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839523 - 2026 Dec-FSA-Vintcom\Financial Statement\Quarter\Q2'2026\SET file\"/>
    </mc:Choice>
  </mc:AlternateContent>
  <xr:revisionPtr revIDLastSave="0" documentId="13_ncr:1_{3FE7C5CE-6FEA-4B72-9EAC-88ECC309E7E8}" xr6:coauthVersionLast="47" xr6:coauthVersionMax="47" xr10:uidLastSave="{00000000-0000-0000-0000-000000000000}"/>
  <bookViews>
    <workbookView xWindow="-110" yWindow="-110" windowWidth="19420" windowHeight="11500" tabRatio="760" activeTab="5" xr2:uid="{00000000-000D-0000-FFFF-FFFF00000000}"/>
  </bookViews>
  <sheets>
    <sheet name="BS-3-5" sheetId="39" r:id="rId1"/>
    <sheet name="SOCI 6-7 (3M)" sheetId="40" r:id="rId2"/>
    <sheet name="SOCI 8-9 (6M) " sheetId="42" r:id="rId3"/>
    <sheet name="SCE 10-11" sheetId="32" r:id="rId4"/>
    <sheet name="SCE 12-13" sheetId="33" r:id="rId5"/>
    <sheet name="CF 14-16" sheetId="20" r:id="rId6"/>
  </sheets>
  <definedNames>
    <definedName name="_xlnm._FilterDatabase" localSheetId="5" hidden="1">'CF 14-16'!$D$95:$D$97</definedName>
    <definedName name="_Hlk70273343" localSheetId="1">'SOCI 6-7 (3M)'!#REF!</definedName>
    <definedName name="_Hlk70273343" localSheetId="2">'SOCI 8-9 (6M) '!#REF!</definedName>
    <definedName name="_xlnm.Print_Area" localSheetId="0">'BS-3-5'!$A$1:$J$93</definedName>
    <definedName name="_xlnm.Print_Area" localSheetId="5">'CF 14-16'!$A$1:$J$97</definedName>
    <definedName name="_xlnm.Print_Area" localSheetId="3">'SCE 10-11'!$A$1:$R$53</definedName>
    <definedName name="_xlnm.Print_Area" localSheetId="4">'SCE 12-13'!$A$1:$N$55</definedName>
    <definedName name="_xlnm.Print_Area" localSheetId="1">'SOCI 6-7 (3M)'!$A$1:$J$53</definedName>
    <definedName name="_xlnm.Print_Area" localSheetId="2">'SOCI 8-9 (6M) '!$A$1:$J$53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42" l="1"/>
  <c r="D74" i="20" l="1"/>
  <c r="D52" i="33" l="1"/>
  <c r="R40" i="32" l="1"/>
  <c r="J50" i="42" l="1"/>
  <c r="F50" i="42"/>
  <c r="J52" i="42"/>
  <c r="F52" i="42"/>
  <c r="J45" i="42"/>
  <c r="J39" i="42"/>
  <c r="H39" i="42"/>
  <c r="F39" i="42"/>
  <c r="J11" i="42"/>
  <c r="J16" i="42" s="1"/>
  <c r="J22" i="42" s="1"/>
  <c r="J24" i="42" s="1"/>
  <c r="H11" i="42"/>
  <c r="H16" i="42" s="1"/>
  <c r="H22" i="42" s="1"/>
  <c r="F11" i="42"/>
  <c r="D11" i="42"/>
  <c r="D16" i="42" s="1"/>
  <c r="D22" i="42" s="1"/>
  <c r="F45" i="42" l="1"/>
  <c r="F16" i="42"/>
  <c r="F22" i="42" s="1"/>
  <c r="F24" i="42" s="1"/>
  <c r="J40" i="42"/>
  <c r="D24" i="42"/>
  <c r="H24" i="42"/>
  <c r="F40" i="42" l="1"/>
  <c r="D40" i="42"/>
  <c r="D27" i="20"/>
  <c r="D36" i="20" s="1"/>
  <c r="H40" i="42"/>
  <c r="D50" i="42" l="1"/>
  <c r="H45" i="42"/>
  <c r="H52" i="42"/>
  <c r="D45" i="42" l="1"/>
  <c r="D52" i="42"/>
  <c r="H50" i="42"/>
  <c r="H63" i="20" l="1"/>
  <c r="R50" i="32"/>
  <c r="J52" i="40" l="1"/>
  <c r="F52" i="40"/>
  <c r="F83" i="32" l="1"/>
  <c r="F83" i="33"/>
  <c r="D39" i="40" l="1"/>
  <c r="H39" i="40"/>
  <c r="D11" i="40"/>
  <c r="D16" i="40" s="1"/>
  <c r="D22" i="40" s="1"/>
  <c r="D24" i="40" l="1"/>
  <c r="H11" i="40"/>
  <c r="D61" i="39"/>
  <c r="D52" i="39"/>
  <c r="D31" i="39"/>
  <c r="D16" i="39"/>
  <c r="J88" i="39"/>
  <c r="H61" i="39"/>
  <c r="H52" i="39"/>
  <c r="H31" i="39"/>
  <c r="H16" i="39"/>
  <c r="J16" i="39"/>
  <c r="N18" i="33"/>
  <c r="D40" i="40" l="1"/>
  <c r="H16" i="40"/>
  <c r="H22" i="40" s="1"/>
  <c r="H33" i="39"/>
  <c r="D33" i="39"/>
  <c r="L52" i="33"/>
  <c r="L20" i="33"/>
  <c r="D20" i="33"/>
  <c r="F20" i="33"/>
  <c r="H20" i="33"/>
  <c r="J20" i="33"/>
  <c r="H24" i="40" l="1"/>
  <c r="R49" i="32"/>
  <c r="R51" i="32" s="1"/>
  <c r="H52" i="40" l="1"/>
  <c r="F19" i="32"/>
  <c r="R13" i="32"/>
  <c r="H45" i="40" l="1"/>
  <c r="D45" i="40"/>
  <c r="L46" i="32"/>
  <c r="J46" i="32"/>
  <c r="J74" i="20" l="1"/>
  <c r="H74" i="20"/>
  <c r="F74" i="20"/>
  <c r="D63" i="20"/>
  <c r="J63" i="20"/>
  <c r="F63" i="20"/>
  <c r="N46" i="33"/>
  <c r="N47" i="33" s="1"/>
  <c r="D25" i="33"/>
  <c r="F25" i="33"/>
  <c r="H25" i="33"/>
  <c r="H27" i="33" s="1"/>
  <c r="H52" i="33"/>
  <c r="F52" i="33"/>
  <c r="D47" i="33"/>
  <c r="F47" i="33"/>
  <c r="H47" i="33"/>
  <c r="L47" i="33"/>
  <c r="L54" i="33" s="1"/>
  <c r="N42" i="33"/>
  <c r="R45" i="32"/>
  <c r="R44" i="32"/>
  <c r="L51" i="32"/>
  <c r="L53" i="32" s="1"/>
  <c r="H51" i="32"/>
  <c r="F51" i="32"/>
  <c r="D51" i="32"/>
  <c r="H46" i="32"/>
  <c r="F46" i="32"/>
  <c r="D46" i="32"/>
  <c r="P46" i="32"/>
  <c r="R22" i="32"/>
  <c r="H24" i="32"/>
  <c r="F24" i="32"/>
  <c r="D24" i="32"/>
  <c r="H19" i="32"/>
  <c r="D19" i="32"/>
  <c r="J19" i="32"/>
  <c r="L19" i="32"/>
  <c r="P19" i="32"/>
  <c r="R18" i="32"/>
  <c r="N19" i="32"/>
  <c r="F88" i="39"/>
  <c r="F90" i="39" s="1"/>
  <c r="J90" i="39"/>
  <c r="J61" i="39"/>
  <c r="F61" i="39"/>
  <c r="J52" i="39"/>
  <c r="F52" i="39"/>
  <c r="J31" i="39"/>
  <c r="J33" i="39" s="1"/>
  <c r="F31" i="39"/>
  <c r="F16" i="39"/>
  <c r="P51" i="32"/>
  <c r="P24" i="32"/>
  <c r="R23" i="32"/>
  <c r="J24" i="32"/>
  <c r="J50" i="40"/>
  <c r="F50" i="40"/>
  <c r="J45" i="40"/>
  <c r="F45" i="40"/>
  <c r="J39" i="40"/>
  <c r="F39" i="40"/>
  <c r="J11" i="40"/>
  <c r="J16" i="40" s="1"/>
  <c r="J22" i="40" s="1"/>
  <c r="J24" i="40" s="1"/>
  <c r="F11" i="40"/>
  <c r="F16" i="40" s="1"/>
  <c r="F22" i="40" s="1"/>
  <c r="F24" i="40" s="1"/>
  <c r="F53" i="32" l="1"/>
  <c r="H53" i="32"/>
  <c r="J63" i="39"/>
  <c r="J92" i="39" s="1"/>
  <c r="F63" i="39"/>
  <c r="F92" i="39" s="1"/>
  <c r="F27" i="33"/>
  <c r="D27" i="33"/>
  <c r="J26" i="32"/>
  <c r="H54" i="33"/>
  <c r="D54" i="33"/>
  <c r="F54" i="33"/>
  <c r="D26" i="32"/>
  <c r="F26" i="32"/>
  <c r="H26" i="32"/>
  <c r="P26" i="32"/>
  <c r="R17" i="32"/>
  <c r="R19" i="32" s="1"/>
  <c r="R24" i="32"/>
  <c r="L24" i="32"/>
  <c r="L26" i="32" s="1"/>
  <c r="F33" i="39"/>
  <c r="F27" i="20"/>
  <c r="F36" i="20" s="1"/>
  <c r="F49" i="20" s="1"/>
  <c r="F88" i="20" s="1"/>
  <c r="J27" i="20"/>
  <c r="J36" i="20" s="1"/>
  <c r="J49" i="20" s="1"/>
  <c r="D53" i="32"/>
  <c r="N46" i="32"/>
  <c r="P53" i="32"/>
  <c r="R46" i="32"/>
  <c r="J47" i="33"/>
  <c r="N24" i="32"/>
  <c r="N26" i="32" s="1"/>
  <c r="F40" i="40"/>
  <c r="J40" i="40"/>
  <c r="R26" i="32" l="1"/>
  <c r="H40" i="40"/>
  <c r="D52" i="40"/>
  <c r="J52" i="33"/>
  <c r="J54" i="33" l="1"/>
  <c r="D50" i="40"/>
  <c r="H50" i="40"/>
  <c r="J51" i="32"/>
  <c r="J53" i="32" s="1"/>
  <c r="N51" i="32"/>
  <c r="N53" i="32" s="1"/>
  <c r="H88" i="39" l="1"/>
  <c r="H90" i="39" s="1"/>
  <c r="D88" i="39"/>
  <c r="D90" i="39" s="1"/>
  <c r="D63" i="39"/>
  <c r="N51" i="33" l="1"/>
  <c r="H63" i="39" l="1"/>
  <c r="H92" i="39" s="1"/>
  <c r="N24" i="33" l="1"/>
  <c r="N23" i="33"/>
  <c r="L25" i="33"/>
  <c r="L27" i="33" s="1"/>
  <c r="J25" i="33"/>
  <c r="J27" i="33" s="1"/>
  <c r="N19" i="33"/>
  <c r="N20" i="33" s="1"/>
  <c r="N14" i="33"/>
  <c r="H27" i="20" l="1"/>
  <c r="H36" i="20" s="1"/>
  <c r="H49" i="20" s="1"/>
  <c r="H88" i="20" s="1"/>
  <c r="F90" i="20"/>
  <c r="J88" i="20"/>
  <c r="J90" i="20" s="1"/>
  <c r="N25" i="33"/>
  <c r="N27" i="33" s="1"/>
  <c r="H90" i="20" l="1"/>
  <c r="N50" i="33"/>
  <c r="N52" i="33" s="1"/>
  <c r="N54" i="33" s="1"/>
  <c r="D49" i="20" l="1"/>
  <c r="D88" i="20" s="1"/>
  <c r="D90" i="20" l="1"/>
  <c r="R53" i="32"/>
  <c r="D92" i="3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9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<sst xmlns="http://schemas.openxmlformats.org/spreadsheetml/2006/main" count="454" uniqueCount="217">
  <si>
    <t xml:space="preserve">งบการเงินรวม </t>
  </si>
  <si>
    <t xml:space="preserve">งบการเงินเฉพาะกิจการ </t>
  </si>
  <si>
    <t>หมายเหตุ</t>
  </si>
  <si>
    <t>(พันบาท)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</si>
  <si>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</si>
  <si>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</si>
  <si>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</si>
  <si>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</si>
  <si>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</si>
  <si>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</si>
  <si>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</si>
  <si>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บริษัท วินท์คอม เทคโนโลยี จำกัด (มหาชน) และบริษัทย่อย</t>
  </si>
  <si>
    <t>งบฐานะการเงิน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</si>
  <si>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</si>
  <si>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</si>
  <si>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</si>
  <si>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</si>
  <si>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</si>
  <si>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</si>
  <si>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</si>
  <si>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</si>
  <si>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</si>
  <si>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</si>
  <si>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</si>
  <si>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</si>
  <si>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</si>
  <si>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</si>
  <si>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</si>
  <si>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ลูกหนี้การค้าและลูกหนี้ไม่หมุนเวียนอื่น</t>
  </si>
  <si>
    <t>สินทรัพย์ที่เกิดจากสัญญา - ไม่หมุนเวียน</t>
  </si>
  <si>
    <t xml:space="preserve">เงินลงทุนในบริษัทย่อย </t>
  </si>
  <si>
    <t>เงินลงทุนในบริษัทร่วม</t>
  </si>
  <si>
    <t>ส่วนปรับปรุงอาคารเช่าและอุปกรณ์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</si>
  <si>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</si>
  <si>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</si>
  <si>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</si>
  <si>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</si>
  <si>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</si>
  <si>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</si>
  <si>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</si>
  <si>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</si>
  <si>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</si>
  <si>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</si>
  <si>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</si>
  <si>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</si>
  <si>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</si>
  <si>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</si>
  <si>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</si>
  <si>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</si>
  <si>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</si>
  <si>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</si>
  <si>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</si>
  <si>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</si>
  <si>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</si>
  <si>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</si>
  <si>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</si>
  <si>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</si>
  <si>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</si>
  <si>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</si>
  <si>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</si>
  <si>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</si>
  <si>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</si>
  <si>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</si>
  <si>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</si>
  <si>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</si>
  <si>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</si>
  <si>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</si>
  <si>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</si>
  <si>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</si>
  <si>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</si>
  <si>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</si>
  <si>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</si>
  <si>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</si>
  <si>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</si>
  <si>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</si>
  <si>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</si>
  <si>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</si>
  <si>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</si>
  <si>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</si>
  <si>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</si>
  <si>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2, 6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</si>
  <si>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</si>
  <si>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</si>
  <si>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</si>
  <si>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กลับรายการ (ขาดทุน) จากการด้อยค่าซึ่งเป็นไปตาม TFRS 9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</si>
  <si>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</si>
  <si>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</si>
  <si>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</si>
  <si>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</si>
  <si>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</si>
  <si>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</si>
  <si>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</si>
  <si>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</si>
  <si>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ส่วนแบ่งกำไรขาดทุนเบ็ดเสร็จอื่นของบริษัทย่อยตามวิธีส่วนได้เสีย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</si>
  <si>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</si>
  <si>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</si>
  <si>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</si>
  <si>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</si>
  <si>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</si>
  <si>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</si>
  <si>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</si>
  <si>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</si>
  <si>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</si>
  <si>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</si>
  <si>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</si>
  <si>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ทุน</t>
  </si>
  <si>
    <t>สำรอง</t>
  </si>
  <si>
    <t>รวม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</si>
  <si>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</si>
  <si>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</si>
  <si>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</si>
  <si>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</si>
  <si>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</si>
  <si>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</si>
  <si>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ส่วนของ</t>
  </si>
  <si>
    <t>ที่ไม่มีอำนาจ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</si>
  <si>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</si>
  <si>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</si>
  <si>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</si>
  <si>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</si>
  <si>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</si>
  <si>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บริษัทใหญ่</t>
  </si>
  <si>
    <t>ควบคุม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</si>
  <si>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</si>
  <si>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</si>
  <si>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</si>
  <si>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</si>
  <si>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</si>
  <si>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</si>
  <si>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</si>
  <si>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</si>
  <si>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2569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</si>
  <si>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</si>
  <si>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</si>
  <si>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ส่วนแบ่ง</t>
  </si>
  <si>
    <t>กำไรขาดทุน</t>
  </si>
  <si>
    <t>เบ็ดเสร็จอื่น</t>
  </si>
  <si>
    <t>ของบริษัทย่อย</t>
  </si>
  <si>
    <t>ชำระแล้ว</t>
  </si>
  <si>
    <t xml:space="preserve">ตามกฎหมาย </t>
  </si>
  <si>
    <t xml:space="preserve">  ยังไม่ได้จัดสรร </t>
  </si>
  <si>
    <t>ที่ใช้วิธีส่วนได้เสีย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</si>
  <si>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</si>
  <si>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</si>
  <si>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</si>
  <si>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</si>
  <si>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ค่าใช้จ่ายภาษีเงินได้ </t>
  </si>
  <si>
    <t>ค่าเสื่อมราคา</t>
  </si>
  <si>
    <t>ค่าตัดจำหน่าย</t>
  </si>
  <si>
    <t>ส่วนแบ่ง (กำไร) ขาดทุนของบริษัทย่อย</t>
  </si>
  <si>
    <t xml:space="preserve">    และบริษัทร่วมที่ใช้วิธีส่วนได้เสีย</t>
  </si>
  <si>
    <t>(กลับรายการ) ผลขาดทุนด้านเครดิตที่คาดว่าจะเกิดขึ้น</t>
  </si>
  <si>
    <t>ผลต่างจากหนี้สินสัญญาเช่า</t>
  </si>
  <si>
    <t>ภาษีหัก ณ ที่จ่ายตัดบัญชี</t>
  </si>
  <si>
    <t>รายได้ดอกเบี้ย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</si>
  <si>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</si>
  <si>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</si>
  <si>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</si>
  <si>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</si>
  <si>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</si>
  <si>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หนี้สินที่เกิดจากสัญญา</t>
  </si>
  <si>
    <t>เจ้าหนี้การค้าและเจ้าหนี้อื่น</t>
  </si>
  <si>
    <t>กระแสเงินสดสุทธิได้มาจาก (ใช้ไปใน) การดำเนินงาน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</si>
  <si>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</si>
  <si>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</si>
  <si>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</si>
  <si>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</si>
  <si>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</si>
  <si>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</si>
  <si>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</si>
  <si>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</si>
  <si>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</si>
  <si>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</si>
  <si>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เงินฝากสถาบันการเงินที่มีข้อจำกัดการใช้เพิ่มขึ้น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</si>
  <si>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</si>
  <si>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</si>
  <si>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</si>
  <si>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</si>
  <si>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</si>
  <si>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</si>
  <si>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</si>
  <si>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</si>
  <si>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</si>
  <si>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</si>
  <si>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</si>
  <si>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จ่ายดอกเบี้ย</t>
  </si>
  <si>
    <t>เงินสดและรายการเทียบเท่าเงินสดเพิ่มขึ้น (ลดลง)</t>
  </si>
  <si>
    <t xml:space="preserve">    สุทธิก่อนผลกระทบของอัตราแลกเปลี่ยน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</si>
  <si>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</si>
  <si>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</si>
  <si>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</si>
  <si>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</si>
  <si>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</si>
  <si>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โอนจากส่วนปรับปรุงอาคารเช่าและอุปกรณ์เป็น</t>
  </si>
  <si>
    <t xml:space="preserve">   สินทรัพย์สิทธิการใช้</t>
  </si>
  <si>
    <t>หนี้สินตามสัญญาเช่าสำหรับสินทรัพย์สิทธิการใช้</t>
  </si>
  <si>
    <t>สำหรับงวดหกเดือนสิ้นสุด</t>
  </si>
  <si>
    <t>วันที่ 30 มิถุนายน</t>
  </si>
  <si>
    <t>ส่วนแบ่งกำไร (ขาดทุน) จากเงินลงทุนในบริษัทร่วม</t>
  </si>
  <si>
    <t>กระแสเงินสดสุทธิได้มาจาก (ใช้ไปใน) กิจกรรมจัดหาเงิน</t>
  </si>
  <si>
    <t>เงินสดรับชำระคืนจากเงินให้กู้ยืมระยะสั้นแก่กิจการที่เกี่ยวข้องกัน</t>
  </si>
  <si>
    <t>2, 7</t>
  </si>
  <si>
    <t>เจ้าหนี้ค่าอุปกรณ์</t>
  </si>
  <si>
    <t>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</si>
  <si>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</si>
  <si>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</si>
  <si>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</si>
  <si>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</si>
  <si>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เงินสดและรายการเทียบเท่าเงินสด ณ 30 มิถุนายน</t>
  </si>
  <si>
    <t xml:space="preserve">               -  </t>
  </si>
  <si>
    <t>เจ้าหนี้ค่าอุปกรณ์และสินทรัพย์ไม่มีตัวตน</t>
  </si>
  <si>
    <t xml:space="preserve">    การจัดสรรส่วนทุนให้ผู้ถือหุ้น</t>
  </si>
  <si>
    <t>เงินสดรับจากการจำหน่ายสินทรัพย์ไม่มีตัวตน</t>
  </si>
  <si>
    <t>ขาดทุนจากอัตราแลกเปลี่ยนที่ยังไม่เกิดขึ้น</t>
  </si>
  <si>
    <t>(กลับรายการ) ผลขาดทุนจากการปรับมูลค่าสินค้า</t>
  </si>
  <si>
    <t>(กำไร) ขาดทุนจากการจำหน่ายและตัดจำหน่ายอุปกรณ์</t>
  </si>
  <si>
    <t xml:space="preserve"> 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</si>
</sst>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,_);\(0,\)"/>
    <numFmt numFmtId="168" formatCode="_-* #,##0_-;\-* #,##0_-;_-* &quot;-&quot;_-;_-@_-"/>
    <numFmt numFmtId="169" formatCode="&quot;฿&quot;#,##0;[Red]\-&quot;฿&quot;#,##0"/>
    <numFmt numFmtId="170" formatCode="&quot;฿&quot;#,##0.00;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-* #,##0.00\ _€_-;\-* #,##0.00\ _€_-;_-* &quot;-&quot;??\ _€_-;_-@_-"/>
    <numFmt numFmtId="174" formatCode="[$-409]d/mmm/yy;@"/>
    <numFmt numFmtId="175" formatCode="_(* #,##0.00_);_(* \(#,##0.00\);_(* \-??_);_(@_)"/>
    <numFmt numFmtId="176" formatCode="_(* #,##0_);_(* \(#,##0\);_(* \-??_);_(@_)"/>
    <numFmt numFmtId="177" formatCode="[$-409]d\-mmm\-yy;@"/>
    <numFmt numFmtId="178" formatCode="_-[$€-2]* #,##0.00_-;\-[$€-2]* #,##0.00_-;_-[$€-2]* \-??_-"/>
    <numFmt numFmtId="179" formatCode="#,###;\(#,###\)"/>
    <numFmt numFmtId="180" formatCode="0.0000"/>
    <numFmt numFmtId="181" formatCode="#.\ \ "/>
    <numFmt numFmtId="182" formatCode="##.\ \ "/>
    <numFmt numFmtId="183" formatCode="_(#,##0_);\(#,##0\);_(\-_)"/>
    <numFmt numFmtId="184" formatCode="0.0%"/>
    <numFmt numFmtId="185" formatCode="_(&quot;N$&quot;* #,##0.00_);_(&quot;N$&quot;* \(#,##0.00\);_(&quot;N$&quot;* &quot;-&quot;??_);_(@_)"/>
    <numFmt numFmtId="186" formatCode="#,##0.0"/>
    <numFmt numFmtId="187" formatCode="mmmm\ d\,\ yyyy"/>
    <numFmt numFmtId="188" formatCode="mm/dd/yy"/>
    <numFmt numFmtId="189" formatCode="#,##0.00000"/>
    <numFmt numFmtId="190" formatCode="\t&quot;฿&quot;#,##0.00_);[Red]\(\t&quot;฿&quot;#,##0.00\)"/>
    <numFmt numFmtId="191" formatCode="_-* #,##0.00_-;\-* #,##0.00_-;_-* \-??_-;_-@_-"/>
    <numFmt numFmtId="192" formatCode="_(* #,##0.00000_);_(* \(#,##0.00000\);_(* \-??_);_(@_)"/>
    <numFmt numFmtId="193" formatCode="#,##0.00_);#,##0.00"/>
    <numFmt numFmtId="194" formatCode="#,##0.00;[Red]\(#,##0.00\)"/>
    <numFmt numFmtId="195" formatCode="dd\/mm\/yyyy"/>
    <numFmt numFmtId="196" formatCode="#,###.00"/>
    <numFmt numFmtId="197" formatCode="&quot;t฿&quot;#,##0_);[Red]&quot;(t฿&quot;#,##0\)"/>
    <numFmt numFmtId="198" formatCode="#,##0.00_ ;[Red]\-#,##0.00\ "/>
    <numFmt numFmtId="199" formatCode="\t&quot;£&quot;#,##0_);[Red]\(\t&quot;£&quot;#,##0\)"/>
    <numFmt numFmtId="200" formatCode="0.000%"/>
    <numFmt numFmtId="201" formatCode="&quot;฿&quot;#,##0.00_);[Red]\(&quot;฿&quot;#,##0.00\)"/>
    <numFmt numFmtId="202" formatCode="#,##0.00\ &quot;F&quot;;\-#,##0.00\ &quot;F&quot;"/>
    <numFmt numFmtId="203" formatCode="#,##0.00_);\-#,##0.00"/>
    <numFmt numFmtId="204" formatCode="[$-1010000]d/m/yy;@"/>
    <numFmt numFmtId="205" formatCode="_ * #,##0.00_ ;_ * \-#,##0.00_ ;_ * &quot;-&quot;??_ ;_ @_ "/>
    <numFmt numFmtId="206" formatCode="0%_);\(0%\)"/>
    <numFmt numFmtId="207" formatCode="d\/m\/yyyy"/>
    <numFmt numFmtId="208" formatCode="0.00_)"/>
    <numFmt numFmtId="209" formatCode="[$-1070000]d/m/yy;@"/>
    <numFmt numFmtId="210" formatCode="\฿#,##0.00;[Red]&quot;-฿&quot;#,##0.00"/>
    <numFmt numFmtId="211" formatCode="[$-107041E]d\ mmm\ yy;@"/>
    <numFmt numFmtId="212" formatCode="#,##0.00_);\-#,##0.00;&quot;&lt;Default Format&gt;&quot;"/>
    <numFmt numFmtId="213" formatCode="_-&quot;¥&quot;* #,##0_-;\-&quot;¥&quot;* #,##0_-;_-&quot;¥&quot;* &quot;-&quot;_-;_-@_-"/>
    <numFmt numFmtId="214" formatCode="#,##0;\(#,##0\)"/>
    <numFmt numFmtId="215" formatCode="\$#,##0.00;&quot;($&quot;#,##0.00\)"/>
    <numFmt numFmtId="216" formatCode="dd\-mmm\-yy_)"/>
    <numFmt numFmtId="217" formatCode="_(&quot;$&quot;* #,##0.0_);_(&quot;$&quot;* \(#,##0.0\);_(&quot;$&quot;* &quot;0.0&quot;_);_(@_)"/>
    <numFmt numFmtId="218" formatCode="#,##0.00&quot; &quot;;&quot;-&quot;#,##0.00&quot; &quot;;&quot; -&quot;#&quot; &quot;;@&quot; &quot;"/>
    <numFmt numFmtId="219" formatCode="[$-41E]General"/>
    <numFmt numFmtId="220" formatCode="#,##0_ ;\(#,##0\)_-;\-"/>
    <numFmt numFmtId="221" formatCode="_-* #,##0\ _P_t_s_-;\-* #,##0\ _P_t_s_-;_-* &quot;-&quot;\ _P_t_s_-;_-@_-"/>
    <numFmt numFmtId="222" formatCode="_-* #,##0\ &quot;Pts&quot;_-;\-* #,##0\ &quot;Pts&quot;_-;_-* &quot;-&quot;\ &quot;Pts&quot;_-;_-@_-"/>
    <numFmt numFmtId="223" formatCode="_-* #,##0.00\ &quot;Pts&quot;_-;\-* #,##0.00\ &quot;Pts&quot;_-;_-* &quot;-&quot;??\ &quot;Pts&quot;_-;_-@_-"/>
    <numFmt numFmtId="224" formatCode="0.00%;\(0.00%\)"/>
    <numFmt numFmtId="225" formatCode="#,##0.0\x;\(#,##0.0\x\)"/>
    <numFmt numFmtId="226" formatCode="_(&quot;$&quot;* #,##0.0000_);_(&quot;$&quot;* \(#,##0.0000\);_(&quot;$&quot;* &quot;-&quot;??_);_(@_)"/>
    <numFmt numFmtId="227" formatCode="##&quot; months&quot;"/>
    <numFmt numFmtId="228" formatCode="0&quot;  &quot;"/>
    <numFmt numFmtId="229" formatCode="0.00&quot;  x&quot;"/>
    <numFmt numFmtId="230" formatCode="[$฿-41E]#,##0.00;[Red]&quot;-&quot;[$฿-41E]#,##0.00"/>
    <numFmt numFmtId="231" formatCode="#,##0.0_);[Red]\(#,##0.0\)"/>
    <numFmt numFmtId="232" formatCode="&quot;$&quot;#,##0.000_);\(&quot;$&quot;#,##0.00\)"/>
    <numFmt numFmtId="233" formatCode="&quot;$&quot;#,##0.0000_);\(&quot;$&quot;#,##0.000\)"/>
    <numFmt numFmtId="234" formatCode="_-* #,##0_-;\-* #,##0_-;_-* \-_-;_-@_-"/>
    <numFmt numFmtId="235" formatCode="_-\$* #,##0_-;&quot;-$&quot;* #,##0_-;_-\$* \-_-;_-@_-"/>
    <numFmt numFmtId="236" formatCode="0.00&quot;  &quot;"/>
    <numFmt numFmtId="237" formatCode="General_)"/>
    <numFmt numFmtId="238" formatCode="&quot;\&quot;#,##0;[Red]&quot;\&quot;\-#,##0"/>
    <numFmt numFmtId="239" formatCode="&quot;\&quot;#,##0.00;[Red]&quot;\&quot;\-#,##0.00"/>
    <numFmt numFmtId="240" formatCode="&quot;฿&quot;#,##0.00;[Red]\-&quot;฿&quot;#,##0.00"/>
    <numFmt numFmtId="241" formatCode="#,##0\ \ ;\(#,##0\)\ ;\—\ \ \ \ "/>
    <numFmt numFmtId="242" formatCode="_(* #,##0.0000_);_(* \(#,##0.0000\);_(* &quot;-&quot;??_);_(@_)"/>
    <numFmt numFmtId="243" formatCode="&quot;฿&quot;\t#,##0_);[Red]\(&quot;฿&quot;\t#,##0\)"/>
    <numFmt numFmtId="244" formatCode="_-&quot;$&quot;* #,##0.00_-;\-&quot;$&quot;* #,##0.00_-;_-&quot;$&quot;* &quot;-&quot;??_-;_-@_-"/>
    <numFmt numFmtId="245" formatCode="\t0%"/>
    <numFmt numFmtId="246" formatCode="\t#\ ?/?"/>
    <numFmt numFmtId="247" formatCode="\ว\ \ด\ด\ด\ด\ &quot;ค.ศ.&quot;\ \ค\ค\ค\ค"/>
    <numFmt numFmtId="248" formatCode="0."/>
    <numFmt numFmtId="249" formatCode="_ * #,##0_)\ _฿_ ;_ * \(#,##0\)\ _฿_ ;_ * &quot;-&quot;_)\ _฿_ ;_ @_ "/>
    <numFmt numFmtId="250" formatCode="_-&quot;$&quot;* #,##0_-;\-&quot;$&quot;* #,##0_-;_-&quot;$&quot;* &quot;-&quot;_-;_-@_-"/>
    <numFmt numFmtId="251" formatCode="_-* #,##0&quot; F&quot;_-;\-* #,##0&quot; F&quot;_-;_-* &quot;-&quot;&quot; F&quot;_-;_-@_-"/>
    <numFmt numFmtId="252" formatCode="_-* #,##0.00&quot; F&quot;_-;\-* #,##0.00&quot; F&quot;_-;_-* &quot;-&quot;??&quot; F&quot;_-;_-@_-"/>
    <numFmt numFmtId="253" formatCode="#,##0&quot;£&quot;_);[Red]\(#,##0&quot;£&quot;\)"/>
    <numFmt numFmtId="254" formatCode="###0_);[Red]\(###0\)"/>
    <numFmt numFmtId="255" formatCode="#,##0.00&quot;£&quot;_);[Red]\(#,##0.00&quot;£&quot;\)"/>
    <numFmt numFmtId="256" formatCode="#,##0.0%;[Red]\(#,##0.0%\)"/>
    <numFmt numFmtId="257" formatCode="&quot;$&quot;#,##0_);\(&quot;$&quot;#,##0.0\)"/>
    <numFmt numFmtId="258" formatCode="#,##0.0_);\(#,##0.0\)"/>
    <numFmt numFmtId="259" formatCode="0.0%;\(0.0%\)"/>
    <numFmt numFmtId="260" formatCode="_-&quot;?&quot;* #,##0_-;\-&quot;?&quot;* #,##0_-;_-&quot;?&quot;* &quot;-&quot;_-;_-@_-"/>
    <numFmt numFmtId="261" formatCode="_-&quot;?&quot;* #,##0.00_-;\-&quot;?&quot;* #,##0.00_-;_-&quot;?&quot;* &quot;-&quot;??_-;_-@_-"/>
    <numFmt numFmtId="262" formatCode="#,##0.00&quot; F&quot;_);\(#,##0.00&quot; F&quot;\)"/>
    <numFmt numFmtId="263" formatCode="&quot;?&quot;#,##0;[Red]\-&quot;?&quot;#,##0"/>
    <numFmt numFmtId="264" formatCode="0.0&quot;  &quot;"/>
    <numFmt numFmtId="265" formatCode="#,##0&quot; F&quot;_);[Red]\(#,##0&quot; F&quot;\)"/>
    <numFmt numFmtId="266" formatCode="_-&quot;\&quot;* #,##0_-;\-&quot;\&quot;* #,##0_-;_-&quot;\&quot;* &quot;-&quot;_-;_-@_-"/>
    <numFmt numFmtId="267" formatCode="_-&quot;\&quot;* #,##0.00_-;\-&quot;\&quot;* #,##0.00_-;_-&quot;\&quot;* &quot;-&quot;??_-;_-@_-"/>
    <numFmt numFmtId="268" formatCode="* \(#,##0\);* #,##0_);&quot;-&quot;??_);@"/>
    <numFmt numFmtId="269" formatCode="* #,##0_);* \(#,##0\);&quot;-&quot;??_);@"/>
    <numFmt numFmtId="270" formatCode="mmmm\ dd&quot;,&quot;\ yyyy"/>
    <numFmt numFmtId="271" formatCode="_-* #,##0.00_-;_-* #,##0.00\-;_-* &quot;-&quot;??_-;_-@_-"/>
    <numFmt numFmtId="272" formatCode="_-* #,##0_-;_-* #,##0\-;_-* &quot;-&quot;_-;_-@_-"/>
    <numFmt numFmtId="273" formatCode="_-&quot;Dfl.&quot;\ * #,##0_-;_-&quot;Dfl.&quot;\ * #,##0\-;_-&quot;Dfl.&quot;\ * &quot;-&quot;_-;_-@_-"/>
    <numFmt numFmtId="274" formatCode="_-&quot;Dfl.&quot;\ * #,##0.00_-;_-&quot;Dfl.&quot;\ * #,##0.00\-;_-&quot;Dfl.&quot;\ * &quot;-&quot;??_-;_-@_-"/>
    <numFmt numFmtId="275" formatCode="#,##0.00;\(#,##0.00\)"/>
    <numFmt numFmtId="276" formatCode="[$-D00041E]0"/>
  </numFmts>
  <fonts count="2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.5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7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0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2" fillId="0" borderId="0"/>
    <xf numFmtId="0" fontId="16" fillId="0" borderId="0"/>
    <xf numFmtId="174" fontId="2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5" fillId="0" borderId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179" fontId="25" fillId="0" borderId="0" applyFill="0" applyBorder="0" applyAlignment="0" applyProtection="0"/>
    <xf numFmtId="0" fontId="25" fillId="0" borderId="0" applyFill="0" applyBorder="0" applyAlignment="0" applyProtection="0"/>
    <xf numFmtId="178" fontId="25" fillId="0" borderId="0" applyFill="0" applyBorder="0" applyAlignment="0" applyProtection="0"/>
    <xf numFmtId="180" fontId="25" fillId="0" borderId="0" applyFill="0" applyBorder="0" applyAlignment="0" applyProtection="0"/>
    <xf numFmtId="44" fontId="3" fillId="0" borderId="0" applyFont="0" applyFill="0" applyBorder="0" applyAlignment="0" applyProtection="0"/>
    <xf numFmtId="39" fontId="27" fillId="0" borderId="0"/>
    <xf numFmtId="39" fontId="27" fillId="0" borderId="0"/>
    <xf numFmtId="42" fontId="3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3" fillId="0" borderId="0"/>
    <xf numFmtId="178" fontId="3" fillId="0" borderId="0"/>
    <xf numFmtId="0" fontId="10" fillId="0" borderId="0"/>
    <xf numFmtId="178" fontId="10" fillId="0" borderId="0"/>
    <xf numFmtId="0" fontId="30" fillId="0" borderId="0"/>
    <xf numFmtId="178" fontId="30" fillId="0" borderId="0"/>
    <xf numFmtId="0" fontId="30" fillId="0" borderId="0"/>
    <xf numFmtId="178" fontId="30" fillId="0" borderId="0"/>
    <xf numFmtId="0" fontId="10" fillId="0" borderId="0"/>
    <xf numFmtId="178" fontId="10" fillId="0" borderId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8" fontId="10" fillId="0" borderId="0"/>
    <xf numFmtId="0" fontId="10" fillId="0" borderId="0"/>
    <xf numFmtId="178" fontId="10" fillId="0" borderId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10" fillId="0" borderId="0"/>
    <xf numFmtId="178" fontId="10" fillId="0" borderId="0"/>
    <xf numFmtId="0" fontId="10" fillId="0" borderId="0"/>
    <xf numFmtId="178" fontId="10" fillId="0" borderId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30" fillId="0" borderId="0"/>
    <xf numFmtId="178" fontId="30" fillId="0" borderId="0"/>
    <xf numFmtId="37" fontId="25" fillId="0" borderId="0" applyFill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15" fillId="13" borderId="0" applyNumberFormat="0" applyBorder="0" applyAlignment="0" applyProtection="0"/>
    <xf numFmtId="178" fontId="15" fillId="13" borderId="0" applyNumberFormat="0" applyBorder="0" applyAlignment="0" applyProtection="0"/>
    <xf numFmtId="0" fontId="15" fillId="15" borderId="0" applyNumberFormat="0" applyBorder="0" applyAlignment="0" applyProtection="0"/>
    <xf numFmtId="178" fontId="15" fillId="15" borderId="0" applyNumberFormat="0" applyBorder="0" applyAlignment="0" applyProtection="0"/>
    <xf numFmtId="0" fontId="15" fillId="17" borderId="0" applyNumberFormat="0" applyBorder="0" applyAlignment="0" applyProtection="0"/>
    <xf numFmtId="178" fontId="15" fillId="17" borderId="0" applyNumberFormat="0" applyBorder="0" applyAlignment="0" applyProtection="0"/>
    <xf numFmtId="0" fontId="15" fillId="19" borderId="0" applyNumberFormat="0" applyBorder="0" applyAlignment="0" applyProtection="0"/>
    <xf numFmtId="178" fontId="15" fillId="19" borderId="0" applyNumberFormat="0" applyBorder="0" applyAlignment="0" applyProtection="0"/>
    <xf numFmtId="0" fontId="15" fillId="20" borderId="0" applyNumberFormat="0" applyBorder="0" applyAlignment="0" applyProtection="0"/>
    <xf numFmtId="178" fontId="15" fillId="20" borderId="0" applyNumberFormat="0" applyBorder="0" applyAlignment="0" applyProtection="0"/>
    <xf numFmtId="0" fontId="15" fillId="18" borderId="0" applyNumberFormat="0" applyBorder="0" applyAlignment="0" applyProtection="0"/>
    <xf numFmtId="178" fontId="15" fillId="18" borderId="0" applyNumberFormat="0" applyBorder="0" applyAlignment="0" applyProtection="0"/>
    <xf numFmtId="0" fontId="34" fillId="1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20" borderId="0" applyNumberFormat="0" applyBorder="0" applyAlignment="0" applyProtection="0"/>
    <xf numFmtId="0" fontId="33" fillId="12" borderId="0" applyNumberFormat="0" applyBorder="0" applyAlignment="0" applyProtection="0"/>
    <xf numFmtId="0" fontId="33" fillId="20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2" borderId="0" applyNumberFormat="0" applyBorder="0" applyAlignment="0" applyProtection="0"/>
    <xf numFmtId="0" fontId="33" fillId="20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15" fillId="12" borderId="0" applyNumberFormat="0" applyBorder="0" applyAlignment="0" applyProtection="0"/>
    <xf numFmtId="178" fontId="15" fillId="12" borderId="0" applyNumberFormat="0" applyBorder="0" applyAlignment="0" applyProtection="0"/>
    <xf numFmtId="0" fontId="15" fillId="14" borderId="0" applyNumberFormat="0" applyBorder="0" applyAlignment="0" applyProtection="0"/>
    <xf numFmtId="178" fontId="15" fillId="14" borderId="0" applyNumberFormat="0" applyBorder="0" applyAlignment="0" applyProtection="0"/>
    <xf numFmtId="0" fontId="15" fillId="22" borderId="0" applyNumberFormat="0" applyBorder="0" applyAlignment="0" applyProtection="0"/>
    <xf numFmtId="178" fontId="15" fillId="22" borderId="0" applyNumberFormat="0" applyBorder="0" applyAlignment="0" applyProtection="0"/>
    <xf numFmtId="0" fontId="15" fillId="19" borderId="0" applyNumberFormat="0" applyBorder="0" applyAlignment="0" applyProtection="0"/>
    <xf numFmtId="178" fontId="15" fillId="19" borderId="0" applyNumberFormat="0" applyBorder="0" applyAlignment="0" applyProtection="0"/>
    <xf numFmtId="0" fontId="15" fillId="12" borderId="0" applyNumberFormat="0" applyBorder="0" applyAlignment="0" applyProtection="0"/>
    <xf numFmtId="178" fontId="15" fillId="12" borderId="0" applyNumberFormat="0" applyBorder="0" applyAlignment="0" applyProtection="0"/>
    <xf numFmtId="0" fontId="15" fillId="23" borderId="0" applyNumberFormat="0" applyBorder="0" applyAlignment="0" applyProtection="0"/>
    <xf numFmtId="178" fontId="15" fillId="23" borderId="0" applyNumberFormat="0" applyBorder="0" applyAlignment="0" applyProtection="0"/>
    <xf numFmtId="0" fontId="34" fillId="1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178" fontId="35" fillId="24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14" borderId="0" applyNumberFormat="0" applyBorder="0" applyAlignment="0" applyProtection="0"/>
    <xf numFmtId="0" fontId="36" fillId="25" borderId="0" applyNumberFormat="0" applyBorder="0" applyAlignment="0" applyProtection="0"/>
    <xf numFmtId="0" fontId="36" fillId="14" borderId="0" applyNumberFormat="0" applyBorder="0" applyAlignment="0" applyProtection="0"/>
    <xf numFmtId="0" fontId="36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5" borderId="0" applyNumberFormat="0" applyBorder="0" applyAlignment="0" applyProtection="0"/>
    <xf numFmtId="0" fontId="36" fillId="26" borderId="0" applyNumberFormat="0" applyBorder="0" applyAlignment="0" applyProtection="0"/>
    <xf numFmtId="0" fontId="36" fillId="15" borderId="0" applyNumberFormat="0" applyBorder="0" applyAlignment="0" applyProtection="0"/>
    <xf numFmtId="0" fontId="36" fillId="26" borderId="0" applyNumberFormat="0" applyBorder="0" applyAlignment="0" applyProtection="0"/>
    <xf numFmtId="0" fontId="36" fillId="20" borderId="0" applyNumberFormat="0" applyBorder="0" applyAlignment="0" applyProtection="0"/>
    <xf numFmtId="0" fontId="36" fillId="27" borderId="0" applyNumberFormat="0" applyBorder="0" applyAlignment="0" applyProtection="0"/>
    <xf numFmtId="0" fontId="36" fillId="20" borderId="0" applyNumberFormat="0" applyBorder="0" applyAlignment="0" applyProtection="0"/>
    <xf numFmtId="0" fontId="36" fillId="27" borderId="0" applyNumberFormat="0" applyBorder="0" applyAlignment="0" applyProtection="0"/>
    <xf numFmtId="0" fontId="36" fillId="14" borderId="0" applyNumberFormat="0" applyBorder="0" applyAlignment="0" applyProtection="0"/>
    <xf numFmtId="0" fontId="36" fillId="28" borderId="0" applyNumberFormat="0" applyBorder="0" applyAlignment="0" applyProtection="0"/>
    <xf numFmtId="0" fontId="36" fillId="14" borderId="0" applyNumberFormat="0" applyBorder="0" applyAlignment="0" applyProtection="0"/>
    <xf numFmtId="0" fontId="36" fillId="28" borderId="0" applyNumberFormat="0" applyBorder="0" applyAlignment="0" applyProtection="0"/>
    <xf numFmtId="0" fontId="37" fillId="24" borderId="0" applyNumberFormat="0" applyBorder="0" applyAlignment="0" applyProtection="0"/>
    <xf numFmtId="178" fontId="37" fillId="24" borderId="0" applyNumberFormat="0" applyBorder="0" applyAlignment="0" applyProtection="0"/>
    <xf numFmtId="0" fontId="37" fillId="14" borderId="0" applyNumberFormat="0" applyBorder="0" applyAlignment="0" applyProtection="0"/>
    <xf numFmtId="178" fontId="37" fillId="14" borderId="0" applyNumberFormat="0" applyBorder="0" applyAlignment="0" applyProtection="0"/>
    <xf numFmtId="0" fontId="37" fillId="22" borderId="0" applyNumberFormat="0" applyBorder="0" applyAlignment="0" applyProtection="0"/>
    <xf numFmtId="178" fontId="37" fillId="22" borderId="0" applyNumberFormat="0" applyBorder="0" applyAlignment="0" applyProtection="0"/>
    <xf numFmtId="0" fontId="37" fillId="26" borderId="0" applyNumberFormat="0" applyBorder="0" applyAlignment="0" applyProtection="0"/>
    <xf numFmtId="178" fontId="37" fillId="26" borderId="0" applyNumberFormat="0" applyBorder="0" applyAlignment="0" applyProtection="0"/>
    <xf numFmtId="0" fontId="37" fillId="27" borderId="0" applyNumberFormat="0" applyBorder="0" applyAlignment="0" applyProtection="0"/>
    <xf numFmtId="178" fontId="37" fillId="27" borderId="0" applyNumberFormat="0" applyBorder="0" applyAlignment="0" applyProtection="0"/>
    <xf numFmtId="0" fontId="37" fillId="28" borderId="0" applyNumberFormat="0" applyBorder="0" applyAlignment="0" applyProtection="0"/>
    <xf numFmtId="178" fontId="37" fillId="28" borderId="0" applyNumberFormat="0" applyBorder="0" applyAlignment="0" applyProtection="0"/>
    <xf numFmtId="0" fontId="38" fillId="2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9" fontId="3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0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41" fillId="0" borderId="0"/>
    <xf numFmtId="181" fontId="41" fillId="0" borderId="0"/>
    <xf numFmtId="181" fontId="41" fillId="0" borderId="0"/>
    <xf numFmtId="181" fontId="41" fillId="0" borderId="0"/>
    <xf numFmtId="181" fontId="41" fillId="0" borderId="0"/>
    <xf numFmtId="181" fontId="41" fillId="0" borderId="0"/>
    <xf numFmtId="181" fontId="41" fillId="0" borderId="0"/>
    <xf numFmtId="181" fontId="41" fillId="0" borderId="0"/>
    <xf numFmtId="181" fontId="41" fillId="0" borderId="0"/>
    <xf numFmtId="181" fontId="41" fillId="0" borderId="0"/>
    <xf numFmtId="181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25" borderId="0" applyNumberFormat="0" applyBorder="0" applyAlignment="0" applyProtection="0"/>
    <xf numFmtId="0" fontId="36" fillId="33" borderId="0" applyNumberFormat="0" applyBorder="0" applyAlignment="0" applyProtection="0"/>
    <xf numFmtId="0" fontId="36" fillId="25" borderId="0" applyNumberFormat="0" applyBorder="0" applyAlignment="0" applyProtection="0"/>
    <xf numFmtId="0" fontId="36" fillId="33" borderId="0" applyNumberFormat="0" applyBorder="0" applyAlignment="0" applyProtection="0"/>
    <xf numFmtId="0" fontId="36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26" borderId="0" applyNumberFormat="0" applyBorder="0" applyAlignment="0" applyProtection="0"/>
    <xf numFmtId="0" fontId="36" fillId="3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3" borderId="0" applyNumberFormat="0" applyBorder="0" applyAlignment="0" applyProtection="0"/>
    <xf numFmtId="0" fontId="36" fillId="25" borderId="0" applyNumberFormat="0" applyBorder="0" applyAlignment="0" applyProtection="0"/>
    <xf numFmtId="0" fontId="36" fillId="33" borderId="0" applyNumberFormat="0" applyBorder="0" applyAlignment="0" applyProtection="0"/>
    <xf numFmtId="0" fontId="36" fillId="25" borderId="0" applyNumberFormat="0" applyBorder="0" applyAlignment="0" applyProtection="0"/>
    <xf numFmtId="183" fontId="43" fillId="36" borderId="0" applyAlignment="0">
      <protection locked="0"/>
    </xf>
    <xf numFmtId="184" fontId="43" fillId="36" borderId="0">
      <alignment horizontal="center"/>
      <protection locked="0"/>
    </xf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15" fontId="46" fillId="38" borderId="10">
      <alignment horizontal="center"/>
    </xf>
    <xf numFmtId="0" fontId="47" fillId="0" borderId="0" applyNumberFormat="0" applyFill="0" applyBorder="0" applyAlignment="0" applyProtection="0"/>
    <xf numFmtId="178" fontId="47" fillId="0" borderId="0" applyNumberFormat="0" applyFill="0" applyBorder="0" applyAlignment="0" applyProtection="0"/>
    <xf numFmtId="5" fontId="26" fillId="0" borderId="5" applyAlignment="0" applyProtection="0"/>
    <xf numFmtId="0" fontId="32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44" fontId="49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0" fontId="50" fillId="39" borderId="11" applyNumberFormat="0" applyAlignment="0" applyProtection="0"/>
    <xf numFmtId="0" fontId="50" fillId="39" borderId="11" applyNumberFormat="0" applyAlignment="0" applyProtection="0"/>
    <xf numFmtId="0" fontId="50" fillId="39" borderId="11" applyNumberFormat="0" applyAlignment="0" applyProtection="0"/>
    <xf numFmtId="0" fontId="51" fillId="40" borderId="11" applyNumberFormat="0" applyAlignment="0" applyProtection="0"/>
    <xf numFmtId="0" fontId="50" fillId="39" borderId="11" applyNumberFormat="0" applyAlignment="0" applyProtection="0"/>
    <xf numFmtId="0" fontId="50" fillId="39" borderId="11" applyNumberFormat="0" applyAlignment="0" applyProtection="0"/>
    <xf numFmtId="0" fontId="51" fillId="40" borderId="11" applyNumberFormat="0" applyAlignment="0" applyProtection="0"/>
    <xf numFmtId="0" fontId="51" fillId="40" borderId="11" applyNumberFormat="0" applyAlignment="0" applyProtection="0"/>
    <xf numFmtId="0" fontId="52" fillId="0" borderId="0"/>
    <xf numFmtId="0" fontId="53" fillId="41" borderId="12" applyNumberFormat="0" applyAlignment="0" applyProtection="0"/>
    <xf numFmtId="0" fontId="53" fillId="41" borderId="12" applyNumberFormat="0" applyAlignment="0" applyProtection="0"/>
    <xf numFmtId="39" fontId="27" fillId="0" borderId="0"/>
    <xf numFmtId="39" fontId="27" fillId="0" borderId="0"/>
    <xf numFmtId="44" fontId="49" fillId="0" borderId="0" applyFont="0" applyFill="0" applyBorder="0" applyAlignment="0" applyProtection="0"/>
    <xf numFmtId="190" fontId="54" fillId="0" borderId="0" applyFont="0" applyFill="0" applyBorder="0" applyAlignment="0" applyProtection="0"/>
    <xf numFmtId="175" fontId="25" fillId="0" borderId="0" applyFill="0" applyBorder="0" applyAlignment="0" applyProtection="0"/>
    <xf numFmtId="175" fontId="25" fillId="0" borderId="0" applyFill="0" applyBorder="0" applyAlignment="0" applyProtection="0"/>
    <xf numFmtId="175" fontId="25" fillId="0" borderId="0" applyFill="0" applyBorder="0" applyAlignment="0" applyProtection="0"/>
    <xf numFmtId="0" fontId="22" fillId="0" borderId="0"/>
    <xf numFmtId="178" fontId="22" fillId="0" borderId="0"/>
    <xf numFmtId="190" fontId="3" fillId="0" borderId="0" applyFont="0" applyFill="0" applyBorder="0" applyAlignment="0" applyProtection="0"/>
    <xf numFmtId="191" fontId="25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2" fontId="25" fillId="0" borderId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5" fillId="0" borderId="0" applyFill="0" applyBorder="0" applyAlignment="0" applyProtection="0"/>
    <xf numFmtId="194" fontId="25" fillId="0" borderId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90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90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3" fillId="0" borderId="0" applyFont="0" applyFill="0" applyBorder="0" applyAlignment="0" applyProtection="0"/>
    <xf numFmtId="175" fontId="25" fillId="0" borderId="0" applyFill="0" applyBorder="0" applyAlignment="0" applyProtection="0"/>
    <xf numFmtId="190" fontId="3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25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91" fontId="25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25" fillId="0" borderId="0" applyFill="0" applyBorder="0" applyAlignment="0" applyProtection="0"/>
    <xf numFmtId="43" fontId="14" fillId="0" borderId="0" applyFont="0" applyFill="0" applyBorder="0" applyAlignment="0" applyProtection="0"/>
    <xf numFmtId="175" fontId="25" fillId="0" borderId="0" applyFill="0" applyBorder="0" applyAlignment="0" applyProtection="0"/>
    <xf numFmtId="43" fontId="60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" fontId="61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57" fillId="0" borderId="0" applyFont="0" applyFill="0" applyBorder="0" applyAlignment="0" applyProtection="0"/>
    <xf numFmtId="20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200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201" fontId="57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57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2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5" fillId="0" borderId="0" applyFill="0" applyBorder="0" applyAlignment="0" applyProtection="0"/>
    <xf numFmtId="191" fontId="25" fillId="0" borderId="0" applyFill="0" applyBorder="0" applyAlignment="0" applyProtection="0"/>
    <xf numFmtId="191" fontId="25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4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7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5" fontId="6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6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190" fontId="3" fillId="0" borderId="0" applyFont="0" applyFill="0" applyBorder="0" applyAlignment="0" applyProtection="0"/>
    <xf numFmtId="184" fontId="57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2" fillId="0" borderId="0" applyFont="0" applyFill="0" applyBorder="0" applyAlignment="0" applyProtection="0"/>
    <xf numFmtId="175" fontId="25" fillId="0" borderId="0" applyFill="0" applyBorder="0" applyAlignment="0" applyProtection="0"/>
    <xf numFmtId="20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32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95" fontId="65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32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191" fontId="25" fillId="0" borderId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5" fillId="0" borderId="0" applyFill="0" applyBorder="0" applyAlignment="0" applyProtection="0"/>
    <xf numFmtId="43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4" fillId="0" borderId="0" applyFont="0" applyFill="0" applyBorder="0" applyAlignment="0" applyProtection="0"/>
    <xf numFmtId="212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4" fillId="0" borderId="0" applyFont="0" applyFill="0" applyBorder="0" applyAlignment="0" applyProtection="0"/>
    <xf numFmtId="175" fontId="25" fillId="0" borderId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4" fillId="0" borderId="0" applyFont="0" applyFill="0" applyBorder="0" applyAlignment="0" applyProtection="0"/>
    <xf numFmtId="175" fontId="25" fillId="0" borderId="0" applyFill="0" applyBorder="0" applyAlignment="0" applyProtection="0"/>
    <xf numFmtId="175" fontId="25" fillId="0" borderId="0" applyFill="0" applyBorder="0" applyAlignment="0" applyProtection="0"/>
    <xf numFmtId="190" fontId="54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25" fillId="0" borderId="0" applyFill="0" applyBorder="0" applyAlignment="0" applyProtection="0"/>
    <xf numFmtId="190" fontId="54" fillId="0" borderId="0" applyFont="0" applyFill="0" applyBorder="0" applyAlignment="0" applyProtection="0"/>
    <xf numFmtId="191" fontId="2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02" fontId="39" fillId="0" borderId="0"/>
    <xf numFmtId="0" fontId="40" fillId="0" borderId="0"/>
    <xf numFmtId="0" fontId="40" fillId="0" borderId="0"/>
    <xf numFmtId="0" fontId="39" fillId="0" borderId="0"/>
    <xf numFmtId="202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7" fillId="0" borderId="0" applyNumberFormat="0" applyFill="0" applyBorder="0" applyAlignment="0" applyProtection="0"/>
    <xf numFmtId="0" fontId="68" fillId="37" borderId="13">
      <alignment wrapText="1"/>
    </xf>
    <xf numFmtId="178" fontId="68" fillId="37" borderId="13">
      <alignment wrapText="1"/>
    </xf>
    <xf numFmtId="183" fontId="69" fillId="42" borderId="10" applyProtection="0">
      <alignment horizontal="center"/>
    </xf>
    <xf numFmtId="0" fontId="70" fillId="0" borderId="0" applyNumberFormat="0" applyFill="0" applyBorder="0" applyProtection="0">
      <alignment horizontal="center" vertical="center"/>
    </xf>
    <xf numFmtId="214" fontId="71" fillId="0" borderId="0" applyFill="0" applyBorder="0">
      <protection locked="0"/>
    </xf>
    <xf numFmtId="185" fontId="48" fillId="0" borderId="0" applyFont="0" applyFill="0" applyBorder="0" applyAlignment="0" applyProtection="0"/>
    <xf numFmtId="215" fontId="72" fillId="0" borderId="0" applyFill="0" applyBorder="0"/>
    <xf numFmtId="215" fontId="71" fillId="0" borderId="0" applyFill="0" applyBorder="0">
      <protection locked="0"/>
    </xf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10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38" fontId="73" fillId="0" borderId="0" applyBorder="0"/>
    <xf numFmtId="0" fontId="67" fillId="0" borderId="0" applyNumberFormat="0" applyFill="0" applyBorder="0" applyAlignment="0" applyProtection="0"/>
    <xf numFmtId="216" fontId="39" fillId="0" borderId="0"/>
    <xf numFmtId="0" fontId="40" fillId="0" borderId="0"/>
    <xf numFmtId="0" fontId="40" fillId="0" borderId="0"/>
    <xf numFmtId="0" fontId="39" fillId="0" borderId="0"/>
    <xf numFmtId="216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6" fontId="72" fillId="0" borderId="0"/>
    <xf numFmtId="15" fontId="72" fillId="0" borderId="0"/>
    <xf numFmtId="14" fontId="32" fillId="0" borderId="0" applyFill="0" applyBorder="0" applyAlignment="0"/>
    <xf numFmtId="15" fontId="71" fillId="0" borderId="0" applyFill="0" applyBorder="0">
      <protection locked="0"/>
    </xf>
    <xf numFmtId="14" fontId="74" fillId="0" borderId="0" applyFill="0" applyBorder="0" applyProtection="0">
      <alignment horizontal="right"/>
    </xf>
    <xf numFmtId="1" fontId="72" fillId="0" borderId="0" applyFill="0" applyBorder="0">
      <alignment horizontal="right"/>
    </xf>
    <xf numFmtId="2" fontId="72" fillId="0" borderId="0" applyFill="0" applyBorder="0">
      <alignment horizontal="right"/>
    </xf>
    <xf numFmtId="2" fontId="71" fillId="0" borderId="0" applyFill="0" applyBorder="0">
      <protection locked="0"/>
    </xf>
    <xf numFmtId="180" fontId="72" fillId="0" borderId="0" applyFill="0" applyBorder="0">
      <alignment horizontal="right"/>
    </xf>
    <xf numFmtId="180" fontId="71" fillId="0" borderId="0" applyFill="0" applyBorder="0">
      <protection locked="0"/>
    </xf>
    <xf numFmtId="0" fontId="75" fillId="43" borderId="0"/>
    <xf numFmtId="178" fontId="75" fillId="43" borderId="0"/>
    <xf numFmtId="184" fontId="39" fillId="0" borderId="0"/>
    <xf numFmtId="184" fontId="40" fillId="0" borderId="0"/>
    <xf numFmtId="184" fontId="40" fillId="0" borderId="0"/>
    <xf numFmtId="184" fontId="39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217" fontId="3" fillId="0" borderId="0" applyFont="0" applyFill="0" applyBorder="0" applyAlignment="0" applyProtection="0"/>
    <xf numFmtId="0" fontId="75" fillId="43" borderId="14"/>
    <xf numFmtId="178" fontId="75" fillId="43" borderId="14"/>
    <xf numFmtId="0" fontId="75" fillId="43" borderId="14"/>
    <xf numFmtId="178" fontId="75" fillId="43" borderId="14"/>
    <xf numFmtId="0" fontId="76" fillId="0" borderId="0" applyNumberFormat="0" applyFill="0" applyBorder="0" applyAlignment="0" applyProtection="0"/>
    <xf numFmtId="178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44" borderId="0"/>
    <xf numFmtId="178" fontId="78" fillId="44" borderId="0"/>
    <xf numFmtId="44" fontId="49" fillId="0" borderId="0" applyFill="0" applyBorder="0" applyAlignment="0"/>
    <xf numFmtId="185" fontId="48" fillId="0" borderId="0" applyFill="0" applyBorder="0" applyAlignment="0"/>
    <xf numFmtId="44" fontId="49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178" fontId="25" fillId="0" borderId="0" applyFill="0" applyBorder="0" applyAlignment="0" applyProtection="0"/>
    <xf numFmtId="218" fontId="79" fillId="0" borderId="0"/>
    <xf numFmtId="219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43" borderId="0" applyNumberFormat="0" applyAlignment="0"/>
    <xf numFmtId="178" fontId="25" fillId="43" borderId="0" applyNumberFormat="0" applyAlignment="0"/>
    <xf numFmtId="2" fontId="81" fillId="0" borderId="0" applyProtection="0"/>
    <xf numFmtId="183" fontId="82" fillId="45" borderId="10" applyProtection="0">
      <alignment horizontal="center"/>
    </xf>
    <xf numFmtId="0" fontId="83" fillId="43" borderId="15"/>
    <xf numFmtId="178" fontId="83" fillId="43" borderId="15"/>
    <xf numFmtId="0" fontId="83" fillId="43" borderId="14"/>
    <xf numFmtId="178" fontId="83" fillId="43" borderId="14"/>
    <xf numFmtId="0" fontId="83" fillId="46" borderId="14"/>
    <xf numFmtId="178" fontId="83" fillId="46" borderId="14"/>
    <xf numFmtId="0" fontId="84" fillId="20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17" borderId="0" applyNumberFormat="0" applyBorder="0" applyAlignment="0" applyProtection="0"/>
    <xf numFmtId="38" fontId="85" fillId="47" borderId="0" applyNumberFormat="0" applyBorder="0" applyAlignment="0" applyProtection="0"/>
    <xf numFmtId="38" fontId="86" fillId="47" borderId="0" applyNumberFormat="0" applyBorder="0" applyAlignment="0" applyProtection="0"/>
    <xf numFmtId="38" fontId="85" fillId="47" borderId="0" applyNumberFormat="0" applyBorder="0" applyAlignment="0" applyProtection="0"/>
    <xf numFmtId="0" fontId="87" fillId="0" borderId="0">
      <alignment horizontal="left"/>
    </xf>
    <xf numFmtId="0" fontId="88" fillId="48" borderId="16"/>
    <xf numFmtId="178" fontId="88" fillId="48" borderId="16"/>
    <xf numFmtId="0" fontId="88" fillId="48" borderId="16"/>
    <xf numFmtId="0" fontId="25" fillId="49" borderId="0" applyNumberFormat="0" applyAlignment="0"/>
    <xf numFmtId="178" fontId="25" fillId="49" borderId="0" applyNumberFormat="0" applyAlignment="0"/>
    <xf numFmtId="0" fontId="45" fillId="50" borderId="0" applyNumberFormat="0" applyAlignment="0"/>
    <xf numFmtId="178" fontId="45" fillId="50" borderId="0" applyNumberFormat="0" applyAlignment="0"/>
    <xf numFmtId="0" fontId="45" fillId="51" borderId="0" applyNumberFormat="0" applyAlignment="0"/>
    <xf numFmtId="178" fontId="45" fillId="51" borderId="0" applyNumberFormat="0" applyAlignment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9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178" fontId="89" fillId="0" borderId="19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90" fillId="0" borderId="0"/>
    <xf numFmtId="178" fontId="90" fillId="0" borderId="0"/>
    <xf numFmtId="14" fontId="91" fillId="52" borderId="7">
      <alignment horizontal="center" vertical="center" wrapText="1"/>
    </xf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2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22" applyNumberFormat="0" applyFill="0" applyAlignment="0" applyProtection="0"/>
    <xf numFmtId="0" fontId="95" fillId="0" borderId="23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/>
    <xf numFmtId="178" fontId="96" fillId="0" borderId="0" applyNumberFormat="0" applyFill="0" applyBorder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4" fontId="91" fillId="52" borderId="7">
      <alignment horizontal="center" vertical="center" wrapText="1"/>
    </xf>
    <xf numFmtId="14" fontId="91" fillId="52" borderId="7">
      <alignment horizontal="center" vertical="center" wrapText="1"/>
    </xf>
    <xf numFmtId="14" fontId="99" fillId="52" borderId="7">
      <alignment horizontal="center" vertical="center" wrapText="1"/>
    </xf>
    <xf numFmtId="14" fontId="91" fillId="52" borderId="7">
      <alignment horizontal="center" vertical="center" wrapText="1"/>
    </xf>
    <xf numFmtId="0" fontId="100" fillId="0" borderId="0" applyProtection="0"/>
    <xf numFmtId="220" fontId="101" fillId="0" borderId="0">
      <alignment horizontal="left"/>
    </xf>
    <xf numFmtId="0" fontId="102" fillId="0" borderId="0"/>
    <xf numFmtId="178" fontId="102" fillId="0" borderId="0"/>
    <xf numFmtId="0" fontId="103" fillId="0" borderId="0"/>
    <xf numFmtId="178" fontId="103" fillId="0" borderId="0"/>
    <xf numFmtId="0" fontId="104" fillId="0" borderId="0">
      <alignment horizontal="left"/>
    </xf>
    <xf numFmtId="178" fontId="104" fillId="0" borderId="0">
      <alignment horizontal="left"/>
    </xf>
    <xf numFmtId="0" fontId="105" fillId="0" borderId="0" applyNumberFormat="0" applyFill="0" applyBorder="0" applyAlignment="0" applyProtection="0">
      <alignment vertical="top"/>
      <protection locked="0"/>
    </xf>
    <xf numFmtId="178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78" fontId="10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78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78" fontId="24" fillId="0" borderId="0" applyNumberFormat="0" applyFill="0" applyBorder="0" applyAlignment="0" applyProtection="0">
      <alignment vertical="top"/>
      <protection locked="0"/>
    </xf>
    <xf numFmtId="0" fontId="107" fillId="0" borderId="10" applyNumberFormat="0" applyAlignment="0" applyProtection="0"/>
    <xf numFmtId="178" fontId="107" fillId="0" borderId="10" applyNumberFormat="0" applyAlignment="0" applyProtection="0"/>
    <xf numFmtId="10" fontId="85" fillId="53" borderId="9" applyNumberFormat="0" applyBorder="0" applyAlignment="0" applyProtection="0"/>
    <xf numFmtId="10" fontId="85" fillId="53" borderId="9" applyNumberFormat="0" applyBorder="0" applyAlignment="0" applyProtection="0"/>
    <xf numFmtId="10" fontId="85" fillId="53" borderId="9" applyNumberFormat="0" applyBorder="0" applyAlignment="0" applyProtection="0"/>
    <xf numFmtId="10" fontId="86" fillId="53" borderId="9" applyNumberFormat="0" applyBorder="0" applyAlignment="0" applyProtection="0"/>
    <xf numFmtId="10" fontId="85" fillId="53" borderId="9" applyNumberFormat="0" applyBorder="0" applyAlignment="0" applyProtection="0"/>
    <xf numFmtId="0" fontId="108" fillId="21" borderId="11" applyNumberFormat="0" applyAlignment="0" applyProtection="0"/>
    <xf numFmtId="0" fontId="108" fillId="21" borderId="11" applyNumberFormat="0" applyAlignment="0" applyProtection="0"/>
    <xf numFmtId="0" fontId="108" fillId="21" borderId="11" applyNumberFormat="0" applyAlignment="0" applyProtection="0"/>
    <xf numFmtId="0" fontId="108" fillId="18" borderId="11" applyNumberFormat="0" applyAlignment="0" applyProtection="0"/>
    <xf numFmtId="0" fontId="108" fillId="21" borderId="11" applyNumberFormat="0" applyAlignment="0" applyProtection="0"/>
    <xf numFmtId="0" fontId="108" fillId="21" borderId="11" applyNumberFormat="0" applyAlignment="0" applyProtection="0"/>
    <xf numFmtId="0" fontId="108" fillId="18" borderId="11" applyNumberFormat="0" applyAlignment="0" applyProtection="0"/>
    <xf numFmtId="0" fontId="108" fillId="18" borderId="11" applyNumberFormat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09" fillId="44" borderId="10" applyNumberFormat="0" applyAlignment="0" applyProtection="0"/>
    <xf numFmtId="178" fontId="109" fillId="44" borderId="10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0" fontId="25" fillId="0" borderId="19" applyNumberFormat="0" applyFill="0" applyAlignment="0"/>
    <xf numFmtId="44" fontId="49" fillId="0" borderId="0" applyFill="0" applyBorder="0" applyAlignment="0"/>
    <xf numFmtId="185" fontId="48" fillId="0" borderId="0" applyFill="0" applyBorder="0" applyAlignment="0"/>
    <xf numFmtId="44" fontId="49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221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6" fillId="0" borderId="7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0" fontId="117" fillId="0" borderId="0">
      <alignment horizontal="left"/>
    </xf>
    <xf numFmtId="0" fontId="118" fillId="21" borderId="0" applyNumberFormat="0" applyBorder="0" applyAlignment="0" applyProtection="0"/>
    <xf numFmtId="0" fontId="119" fillId="21" borderId="0" applyNumberFormat="0" applyBorder="0" applyAlignment="0" applyProtection="0"/>
    <xf numFmtId="0" fontId="118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208" fontId="122" fillId="0" borderId="0"/>
    <xf numFmtId="0" fontId="122" fillId="0" borderId="0"/>
    <xf numFmtId="208" fontId="122" fillId="0" borderId="0"/>
    <xf numFmtId="224" fontId="123" fillId="0" borderId="0"/>
    <xf numFmtId="0" fontId="123" fillId="0" borderId="0"/>
    <xf numFmtId="178" fontId="123" fillId="0" borderId="0"/>
    <xf numFmtId="225" fontId="123" fillId="0" borderId="0">
      <alignment horizontal="right"/>
    </xf>
    <xf numFmtId="0" fontId="64" fillId="0" borderId="0"/>
    <xf numFmtId="0" fontId="64" fillId="0" borderId="0"/>
    <xf numFmtId="178" fontId="64" fillId="0" borderId="0"/>
    <xf numFmtId="0" fontId="124" fillId="0" borderId="0"/>
    <xf numFmtId="0" fontId="32" fillId="0" borderId="0">
      <alignment vertical="top"/>
    </xf>
    <xf numFmtId="0" fontId="2" fillId="0" borderId="0"/>
    <xf numFmtId="0" fontId="2" fillId="0" borderId="0"/>
    <xf numFmtId="0" fontId="64" fillId="0" borderId="0"/>
    <xf numFmtId="0" fontId="3" fillId="0" borderId="0"/>
    <xf numFmtId="178" fontId="3" fillId="0" borderId="0"/>
    <xf numFmtId="178" fontId="64" fillId="0" borderId="0"/>
    <xf numFmtId="0" fontId="3" fillId="0" borderId="0"/>
    <xf numFmtId="0" fontId="2" fillId="0" borderId="0"/>
    <xf numFmtId="0" fontId="2" fillId="0" borderId="0"/>
    <xf numFmtId="0" fontId="32" fillId="0" borderId="0">
      <alignment vertical="top"/>
    </xf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178" fontId="3" fillId="0" borderId="0"/>
    <xf numFmtId="0" fontId="3" fillId="0" borderId="0"/>
    <xf numFmtId="0" fontId="64" fillId="0" borderId="0"/>
    <xf numFmtId="0" fontId="2" fillId="0" borderId="0"/>
    <xf numFmtId="0" fontId="2" fillId="0" borderId="0"/>
    <xf numFmtId="0" fontId="1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178" fontId="64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178" fontId="3" fillId="0" borderId="0"/>
    <xf numFmtId="0" fontId="3" fillId="0" borderId="0"/>
    <xf numFmtId="178" fontId="64" fillId="0" borderId="0"/>
    <xf numFmtId="0" fontId="32" fillId="0" borderId="0">
      <alignment vertical="top"/>
    </xf>
    <xf numFmtId="0" fontId="124" fillId="0" borderId="0"/>
    <xf numFmtId="0" fontId="3" fillId="0" borderId="0"/>
    <xf numFmtId="0" fontId="124" fillId="0" borderId="0"/>
    <xf numFmtId="0" fontId="126" fillId="0" borderId="0"/>
    <xf numFmtId="0" fontId="16" fillId="0" borderId="0"/>
    <xf numFmtId="0" fontId="16" fillId="0" borderId="0"/>
    <xf numFmtId="0" fontId="3" fillId="0" borderId="0"/>
    <xf numFmtId="0" fontId="10" fillId="0" borderId="0"/>
    <xf numFmtId="0" fontId="10" fillId="0" borderId="0"/>
    <xf numFmtId="178" fontId="10" fillId="0" borderId="0"/>
    <xf numFmtId="178" fontId="10" fillId="0" borderId="0"/>
    <xf numFmtId="178" fontId="14" fillId="0" borderId="0"/>
    <xf numFmtId="0" fontId="10" fillId="0" borderId="0"/>
    <xf numFmtId="0" fontId="64" fillId="0" borderId="0"/>
    <xf numFmtId="0" fontId="10" fillId="0" borderId="0"/>
    <xf numFmtId="0" fontId="64" fillId="0" borderId="0"/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0" fontId="63" fillId="0" borderId="0"/>
    <xf numFmtId="0" fontId="63" fillId="0" borderId="0"/>
    <xf numFmtId="178" fontId="64" fillId="0" borderId="0"/>
    <xf numFmtId="0" fontId="63" fillId="0" borderId="0"/>
    <xf numFmtId="0" fontId="3" fillId="0" borderId="0"/>
    <xf numFmtId="0" fontId="2" fillId="0" borderId="0"/>
    <xf numFmtId="0" fontId="2" fillId="0" borderId="0"/>
    <xf numFmtId="0" fontId="32" fillId="0" borderId="0">
      <alignment vertical="top"/>
    </xf>
    <xf numFmtId="0" fontId="63" fillId="0" borderId="0"/>
    <xf numFmtId="0" fontId="64" fillId="0" borderId="0"/>
    <xf numFmtId="0" fontId="32" fillId="0" borderId="0">
      <alignment vertical="top"/>
    </xf>
    <xf numFmtId="178" fontId="32" fillId="0" borderId="0">
      <alignment vertical="top"/>
    </xf>
    <xf numFmtId="0" fontId="66" fillId="0" borderId="0"/>
    <xf numFmtId="0" fontId="124" fillId="0" borderId="0"/>
    <xf numFmtId="0" fontId="32" fillId="0" borderId="0">
      <alignment vertical="top"/>
    </xf>
    <xf numFmtId="0" fontId="64" fillId="0" borderId="0"/>
    <xf numFmtId="0" fontId="64" fillId="0" borderId="0"/>
    <xf numFmtId="178" fontId="6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178" fontId="64" fillId="0" borderId="0"/>
    <xf numFmtId="0" fontId="16" fillId="0" borderId="0"/>
    <xf numFmtId="0" fontId="16" fillId="0" borderId="0"/>
    <xf numFmtId="0" fontId="10" fillId="0" borderId="0"/>
    <xf numFmtId="0" fontId="2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3" fillId="0" borderId="0"/>
    <xf numFmtId="178" fontId="3" fillId="0" borderId="0"/>
    <xf numFmtId="0" fontId="2" fillId="0" borderId="0"/>
    <xf numFmtId="0" fontId="3" fillId="0" borderId="0"/>
    <xf numFmtId="0" fontId="127" fillId="0" borderId="0"/>
    <xf numFmtId="0" fontId="3" fillId="0" borderId="0"/>
    <xf numFmtId="0" fontId="64" fillId="0" borderId="0"/>
    <xf numFmtId="178" fontId="64" fillId="0" borderId="0"/>
    <xf numFmtId="0" fontId="2" fillId="0" borderId="0"/>
    <xf numFmtId="0" fontId="64" fillId="0" borderId="0"/>
    <xf numFmtId="0" fontId="64" fillId="0" borderId="0"/>
    <xf numFmtId="0" fontId="128" fillId="0" borderId="0"/>
    <xf numFmtId="178" fontId="128" fillId="0" borderId="0"/>
    <xf numFmtId="178" fontId="14" fillId="0" borderId="0"/>
    <xf numFmtId="0" fontId="3" fillId="0" borderId="0"/>
    <xf numFmtId="0" fontId="14" fillId="0" borderId="0"/>
    <xf numFmtId="0" fontId="2" fillId="0" borderId="0"/>
    <xf numFmtId="0" fontId="64" fillId="0" borderId="0"/>
    <xf numFmtId="0" fontId="64" fillId="0" borderId="0"/>
    <xf numFmtId="0" fontId="72" fillId="0" borderId="0"/>
    <xf numFmtId="178" fontId="72" fillId="0" borderId="0"/>
    <xf numFmtId="178" fontId="64" fillId="0" borderId="0"/>
    <xf numFmtId="0" fontId="3" fillId="0" borderId="0"/>
    <xf numFmtId="0" fontId="129" fillId="0" borderId="0"/>
    <xf numFmtId="178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0" fillId="0" borderId="0">
      <alignment vertical="center"/>
    </xf>
    <xf numFmtId="0" fontId="129" fillId="0" borderId="0"/>
    <xf numFmtId="178" fontId="129" fillId="0" borderId="0"/>
    <xf numFmtId="0" fontId="64" fillId="0" borderId="0"/>
    <xf numFmtId="0" fontId="3" fillId="0" borderId="0"/>
    <xf numFmtId="0" fontId="129" fillId="0" borderId="0"/>
    <xf numFmtId="178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29" fillId="0" borderId="0"/>
    <xf numFmtId="178" fontId="129" fillId="0" borderId="0"/>
    <xf numFmtId="0" fontId="14" fillId="0" borderId="0"/>
    <xf numFmtId="0" fontId="14" fillId="0" borderId="0"/>
    <xf numFmtId="0" fontId="129" fillId="0" borderId="0"/>
    <xf numFmtId="178" fontId="129" fillId="0" borderId="0"/>
    <xf numFmtId="178" fontId="64" fillId="0" borderId="0"/>
    <xf numFmtId="0" fontId="3" fillId="0" borderId="0"/>
    <xf numFmtId="0" fontId="64" fillId="0" borderId="0"/>
    <xf numFmtId="0" fontId="64" fillId="0" borderId="0"/>
    <xf numFmtId="0" fontId="54" fillId="0" borderId="0"/>
    <xf numFmtId="178" fontId="54" fillId="0" borderId="0"/>
    <xf numFmtId="0" fontId="64" fillId="0" borderId="0"/>
    <xf numFmtId="0" fontId="14" fillId="0" borderId="0"/>
    <xf numFmtId="0" fontId="14" fillId="0" borderId="0"/>
    <xf numFmtId="178" fontId="14" fillId="0" borderId="0"/>
    <xf numFmtId="0" fontId="54" fillId="0" borderId="0"/>
    <xf numFmtId="0" fontId="64" fillId="0" borderId="0"/>
    <xf numFmtId="178" fontId="64" fillId="0" borderId="0"/>
    <xf numFmtId="0" fontId="130" fillId="0" borderId="0">
      <alignment vertical="center"/>
    </xf>
    <xf numFmtId="0" fontId="130" fillId="0" borderId="0">
      <alignment vertical="center"/>
    </xf>
    <xf numFmtId="0" fontId="3" fillId="0" borderId="0"/>
    <xf numFmtId="178" fontId="64" fillId="0" borderId="0"/>
    <xf numFmtId="0" fontId="14" fillId="0" borderId="0"/>
    <xf numFmtId="0" fontId="64" fillId="0" borderId="0"/>
    <xf numFmtId="0" fontId="64" fillId="0" borderId="0"/>
    <xf numFmtId="178" fontId="6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54" fillId="0" borderId="0"/>
    <xf numFmtId="0" fontId="64" fillId="0" borderId="0"/>
    <xf numFmtId="0" fontId="3" fillId="0" borderId="0"/>
    <xf numFmtId="178" fontId="3" fillId="0" borderId="0"/>
    <xf numFmtId="0" fontId="124" fillId="0" borderId="0"/>
    <xf numFmtId="0" fontId="14" fillId="0" borderId="0"/>
    <xf numFmtId="0" fontId="14" fillId="0" borderId="0"/>
    <xf numFmtId="0" fontId="54" fillId="0" borderId="0"/>
    <xf numFmtId="0" fontId="3" fillId="0" borderId="0"/>
    <xf numFmtId="0" fontId="32" fillId="0" borderId="0">
      <alignment vertical="top"/>
    </xf>
    <xf numFmtId="178" fontId="3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178" fontId="62" fillId="0" borderId="0"/>
    <xf numFmtId="0" fontId="14" fillId="0" borderId="0"/>
    <xf numFmtId="0" fontId="6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66" fillId="0" borderId="0"/>
    <xf numFmtId="0" fontId="64" fillId="0" borderId="0"/>
    <xf numFmtId="0" fontId="127" fillId="0" borderId="0"/>
    <xf numFmtId="178" fontId="127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2" fillId="0" borderId="0">
      <alignment vertical="top"/>
    </xf>
    <xf numFmtId="0" fontId="10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23" fillId="0" borderId="0"/>
    <xf numFmtId="178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23" fillId="0" borderId="0"/>
    <xf numFmtId="0" fontId="127" fillId="0" borderId="0"/>
    <xf numFmtId="178" fontId="127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14" fillId="0" borderId="0"/>
    <xf numFmtId="0" fontId="3" fillId="0" borderId="0"/>
    <xf numFmtId="0" fontId="32" fillId="0" borderId="0">
      <alignment vertical="top"/>
    </xf>
    <xf numFmtId="0" fontId="124" fillId="0" borderId="0"/>
    <xf numFmtId="178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2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32" fillId="0" borderId="0">
      <alignment vertical="top"/>
    </xf>
    <xf numFmtId="0" fontId="14" fillId="0" borderId="0"/>
    <xf numFmtId="0" fontId="14" fillId="0" borderId="0"/>
    <xf numFmtId="0" fontId="124" fillId="0" borderId="0"/>
    <xf numFmtId="0" fontId="32" fillId="0" borderId="0">
      <alignment vertical="top"/>
    </xf>
    <xf numFmtId="0" fontId="2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3" fillId="0" borderId="0"/>
    <xf numFmtId="0" fontId="16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32" fillId="0" borderId="0">
      <alignment vertical="top"/>
    </xf>
    <xf numFmtId="178" fontId="2" fillId="0" borderId="0"/>
    <xf numFmtId="0" fontId="32" fillId="0" borderId="0">
      <alignment vertical="top"/>
    </xf>
    <xf numFmtId="0" fontId="32" fillId="0" borderId="0">
      <alignment vertical="top"/>
    </xf>
    <xf numFmtId="178" fontId="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2" fillId="0" borderId="0"/>
    <xf numFmtId="0" fontId="2" fillId="0" borderId="0"/>
    <xf numFmtId="0" fontId="5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6" fillId="0" borderId="0"/>
    <xf numFmtId="0" fontId="16" fillId="0" borderId="0"/>
    <xf numFmtId="0" fontId="32" fillId="0" borderId="0">
      <alignment vertical="top"/>
    </xf>
    <xf numFmtId="0" fontId="16" fillId="0" borderId="0"/>
    <xf numFmtId="0" fontId="16" fillId="0" borderId="0"/>
    <xf numFmtId="0" fontId="32" fillId="0" borderId="0">
      <alignment vertical="top"/>
    </xf>
    <xf numFmtId="0" fontId="2" fillId="0" borderId="0"/>
    <xf numFmtId="0" fontId="2" fillId="0" borderId="0"/>
    <xf numFmtId="0" fontId="131" fillId="0" borderId="0"/>
    <xf numFmtId="0" fontId="3" fillId="0" borderId="0"/>
    <xf numFmtId="0" fontId="131" fillId="0" borderId="0"/>
    <xf numFmtId="0" fontId="64" fillId="0" borderId="0"/>
    <xf numFmtId="0" fontId="3" fillId="0" borderId="0"/>
    <xf numFmtId="178" fontId="3" fillId="0" borderId="0"/>
    <xf numFmtId="0" fontId="14" fillId="0" borderId="0"/>
    <xf numFmtId="0" fontId="3" fillId="0" borderId="0"/>
    <xf numFmtId="0" fontId="64" fillId="0" borderId="0"/>
    <xf numFmtId="178" fontId="64" fillId="0" borderId="0"/>
    <xf numFmtId="0" fontId="14" fillId="0" borderId="0"/>
    <xf numFmtId="0" fontId="64" fillId="0" borderId="0"/>
    <xf numFmtId="0" fontId="3" fillId="0" borderId="0"/>
    <xf numFmtId="178" fontId="3" fillId="0" borderId="0"/>
    <xf numFmtId="0" fontId="3" fillId="0" borderId="0"/>
    <xf numFmtId="0" fontId="64" fillId="0" borderId="0"/>
    <xf numFmtId="0" fontId="14" fillId="0" borderId="0"/>
    <xf numFmtId="0" fontId="3" fillId="0" borderId="0"/>
    <xf numFmtId="0" fontId="131" fillId="0" borderId="0"/>
    <xf numFmtId="0" fontId="131" fillId="0" borderId="0"/>
    <xf numFmtId="0" fontId="3" fillId="0" borderId="0"/>
    <xf numFmtId="178" fontId="3" fillId="0" borderId="0"/>
    <xf numFmtId="0" fontId="14" fillId="0" borderId="0"/>
    <xf numFmtId="0" fontId="3" fillId="0" borderId="0"/>
    <xf numFmtId="0" fontId="62" fillId="0" borderId="0"/>
    <xf numFmtId="178" fontId="62" fillId="0" borderId="0"/>
    <xf numFmtId="0" fontId="14" fillId="0" borderId="0"/>
    <xf numFmtId="0" fontId="62" fillId="0" borderId="0"/>
    <xf numFmtId="178" fontId="62" fillId="0" borderId="0"/>
    <xf numFmtId="0" fontId="62" fillId="0" borderId="0"/>
    <xf numFmtId="178" fontId="62" fillId="0" borderId="0"/>
    <xf numFmtId="0" fontId="72" fillId="0" borderId="0"/>
    <xf numFmtId="178" fontId="72" fillId="0" borderId="0"/>
    <xf numFmtId="178" fontId="131" fillId="0" borderId="0"/>
    <xf numFmtId="0" fontId="32" fillId="0" borderId="0">
      <alignment vertical="top"/>
    </xf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10" fillId="0" borderId="0"/>
    <xf numFmtId="0" fontId="32" fillId="0" borderId="0">
      <alignment vertical="top"/>
    </xf>
    <xf numFmtId="0" fontId="32" fillId="0" borderId="0">
      <alignment vertical="top"/>
    </xf>
    <xf numFmtId="0" fontId="124" fillId="0" borderId="0"/>
    <xf numFmtId="0" fontId="124" fillId="0" borderId="0"/>
    <xf numFmtId="0" fontId="10" fillId="0" borderId="0"/>
    <xf numFmtId="0" fontId="32" fillId="0" borderId="0">
      <alignment vertical="top"/>
    </xf>
    <xf numFmtId="0" fontId="63" fillId="0" borderId="0"/>
    <xf numFmtId="0" fontId="32" fillId="0" borderId="0">
      <alignment vertical="top"/>
    </xf>
    <xf numFmtId="0" fontId="14" fillId="0" borderId="0"/>
    <xf numFmtId="0" fontId="14" fillId="0" borderId="0"/>
    <xf numFmtId="0" fontId="2" fillId="0" borderId="0"/>
    <xf numFmtId="0" fontId="2" fillId="0" borderId="0"/>
    <xf numFmtId="0" fontId="32" fillId="0" borderId="0">
      <alignment vertical="top"/>
    </xf>
    <xf numFmtId="0" fontId="2" fillId="0" borderId="0"/>
    <xf numFmtId="0" fontId="14" fillId="0" borderId="0"/>
    <xf numFmtId="0" fontId="2" fillId="0" borderId="0"/>
    <xf numFmtId="0" fontId="32" fillId="0" borderId="0">
      <alignment vertical="top"/>
    </xf>
    <xf numFmtId="0" fontId="2" fillId="0" borderId="0"/>
    <xf numFmtId="0" fontId="2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3" fillId="0" borderId="0"/>
    <xf numFmtId="0" fontId="2" fillId="0" borderId="0"/>
    <xf numFmtId="0" fontId="2" fillId="0" borderId="0"/>
    <xf numFmtId="0" fontId="32" fillId="0" borderId="0">
      <alignment vertical="top"/>
    </xf>
    <xf numFmtId="0" fontId="3" fillId="0" borderId="0"/>
    <xf numFmtId="0" fontId="14" fillId="0" borderId="0"/>
    <xf numFmtId="0" fontId="32" fillId="0" borderId="0">
      <alignment vertical="top"/>
    </xf>
    <xf numFmtId="0" fontId="2" fillId="0" borderId="0"/>
    <xf numFmtId="0" fontId="2" fillId="0" borderId="0"/>
    <xf numFmtId="0" fontId="124" fillId="0" borderId="0"/>
    <xf numFmtId="0" fontId="2" fillId="0" borderId="0"/>
    <xf numFmtId="0" fontId="2" fillId="0" borderId="0"/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16" fillId="0" borderId="0"/>
    <xf numFmtId="0" fontId="2" fillId="0" borderId="0"/>
    <xf numFmtId="0" fontId="2" fillId="0" borderId="0"/>
    <xf numFmtId="0" fontId="32" fillId="0" borderId="0">
      <alignment vertical="top"/>
    </xf>
    <xf numFmtId="0" fontId="2" fillId="0" borderId="0"/>
    <xf numFmtId="0" fontId="2" fillId="0" borderId="0"/>
    <xf numFmtId="0" fontId="64" fillId="0" borderId="0"/>
    <xf numFmtId="0" fontId="64" fillId="0" borderId="0"/>
    <xf numFmtId="178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178" fontId="10" fillId="0" borderId="0"/>
    <xf numFmtId="0" fontId="14" fillId="0" borderId="0"/>
    <xf numFmtId="0" fontId="2" fillId="0" borderId="0"/>
    <xf numFmtId="178" fontId="132" fillId="0" borderId="0"/>
    <xf numFmtId="0" fontId="14" fillId="0" borderId="0"/>
    <xf numFmtId="0" fontId="14" fillId="0" borderId="0"/>
    <xf numFmtId="178" fontId="6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33" fillId="0" borderId="0"/>
    <xf numFmtId="0" fontId="14" fillId="0" borderId="0"/>
    <xf numFmtId="0" fontId="2" fillId="0" borderId="0"/>
    <xf numFmtId="0" fontId="3" fillId="0" borderId="0"/>
    <xf numFmtId="0" fontId="64" fillId="0" borderId="0"/>
    <xf numFmtId="0" fontId="64" fillId="0" borderId="0"/>
    <xf numFmtId="0" fontId="32" fillId="0" borderId="0">
      <alignment vertical="top"/>
    </xf>
    <xf numFmtId="0" fontId="32" fillId="0" borderId="0">
      <alignment vertical="top"/>
    </xf>
    <xf numFmtId="0" fontId="16" fillId="0" borderId="0"/>
    <xf numFmtId="0" fontId="16" fillId="0" borderId="0"/>
    <xf numFmtId="0" fontId="16" fillId="0" borderId="0"/>
    <xf numFmtId="0" fontId="14" fillId="0" borderId="0"/>
    <xf numFmtId="0" fontId="32" fillId="0" borderId="0">
      <alignment vertical="top"/>
    </xf>
    <xf numFmtId="0" fontId="2" fillId="0" borderId="0"/>
    <xf numFmtId="0" fontId="2" fillId="0" borderId="0"/>
    <xf numFmtId="0" fontId="3" fillId="0" borderId="0"/>
    <xf numFmtId="0" fontId="16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32" fillId="0" borderId="0">
      <alignment vertical="top"/>
    </xf>
    <xf numFmtId="0" fontId="66" fillId="0" borderId="0"/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14" fillId="0" borderId="0"/>
    <xf numFmtId="0" fontId="2" fillId="0" borderId="0"/>
    <xf numFmtId="0" fontId="2" fillId="0" borderId="0"/>
    <xf numFmtId="0" fontId="32" fillId="0" borderId="0">
      <alignment vertical="top"/>
    </xf>
    <xf numFmtId="0" fontId="14" fillId="0" borderId="0"/>
    <xf numFmtId="0" fontId="2" fillId="0" borderId="0"/>
    <xf numFmtId="0" fontId="2" fillId="0" borderId="0"/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2" fillId="0" borderId="0"/>
    <xf numFmtId="0" fontId="127" fillId="0" borderId="0"/>
    <xf numFmtId="0" fontId="32" fillId="0" borderId="0">
      <alignment vertical="top"/>
    </xf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127" fillId="0" borderId="0"/>
    <xf numFmtId="0" fontId="14" fillId="0" borderId="0"/>
    <xf numFmtId="0" fontId="32" fillId="0" borderId="0">
      <alignment vertical="top"/>
    </xf>
    <xf numFmtId="0" fontId="14" fillId="0" borderId="0"/>
    <xf numFmtId="178" fontId="14" fillId="0" borderId="0"/>
    <xf numFmtId="0" fontId="3" fillId="0" borderId="0"/>
    <xf numFmtId="0" fontId="32" fillId="0" borderId="0">
      <alignment vertical="top"/>
    </xf>
    <xf numFmtId="0" fontId="124" fillId="0" borderId="0"/>
    <xf numFmtId="0" fontId="14" fillId="0" borderId="0"/>
    <xf numFmtId="0" fontId="3" fillId="0" borderId="0"/>
    <xf numFmtId="178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16" fillId="0" borderId="0"/>
    <xf numFmtId="211" fontId="14" fillId="0" borderId="0"/>
    <xf numFmtId="211" fontId="14" fillId="0" borderId="0"/>
    <xf numFmtId="211" fontId="14" fillId="0" borderId="0"/>
    <xf numFmtId="211" fontId="14" fillId="0" borderId="0"/>
    <xf numFmtId="211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14" fillId="0" borderId="0"/>
    <xf numFmtId="0" fontId="66" fillId="0" borderId="0"/>
    <xf numFmtId="0" fontId="14" fillId="0" borderId="0"/>
    <xf numFmtId="0" fontId="66" fillId="0" borderId="0"/>
    <xf numFmtId="0" fontId="14" fillId="0" borderId="0"/>
    <xf numFmtId="0" fontId="66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>
      <alignment vertical="top"/>
    </xf>
    <xf numFmtId="0" fontId="64" fillId="0" borderId="0"/>
    <xf numFmtId="178" fontId="64" fillId="0" borderId="0"/>
    <xf numFmtId="0" fontId="2" fillId="0" borderId="0"/>
    <xf numFmtId="0" fontId="2" fillId="0" borderId="0"/>
    <xf numFmtId="0" fontId="64" fillId="0" borderId="0"/>
    <xf numFmtId="178" fontId="32" fillId="0" borderId="0">
      <alignment vertical="top"/>
    </xf>
    <xf numFmtId="0" fontId="64" fillId="0" borderId="0"/>
    <xf numFmtId="0" fontId="32" fillId="0" borderId="0">
      <alignment vertical="top"/>
    </xf>
    <xf numFmtId="0" fontId="2" fillId="0" borderId="0"/>
    <xf numFmtId="0" fontId="2" fillId="0" borderId="0"/>
    <xf numFmtId="0" fontId="14" fillId="0" borderId="0"/>
    <xf numFmtId="0" fontId="12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178" fontId="39" fillId="0" borderId="0"/>
    <xf numFmtId="0" fontId="32" fillId="0" borderId="0">
      <alignment vertical="top"/>
    </xf>
    <xf numFmtId="0" fontId="64" fillId="0" borderId="0"/>
    <xf numFmtId="0" fontId="2" fillId="0" borderId="0"/>
    <xf numFmtId="0" fontId="2" fillId="0" borderId="0"/>
    <xf numFmtId="0" fontId="32" fillId="0" borderId="0">
      <alignment vertical="top"/>
    </xf>
    <xf numFmtId="0" fontId="14" fillId="0" borderId="0"/>
    <xf numFmtId="0" fontId="14" fillId="0" borderId="0"/>
    <xf numFmtId="0" fontId="3" fillId="0" borderId="0"/>
    <xf numFmtId="0" fontId="39" fillId="0" borderId="0"/>
    <xf numFmtId="0" fontId="2" fillId="0" borderId="0"/>
    <xf numFmtId="0" fontId="2" fillId="0" borderId="0"/>
    <xf numFmtId="0" fontId="3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178" fontId="64" fillId="0" borderId="0"/>
    <xf numFmtId="0" fontId="66" fillId="0" borderId="0"/>
    <xf numFmtId="0" fontId="2" fillId="0" borderId="0"/>
    <xf numFmtId="0" fontId="10" fillId="0" borderId="0"/>
    <xf numFmtId="0" fontId="2" fillId="0" borderId="0"/>
    <xf numFmtId="0" fontId="6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29" fillId="0" borderId="0"/>
    <xf numFmtId="178" fontId="129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72" fillId="0" borderId="0"/>
    <xf numFmtId="178" fontId="72" fillId="0" borderId="0"/>
    <xf numFmtId="0" fontId="3" fillId="0" borderId="0"/>
    <xf numFmtId="0" fontId="63" fillId="0" borderId="0"/>
    <xf numFmtId="0" fontId="3" fillId="0" borderId="0"/>
    <xf numFmtId="0" fontId="2" fillId="0" borderId="0"/>
    <xf numFmtId="0" fontId="2" fillId="0" borderId="0"/>
    <xf numFmtId="178" fontId="6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32" fillId="0" borderId="0">
      <alignment vertical="top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 applyFill="0" applyBorder="0">
      <protection locked="0"/>
    </xf>
    <xf numFmtId="178" fontId="71" fillId="0" borderId="0" applyFill="0" applyBorder="0">
      <protection locked="0"/>
    </xf>
    <xf numFmtId="0" fontId="134" fillId="0" borderId="0"/>
    <xf numFmtId="177" fontId="65" fillId="3" borderId="6" applyNumberFormat="0" applyFont="0" applyAlignment="0" applyProtection="0"/>
    <xf numFmtId="178" fontId="65" fillId="3" borderId="6" applyNumberFormat="0" applyFont="0" applyAlignment="0" applyProtection="0"/>
    <xf numFmtId="0" fontId="64" fillId="16" borderId="29" applyNumberFormat="0" applyFont="0" applyAlignment="0" applyProtection="0"/>
    <xf numFmtId="0" fontId="3" fillId="16" borderId="29" applyNumberFormat="0" applyFont="0" applyAlignment="0" applyProtection="0"/>
    <xf numFmtId="0" fontId="64" fillId="16" borderId="29" applyNumberFormat="0" applyFont="0" applyAlignment="0" applyProtection="0"/>
    <xf numFmtId="0" fontId="64" fillId="16" borderId="29" applyNumberFormat="0" applyFont="0" applyAlignment="0" applyProtection="0"/>
    <xf numFmtId="0" fontId="3" fillId="16" borderId="29" applyNumberFormat="0" applyFont="0" applyAlignment="0" applyProtection="0"/>
    <xf numFmtId="0" fontId="3" fillId="16" borderId="29" applyNumberFormat="0" applyFont="0" applyAlignment="0" applyProtection="0"/>
    <xf numFmtId="38" fontId="96" fillId="0" borderId="0"/>
    <xf numFmtId="0" fontId="72" fillId="54" borderId="16"/>
    <xf numFmtId="178" fontId="72" fillId="54" borderId="16"/>
    <xf numFmtId="0" fontId="135" fillId="39" borderId="30" applyNumberFormat="0" applyAlignment="0" applyProtection="0"/>
    <xf numFmtId="0" fontId="135" fillId="39" borderId="30" applyNumberFormat="0" applyAlignment="0" applyProtection="0"/>
    <xf numFmtId="0" fontId="135" fillId="39" borderId="30" applyNumberFormat="0" applyAlignment="0" applyProtection="0"/>
    <xf numFmtId="0" fontId="135" fillId="40" borderId="30" applyNumberFormat="0" applyAlignment="0" applyProtection="0"/>
    <xf numFmtId="0" fontId="135" fillId="39" borderId="30" applyNumberFormat="0" applyAlignment="0" applyProtection="0"/>
    <xf numFmtId="0" fontId="135" fillId="39" borderId="30" applyNumberFormat="0" applyAlignment="0" applyProtection="0"/>
    <xf numFmtId="0" fontId="135" fillId="40" borderId="30" applyNumberFormat="0" applyAlignment="0" applyProtection="0"/>
    <xf numFmtId="0" fontId="135" fillId="40" borderId="30" applyNumberFormat="0" applyAlignment="0" applyProtection="0"/>
    <xf numFmtId="40" fontId="136" fillId="43" borderId="0">
      <alignment horizontal="right"/>
    </xf>
    <xf numFmtId="0" fontId="137" fillId="46" borderId="0">
      <alignment horizontal="center"/>
    </xf>
    <xf numFmtId="178" fontId="137" fillId="46" borderId="0">
      <alignment horizontal="center"/>
    </xf>
    <xf numFmtId="0" fontId="45" fillId="55" borderId="31"/>
    <xf numFmtId="178" fontId="45" fillId="55" borderId="31"/>
    <xf numFmtId="0" fontId="138" fillId="43" borderId="0" applyBorder="0">
      <alignment horizontal="center"/>
    </xf>
    <xf numFmtId="178" fontId="138" fillId="43" borderId="0" applyBorder="0">
      <alignment horizontal="center"/>
    </xf>
    <xf numFmtId="0" fontId="139" fillId="55" borderId="0" applyBorder="0">
      <alignment horizontal="center"/>
    </xf>
    <xf numFmtId="178" fontId="139" fillId="55" borderId="0" applyBorder="0">
      <alignment horizontal="center"/>
    </xf>
    <xf numFmtId="206" fontId="3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48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48" fillId="0" borderId="0" applyFill="0" applyBorder="0" applyAlignment="0" applyProtection="0"/>
    <xf numFmtId="188" fontId="48" fillId="0" borderId="0" applyFont="0" applyFill="0" applyBorder="0" applyAlignment="0" applyProtection="0"/>
    <xf numFmtId="0" fontId="72" fillId="0" borderId="0" applyFill="0" applyBorder="0">
      <protection locked="0"/>
    </xf>
    <xf numFmtId="178" fontId="72" fillId="0" borderId="0" applyFill="0" applyBorder="0">
      <protection locked="0"/>
    </xf>
    <xf numFmtId="226" fontId="4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7" fontId="72" fillId="0" borderId="0" applyFill="0" applyBorder="0">
      <protection locked="0"/>
    </xf>
    <xf numFmtId="10" fontId="2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49" fillId="0" borderId="0" applyFill="0" applyBorder="0" applyAlignment="0"/>
    <xf numFmtId="185" fontId="48" fillId="0" borderId="0" applyFill="0" applyBorder="0" applyAlignment="0"/>
    <xf numFmtId="44" fontId="49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15" fontId="25" fillId="0" borderId="0" applyFill="0" applyBorder="0" applyAlignment="0" applyProtection="0"/>
    <xf numFmtId="4" fontId="25" fillId="0" borderId="0" applyFill="0" applyBorder="0" applyAlignment="0" applyProtection="0"/>
    <xf numFmtId="0" fontId="140" fillId="0" borderId="32">
      <alignment horizontal="center"/>
    </xf>
    <xf numFmtId="178" fontId="140" fillId="0" borderId="32">
      <alignment horizontal="center"/>
    </xf>
    <xf numFmtId="3" fontId="25" fillId="0" borderId="0" applyFill="0" applyBorder="0" applyAlignment="0" applyProtection="0"/>
    <xf numFmtId="0" fontId="25" fillId="56" borderId="0" applyNumberFormat="0" applyBorder="0" applyAlignment="0" applyProtection="0"/>
    <xf numFmtId="178" fontId="25" fillId="56" borderId="0" applyNumberFormat="0" applyBorder="0" applyAlignment="0" applyProtection="0"/>
    <xf numFmtId="168" fontId="3" fillId="0" borderId="0" applyFont="0" applyFill="0" applyBorder="0" applyAlignment="0" applyProtection="0"/>
    <xf numFmtId="228" fontId="8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1" fillId="0" borderId="0" applyNumberFormat="0" applyFill="0" applyBorder="0" applyAlignment="0" applyProtection="0"/>
    <xf numFmtId="178" fontId="141" fillId="0" borderId="0" applyNumberFormat="0" applyFill="0" applyBorder="0" applyAlignment="0" applyProtection="0"/>
    <xf numFmtId="229" fontId="72" fillId="0" borderId="0"/>
    <xf numFmtId="0" fontId="142" fillId="0" borderId="0"/>
    <xf numFmtId="178" fontId="142" fillId="0" borderId="0"/>
    <xf numFmtId="0" fontId="75" fillId="43" borderId="0"/>
    <xf numFmtId="178" fontId="75" fillId="43" borderId="0"/>
    <xf numFmtId="0" fontId="143" fillId="0" borderId="0"/>
    <xf numFmtId="230" fontId="143" fillId="0" borderId="0"/>
    <xf numFmtId="231" fontId="3" fillId="0" borderId="0"/>
    <xf numFmtId="0" fontId="144" fillId="0" borderId="0">
      <alignment vertical="center"/>
    </xf>
    <xf numFmtId="178" fontId="144" fillId="0" borderId="0">
      <alignment vertical="center"/>
    </xf>
    <xf numFmtId="183" fontId="109" fillId="57" borderId="33" applyProtection="0">
      <alignment horizont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6" fillId="58" borderId="35" applyNumberFormat="0" applyProtection="0">
      <alignment vertical="center"/>
    </xf>
    <xf numFmtId="178" fontId="146" fillId="58" borderId="35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7" fillId="58" borderId="30" applyNumberFormat="0" applyProtection="0">
      <alignment horizontal="left" vertical="center" indent="1"/>
    </xf>
    <xf numFmtId="178" fontId="147" fillId="58" borderId="30" applyNumberFormat="0" applyProtection="0">
      <alignment horizontal="left" vertical="center" indent="1"/>
    </xf>
    <xf numFmtId="0" fontId="148" fillId="59" borderId="36" applyNumberFormat="0" applyProtection="0">
      <alignment horizontal="left" vertical="center" indent="1"/>
    </xf>
    <xf numFmtId="178" fontId="148" fillId="59" borderId="36" applyNumberFormat="0" applyProtection="0">
      <alignment horizontal="left" vertical="center" indent="1"/>
    </xf>
    <xf numFmtId="0" fontId="149" fillId="60" borderId="35" applyNumberFormat="0" applyProtection="0">
      <alignment horizontal="right" vertical="center"/>
    </xf>
    <xf numFmtId="178" fontId="149" fillId="60" borderId="35" applyNumberFormat="0" applyProtection="0">
      <alignment horizontal="right" vertical="center"/>
    </xf>
    <xf numFmtId="0" fontId="149" fillId="61" borderId="35" applyNumberFormat="0" applyProtection="0">
      <alignment horizontal="right" vertical="center"/>
    </xf>
    <xf numFmtId="178" fontId="149" fillId="61" borderId="35" applyNumberFormat="0" applyProtection="0">
      <alignment horizontal="right" vertical="center"/>
    </xf>
    <xf numFmtId="0" fontId="149" fillId="51" borderId="35" applyNumberFormat="0" applyProtection="0">
      <alignment horizontal="right" vertical="center"/>
    </xf>
    <xf numFmtId="178" fontId="149" fillId="51" borderId="35" applyNumberFormat="0" applyProtection="0">
      <alignment horizontal="right" vertical="center"/>
    </xf>
    <xf numFmtId="0" fontId="149" fillId="62" borderId="35" applyNumberFormat="0" applyProtection="0">
      <alignment horizontal="right" vertical="center"/>
    </xf>
    <xf numFmtId="178" fontId="149" fillId="62" borderId="35" applyNumberFormat="0" applyProtection="0">
      <alignment horizontal="right" vertical="center"/>
    </xf>
    <xf numFmtId="0" fontId="149" fillId="63" borderId="35" applyNumberFormat="0" applyProtection="0">
      <alignment horizontal="right" vertical="center"/>
    </xf>
    <xf numFmtId="178" fontId="149" fillId="63" borderId="35" applyNumberFormat="0" applyProtection="0">
      <alignment horizontal="right" vertical="center"/>
    </xf>
    <xf numFmtId="0" fontId="149" fillId="64" borderId="35" applyNumberFormat="0" applyProtection="0">
      <alignment horizontal="right" vertical="center"/>
    </xf>
    <xf numFmtId="178" fontId="149" fillId="64" borderId="35" applyNumberFormat="0" applyProtection="0">
      <alignment horizontal="right" vertical="center"/>
    </xf>
    <xf numFmtId="0" fontId="149" fillId="65" borderId="35" applyNumberFormat="0" applyProtection="0">
      <alignment horizontal="right" vertical="center"/>
    </xf>
    <xf numFmtId="178" fontId="149" fillId="65" borderId="35" applyNumberFormat="0" applyProtection="0">
      <alignment horizontal="right" vertical="center"/>
    </xf>
    <xf numFmtId="0" fontId="149" fillId="66" borderId="35" applyNumberFormat="0" applyProtection="0">
      <alignment horizontal="right" vertical="center"/>
    </xf>
    <xf numFmtId="178" fontId="149" fillId="66" borderId="35" applyNumberFormat="0" applyProtection="0">
      <alignment horizontal="right" vertical="center"/>
    </xf>
    <xf numFmtId="0" fontId="149" fillId="67" borderId="35" applyNumberFormat="0" applyProtection="0">
      <alignment horizontal="right" vertical="center"/>
    </xf>
    <xf numFmtId="178" fontId="149" fillId="67" borderId="35" applyNumberFormat="0" applyProtection="0">
      <alignment horizontal="righ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148" fillId="69" borderId="0" applyNumberFormat="0" applyProtection="0">
      <alignment horizontal="left" vertical="center" indent="1"/>
    </xf>
    <xf numFmtId="178" fontId="148" fillId="69" borderId="0" applyNumberFormat="0" applyProtection="0">
      <alignment horizontal="left" vertical="center" indent="1"/>
    </xf>
    <xf numFmtId="0" fontId="103" fillId="70" borderId="0" applyNumberFormat="0" applyProtection="0">
      <alignment horizontal="left" vertical="center" indent="1"/>
    </xf>
    <xf numFmtId="178" fontId="103" fillId="70" borderId="0" applyNumberFormat="0" applyProtection="0">
      <alignment horizontal="left" vertical="center" indent="1"/>
    </xf>
    <xf numFmtId="0" fontId="149" fillId="71" borderId="35" applyNumberFormat="0" applyProtection="0">
      <alignment horizontal="right" vertical="center"/>
    </xf>
    <xf numFmtId="178" fontId="149" fillId="71" borderId="35" applyNumberFormat="0" applyProtection="0">
      <alignment horizontal="right" vertical="center"/>
    </xf>
    <xf numFmtId="0" fontId="101" fillId="71" borderId="0" applyNumberFormat="0" applyProtection="0">
      <alignment horizontal="left" vertical="center" indent="1"/>
    </xf>
    <xf numFmtId="178" fontId="101" fillId="71" borderId="0" applyNumberFormat="0" applyProtection="0">
      <alignment horizontal="left" vertical="center" indent="1"/>
    </xf>
    <xf numFmtId="0" fontId="150" fillId="72" borderId="38" applyNumberFormat="0" applyProtection="0">
      <alignment horizontal="left" vertical="center" indent="1"/>
    </xf>
    <xf numFmtId="178" fontId="150" fillId="72" borderId="38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8" fontId="151" fillId="0" borderId="38" applyNumberFormat="0" applyProtection="0">
      <alignment horizontal="left" vertical="center" indent="1"/>
    </xf>
    <xf numFmtId="0" fontId="72" fillId="72" borderId="30" applyNumberFormat="0" applyProtection="0">
      <alignment horizontal="left" vertical="center" indent="1"/>
    </xf>
    <xf numFmtId="178" fontId="72" fillId="72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8" fontId="151" fillId="0" borderId="38" applyNumberFormat="0" applyProtection="0">
      <alignment horizontal="left" vertical="center" indent="1"/>
    </xf>
    <xf numFmtId="0" fontId="72" fillId="73" borderId="30" applyNumberFormat="0" applyProtection="0">
      <alignment horizontal="left" vertical="center" indent="1"/>
    </xf>
    <xf numFmtId="178" fontId="72" fillId="73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8" fontId="151" fillId="0" borderId="38" applyNumberFormat="0" applyProtection="0">
      <alignment horizontal="left" vertical="center" indent="1"/>
    </xf>
    <xf numFmtId="0" fontId="72" fillId="54" borderId="30" applyNumberFormat="0" applyProtection="0">
      <alignment horizontal="left" vertical="center" indent="1"/>
    </xf>
    <xf numFmtId="178" fontId="72" fillId="54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8" fontId="151" fillId="0" borderId="38" applyNumberFormat="0" applyProtection="0">
      <alignment horizontal="left" vertical="center" indent="1"/>
    </xf>
    <xf numFmtId="0" fontId="72" fillId="59" borderId="30" applyNumberFormat="0" applyProtection="0">
      <alignment horizontal="left" vertical="center" indent="1"/>
    </xf>
    <xf numFmtId="178" fontId="72" fillId="59" borderId="30" applyNumberFormat="0" applyProtection="0">
      <alignment horizontal="left" vertical="center" indent="1"/>
    </xf>
    <xf numFmtId="0" fontId="149" fillId="37" borderId="35" applyNumberFormat="0" applyProtection="0">
      <alignment vertical="center"/>
    </xf>
    <xf numFmtId="178" fontId="149" fillId="37" borderId="35" applyNumberFormat="0" applyProtection="0">
      <alignment vertical="center"/>
    </xf>
    <xf numFmtId="0" fontId="152" fillId="37" borderId="35" applyNumberFormat="0" applyProtection="0">
      <alignment vertical="center"/>
    </xf>
    <xf numFmtId="178" fontId="152" fillId="37" borderId="35" applyNumberFormat="0" applyProtection="0">
      <alignment vertical="center"/>
    </xf>
    <xf numFmtId="0" fontId="103" fillId="71" borderId="39" applyNumberFormat="0" applyProtection="0">
      <alignment horizontal="left" vertical="center" indent="1"/>
    </xf>
    <xf numFmtId="178" fontId="103" fillId="71" borderId="39" applyNumberFormat="0" applyProtection="0">
      <alignment horizontal="left" vertical="center" indent="1"/>
    </xf>
    <xf numFmtId="0" fontId="101" fillId="74" borderId="30" applyNumberFormat="0" applyProtection="0">
      <alignment horizontal="left" vertical="center" indent="1"/>
    </xf>
    <xf numFmtId="178" fontId="101" fillId="74" borderId="30" applyNumberFormat="0" applyProtection="0">
      <alignment horizontal="left" vertical="center" indent="1"/>
    </xf>
    <xf numFmtId="0" fontId="153" fillId="0" borderId="0" applyNumberFormat="0" applyProtection="0">
      <alignment horizontal="right" vertical="center"/>
    </xf>
    <xf numFmtId="178" fontId="153" fillId="0" borderId="0" applyNumberFormat="0" applyProtection="0">
      <alignment horizontal="right" vertical="center"/>
    </xf>
    <xf numFmtId="0" fontId="151" fillId="0" borderId="0" applyNumberFormat="0" applyProtection="0">
      <alignment horizontal="right" vertical="center"/>
    </xf>
    <xf numFmtId="178" fontId="151" fillId="0" borderId="0" applyNumberFormat="0" applyProtection="0">
      <alignment horizontal="right" vertical="center"/>
    </xf>
    <xf numFmtId="0" fontId="151" fillId="0" borderId="0" applyNumberFormat="0" applyProtection="0">
      <alignment horizontal="left" vertical="center" indent="1"/>
    </xf>
    <xf numFmtId="178" fontId="151" fillId="0" borderId="0" applyNumberFormat="0" applyProtection="0">
      <alignment horizontal="left" vertical="center" indent="1"/>
    </xf>
    <xf numFmtId="0" fontId="154" fillId="75" borderId="0" applyNumberFormat="0" applyProtection="0">
      <alignment horizontal="center" vertical="center" wrapText="1"/>
    </xf>
    <xf numFmtId="178" fontId="154" fillId="75" borderId="0" applyNumberFormat="0" applyProtection="0">
      <alignment horizontal="center" vertical="center" wrapText="1"/>
    </xf>
    <xf numFmtId="0" fontId="155" fillId="76" borderId="39" applyNumberFormat="0" applyProtection="0">
      <alignment horizontal="left" vertical="center" indent="1"/>
    </xf>
    <xf numFmtId="178" fontId="155" fillId="76" borderId="39" applyNumberFormat="0" applyProtection="0">
      <alignment horizontal="left" vertical="center" indent="1"/>
    </xf>
    <xf numFmtId="0" fontId="156" fillId="43" borderId="10" applyNumberFormat="0" applyProtection="0">
      <alignment horizontal="right" vertical="center"/>
    </xf>
    <xf numFmtId="178" fontId="156" fillId="43" borderId="10" applyNumberFormat="0" applyProtection="0">
      <alignment horizontal="right" vertical="center"/>
    </xf>
    <xf numFmtId="0" fontId="109" fillId="77" borderId="40" applyNumberFormat="0" applyProtection="0">
      <alignment horizontal="center"/>
    </xf>
    <xf numFmtId="178" fontId="109" fillId="77" borderId="40" applyNumberFormat="0" applyProtection="0">
      <alignment horizontal="center"/>
    </xf>
    <xf numFmtId="0" fontId="157" fillId="75" borderId="0"/>
    <xf numFmtId="178" fontId="157" fillId="75" borderId="0"/>
    <xf numFmtId="0" fontId="158" fillId="75" borderId="0"/>
    <xf numFmtId="178" fontId="158" fillId="75" borderId="0"/>
    <xf numFmtId="3" fontId="159" fillId="78" borderId="9">
      <alignment horizontal="left" vertical="top" wrapText="1"/>
      <protection locked="0"/>
    </xf>
    <xf numFmtId="3" fontId="159" fillId="78" borderId="9">
      <alignment horizontal="left" vertical="top" wrapText="1"/>
      <protection locked="0"/>
    </xf>
    <xf numFmtId="0" fontId="10" fillId="0" borderId="0"/>
    <xf numFmtId="178" fontId="10" fillId="0" borderId="0"/>
    <xf numFmtId="0" fontId="32" fillId="0" borderId="0">
      <alignment vertical="top"/>
    </xf>
    <xf numFmtId="0" fontId="32" fillId="0" borderId="0">
      <alignment vertical="top"/>
    </xf>
    <xf numFmtId="220" fontId="72" fillId="0" borderId="0"/>
    <xf numFmtId="0" fontId="160" fillId="0" borderId="0"/>
    <xf numFmtId="178" fontId="160" fillId="0" borderId="0"/>
    <xf numFmtId="0" fontId="160" fillId="0" borderId="0"/>
    <xf numFmtId="178" fontId="160" fillId="0" borderId="0"/>
    <xf numFmtId="0" fontId="116" fillId="0" borderId="0"/>
    <xf numFmtId="183" fontId="72" fillId="0" borderId="41" applyAlignment="0"/>
    <xf numFmtId="183" fontId="161" fillId="0" borderId="41" applyFill="0" applyAlignment="0" applyProtection="0"/>
    <xf numFmtId="0" fontId="48" fillId="0" borderId="10" applyNumberFormat="0" applyFill="0" applyAlignment="0" applyProtection="0"/>
    <xf numFmtId="178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162" fillId="0" borderId="0" applyFill="0" applyBorder="0" applyAlignment="0"/>
    <xf numFmtId="178" fontId="162" fillId="0" borderId="0" applyFill="0" applyBorder="0" applyAlignment="0"/>
    <xf numFmtId="0" fontId="109" fillId="75" borderId="10">
      <alignment horizontal="center" vertical="center"/>
    </xf>
    <xf numFmtId="0" fontId="25" fillId="64" borderId="0" applyNumberFormat="0" applyBorder="0" applyAlignment="0" applyProtection="0"/>
    <xf numFmtId="178" fontId="25" fillId="64" borderId="0" applyNumberFormat="0" applyBorder="0" applyAlignment="0" applyProtection="0"/>
    <xf numFmtId="49" fontId="32" fillId="0" borderId="0" applyFill="0" applyBorder="0" applyAlignment="0"/>
    <xf numFmtId="232" fontId="48" fillId="0" borderId="0" applyFill="0" applyBorder="0" applyAlignment="0"/>
    <xf numFmtId="233" fontId="48" fillId="0" borderId="0" applyFill="0" applyBorder="0" applyAlignment="0"/>
    <xf numFmtId="0" fontId="163" fillId="0" borderId="0" applyFont="0" applyFill="0" applyBorder="0" applyAlignment="0" applyProtection="0"/>
    <xf numFmtId="0" fontId="164" fillId="0" borderId="0" applyFill="0" applyBorder="0" applyProtection="0">
      <alignment horizontal="left" vertical="top"/>
    </xf>
    <xf numFmtId="178" fontId="164" fillId="0" borderId="0" applyFill="0" applyBorder="0" applyProtection="0">
      <alignment horizontal="left" vertical="top"/>
    </xf>
    <xf numFmtId="40" fontId="165" fillId="0" borderId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14" fontId="161" fillId="0" borderId="19" applyFill="0"/>
    <xf numFmtId="214" fontId="161" fillId="0" borderId="41" applyFill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3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214" fontId="72" fillId="0" borderId="19" applyFill="0"/>
    <xf numFmtId="214" fontId="72" fillId="0" borderId="41" applyFill="0"/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234" fontId="25" fillId="0" borderId="0" applyFill="0" applyBorder="0" applyAlignment="0" applyProtection="0"/>
    <xf numFmtId="40" fontId="48" fillId="0" borderId="0" applyFill="0" applyBorder="0" applyAlignment="0" applyProtection="0"/>
    <xf numFmtId="0" fontId="169" fillId="0" borderId="0" applyNumberFormat="0"/>
    <xf numFmtId="178" fontId="169" fillId="0" borderId="0" applyNumberFormat="0"/>
    <xf numFmtId="0" fontId="71" fillId="0" borderId="0" applyNumberFormat="0" applyFill="0" applyBorder="0" applyAlignment="0">
      <protection locked="0"/>
    </xf>
    <xf numFmtId="178" fontId="71" fillId="0" borderId="0" applyNumberFormat="0" applyFill="0" applyBorder="0" applyAlignment="0">
      <protection locked="0"/>
    </xf>
    <xf numFmtId="0" fontId="160" fillId="0" borderId="0"/>
    <xf numFmtId="235" fontId="25" fillId="0" borderId="0" applyFill="0" applyBorder="0" applyAlignment="0" applyProtection="0"/>
    <xf numFmtId="210" fontId="48" fillId="0" borderId="0" applyFill="0" applyBorder="0" applyAlignment="0" applyProtection="0"/>
    <xf numFmtId="236" fontId="81" fillId="0" borderId="0" applyFont="0" applyFill="0" applyBorder="0" applyAlignment="0" applyProtection="0"/>
    <xf numFmtId="0" fontId="141" fillId="0" borderId="0" applyNumberFormat="0" applyFill="0" applyBorder="0"/>
    <xf numFmtId="178" fontId="141" fillId="0" borderId="0" applyNumberFormat="0" applyFill="0" applyBorder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0" borderId="45"/>
    <xf numFmtId="178" fontId="81" fillId="0" borderId="45"/>
    <xf numFmtId="0" fontId="81" fillId="0" borderId="45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178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3" fillId="41" borderId="12" applyNumberFormat="0" applyAlignment="0" applyProtection="0"/>
    <xf numFmtId="178" fontId="173" fillId="41" borderId="12" applyNumberFormat="0" applyAlignment="0" applyProtection="0"/>
    <xf numFmtId="0" fontId="174" fillId="0" borderId="28" applyNumberFormat="0" applyFill="0" applyAlignment="0" applyProtection="0"/>
    <xf numFmtId="178" fontId="174" fillId="0" borderId="28" applyNumberFormat="0" applyFill="0" applyAlignment="0" applyProtection="0"/>
    <xf numFmtId="184" fontId="48" fillId="0" borderId="0" applyFont="0" applyFill="0" applyBorder="0" applyAlignment="0" applyProtection="0"/>
    <xf numFmtId="0" fontId="175" fillId="15" borderId="0" applyNumberFormat="0" applyBorder="0" applyAlignment="0" applyProtection="0"/>
    <xf numFmtId="178" fontId="175" fillId="15" borderId="0" applyNumberFormat="0" applyBorder="0" applyAlignment="0" applyProtection="0"/>
    <xf numFmtId="0" fontId="176" fillId="40" borderId="30" applyNumberFormat="0" applyAlignment="0" applyProtection="0"/>
    <xf numFmtId="178" fontId="176" fillId="40" borderId="30" applyNumberFormat="0" applyAlignment="0" applyProtection="0"/>
    <xf numFmtId="0" fontId="176" fillId="40" borderId="30" applyNumberFormat="0" applyAlignment="0" applyProtection="0"/>
    <xf numFmtId="0" fontId="176" fillId="40" borderId="30" applyNumberFormat="0" applyAlignment="0" applyProtection="0"/>
    <xf numFmtId="0" fontId="177" fillId="40" borderId="11" applyNumberFormat="0" applyAlignment="0" applyProtection="0"/>
    <xf numFmtId="178" fontId="177" fillId="40" borderId="11" applyNumberFormat="0" applyAlignment="0" applyProtection="0"/>
    <xf numFmtId="0" fontId="177" fillId="40" borderId="11" applyNumberFormat="0" applyAlignment="0" applyProtection="0"/>
    <xf numFmtId="0" fontId="177" fillId="40" borderId="11" applyNumberFormat="0" applyAlignment="0" applyProtection="0"/>
    <xf numFmtId="0" fontId="178" fillId="0" borderId="0" applyNumberFormat="0" applyFill="0" applyBorder="0" applyAlignment="0" applyProtection="0"/>
    <xf numFmtId="178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8" fontId="179" fillId="0" borderId="0" applyNumberFormat="0" applyFill="0" applyBorder="0" applyAlignment="0" applyProtection="0"/>
    <xf numFmtId="237" fontId="180" fillId="0" borderId="0"/>
    <xf numFmtId="38" fontId="181" fillId="0" borderId="0" applyFont="0" applyFill="0" applyBorder="0" applyAlignment="0" applyProtection="0"/>
    <xf numFmtId="40" fontId="181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178" fontId="182" fillId="0" borderId="0" applyNumberFormat="0" applyFill="0" applyBorder="0" applyAlignment="0" applyProtection="0"/>
    <xf numFmtId="42" fontId="30" fillId="0" borderId="0" applyFont="0" applyFill="0" applyBorder="0" applyAlignment="0" applyProtection="0"/>
    <xf numFmtId="238" fontId="181" fillId="0" borderId="0" applyFont="0" applyFill="0" applyBorder="0" applyAlignment="0" applyProtection="0"/>
    <xf numFmtId="239" fontId="181" fillId="0" borderId="0" applyFont="0" applyFill="0" applyBorder="0" applyAlignment="0" applyProtection="0"/>
    <xf numFmtId="0" fontId="183" fillId="17" borderId="0" applyNumberFormat="0" applyBorder="0" applyAlignment="0" applyProtection="0"/>
    <xf numFmtId="178" fontId="183" fillId="17" borderId="0" applyNumberFormat="0" applyBorder="0" applyAlignment="0" applyProtection="0"/>
    <xf numFmtId="0" fontId="184" fillId="0" borderId="0" applyNumberFormat="0" applyFill="0" applyBorder="0" applyAlignment="0" applyProtection="0"/>
    <xf numFmtId="178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9" fontId="186" fillId="0" borderId="0" applyFont="0" applyFill="0" applyBorder="0" applyAlignment="0" applyProtection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64" fillId="0" borderId="0"/>
    <xf numFmtId="0" fontId="64" fillId="0" borderId="0"/>
    <xf numFmtId="178" fontId="64" fillId="0" borderId="0"/>
    <xf numFmtId="178" fontId="64" fillId="0" borderId="0"/>
    <xf numFmtId="0" fontId="64" fillId="0" borderId="0"/>
    <xf numFmtId="0" fontId="54" fillId="0" borderId="0"/>
    <xf numFmtId="178" fontId="54" fillId="0" borderId="0"/>
    <xf numFmtId="0" fontId="3" fillId="0" borderId="0"/>
    <xf numFmtId="0" fontId="3" fillId="0" borderId="0"/>
    <xf numFmtId="0" fontId="64" fillId="0" borderId="0"/>
    <xf numFmtId="178" fontId="64" fillId="0" borderId="0"/>
    <xf numFmtId="178" fontId="64" fillId="0" borderId="0"/>
    <xf numFmtId="0" fontId="10" fillId="0" borderId="0"/>
    <xf numFmtId="0" fontId="64" fillId="0" borderId="0"/>
    <xf numFmtId="0" fontId="3" fillId="0" borderId="0"/>
    <xf numFmtId="178" fontId="3" fillId="0" borderId="0"/>
    <xf numFmtId="178" fontId="64" fillId="0" borderId="0"/>
    <xf numFmtId="0" fontId="64" fillId="0" borderId="0"/>
    <xf numFmtId="0" fontId="64" fillId="0" borderId="0"/>
    <xf numFmtId="0" fontId="16" fillId="0" borderId="0"/>
    <xf numFmtId="178" fontId="16" fillId="0" borderId="0"/>
    <xf numFmtId="178" fontId="64" fillId="0" borderId="0"/>
    <xf numFmtId="0" fontId="64" fillId="0" borderId="0"/>
    <xf numFmtId="178" fontId="64" fillId="0" borderId="0"/>
    <xf numFmtId="0" fontId="54" fillId="0" borderId="0"/>
    <xf numFmtId="178" fontId="54" fillId="0" borderId="0"/>
    <xf numFmtId="0" fontId="3" fillId="0" borderId="0"/>
    <xf numFmtId="0" fontId="3" fillId="0" borderId="0"/>
    <xf numFmtId="0" fontId="170" fillId="0" borderId="0"/>
    <xf numFmtId="178" fontId="170" fillId="0" borderId="0"/>
    <xf numFmtId="0" fontId="10" fillId="0" borderId="0"/>
    <xf numFmtId="0" fontId="10" fillId="0" borderId="0"/>
    <xf numFmtId="0" fontId="3" fillId="0" borderId="0"/>
    <xf numFmtId="178" fontId="3" fillId="0" borderId="0"/>
    <xf numFmtId="0" fontId="64" fillId="0" borderId="0"/>
    <xf numFmtId="0" fontId="32" fillId="0" borderId="0">
      <alignment vertical="top"/>
    </xf>
    <xf numFmtId="0" fontId="64" fillId="0" borderId="0"/>
    <xf numFmtId="0" fontId="187" fillId="18" borderId="11" applyNumberFormat="0" applyAlignment="0" applyProtection="0"/>
    <xf numFmtId="178" fontId="187" fillId="18" borderId="11" applyNumberFormat="0" applyAlignment="0" applyProtection="0"/>
    <xf numFmtId="0" fontId="187" fillId="18" borderId="11" applyNumberFormat="0" applyAlignment="0" applyProtection="0"/>
    <xf numFmtId="0" fontId="187" fillId="18" borderId="11" applyNumberFormat="0" applyAlignment="0" applyProtection="0"/>
    <xf numFmtId="0" fontId="188" fillId="21" borderId="0" applyNumberFormat="0" applyBorder="0" applyAlignment="0" applyProtection="0"/>
    <xf numFmtId="178" fontId="188" fillId="21" borderId="0" applyNumberFormat="0" applyBorder="0" applyAlignment="0" applyProtection="0"/>
    <xf numFmtId="0" fontId="189" fillId="0" borderId="43" applyNumberFormat="0" applyFill="0" applyAlignment="0" applyProtection="0"/>
    <xf numFmtId="178" fontId="189" fillId="0" borderId="43" applyNumberFormat="0" applyFill="0" applyAlignment="0" applyProtection="0"/>
    <xf numFmtId="0" fontId="189" fillId="0" borderId="43" applyNumberFormat="0" applyFill="0" applyAlignment="0" applyProtection="0"/>
    <xf numFmtId="0" fontId="189" fillId="0" borderId="43" applyNumberFormat="0" applyFill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8" fontId="26" fillId="0" borderId="0" applyNumberFormat="0" applyFill="0" applyBorder="0" applyAlignment="0" applyProtection="0"/>
    <xf numFmtId="0" fontId="186" fillId="0" borderId="0"/>
    <xf numFmtId="0" fontId="37" fillId="32" borderId="0" applyNumberFormat="0" applyBorder="0" applyAlignment="0" applyProtection="0"/>
    <xf numFmtId="178" fontId="37" fillId="32" borderId="0" applyNumberFormat="0" applyBorder="0" applyAlignment="0" applyProtection="0"/>
    <xf numFmtId="0" fontId="37" fillId="33" borderId="0" applyNumberFormat="0" applyBorder="0" applyAlignment="0" applyProtection="0"/>
    <xf numFmtId="178" fontId="37" fillId="33" borderId="0" applyNumberFormat="0" applyBorder="0" applyAlignment="0" applyProtection="0"/>
    <xf numFmtId="0" fontId="37" fillId="34" borderId="0" applyNumberFormat="0" applyBorder="0" applyAlignment="0" applyProtection="0"/>
    <xf numFmtId="178" fontId="37" fillId="34" borderId="0" applyNumberFormat="0" applyBorder="0" applyAlignment="0" applyProtection="0"/>
    <xf numFmtId="0" fontId="37" fillId="26" borderId="0" applyNumberFormat="0" applyBorder="0" applyAlignment="0" applyProtection="0"/>
    <xf numFmtId="178" fontId="37" fillId="26" borderId="0" applyNumberFormat="0" applyBorder="0" applyAlignment="0" applyProtection="0"/>
    <xf numFmtId="0" fontId="37" fillId="27" borderId="0" applyNumberFormat="0" applyBorder="0" applyAlignment="0" applyProtection="0"/>
    <xf numFmtId="178" fontId="37" fillId="27" borderId="0" applyNumberFormat="0" applyBorder="0" applyAlignment="0" applyProtection="0"/>
    <xf numFmtId="0" fontId="37" fillId="25" borderId="0" applyNumberFormat="0" applyBorder="0" applyAlignment="0" applyProtection="0"/>
    <xf numFmtId="178" fontId="37" fillId="25" borderId="0" applyNumberFormat="0" applyBorder="0" applyAlignment="0" applyProtection="0"/>
    <xf numFmtId="0" fontId="15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178" fontId="15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5" fillId="16" borderId="29" applyNumberFormat="0" applyFont="0" applyAlignment="0" applyProtection="0"/>
    <xf numFmtId="0" fontId="10" fillId="16" borderId="29" applyNumberFormat="0" applyFont="0" applyAlignment="0" applyProtection="0"/>
    <xf numFmtId="0" fontId="15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90" fillId="0" borderId="21" applyNumberFormat="0" applyFill="0" applyAlignment="0" applyProtection="0"/>
    <xf numFmtId="178" fontId="190" fillId="0" borderId="21" applyNumberFormat="0" applyFill="0" applyAlignment="0" applyProtection="0"/>
    <xf numFmtId="0" fontId="191" fillId="0" borderId="23" applyNumberFormat="0" applyFill="0" applyAlignment="0" applyProtection="0"/>
    <xf numFmtId="178" fontId="191" fillId="0" borderId="23" applyNumberFormat="0" applyFill="0" applyAlignment="0" applyProtection="0"/>
    <xf numFmtId="0" fontId="192" fillId="0" borderId="25" applyNumberFormat="0" applyFill="0" applyAlignment="0" applyProtection="0"/>
    <xf numFmtId="178" fontId="192" fillId="0" borderId="25" applyNumberFormat="0" applyFill="0" applyAlignment="0" applyProtection="0"/>
    <xf numFmtId="0" fontId="192" fillId="0" borderId="25" applyNumberFormat="0" applyFill="0" applyAlignment="0" applyProtection="0"/>
    <xf numFmtId="0" fontId="192" fillId="0" borderId="25" applyNumberFormat="0" applyFill="0" applyAlignment="0" applyProtection="0"/>
    <xf numFmtId="0" fontId="192" fillId="0" borderId="0" applyNumberFormat="0" applyFill="0" applyBorder="0" applyAlignment="0" applyProtection="0"/>
    <xf numFmtId="178" fontId="192" fillId="0" borderId="0" applyNumberFormat="0" applyFill="0" applyBorder="0" applyAlignment="0" applyProtection="0"/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40" borderId="11" applyNumberFormat="0" applyAlignment="0" applyProtection="0">
      <alignment vertical="center"/>
    </xf>
    <xf numFmtId="0" fontId="195" fillId="15" borderId="0" applyNumberFormat="0" applyBorder="0" applyAlignment="0" applyProtection="0">
      <alignment vertical="center"/>
    </xf>
    <xf numFmtId="0" fontId="3" fillId="16" borderId="29" applyNumberFormat="0" applyFont="0" applyAlignment="0" applyProtection="0">
      <alignment vertical="center"/>
    </xf>
    <xf numFmtId="0" fontId="196" fillId="21" borderId="0" applyNumberFormat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41" borderId="12" applyNumberFormat="0" applyAlignment="0" applyProtection="0">
      <alignment vertical="center"/>
    </xf>
    <xf numFmtId="0" fontId="199" fillId="0" borderId="28" applyNumberFormat="0" applyFill="0" applyAlignment="0" applyProtection="0">
      <alignment vertical="center"/>
    </xf>
    <xf numFmtId="0" fontId="200" fillId="0" borderId="43" applyNumberFormat="0" applyFill="0" applyAlignment="0" applyProtection="0">
      <alignment vertical="center"/>
    </xf>
    <xf numFmtId="0" fontId="201" fillId="18" borderId="11" applyNumberFormat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3" fillId="0" borderId="21" applyNumberFormat="0" applyFill="0" applyAlignment="0" applyProtection="0">
      <alignment vertical="center"/>
    </xf>
    <xf numFmtId="0" fontId="204" fillId="0" borderId="23" applyNumberFormat="0" applyFill="0" applyAlignment="0" applyProtection="0">
      <alignment vertical="center"/>
    </xf>
    <xf numFmtId="0" fontId="205" fillId="0" borderId="25" applyNumberFormat="0" applyFill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7" fillId="40" borderId="30" applyNumberFormat="0" applyAlignment="0" applyProtection="0">
      <alignment vertical="center"/>
    </xf>
    <xf numFmtId="0" fontId="34" fillId="0" borderId="0">
      <alignment vertical="center"/>
    </xf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208" fillId="0" borderId="0">
      <alignment vertical="center"/>
    </xf>
    <xf numFmtId="0" fontId="3" fillId="0" borderId="0"/>
    <xf numFmtId="0" fontId="16" fillId="0" borderId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8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3" fillId="79" borderId="0">
      <alignment horizontal="right"/>
    </xf>
    <xf numFmtId="0" fontId="234" fillId="0" borderId="0" applyBorder="0">
      <alignment horizontal="centerContinuous"/>
    </xf>
    <xf numFmtId="0" fontId="234" fillId="79" borderId="49"/>
    <xf numFmtId="43" fontId="10" fillId="0" borderId="0" applyFont="0" applyFill="0" applyBorder="0" applyAlignment="0" applyProtection="0"/>
    <xf numFmtId="0" fontId="10" fillId="0" borderId="0"/>
    <xf numFmtId="0" fontId="108" fillId="18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79" borderId="49"/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79" borderId="49"/>
    <xf numFmtId="0" fontId="233" fillId="79" borderId="0">
      <alignment horizontal="right"/>
    </xf>
    <xf numFmtId="164" fontId="57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8" fillId="18" borderId="11" applyNumberFormat="0" applyAlignment="0" applyProtection="0"/>
    <xf numFmtId="0" fontId="88" fillId="0" borderId="0" applyProtection="0"/>
    <xf numFmtId="248" fontId="225" fillId="53" borderId="0">
      <alignment horizontal="left"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3" fillId="0" borderId="0" applyFont="0" applyFill="0" applyBorder="0" applyAlignment="0" applyProtection="0"/>
    <xf numFmtId="0" fontId="2" fillId="0" borderId="0"/>
    <xf numFmtId="0" fontId="1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0" fillId="0" borderId="0"/>
    <xf numFmtId="0" fontId="278" fillId="0" borderId="0"/>
    <xf numFmtId="0" fontId="16" fillId="0" borderId="0"/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8" fillId="18" borderId="11" applyNumberFormat="0" applyAlignment="0" applyProtection="0"/>
    <xf numFmtId="0" fontId="10" fillId="0" borderId="0"/>
    <xf numFmtId="0" fontId="108" fillId="18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8" fillId="18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0" fontId="1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8" fillId="18" borderId="11" applyNumberFormat="0" applyAlignment="0" applyProtection="0"/>
    <xf numFmtId="9" fontId="10" fillId="0" borderId="0" applyFont="0" applyFill="0" applyBorder="0" applyAlignment="0" applyProtection="0"/>
    <xf numFmtId="0" fontId="108" fillId="18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6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3" fillId="0" borderId="0" applyFont="0" applyFill="0" applyBorder="0" applyAlignment="0" applyProtection="0"/>
    <xf numFmtId="0" fontId="81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3" fontId="3" fillId="0" borderId="0" applyNumberFormat="0" applyFill="0" applyBorder="0" applyAlignment="0" applyProtection="0">
      <alignment horizontal="left"/>
    </xf>
    <xf numFmtId="0" fontId="221" fillId="0" borderId="7" applyBorder="0">
      <alignment horizontal="center"/>
    </xf>
    <xf numFmtId="0" fontId="120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5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4" fontId="3" fillId="0" borderId="0"/>
    <xf numFmtId="43" fontId="2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4" fontId="39" fillId="0" borderId="0"/>
    <xf numFmtId="0" fontId="2" fillId="0" borderId="0"/>
    <xf numFmtId="262" fontId="3" fillId="0" borderId="0"/>
    <xf numFmtId="0" fontId="39" fillId="0" borderId="0"/>
    <xf numFmtId="0" fontId="3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4" fontId="3" fillId="0" borderId="0" applyFill="0" applyBorder="0" applyAlignment="0"/>
    <xf numFmtId="44" fontId="3" fillId="0" borderId="0" applyFont="0" applyFill="0" applyBorder="0" applyAlignment="0" applyProtection="0"/>
    <xf numFmtId="0" fontId="36" fillId="24" borderId="0" applyNumberFormat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77" fillId="0" borderId="0"/>
    <xf numFmtId="0" fontId="2" fillId="0" borderId="0"/>
    <xf numFmtId="0" fontId="277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0" fontId="250" fillId="0" borderId="0" applyFont="0" applyFill="0" applyBorder="0" applyAlignment="0" applyProtection="0"/>
    <xf numFmtId="245" fontId="222" fillId="0" borderId="0" applyFont="0" applyFill="0" applyBorder="0" applyAlignment="0" applyProtection="0"/>
    <xf numFmtId="246" fontId="222" fillId="0" borderId="0" applyFont="0" applyFill="0" applyBorder="0" applyAlignment="0" applyProtection="0"/>
    <xf numFmtId="244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24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6" fillId="0" borderId="0"/>
    <xf numFmtId="244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37" fontId="218" fillId="0" borderId="0"/>
    <xf numFmtId="0" fontId="39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25" applyNumberFormat="0" applyFill="0" applyAlignment="0" applyProtection="0"/>
    <xf numFmtId="0" fontId="266" fillId="0" borderId="23" applyNumberFormat="0" applyFill="0" applyAlignment="0" applyProtection="0"/>
    <xf numFmtId="0" fontId="265" fillId="0" borderId="21" applyNumberFormat="0" applyFill="0" applyAlignment="0" applyProtection="0"/>
    <xf numFmtId="0" fontId="3" fillId="16" borderId="29" applyNumberFormat="0" applyFont="0" applyAlignment="0" applyProtection="0"/>
    <xf numFmtId="0" fontId="271" fillId="40" borderId="30" applyNumberFormat="0" applyAlignment="0" applyProtection="0"/>
    <xf numFmtId="0" fontId="256" fillId="25" borderId="0" applyNumberFormat="0" applyBorder="0" applyAlignment="0" applyProtection="0"/>
    <xf numFmtId="0" fontId="256" fillId="27" borderId="0" applyNumberFormat="0" applyBorder="0" applyAlignment="0" applyProtection="0"/>
    <xf numFmtId="0" fontId="256" fillId="26" borderId="0" applyNumberFormat="0" applyBorder="0" applyAlignment="0" applyProtection="0"/>
    <xf numFmtId="0" fontId="256" fillId="34" borderId="0" applyNumberFormat="0" applyBorder="0" applyAlignment="0" applyProtection="0"/>
    <xf numFmtId="0" fontId="256" fillId="33" borderId="0" applyNumberFormat="0" applyBorder="0" applyAlignment="0" applyProtection="0"/>
    <xf numFmtId="0" fontId="256" fillId="32" borderId="0" applyNumberFormat="0" applyBorder="0" applyAlignment="0" applyProtection="0"/>
    <xf numFmtId="0" fontId="10" fillId="0" borderId="0"/>
    <xf numFmtId="0" fontId="88" fillId="0" borderId="0" applyProtection="0"/>
    <xf numFmtId="267" fontId="254" fillId="0" borderId="0" applyFont="0" applyFill="0" applyBorder="0" applyAlignment="0" applyProtection="0"/>
    <xf numFmtId="266" fontId="254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8" fillId="15" borderId="0" applyNumberFormat="0" applyBorder="0" applyAlignment="0" applyProtection="0"/>
    <xf numFmtId="0" fontId="275" fillId="0" borderId="43" applyNumberFormat="0" applyFill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70" fillId="21" borderId="0" applyNumberFormat="0" applyBorder="0" applyAlignment="0" applyProtection="0"/>
    <xf numFmtId="0" fontId="268" fillId="18" borderId="11" applyNumberFormat="0" applyAlignment="0" applyProtection="0"/>
    <xf numFmtId="0" fontId="40" fillId="0" borderId="0"/>
    <xf numFmtId="0" fontId="10" fillId="0" borderId="0"/>
    <xf numFmtId="0" fontId="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64" fillId="17" borderId="0" applyNumberFormat="0" applyBorder="0" applyAlignment="0" applyProtection="0"/>
    <xf numFmtId="0" fontId="269" fillId="0" borderId="28" applyNumberFormat="0" applyFill="0" applyAlignment="0" applyProtection="0"/>
    <xf numFmtId="0" fontId="261" fillId="41" borderId="12" applyNumberFormat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270" fontId="170" fillId="0" borderId="0" applyFont="0" applyFill="0" applyBorder="0" applyAlignment="0" applyProtection="0"/>
    <xf numFmtId="270" fontId="170" fillId="0" borderId="0" applyFont="0" applyFill="0" applyBorder="0" applyAlignment="0" applyProtection="0"/>
    <xf numFmtId="270" fontId="170" fillId="0" borderId="0" applyFont="0" applyFill="0" applyBorder="0" applyAlignment="0" applyProtection="0"/>
    <xf numFmtId="270" fontId="170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64" fontId="48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40" fillId="0" borderId="0" applyFont="0" applyFill="0" applyBorder="0" applyAlignment="0" applyProtection="0"/>
    <xf numFmtId="270" fontId="40" fillId="0" borderId="0" applyFont="0" applyFill="0" applyBorder="0" applyAlignment="0" applyProtection="0"/>
    <xf numFmtId="270" fontId="17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60" fillId="40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1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3" fillId="0" borderId="0" applyFont="0" applyFill="0" applyBorder="0" applyAlignment="0" applyProtection="0"/>
    <xf numFmtId="0" fontId="81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3" fillId="0" borderId="0" applyProtection="0"/>
    <xf numFmtId="40" fontId="242" fillId="0" borderId="0" applyBorder="0">
      <alignment horizontal="right"/>
    </xf>
    <xf numFmtId="0" fontId="210" fillId="53" borderId="0">
      <alignment wrapText="1"/>
    </xf>
    <xf numFmtId="0" fontId="241" fillId="0" borderId="0" applyNumberFormat="0" applyBorder="0"/>
    <xf numFmtId="37" fontId="252" fillId="0" borderId="0"/>
    <xf numFmtId="12" fontId="240" fillId="0" borderId="9">
      <alignment horizontal="center"/>
    </xf>
    <xf numFmtId="0" fontId="239" fillId="0" borderId="0" applyNumberFormat="0" applyFill="0" applyBorder="0" applyAlignment="0">
      <alignment horizontal="center"/>
    </xf>
    <xf numFmtId="0" fontId="120" fillId="0" borderId="46" applyAlignment="0">
      <alignment horizontal="centerContinuous"/>
    </xf>
    <xf numFmtId="0" fontId="238" fillId="1" borderId="1" applyNumberFormat="0" applyFont="0" applyAlignment="0">
      <alignment horizontal="center"/>
    </xf>
    <xf numFmtId="38" fontId="120" fillId="0" borderId="0" applyNumberFormat="0" applyFont="0" applyFill="0" applyBorder="0" applyAlignment="0"/>
    <xf numFmtId="253" fontId="3" fillId="0" borderId="0" applyNumberFormat="0" applyFill="0" applyBorder="0" applyAlignment="0" applyProtection="0">
      <alignment horizontal="left"/>
    </xf>
    <xf numFmtId="0" fontId="272" fillId="82" borderId="0"/>
    <xf numFmtId="0" fontId="238" fillId="81" borderId="0" applyNumberFormat="0" applyFont="0" applyBorder="0" applyAlignment="0">
      <alignment horizontal="center"/>
    </xf>
    <xf numFmtId="0" fontId="39" fillId="0" borderId="0" applyFont="0" applyFill="0" applyBorder="0" applyAlignment="0" applyProtection="0"/>
    <xf numFmtId="0" fontId="3" fillId="0" borderId="0">
      <alignment vertical="justify"/>
    </xf>
    <xf numFmtId="37" fontId="30" fillId="0" borderId="0"/>
    <xf numFmtId="0" fontId="133" fillId="80" borderId="0" applyNumberFormat="0" applyFont="0" applyBorder="0" applyAlignment="0" applyProtection="0"/>
    <xf numFmtId="3" fontId="133" fillId="0" borderId="0" applyFont="0" applyFill="0" applyBorder="0" applyAlignment="0" applyProtection="0"/>
    <xf numFmtId="0" fontId="221" fillId="0" borderId="7" applyBorder="0">
      <alignment horizontal="center"/>
    </xf>
    <xf numFmtId="4" fontId="133" fillId="0" borderId="0" applyFont="0" applyFill="0" applyBorder="0" applyAlignment="0" applyProtection="0"/>
    <xf numFmtId="15" fontId="133" fillId="0" borderId="0" applyFont="0" applyFill="0" applyBorder="0" applyAlignment="0" applyProtection="0"/>
    <xf numFmtId="0" fontId="120" fillId="0" borderId="0" applyNumberFormat="0" applyFill="0" applyBorder="0" applyAlignment="0" applyProtection="0">
      <alignment horizontal="left"/>
    </xf>
    <xf numFmtId="258" fontId="218" fillId="0" borderId="0" applyFill="0" applyBorder="0" applyAlignment="0"/>
    <xf numFmtId="259" fontId="218" fillId="0" borderId="0" applyFill="0" applyBorder="0" applyAlignment="0"/>
    <xf numFmtId="244" fontId="218" fillId="0" borderId="0" applyFill="0" applyBorder="0" applyAlignment="0"/>
    <xf numFmtId="258" fontId="218" fillId="0" borderId="0" applyFill="0" applyBorder="0" applyAlignment="0"/>
    <xf numFmtId="244" fontId="218" fillId="0" borderId="0" applyFill="0" applyBorder="0" applyAlignment="0"/>
    <xf numFmtId="3" fontId="237" fillId="0" borderId="0" applyNumberFormat="0" applyFill="0" applyBorder="0" applyAlignment="0" applyProtection="0"/>
    <xf numFmtId="9" fontId="134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0" fontId="236" fillId="0" borderId="0">
      <alignment horizontal="center"/>
    </xf>
    <xf numFmtId="0" fontId="235" fillId="0" borderId="0">
      <alignment horizontal="center"/>
    </xf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79" borderId="49"/>
    <xf numFmtId="0" fontId="233" fillId="79" borderId="0">
      <alignment horizontal="right"/>
    </xf>
    <xf numFmtId="40" fontId="232" fillId="79" borderId="0">
      <alignment horizontal="right"/>
    </xf>
    <xf numFmtId="249" fontId="39" fillId="0" borderId="0" applyFont="0" applyFill="0" applyBorder="0" applyAlignment="0" applyProtection="0"/>
    <xf numFmtId="265" fontId="3" fillId="0" borderId="0"/>
    <xf numFmtId="0" fontId="62" fillId="0" borderId="0"/>
    <xf numFmtId="0" fontId="262" fillId="0" borderId="0"/>
    <xf numFmtId="0" fontId="229" fillId="0" borderId="0"/>
    <xf numFmtId="0" fontId="229" fillId="0" borderId="0"/>
    <xf numFmtId="0" fontId="228" fillId="0" borderId="0"/>
    <xf numFmtId="0" fontId="3" fillId="0" borderId="0"/>
    <xf numFmtId="252" fontId="231" fillId="0" borderId="0" applyFont="0" applyFill="0" applyBorder="0" applyAlignment="0" applyProtection="0"/>
    <xf numFmtId="251" fontId="231" fillId="0" borderId="0" applyFont="0" applyFill="0" applyBorder="0" applyAlignment="0" applyProtection="0"/>
    <xf numFmtId="8" fontId="134" fillId="0" borderId="0" applyFont="0" applyFill="0" applyBorder="0" applyAlignment="0" applyProtection="0"/>
    <xf numFmtId="6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243" fontId="222" fillId="0" borderId="0" applyFont="0" applyFill="0" applyBorder="0" applyAlignment="0" applyProtection="0"/>
    <xf numFmtId="0" fontId="230" fillId="0" borderId="0"/>
    <xf numFmtId="0" fontId="229" fillId="0" borderId="0"/>
    <xf numFmtId="0" fontId="228" fillId="0" borderId="0"/>
    <xf numFmtId="0" fontId="229" fillId="0" borderId="0"/>
    <xf numFmtId="0" fontId="228" fillId="0" borderId="0"/>
    <xf numFmtId="0" fontId="234" fillId="0" borderId="0" applyBorder="0">
      <alignment horizontal="centerContinuous"/>
    </xf>
    <xf numFmtId="258" fontId="218" fillId="0" borderId="0" applyFill="0" applyBorder="0" applyAlignment="0"/>
    <xf numFmtId="259" fontId="218" fillId="0" borderId="0" applyFill="0" applyBorder="0" applyAlignment="0"/>
    <xf numFmtId="244" fontId="218" fillId="0" borderId="0" applyFill="0" applyBorder="0" applyAlignment="0"/>
    <xf numFmtId="258" fontId="218" fillId="0" borderId="0" applyFill="0" applyBorder="0" applyAlignment="0"/>
    <xf numFmtId="244" fontId="218" fillId="0" borderId="0" applyFill="0" applyBorder="0" applyAlignment="0"/>
    <xf numFmtId="0" fontId="120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4" fontId="227" fillId="0" borderId="0"/>
    <xf numFmtId="264" fontId="3" fillId="0" borderId="0"/>
    <xf numFmtId="0" fontId="108" fillId="18" borderId="11" applyNumberFormat="0" applyAlignment="0" applyProtection="0"/>
    <xf numFmtId="263" fontId="3" fillId="0" borderId="0" applyBorder="0" applyAlignment="0"/>
    <xf numFmtId="0" fontId="23" fillId="53" borderId="0">
      <alignment horizontal="left" wrapText="1"/>
    </xf>
    <xf numFmtId="0" fontId="226" fillId="0" borderId="0">
      <alignment horizontal="center"/>
    </xf>
    <xf numFmtId="0" fontId="226" fillId="0" borderId="7">
      <alignment horizontal="center"/>
    </xf>
    <xf numFmtId="0" fontId="88" fillId="0" borderId="0" applyProtection="0"/>
    <xf numFmtId="0" fontId="8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8" fontId="225" fillId="53" borderId="0">
      <alignment horizontal="left" vertical="top"/>
    </xf>
    <xf numFmtId="0" fontId="88" fillId="0" borderId="54" applyNumberFormat="0" applyAlignment="0" applyProtection="0">
      <alignment horizontal="left" vertical="center"/>
    </xf>
    <xf numFmtId="0" fontId="224" fillId="29" borderId="0"/>
    <xf numFmtId="0" fontId="3" fillId="0" borderId="0"/>
    <xf numFmtId="241" fontId="13" fillId="0" borderId="0">
      <alignment horizontal="right"/>
    </xf>
    <xf numFmtId="0" fontId="223" fillId="0" borderId="0" applyNumberFormat="0" applyAlignment="0">
      <alignment horizontal="left"/>
    </xf>
    <xf numFmtId="258" fontId="218" fillId="0" borderId="0" applyFill="0" applyBorder="0" applyAlignment="0"/>
    <xf numFmtId="259" fontId="218" fillId="0" borderId="0" applyFill="0" applyBorder="0" applyAlignment="0"/>
    <xf numFmtId="244" fontId="218" fillId="0" borderId="0" applyFill="0" applyBorder="0" applyAlignment="0"/>
    <xf numFmtId="258" fontId="218" fillId="0" borderId="0" applyFill="0" applyBorder="0" applyAlignment="0"/>
    <xf numFmtId="244" fontId="218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3" fillId="0" borderId="53">
      <alignment vertical="center"/>
    </xf>
    <xf numFmtId="269" fontId="120" fillId="0" borderId="0" applyFill="0" applyBorder="0" applyProtection="0"/>
    <xf numFmtId="0" fontId="3" fillId="0" borderId="0" applyFont="0" applyFill="0" applyBorder="0" applyAlignment="0" applyProtection="0"/>
    <xf numFmtId="0" fontId="81" fillId="0" borderId="0" applyProtection="0"/>
    <xf numFmtId="0" fontId="91" fillId="47" borderId="0" applyNumberFormat="0" applyFont="0" applyFill="0" applyBorder="0" applyProtection="0">
      <alignment horizontal="left"/>
    </xf>
    <xf numFmtId="262" fontId="3" fillId="0" borderId="0"/>
    <xf numFmtId="247" fontId="222" fillId="0" borderId="0" applyFont="0" applyFill="0" applyBorder="0" applyAlignment="0" applyProtection="0"/>
    <xf numFmtId="257" fontId="3" fillId="0" borderId="0">
      <protection locked="0"/>
    </xf>
    <xf numFmtId="42" fontId="3" fillId="0" borderId="0" applyFont="0" applyFill="0" applyBorder="0" applyAlignment="0" applyProtection="0"/>
    <xf numFmtId="258" fontId="218" fillId="0" borderId="0" applyFont="0" applyFill="0" applyBorder="0" applyAlignment="0" applyProtection="0"/>
    <xf numFmtId="250" fontId="221" fillId="0" borderId="52" applyBorder="0"/>
    <xf numFmtId="0" fontId="262" fillId="0" borderId="0"/>
    <xf numFmtId="0" fontId="262" fillId="0" borderId="0"/>
    <xf numFmtId="240" fontId="133" fillId="0" borderId="0" applyFont="0" applyFill="0" applyBorder="0" applyAlignment="0" applyProtection="0"/>
    <xf numFmtId="268" fontId="120" fillId="0" borderId="0" applyFill="0" applyBorder="0" applyProtection="0"/>
    <xf numFmtId="0" fontId="220" fillId="0" borderId="0" applyNumberFormat="0" applyAlignment="0">
      <alignment horizontal="left"/>
    </xf>
    <xf numFmtId="0" fontId="257" fillId="47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2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4" fontId="218" fillId="0" borderId="0" applyFont="0" applyFill="0" applyBorder="0" applyAlignment="0" applyProtection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43" fontId="10" fillId="0" borderId="0" applyFont="0" applyFill="0" applyBorder="0" applyAlignment="0" applyProtection="0"/>
    <xf numFmtId="0" fontId="219" fillId="53" borderId="51">
      <alignment horizontal="center" wrapText="1"/>
    </xf>
    <xf numFmtId="258" fontId="218" fillId="0" borderId="0" applyFill="0" applyBorder="0" applyAlignment="0"/>
    <xf numFmtId="259" fontId="218" fillId="0" borderId="0" applyFill="0" applyBorder="0" applyAlignment="0"/>
    <xf numFmtId="244" fontId="21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2" fontId="218" fillId="0" borderId="0" applyFill="0" applyBorder="0" applyAlignment="0"/>
    <xf numFmtId="258" fontId="218" fillId="0" borderId="0" applyFill="0" applyBorder="0" applyAlignment="0"/>
    <xf numFmtId="254" fontId="3" fillId="0" borderId="0" applyFill="0" applyBorder="0" applyAlignment="0"/>
    <xf numFmtId="5" fontId="217" fillId="0" borderId="5" applyAlignment="0" applyProtection="0"/>
    <xf numFmtId="37" fontId="87" fillId="0" borderId="0"/>
    <xf numFmtId="37" fontId="87" fillId="0" borderId="0"/>
    <xf numFmtId="0" fontId="76" fillId="0" borderId="0" applyNumberFormat="0" applyFill="0" applyBorder="0" applyAlignment="0" applyProtection="0"/>
    <xf numFmtId="37" fontId="259" fillId="0" borderId="0"/>
    <xf numFmtId="0" fontId="216" fillId="0" borderId="0">
      <alignment horizontal="center" wrapText="1"/>
      <protection locked="0"/>
    </xf>
    <xf numFmtId="0" fontId="257" fillId="47" borderId="48">
      <alignment horizontal="centerContinuous" vertical="top"/>
    </xf>
    <xf numFmtId="0" fontId="186" fillId="0" borderId="0" applyFont="0" applyFill="0" applyBorder="0" applyAlignment="0" applyProtection="0"/>
    <xf numFmtId="0" fontId="256" fillId="28" borderId="0" applyNumberFormat="0" applyBorder="0" applyAlignment="0" applyProtection="0"/>
    <xf numFmtId="0" fontId="256" fillId="27" borderId="0" applyNumberFormat="0" applyBorder="0" applyAlignment="0" applyProtection="0"/>
    <xf numFmtId="0" fontId="256" fillId="26" borderId="0" applyNumberFormat="0" applyBorder="0" applyAlignment="0" applyProtection="0"/>
    <xf numFmtId="0" fontId="256" fillId="22" borderId="0" applyNumberFormat="0" applyBorder="0" applyAlignment="0" applyProtection="0"/>
    <xf numFmtId="0" fontId="256" fillId="14" borderId="0" applyNumberFormat="0" applyBorder="0" applyAlignment="0" applyProtection="0"/>
    <xf numFmtId="0" fontId="256" fillId="24" borderId="0" applyNumberFormat="0" applyBorder="0" applyAlignment="0" applyProtection="0"/>
    <xf numFmtId="43" fontId="215" fillId="0" borderId="47">
      <alignment horizontal="right" vertical="center"/>
    </xf>
    <xf numFmtId="0" fontId="62" fillId="23" borderId="0" applyNumberFormat="0" applyBorder="0" applyAlignment="0" applyProtection="0"/>
    <xf numFmtId="0" fontId="62" fillId="12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14" borderId="0" applyNumberFormat="0" applyBorder="0" applyAlignment="0" applyProtection="0"/>
    <xf numFmtId="0" fontId="62" fillId="12" borderId="0" applyNumberFormat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178" fontId="16" fillId="0" borderId="0"/>
    <xf numFmtId="256" fontId="3" fillId="0" borderId="0" applyProtection="0">
      <protection locked="0"/>
    </xf>
    <xf numFmtId="0" fontId="62" fillId="18" borderId="0" applyNumberFormat="0" applyBorder="0" applyAlignment="0" applyProtection="0"/>
    <xf numFmtId="0" fontId="62" fillId="20" borderId="0" applyNumberFormat="0" applyBorder="0" applyAlignment="0" applyProtection="0"/>
    <xf numFmtId="0" fontId="62" fillId="19" borderId="0" applyNumberFormat="0" applyBorder="0" applyAlignment="0" applyProtection="0"/>
    <xf numFmtId="0" fontId="62" fillId="17" borderId="0" applyNumberFormat="0" applyBorder="0" applyAlignment="0" applyProtection="0"/>
    <xf numFmtId="0" fontId="62" fillId="15" borderId="0" applyNumberFormat="0" applyBorder="0" applyAlignment="0" applyProtection="0"/>
    <xf numFmtId="0" fontId="62" fillId="13" borderId="0" applyNumberFormat="0" applyBorder="0" applyAlignment="0" applyProtection="0"/>
    <xf numFmtId="0" fontId="39" fillId="0" borderId="0" applyFont="0" applyFill="0" applyBorder="0" applyAlignment="0" applyProtection="0"/>
    <xf numFmtId="0" fontId="255" fillId="0" borderId="0"/>
    <xf numFmtId="0" fontId="255" fillId="0" borderId="0"/>
    <xf numFmtId="239" fontId="255" fillId="0" borderId="0" applyFont="0" applyFill="0" applyBorder="0" applyAlignment="0" applyProtection="0"/>
    <xf numFmtId="238" fontId="255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2" fillId="0" borderId="0">
      <alignment vertical="top"/>
    </xf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0" fontId="32" fillId="0" borderId="0">
      <alignment vertical="top"/>
    </xf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37" fontId="252" fillId="0" borderId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2" fillId="0" borderId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251" fillId="0" borderId="0"/>
    <xf numFmtId="168" fontId="214" fillId="0" borderId="0" applyFont="0" applyFill="0" applyBorder="0" applyAlignment="0" applyProtection="0"/>
    <xf numFmtId="272" fontId="3" fillId="0" borderId="0" applyFont="0" applyFill="0" applyBorder="0" applyAlignment="0" applyProtection="0"/>
    <xf numFmtId="261" fontId="39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6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271" fontId="3" fillId="0" borderId="0" applyFont="0" applyFill="0" applyBorder="0" applyAlignment="0" applyProtection="0"/>
    <xf numFmtId="0" fontId="211" fillId="0" borderId="0"/>
    <xf numFmtId="274" fontId="3" fillId="0" borderId="0" applyFont="0" applyFill="0" applyBorder="0" applyAlignment="0" applyProtection="0"/>
    <xf numFmtId="0" fontId="10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8" fillId="0" borderId="0" applyProtection="0"/>
    <xf numFmtId="248" fontId="225" fillId="53" borderId="0">
      <alignment horizontal="left" vertical="top"/>
    </xf>
    <xf numFmtId="0" fontId="108" fillId="18" borderId="11" applyNumberFormat="0" applyAlignment="0" applyProtection="0"/>
    <xf numFmtId="0" fontId="233" fillId="79" borderId="0">
      <alignment horizontal="right"/>
    </xf>
    <xf numFmtId="248" fontId="225" fillId="53" borderId="0">
      <alignment horizontal="left" vertical="top"/>
    </xf>
    <xf numFmtId="0" fontId="64" fillId="0" borderId="0"/>
    <xf numFmtId="0" fontId="32" fillId="0" borderId="0">
      <alignment vertical="top"/>
    </xf>
    <xf numFmtId="0" fontId="27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164" fontId="57" fillId="0" borderId="0" applyFont="0" applyFill="0" applyBorder="0" applyAlignment="0" applyProtection="0"/>
    <xf numFmtId="0" fontId="16" fillId="0" borderId="0"/>
    <xf numFmtId="0" fontId="24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0" applyProtection="0"/>
    <xf numFmtId="0" fontId="108" fillId="18" borderId="11" applyNumberFormat="0" applyAlignment="0" applyProtection="0"/>
    <xf numFmtId="9" fontId="134" fillId="0" borderId="50" applyNumberFormat="0" applyBorder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134" fillId="0" borderId="50" applyNumberFormat="0" applyBorder="0"/>
    <xf numFmtId="178" fontId="89" fillId="0" borderId="17" applyNumberFormat="0" applyAlignment="0" applyProtection="0"/>
    <xf numFmtId="0" fontId="88" fillId="0" borderId="0" applyProtection="0"/>
    <xf numFmtId="9" fontId="134" fillId="0" borderId="50" applyNumberFormat="0" applyBorder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3" fillId="79" borderId="0">
      <alignment horizontal="right"/>
    </xf>
    <xf numFmtId="0" fontId="145" fillId="58" borderId="34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0" fontId="2" fillId="0" borderId="0"/>
    <xf numFmtId="0" fontId="2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5" fillId="0" borderId="0" applyFill="0" applyBorder="0" applyAlignment="0" applyProtection="0"/>
    <xf numFmtId="44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108" fillId="18" borderId="11" applyNumberFormat="0" applyAlignment="0" applyProtection="0"/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233" fillId="79" borderId="0">
      <alignment horizontal="right"/>
    </xf>
    <xf numFmtId="0" fontId="234" fillId="79" borderId="49"/>
    <xf numFmtId="0" fontId="210" fillId="53" borderId="0">
      <alignment wrapText="1"/>
    </xf>
    <xf numFmtId="9" fontId="10" fillId="0" borderId="0" applyFont="0" applyFill="0" applyBorder="0" applyAlignment="0" applyProtection="0"/>
    <xf numFmtId="0" fontId="234" fillId="79" borderId="49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178" fontId="148" fillId="68" borderId="37" applyNumberFormat="0" applyProtection="0">
      <alignment horizontal="left" vertical="center" indent="1"/>
    </xf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15" fillId="13" borderId="0" applyNumberFormat="0" applyBorder="0" applyAlignment="0" applyProtection="0"/>
    <xf numFmtId="0" fontId="10" fillId="0" borderId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178" fontId="145" fillId="58" borderId="34" applyNumberFormat="0" applyProtection="0">
      <alignment horizontal="left" vertical="center" indent="1"/>
    </xf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3" borderId="0" applyNumberFormat="0" applyBorder="0" applyAlignment="0" applyProtection="0"/>
    <xf numFmtId="0" fontId="36" fillId="15" borderId="0" applyNumberFormat="0" applyBorder="0" applyAlignment="0" applyProtection="0"/>
    <xf numFmtId="0" fontId="36" fillId="20" borderId="0" applyNumberFormat="0" applyBorder="0" applyAlignment="0" applyProtection="0"/>
    <xf numFmtId="0" fontId="36" fillId="14" borderId="0" applyNumberFormat="0" applyBorder="0" applyAlignment="0" applyProtection="0"/>
    <xf numFmtId="0" fontId="37" fillId="24" borderId="0" applyNumberFormat="0" applyBorder="0" applyAlignment="0" applyProtection="0"/>
    <xf numFmtId="0" fontId="37" fillId="14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6" fillId="31" borderId="0" applyNumberFormat="0" applyBorder="0" applyAlignment="0" applyProtection="0"/>
    <xf numFmtId="0" fontId="36" fillId="25" borderId="0" applyNumberFormat="0" applyBorder="0" applyAlignment="0" applyProtection="0"/>
    <xf numFmtId="0" fontId="36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33" borderId="0" applyNumberFormat="0" applyBorder="0" applyAlignment="0" applyProtection="0"/>
    <xf numFmtId="0" fontId="44" fillId="19" borderId="0" applyNumberFormat="0" applyBorder="0" applyAlignment="0" applyProtection="0"/>
    <xf numFmtId="0" fontId="47" fillId="0" borderId="0" applyNumberFormat="0" applyFill="0" applyBorder="0" applyAlignment="0" applyProtection="0"/>
    <xf numFmtId="5" fontId="26" fillId="0" borderId="5" applyAlignment="0" applyProtection="0"/>
    <xf numFmtId="0" fontId="32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44" fontId="49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0" fontId="50" fillId="39" borderId="11" applyNumberFormat="0" applyAlignment="0" applyProtection="0"/>
    <xf numFmtId="39" fontId="27" fillId="0" borderId="0"/>
    <xf numFmtId="39" fontId="27" fillId="0" borderId="0"/>
    <xf numFmtId="44" fontId="49" fillId="0" borderId="0" applyFont="0" applyFill="0" applyBorder="0" applyAlignment="0" applyProtection="0"/>
    <xf numFmtId="190" fontId="54" fillId="0" borderId="0" applyFont="0" applyFill="0" applyBorder="0" applyAlignment="0" applyProtection="0"/>
    <xf numFmtId="175" fontId="25" fillId="0" borderId="0" applyFill="0" applyBorder="0" applyAlignment="0" applyProtection="0"/>
    <xf numFmtId="175" fontId="25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2" fontId="25" fillId="0" borderId="0" applyFill="0" applyBorder="0" applyAlignment="0" applyProtection="0"/>
    <xf numFmtId="193" fontId="3" fillId="0" borderId="0" applyFont="0" applyFill="0" applyBorder="0" applyAlignment="0" applyProtection="0"/>
    <xf numFmtId="192" fontId="25" fillId="0" borderId="0" applyFill="0" applyBorder="0" applyAlignment="0" applyProtection="0"/>
    <xf numFmtId="194" fontId="25" fillId="0" borderId="0" applyFill="0" applyBorder="0" applyAlignment="0" applyProtection="0"/>
    <xf numFmtId="190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3" fillId="0" borderId="0" applyFont="0" applyFill="0" applyBorder="0" applyAlignment="0" applyProtection="0"/>
    <xf numFmtId="175" fontId="25" fillId="0" borderId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89" fillId="0" borderId="17" applyNumberFormat="0" applyAlignment="0" applyProtection="0"/>
    <xf numFmtId="164" fontId="57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48" fillId="68" borderId="37" applyNumberFormat="0" applyProtection="0">
      <alignment horizontal="left" vertical="center" indent="1"/>
    </xf>
    <xf numFmtId="19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5" fillId="0" borderId="26" applyNumberFormat="0" applyFill="0" applyAlignment="0" applyProtection="0"/>
    <xf numFmtId="16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08" fillId="18" borderId="11" applyNumberFormat="0" applyAlignment="0" applyProtection="0"/>
    <xf numFmtId="0" fontId="88" fillId="0" borderId="0" applyProtection="0"/>
    <xf numFmtId="41" fontId="10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0" fontId="253" fillId="0" borderId="0" applyBorder="0">
      <alignment horizontal="centerContinuous"/>
    </xf>
    <xf numFmtId="16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4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8" fillId="0" borderId="0" applyFont="0" applyFill="0" applyBorder="0" applyAlignment="0" applyProtection="0"/>
    <xf numFmtId="175" fontId="2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26" applyNumberFormat="0" applyFill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191" fontId="25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75" fontId="25" fillId="0" borderId="0" applyFill="0" applyBorder="0" applyAlignment="0" applyProtection="0"/>
    <xf numFmtId="190" fontId="54" fillId="0" borderId="0" applyFont="0" applyFill="0" applyBorder="0" applyAlignment="0" applyProtection="0"/>
    <xf numFmtId="191" fontId="25" fillId="0" borderId="0" applyFill="0" applyBorder="0" applyAlignment="0" applyProtection="0"/>
    <xf numFmtId="178" fontId="145" fillId="58" borderId="34" applyNumberFormat="0" applyProtection="0">
      <alignment horizontal="left" vertical="center" indent="1"/>
    </xf>
    <xf numFmtId="202" fontId="39" fillId="0" borderId="0"/>
    <xf numFmtId="202" fontId="40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7" fillId="0" borderId="0" applyNumberForma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85" fontId="4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16" fontId="39" fillId="0" borderId="0"/>
    <xf numFmtId="216" fontId="40" fillId="0" borderId="0"/>
    <xf numFmtId="15" fontId="72" fillId="0" borderId="0"/>
    <xf numFmtId="184" fontId="40" fillId="0" borderId="0"/>
    <xf numFmtId="44" fontId="49" fillId="0" borderId="0" applyFill="0" applyBorder="0" applyAlignment="0"/>
    <xf numFmtId="185" fontId="48" fillId="0" borderId="0" applyFill="0" applyBorder="0" applyAlignment="0"/>
    <xf numFmtId="44" fontId="49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0" fontId="84" fillId="20" borderId="0" applyNumberFormat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9">
      <alignment horizontal="left" vertical="center"/>
    </xf>
    <xf numFmtId="14" fontId="91" fillId="52" borderId="7">
      <alignment horizontal="center" vertical="center" wrapText="1"/>
    </xf>
    <xf numFmtId="0" fontId="92" fillId="0" borderId="20" applyNumberFormat="0" applyFill="0" applyAlignment="0" applyProtection="0"/>
    <xf numFmtId="0" fontId="94" fillId="0" borderId="22" applyNumberFormat="0" applyFill="0" applyAlignment="0" applyProtection="0"/>
    <xf numFmtId="0" fontId="97" fillId="0" borderId="24" applyNumberFormat="0" applyFill="0" applyAlignment="0" applyProtection="0"/>
    <xf numFmtId="0" fontId="97" fillId="0" borderId="0" applyNumberFormat="0" applyFill="0" applyBorder="0" applyAlignment="0" applyProtection="0"/>
    <xf numFmtId="0" fontId="10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108" fillId="21" borderId="11" applyNumberFormat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13" fillId="0" borderId="0"/>
    <xf numFmtId="178" fontId="13" fillId="0" borderId="0"/>
    <xf numFmtId="44" fontId="49" fillId="0" borderId="0" applyFill="0" applyBorder="0" applyAlignment="0"/>
    <xf numFmtId="185" fontId="48" fillId="0" borderId="0" applyFill="0" applyBorder="0" applyAlignment="0"/>
    <xf numFmtId="44" fontId="49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0" fontId="114" fillId="0" borderId="27" applyNumberFormat="0" applyFill="0" applyAlignment="0" applyProtection="0"/>
    <xf numFmtId="0" fontId="118" fillId="21" borderId="0" applyNumberFormat="0" applyBorder="0" applyAlignment="0" applyProtection="0"/>
    <xf numFmtId="208" fontId="12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4" fillId="0" borderId="0"/>
    <xf numFmtId="0" fontId="64" fillId="0" borderId="0"/>
    <xf numFmtId="178" fontId="64" fillId="0" borderId="0"/>
    <xf numFmtId="0" fontId="32" fillId="0" borderId="0">
      <alignment vertical="top"/>
    </xf>
    <xf numFmtId="0" fontId="210" fillId="53" borderId="0">
      <alignment wrapText="1"/>
    </xf>
    <xf numFmtId="0" fontId="3" fillId="0" borderId="0"/>
    <xf numFmtId="178" fontId="3" fillId="0" borderId="0"/>
    <xf numFmtId="178" fontId="64" fillId="0" borderId="0"/>
    <xf numFmtId="0" fontId="32" fillId="0" borderId="0">
      <alignment vertical="top"/>
    </xf>
    <xf numFmtId="0" fontId="3" fillId="0" borderId="0"/>
    <xf numFmtId="0" fontId="3" fillId="0" borderId="0"/>
    <xf numFmtId="178" fontId="3" fillId="0" borderId="0"/>
    <xf numFmtId="0" fontId="145" fillId="58" borderId="34" applyNumberFormat="0" applyProtection="0">
      <alignment vertical="center"/>
    </xf>
    <xf numFmtId="0" fontId="125" fillId="0" borderId="0"/>
    <xf numFmtId="0" fontId="2" fillId="0" borderId="0"/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64" fillId="0" borderId="0"/>
    <xf numFmtId="178" fontId="64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4" fillId="0" borderId="0"/>
    <xf numFmtId="0" fontId="3" fillId="0" borderId="0"/>
    <xf numFmtId="178" fontId="64" fillId="0" borderId="0"/>
    <xf numFmtId="0" fontId="3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32" fillId="0" borderId="0">
      <alignment vertical="top"/>
    </xf>
    <xf numFmtId="178" fontId="64" fillId="0" borderId="0"/>
    <xf numFmtId="0" fontId="32" fillId="0" borderId="0">
      <alignment vertical="top"/>
    </xf>
    <xf numFmtId="178" fontId="32" fillId="0" borderId="0">
      <alignment vertical="top"/>
    </xf>
    <xf numFmtId="0" fontId="124" fillId="0" borderId="0"/>
    <xf numFmtId="0" fontId="64" fillId="0" borderId="0"/>
    <xf numFmtId="0" fontId="3" fillId="0" borderId="0"/>
    <xf numFmtId="178" fontId="3" fillId="0" borderId="0"/>
    <xf numFmtId="0" fontId="64" fillId="0" borderId="0"/>
    <xf numFmtId="178" fontId="64" fillId="0" borderId="0"/>
    <xf numFmtId="0" fontId="128" fillId="0" borderId="0"/>
    <xf numFmtId="0" fontId="88" fillId="0" borderId="0" applyProtection="0"/>
    <xf numFmtId="0" fontId="64" fillId="0" borderId="0"/>
    <xf numFmtId="0" fontId="64" fillId="0" borderId="0"/>
    <xf numFmtId="0" fontId="72" fillId="0" borderId="0"/>
    <xf numFmtId="178" fontId="72" fillId="0" borderId="0"/>
    <xf numFmtId="178" fontId="64" fillId="0" borderId="0"/>
    <xf numFmtId="0" fontId="3" fillId="0" borderId="0"/>
    <xf numFmtId="0" fontId="129" fillId="0" borderId="0"/>
    <xf numFmtId="178" fontId="129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178" fontId="129" fillId="0" borderId="0"/>
    <xf numFmtId="0" fontId="129" fillId="0" borderId="0"/>
    <xf numFmtId="178" fontId="129" fillId="0" borderId="0"/>
    <xf numFmtId="0" fontId="14" fillId="0" borderId="0"/>
    <xf numFmtId="0" fontId="129" fillId="0" borderId="0"/>
    <xf numFmtId="178" fontId="64" fillId="0" borderId="0"/>
    <xf numFmtId="0" fontId="3" fillId="0" borderId="0"/>
    <xf numFmtId="0" fontId="64" fillId="0" borderId="0"/>
    <xf numFmtId="0" fontId="54" fillId="0" borderId="0"/>
    <xf numFmtId="0" fontId="64" fillId="0" borderId="0"/>
    <xf numFmtId="178" fontId="64" fillId="0" borderId="0"/>
    <xf numFmtId="0" fontId="3" fillId="0" borderId="0"/>
    <xf numFmtId="178" fontId="3" fillId="0" borderId="0"/>
    <xf numFmtId="0" fontId="32" fillId="0" borderId="0">
      <alignment vertical="top"/>
    </xf>
    <xf numFmtId="178" fontId="32" fillId="0" borderId="0">
      <alignment vertical="top"/>
    </xf>
    <xf numFmtId="0" fontId="62" fillId="0" borderId="0"/>
    <xf numFmtId="178" fontId="62" fillId="0" borderId="0"/>
    <xf numFmtId="0" fontId="10" fillId="0" borderId="0"/>
    <xf numFmtId="0" fontId="127" fillId="0" borderId="0"/>
    <xf numFmtId="178" fontId="127" fillId="0" borderId="0"/>
    <xf numFmtId="0" fontId="23" fillId="0" borderId="0"/>
    <xf numFmtId="178" fontId="23" fillId="0" borderId="0"/>
    <xf numFmtId="0" fontId="234" fillId="79" borderId="49"/>
    <xf numFmtId="0" fontId="127" fillId="0" borderId="0"/>
    <xf numFmtId="178" fontId="127" fillId="0" borderId="0"/>
    <xf numFmtId="178" fontId="22" fillId="0" borderId="0"/>
    <xf numFmtId="0" fontId="88" fillId="0" borderId="18" applyNumberFormat="0" applyAlignment="0" applyProtection="0">
      <alignment horizontal="left" vertical="center"/>
    </xf>
    <xf numFmtId="178" fontId="2" fillId="0" borderId="0"/>
    <xf numFmtId="178" fontId="2" fillId="0" borderId="0"/>
    <xf numFmtId="43" fontId="10" fillId="0" borderId="0" applyFont="0" applyFill="0" applyBorder="0" applyAlignment="0" applyProtection="0"/>
    <xf numFmtId="0" fontId="2" fillId="0" borderId="0"/>
    <xf numFmtId="178" fontId="2" fillId="0" borderId="0"/>
    <xf numFmtId="178" fontId="2" fillId="0" borderId="0"/>
    <xf numFmtId="0" fontId="5" fillId="0" borderId="0"/>
    <xf numFmtId="0" fontId="16" fillId="0" borderId="0"/>
    <xf numFmtId="0" fontId="131" fillId="0" borderId="0"/>
    <xf numFmtId="0" fontId="64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10" fillId="0" borderId="0"/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64" fillId="0" borderId="0"/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27" fillId="0" borderId="0"/>
    <xf numFmtId="0" fontId="2" fillId="0" borderId="0"/>
    <xf numFmtId="0" fontId="127" fillId="0" borderId="0"/>
    <xf numFmtId="0" fontId="32" fillId="0" borderId="0">
      <alignment vertical="top"/>
    </xf>
    <xf numFmtId="0" fontId="14" fillId="0" borderId="0"/>
    <xf numFmtId="178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>
      <alignment vertical="top"/>
    </xf>
    <xf numFmtId="0" fontId="64" fillId="0" borderId="0"/>
    <xf numFmtId="178" fontId="64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32" fillId="0" borderId="0">
      <alignment vertical="top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39" fillId="0" borderId="0"/>
    <xf numFmtId="178" fontId="39" fillId="0" borderId="0"/>
    <xf numFmtId="0" fontId="25" fillId="0" borderId="44" applyNumberFormat="0" applyFill="0" applyAlignment="0" applyProtection="0"/>
    <xf numFmtId="0" fontId="64" fillId="0" borderId="0"/>
    <xf numFmtId="178" fontId="64" fillId="0" borderId="0"/>
    <xf numFmtId="0" fontId="66" fillId="0" borderId="0"/>
    <xf numFmtId="0" fontId="64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129" fillId="0" borderId="0"/>
    <xf numFmtId="178" fontId="129" fillId="0" borderId="0"/>
    <xf numFmtId="0" fontId="2" fillId="0" borderId="0"/>
    <xf numFmtId="0" fontId="64" fillId="0" borderId="0"/>
    <xf numFmtId="0" fontId="72" fillId="0" borderId="0"/>
    <xf numFmtId="178" fontId="72" fillId="0" borderId="0"/>
    <xf numFmtId="0" fontId="63" fillId="0" borderId="0"/>
    <xf numFmtId="178" fontId="64" fillId="0" borderId="0"/>
    <xf numFmtId="0" fontId="64" fillId="0" borderId="0"/>
    <xf numFmtId="0" fontId="32" fillId="0" borderId="0">
      <alignment vertical="top"/>
    </xf>
    <xf numFmtId="0" fontId="145" fillId="58" borderId="34" applyNumberFormat="0" applyProtection="0">
      <alignment horizontal="left" vertical="center" indent="1"/>
    </xf>
    <xf numFmtId="177" fontId="65" fillId="3" borderId="6" applyNumberFormat="0" applyFont="0" applyAlignment="0" applyProtection="0"/>
    <xf numFmtId="0" fontId="135" fillId="39" borderId="30" applyNumberFormat="0" applyAlignment="0" applyProtection="0"/>
    <xf numFmtId="40" fontId="136" fillId="43" borderId="0">
      <alignment horizontal="right"/>
    </xf>
    <xf numFmtId="0" fontId="137" fillId="46" borderId="0">
      <alignment horizontal="center"/>
    </xf>
    <xf numFmtId="0" fontId="45" fillId="55" borderId="31"/>
    <xf numFmtId="0" fontId="138" fillId="43" borderId="0" applyBorder="0">
      <alignment horizontal="center"/>
    </xf>
    <xf numFmtId="0" fontId="10" fillId="0" borderId="0"/>
    <xf numFmtId="0" fontId="139" fillId="55" borderId="0" applyBorder="0">
      <alignment horizontal="center"/>
    </xf>
    <xf numFmtId="188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25" fillId="0" borderId="26" applyNumberFormat="0" applyFill="0" applyAlignment="0" applyProtection="0"/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9" fillId="0" borderId="0" applyFill="0" applyBorder="0" applyAlignment="0"/>
    <xf numFmtId="185" fontId="48" fillId="0" borderId="0" applyFill="0" applyBorder="0" applyAlignment="0"/>
    <xf numFmtId="44" fontId="49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15" fontId="25" fillId="0" borderId="0" applyFill="0" applyBorder="0" applyAlignment="0" applyProtection="0"/>
    <xf numFmtId="4" fontId="25" fillId="0" borderId="0" applyFill="0" applyBorder="0" applyAlignment="0" applyProtection="0"/>
    <xf numFmtId="0" fontId="140" fillId="0" borderId="32">
      <alignment horizontal="center"/>
    </xf>
    <xf numFmtId="178" fontId="140" fillId="0" borderId="32">
      <alignment horizontal="center"/>
    </xf>
    <xf numFmtId="3" fontId="25" fillId="0" borderId="0" applyFill="0" applyBorder="0" applyAlignment="0" applyProtection="0"/>
    <xf numFmtId="0" fontId="25" fillId="56" borderId="0" applyNumberFormat="0" applyBorder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0" fillId="0" borderId="0"/>
    <xf numFmtId="178" fontId="10" fillId="0" borderId="0"/>
    <xf numFmtId="220" fontId="72" fillId="0" borderId="0"/>
    <xf numFmtId="183" fontId="72" fillId="0" borderId="41" applyAlignment="0"/>
    <xf numFmtId="232" fontId="48" fillId="0" borderId="0" applyFill="0" applyBorder="0" applyAlignment="0"/>
    <xf numFmtId="233" fontId="48" fillId="0" borderId="0" applyFill="0" applyBorder="0" applyAlignment="0"/>
    <xf numFmtId="0" fontId="166" fillId="0" borderId="0" applyNumberFormat="0" applyFill="0" applyBorder="0" applyAlignment="0" applyProtection="0"/>
    <xf numFmtId="214" fontId="161" fillId="0" borderId="41" applyFill="0"/>
    <xf numFmtId="0" fontId="210" fillId="53" borderId="0">
      <alignment wrapTex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08" fillId="18" borderId="11" applyNumberFormat="0" applyAlignment="0" applyProtection="0"/>
    <xf numFmtId="0" fontId="173" fillId="41" borderId="12" applyNumberFormat="0" applyAlignment="0" applyProtection="0"/>
    <xf numFmtId="0" fontId="88" fillId="0" borderId="0" applyProtection="0"/>
    <xf numFmtId="0" fontId="174" fillId="0" borderId="28" applyNumberFormat="0" applyFill="0" applyAlignment="0" applyProtection="0"/>
    <xf numFmtId="0" fontId="175" fillId="15" borderId="0" applyNumberFormat="0" applyBorder="0" applyAlignment="0" applyProtection="0"/>
    <xf numFmtId="0" fontId="176" fillId="40" borderId="30" applyNumberFormat="0" applyAlignment="0" applyProtection="0"/>
    <xf numFmtId="0" fontId="177" fillId="40" borderId="11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17" borderId="0" applyNumberFormat="0" applyBorder="0" applyAlignment="0" applyProtection="0"/>
    <xf numFmtId="0" fontId="184" fillId="0" borderId="0" applyNumberFormat="0" applyFill="0" applyBorder="0" applyAlignment="0" applyProtection="0"/>
    <xf numFmtId="0" fontId="25" fillId="0" borderId="44" applyNumberFormat="0" applyFill="0" applyAlignment="0" applyProtection="0"/>
    <xf numFmtId="0" fontId="64" fillId="0" borderId="0"/>
    <xf numFmtId="0" fontId="64" fillId="0" borderId="0"/>
    <xf numFmtId="43" fontId="10" fillId="0" borderId="0" applyFont="0" applyFill="0" applyBorder="0" applyAlignment="0" applyProtection="0"/>
    <xf numFmtId="0" fontId="64" fillId="0" borderId="0"/>
    <xf numFmtId="0" fontId="3" fillId="0" borderId="0"/>
    <xf numFmtId="0" fontId="64" fillId="0" borderId="0"/>
    <xf numFmtId="0" fontId="187" fillId="18" borderId="11" applyNumberFormat="0" applyAlignment="0" applyProtection="0"/>
    <xf numFmtId="0" fontId="188" fillId="21" borderId="0" applyNumberFormat="0" applyBorder="0" applyAlignment="0" applyProtection="0"/>
    <xf numFmtId="0" fontId="189" fillId="0" borderId="43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8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15" fillId="16" borderId="29" applyNumberFormat="0" applyFont="0" applyAlignment="0" applyProtection="0"/>
    <xf numFmtId="178" fontId="15" fillId="16" borderId="29" applyNumberFormat="0" applyFont="0" applyAlignment="0" applyProtection="0"/>
    <xf numFmtId="43" fontId="10" fillId="0" borderId="0" applyFont="0" applyFill="0" applyBorder="0" applyAlignment="0" applyProtection="0"/>
    <xf numFmtId="178" fontId="89" fillId="0" borderId="17" applyNumberFormat="0" applyAlignment="0" applyProtection="0"/>
    <xf numFmtId="0" fontId="190" fillId="0" borderId="21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91" fillId="0" borderId="23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92" fillId="0" borderId="25" applyNumberFormat="0" applyFill="0" applyAlignment="0" applyProtection="0"/>
    <xf numFmtId="0" fontId="1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178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8" fontId="148" fillId="6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45" fillId="58" borderId="34" applyNumberFormat="0" applyProtection="0">
      <alignment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183" fontId="72" fillId="0" borderId="41" applyAlignment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39" fillId="55" borderId="0" applyBorder="0">
      <alignment horizontal="center"/>
    </xf>
    <xf numFmtId="0" fontId="138" fillId="43" borderId="0" applyBorder="0">
      <alignment horizontal="center"/>
    </xf>
    <xf numFmtId="0" fontId="45" fillId="55" borderId="31"/>
    <xf numFmtId="0" fontId="137" fillId="46" borderId="0">
      <alignment horizontal="center"/>
    </xf>
    <xf numFmtId="0" fontId="102" fillId="0" borderId="0"/>
    <xf numFmtId="183" fontId="72" fillId="0" borderId="41" applyAlignment="0"/>
    <xf numFmtId="0" fontId="102" fillId="0" borderId="0"/>
    <xf numFmtId="0" fontId="102" fillId="0" borderId="0"/>
    <xf numFmtId="0" fontId="137" fillId="46" borderId="0">
      <alignment horizontal="center"/>
    </xf>
    <xf numFmtId="0" fontId="45" fillId="55" borderId="31"/>
    <xf numFmtId="0" fontId="138" fillId="43" borderId="0" applyBorder="0">
      <alignment horizontal="center"/>
    </xf>
    <xf numFmtId="0" fontId="139" fillId="55" borderId="0" applyBorder="0">
      <alignment horizontal="center"/>
    </xf>
    <xf numFmtId="43" fontId="2" fillId="0" borderId="0" applyFont="0" applyFill="0" applyBorder="0" applyAlignment="0" applyProtection="0"/>
    <xf numFmtId="0" fontId="137" fillId="46" borderId="0">
      <alignment horizontal="center"/>
    </xf>
    <xf numFmtId="0" fontId="45" fillId="55" borderId="31"/>
    <xf numFmtId="0" fontId="138" fillId="43" borderId="0" applyBorder="0">
      <alignment horizontal="center"/>
    </xf>
    <xf numFmtId="0" fontId="139" fillId="55" borderId="0" applyBorder="0">
      <alignment horizontal="center"/>
    </xf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3" fontId="72" fillId="0" borderId="41" applyAlignment="0"/>
    <xf numFmtId="183" fontId="72" fillId="0" borderId="41" applyAlignment="0"/>
    <xf numFmtId="43" fontId="2" fillId="0" borderId="0" applyFont="0" applyFill="0" applyBorder="0" applyAlignment="0" applyProtection="0"/>
    <xf numFmtId="0" fontId="2" fillId="0" borderId="0"/>
    <xf numFmtId="183" fontId="72" fillId="0" borderId="41" applyAlignment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3" fontId="72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83" fontId="72" fillId="0" borderId="41" applyAlignment="0"/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33" fillId="79" borderId="0">
      <alignment horizontal="right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0" fontId="25" fillId="0" borderId="26" applyNumberFormat="0" applyFill="0" applyAlignment="0" applyProtection="0"/>
    <xf numFmtId="0" fontId="88" fillId="0" borderId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108" fillId="18" borderId="11" applyNumberFormat="0" applyAlignment="0" applyProtection="0"/>
    <xf numFmtId="0" fontId="108" fillId="18" borderId="11" applyNumberFormat="0" applyAlignment="0" applyProtection="0"/>
    <xf numFmtId="0" fontId="234" fillId="79" borderId="49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10" fillId="53" borderId="0">
      <alignment wrapTex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34" fillId="79" borderId="49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0" applyProtection="0"/>
    <xf numFmtId="9" fontId="134" fillId="0" borderId="50" applyNumberFormat="0" applyBorder="0"/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0" fillId="0" borderId="0" applyFont="0" applyFill="0" applyBorder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0" applyProtection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4" fillId="0" borderId="50" applyNumberFormat="0" applyBorder="0"/>
    <xf numFmtId="43" fontId="10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10" fillId="53" borderId="0">
      <alignment wrapText="1"/>
    </xf>
    <xf numFmtId="0" fontId="233" fillId="79" borderId="0">
      <alignment horizontal="right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34" fillId="0" borderId="0" applyBorder="0">
      <alignment horizontal="centerContinuous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34" fillId="0" borderId="0" applyBorder="0">
      <alignment horizontal="centerContinuous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0" fillId="0" borderId="0" applyFont="0" applyFill="0" applyBorder="0" applyAlignment="0" applyProtection="0"/>
    <xf numFmtId="0" fontId="234" fillId="79" borderId="49"/>
    <xf numFmtId="0" fontId="233" fillId="79" borderId="0">
      <alignment horizontal="right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79" borderId="49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233" fillId="79" borderId="0">
      <alignment horizontal="right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34" fillId="0" borderId="0" applyBorder="0">
      <alignment horizontal="centerContinuous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25" fillId="0" borderId="26" applyNumberFormat="0" applyFill="0" applyAlignment="0" applyProtection="0"/>
    <xf numFmtId="44" fontId="3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12" borderId="0" applyNumberFormat="0" applyBorder="0" applyAlignment="0" applyProtection="0"/>
    <xf numFmtId="0" fontId="33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4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5" borderId="0" applyNumberFormat="0" applyBorder="0" applyAlignment="0" applyProtection="0"/>
    <xf numFmtId="0" fontId="44" fillId="15" borderId="0" applyNumberFormat="0" applyBorder="0" applyAlignment="0" applyProtection="0"/>
    <xf numFmtId="0" fontId="51" fillId="40" borderId="11" applyNumberFormat="0" applyAlignment="0" applyProtection="0"/>
    <xf numFmtId="0" fontId="53" fillId="41" borderId="12" applyNumberFormat="0" applyAlignment="0" applyProtection="0"/>
    <xf numFmtId="0" fontId="80" fillId="0" borderId="0" applyNumberFormat="0" applyFill="0" applyBorder="0" applyAlignment="0" applyProtection="0"/>
    <xf numFmtId="0" fontId="84" fillId="17" borderId="0" applyNumberFormat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8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115" fillId="0" borderId="28" applyNumberFormat="0" applyFill="0" applyAlignment="0" applyProtection="0"/>
    <xf numFmtId="0" fontId="119" fillId="21" borderId="0" applyNumberFormat="0" applyBorder="0" applyAlignment="0" applyProtection="0"/>
    <xf numFmtId="0" fontId="10" fillId="0" borderId="0"/>
    <xf numFmtId="0" fontId="3" fillId="16" borderId="29" applyNumberFormat="0" applyFont="0" applyAlignment="0" applyProtection="0"/>
    <xf numFmtId="0" fontId="135" fillId="40" borderId="30" applyNumberFormat="0" applyAlignment="0" applyProtection="0"/>
    <xf numFmtId="43" fontId="10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81" fillId="0" borderId="4" applyProtection="0"/>
    <xf numFmtId="0" fontId="11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50" applyNumberFormat="0" applyBorder="0"/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4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7" fontId="218" fillId="0" borderId="0"/>
    <xf numFmtId="9" fontId="2" fillId="0" borderId="0" applyFont="0" applyFill="0" applyBorder="0" applyAlignment="0" applyProtection="0"/>
    <xf numFmtId="0" fontId="281" fillId="0" borderId="0"/>
    <xf numFmtId="40" fontId="28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40" fontId="2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8" fontId="89" fillId="0" borderId="17" applyNumberFormat="0" applyAlignment="0" applyProtection="0"/>
    <xf numFmtId="0" fontId="210" fillId="53" borderId="0">
      <alignment wrapText="1"/>
    </xf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08" fillId="18" borderId="11" applyNumberFormat="0" applyAlignment="0" applyProtection="0"/>
    <xf numFmtId="43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34" fillId="0" borderId="0" applyBorder="0">
      <alignment horizontal="centerContinuous"/>
    </xf>
    <xf numFmtId="0" fontId="25" fillId="0" borderId="44" applyNumberFormat="0" applyFill="0" applyAlignment="0" applyProtection="0"/>
    <xf numFmtId="0" fontId="108" fillId="18" borderId="11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178" fontId="89" fillId="0" borderId="17" applyNumberFormat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145" fillId="58" borderId="34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210" fillId="53" borderId="0">
      <alignment wrapTex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10" fillId="53" borderId="0">
      <alignment wrapText="1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0" applyProtection="0"/>
    <xf numFmtId="0" fontId="108" fillId="18" borderId="11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34" fillId="79" borderId="49"/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234" fillId="0" borderId="0" applyBorder="0">
      <alignment horizontal="centerContinuous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34" fillId="79" borderId="49"/>
    <xf numFmtId="178" fontId="89" fillId="0" borderId="17" applyNumberFormat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79" borderId="49"/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89" fillId="0" borderId="17" applyNumberFormat="0" applyAlignment="0" applyProtection="0"/>
    <xf numFmtId="0" fontId="234" fillId="0" borderId="0" applyBorder="0">
      <alignment horizontal="centerContinuous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0" fillId="0" borderId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10" fillId="53" borderId="0">
      <alignment wrapText="1"/>
    </xf>
    <xf numFmtId="9" fontId="134" fillId="0" borderId="50" applyNumberFormat="0" applyBorder="0"/>
    <xf numFmtId="9" fontId="134" fillId="0" borderId="50" applyNumberFormat="0" applyBorder="0"/>
    <xf numFmtId="0" fontId="145" fillId="58" borderId="34" applyNumberFormat="0" applyProtection="0">
      <alignment vertical="center"/>
    </xf>
    <xf numFmtId="9" fontId="10" fillId="0" borderId="0" applyFont="0" applyFill="0" applyBorder="0" applyAlignment="0" applyProtection="0"/>
    <xf numFmtId="0" fontId="234" fillId="79" borderId="49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0" applyProtection="0"/>
    <xf numFmtId="9" fontId="134" fillId="0" borderId="50" applyNumberFormat="0" applyBorder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89" fillId="0" borderId="17" applyNumberFormat="0" applyAlignment="0" applyProtection="0"/>
    <xf numFmtId="43" fontId="10" fillId="0" borderId="0" applyFont="0" applyFill="0" applyBorder="0" applyAlignment="0" applyProtection="0"/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10" fillId="53" borderId="0">
      <alignment wrapText="1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78" fontId="145" fillId="58" borderId="34" applyNumberFormat="0" applyProtection="0">
      <alignment horizontal="left" vertical="center" indent="1"/>
    </xf>
    <xf numFmtId="0" fontId="234" fillId="79" borderId="49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9" fontId="134" fillId="0" borderId="50" applyNumberFormat="0" applyBorder="0"/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9" fontId="10" fillId="0" borderId="0" applyFont="0" applyFill="0" applyBorder="0" applyAlignment="0" applyProtection="0"/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0" fillId="0" borderId="0"/>
    <xf numFmtId="178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34" fillId="79" borderId="49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3" fillId="0" borderId="0" applyBorder="0">
      <alignment horizontal="centerContinuous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" fillId="0" borderId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178" fontId="25" fillId="0" borderId="26" applyNumberFormat="0" applyFill="0" applyAlignment="0" applyProtection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3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4" fillId="0" borderId="0"/>
    <xf numFmtId="40" fontId="28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09" fontId="10" fillId="0" borderId="0"/>
    <xf numFmtId="269" fontId="120" fillId="0" borderId="4" applyFill="0" applyProtection="0"/>
    <xf numFmtId="164" fontId="3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68" fontId="120" fillId="0" borderId="5" applyFill="0" applyProtection="0"/>
    <xf numFmtId="268" fontId="120" fillId="0" borderId="4" applyFill="0" applyProtection="0"/>
    <xf numFmtId="269" fontId="120" fillId="0" borderId="5" applyFill="0" applyProtection="0"/>
    <xf numFmtId="208" fontId="2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0" fontId="286" fillId="2" borderId="0" applyNumberFormat="0" applyBorder="0" applyAlignment="0" applyProtection="0"/>
    <xf numFmtId="0" fontId="287" fillId="4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5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8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" fillId="0" borderId="0"/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" fillId="0" borderId="0"/>
    <xf numFmtId="178" fontId="2" fillId="0" borderId="0"/>
    <xf numFmtId="43" fontId="10" fillId="0" borderId="0" applyFont="0" applyFill="0" applyBorder="0" applyAlignment="0" applyProtection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5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5" fillId="58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8" fontId="148" fillId="6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45" fillId="58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43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0" fillId="0" borderId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10" fillId="0" borderId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50" applyNumberFormat="0" applyBorder="0"/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4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8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12" borderId="0" applyNumberFormat="0" applyBorder="0" applyAlignment="0" applyProtection="0"/>
    <xf numFmtId="0" fontId="33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4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5" borderId="0" applyNumberFormat="0" applyBorder="0" applyAlignment="0" applyProtection="0"/>
    <xf numFmtId="0" fontId="44" fillId="15" borderId="0" applyNumberFormat="0" applyBorder="0" applyAlignment="0" applyProtection="0"/>
    <xf numFmtId="0" fontId="51" fillId="40" borderId="11" applyNumberFormat="0" applyAlignment="0" applyProtection="0"/>
    <xf numFmtId="0" fontId="53" fillId="41" borderId="12" applyNumberFormat="0" applyAlignment="0" applyProtection="0"/>
    <xf numFmtId="43" fontId="1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4" fillId="17" borderId="0" applyNumberFormat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8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108" fillId="18" borderId="11" applyNumberFormat="0" applyAlignment="0" applyProtection="0"/>
    <xf numFmtId="0" fontId="115" fillId="0" borderId="28" applyNumberFormat="0" applyFill="0" applyAlignment="0" applyProtection="0"/>
    <xf numFmtId="0" fontId="119" fillId="21" borderId="0" applyNumberFormat="0" applyBorder="0" applyAlignment="0" applyProtection="0"/>
    <xf numFmtId="0" fontId="3" fillId="16" borderId="29" applyNumberFormat="0" applyFont="0" applyAlignment="0" applyProtection="0"/>
    <xf numFmtId="0" fontId="135" fillId="40" borderId="30" applyNumberFormat="0" applyAlignment="0" applyProtection="0"/>
    <xf numFmtId="9" fontId="10" fillId="0" borderId="0" applyFont="0" applyFill="0" applyBorder="0" applyAlignment="0" applyProtection="0"/>
    <xf numFmtId="9" fontId="134" fillId="0" borderId="50" applyNumberFormat="0" applyBorder="0"/>
    <xf numFmtId="0" fontId="167" fillId="0" borderId="0" applyNumberFormat="0" applyFill="0" applyBorder="0" applyAlignment="0" applyProtection="0"/>
    <xf numFmtId="0" fontId="81" fillId="0" borderId="4" applyProtection="0"/>
    <xf numFmtId="0" fontId="11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50" applyNumberFormat="0" applyBorder="0"/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4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9" fontId="134" fillId="0" borderId="50" applyNumberFormat="0" applyBorder="0"/>
    <xf numFmtId="178" fontId="89" fillId="0" borderId="17" applyNumberFormat="0" applyAlignment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8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" fillId="0" borderId="0"/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5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5" fillId="58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5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8" fontId="148" fillId="6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45" fillId="58" borderId="34" applyNumberFormat="0" applyProtection="0">
      <alignment vertical="center"/>
    </xf>
    <xf numFmtId="0" fontId="2" fillId="0" borderId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178" fontId="25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50" applyNumberFormat="0" applyBorder="0"/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4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8" fontId="145" fillId="58" borderId="34" applyNumberFormat="0" applyProtection="0">
      <alignment vertical="center"/>
    </xf>
    <xf numFmtId="0" fontId="2" fillId="0" borderId="0"/>
    <xf numFmtId="0" fontId="148" fillId="68" borderId="37" applyNumberFormat="0" applyProtection="0">
      <alignment horizontal="left" vertical="center" indent="1"/>
    </xf>
    <xf numFmtId="0" fontId="2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4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43" fontId="3" fillId="0" borderId="0" applyFont="0" applyFill="0" applyBorder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" fillId="0" borderId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8" fillId="68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145" fillId="58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68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48" fillId="6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4" fillId="0" borderId="50" applyNumberFormat="0" applyBorder="0"/>
    <xf numFmtId="178" fontId="25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43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58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25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0" fontId="145" fillId="58" borderId="34" applyNumberFormat="0" applyProtection="0">
      <alignment vertical="center"/>
    </xf>
    <xf numFmtId="44" fontId="3" fillId="0" borderId="0" applyFont="0" applyFill="0" applyBorder="0" applyAlignment="0" applyProtection="0"/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9" fontId="134" fillId="0" borderId="50" applyNumberFormat="0" applyBorder="0"/>
    <xf numFmtId="178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" fillId="0" borderId="0"/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34" fillId="0" borderId="0" applyBorder="0">
      <alignment horizontal="centerContinuous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43" fontId="10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4" fillId="79" borderId="49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10" fillId="53" borderId="0">
      <alignment wrapText="1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34" fillId="0" borderId="0" applyBorder="0">
      <alignment horizontal="centerContinuous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9" fontId="134" fillId="0" borderId="50" applyNumberFormat="0" applyBorder="0"/>
    <xf numFmtId="178" fontId="89" fillId="0" borderId="17" applyNumberFormat="0" applyAlignment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253" fillId="0" borderId="0" applyBorder="0">
      <alignment horizontal="centerContinuous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89" fillId="0" borderId="17" applyNumberFormat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9" fillId="0" borderId="17" applyNumberFormat="0" applyAlignment="0" applyProtection="0"/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0" fillId="0" borderId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9" fontId="134" fillId="0" borderId="50" applyNumberFormat="0" applyBorder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" fillId="0" borderId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210" fillId="53" borderId="0">
      <alignment wrapText="1"/>
    </xf>
    <xf numFmtId="0" fontId="10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0" applyProtection="0"/>
    <xf numFmtId="0" fontId="145" fillId="58" borderId="34" applyNumberFormat="0" applyProtection="0">
      <alignment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178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10" fillId="53" borderId="0">
      <alignment wrapText="1"/>
    </xf>
    <xf numFmtId="0" fontId="25" fillId="0" borderId="26" applyNumberFormat="0" applyFill="0" applyAlignment="0" applyProtection="0"/>
    <xf numFmtId="0" fontId="234" fillId="79" borderId="49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26" applyNumberFormat="0" applyFill="0" applyAlignment="0" applyProtection="0"/>
    <xf numFmtId="0" fontId="10" fillId="0" borderId="0"/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210" fillId="53" borderId="0">
      <alignment wrapTex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34" fillId="79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178" fontId="89" fillId="0" borderId="17" applyNumberFormat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34" fillId="79" borderId="49"/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0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79" borderId="0">
      <alignment horizontal="right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08" fillId="18" borderId="11" applyNumberFormat="0" applyAlignment="0" applyProtection="0"/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33" fillId="79" borderId="0">
      <alignment horizontal="right"/>
    </xf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79" borderId="49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9" fontId="134" fillId="0" borderId="50" applyNumberFormat="0" applyBorder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9" fontId="134" fillId="0" borderId="50" applyNumberFormat="0" applyBorder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0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234" fillId="79" borderId="49"/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145" fillId="58" borderId="34" applyNumberFormat="0" applyProtection="0">
      <alignment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89" fillId="0" borderId="17" applyNumberFormat="0" applyAlignment="0" applyProtection="0"/>
    <xf numFmtId="0" fontId="89" fillId="0" borderId="17" applyNumberFormat="0" applyAlignment="0" applyProtection="0"/>
    <xf numFmtId="178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0" fillId="53" borderId="0">
      <alignment wrapText="1"/>
    </xf>
    <xf numFmtId="0" fontId="145" fillId="58" borderId="34" applyNumberFormat="0" applyProtection="0">
      <alignment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178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0" fillId="0" borderId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9" fontId="134" fillId="0" borderId="50" applyNumberFormat="0" applyBorder="0"/>
    <xf numFmtId="43" fontId="10" fillId="0" borderId="0" applyFont="0" applyFill="0" applyBorder="0" applyAlignment="0" applyProtection="0"/>
    <xf numFmtId="178" fontId="145" fillId="58" borderId="34" applyNumberFormat="0" applyProtection="0">
      <alignment vertical="center"/>
    </xf>
    <xf numFmtId="9" fontId="10" fillId="0" borderId="0" applyFont="0" applyFill="0" applyBorder="0" applyAlignment="0" applyProtection="0"/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08" fillId="18" borderId="11" applyNumberFormat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253" fillId="0" borderId="0" applyBorder="0">
      <alignment horizontal="centerContinuous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8" fontId="25" fillId="0" borderId="26" applyNumberFormat="0" applyFill="0" applyAlignment="0" applyProtection="0"/>
    <xf numFmtId="9" fontId="134" fillId="0" borderId="50" applyNumberFormat="0" applyBorder="0"/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8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79" borderId="49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178" fontId="89" fillId="0" borderId="17" applyNumberFormat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178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" fillId="0" borderId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43" fontId="10" fillId="0" borderId="0" applyFont="0" applyFill="0" applyBorder="0" applyAlignment="0" applyProtection="0"/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8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178" fontId="89" fillId="0" borderId="17" applyNumberFormat="0" applyAlignment="0" applyProtection="0"/>
    <xf numFmtId="0" fontId="25" fillId="0" borderId="26" applyNumberFormat="0" applyFill="0" applyAlignment="0" applyProtection="0"/>
    <xf numFmtId="178" fontId="145" fillId="58" borderId="34" applyNumberFormat="0" applyProtection="0">
      <alignment vertical="center"/>
    </xf>
    <xf numFmtId="0" fontId="89" fillId="0" borderId="17" applyNumberFormat="0" applyAlignment="0" applyProtection="0"/>
    <xf numFmtId="178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178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178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8" fillId="68" borderId="37" applyNumberFormat="0" applyProtection="0">
      <alignment horizontal="left" vertical="center" indent="1"/>
    </xf>
    <xf numFmtId="178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8" fontId="145" fillId="58" borderId="34" applyNumberFormat="0" applyProtection="0">
      <alignment vertical="center"/>
    </xf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8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8" fontId="25" fillId="0" borderId="44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178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8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8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8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8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8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8" fontId="25" fillId="0" borderId="44" applyNumberFormat="0" applyFill="0" applyAlignment="0" applyProtection="0"/>
    <xf numFmtId="0" fontId="10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8" fillId="0" borderId="0" applyProtection="0"/>
    <xf numFmtId="0" fontId="108" fillId="18" borderId="11" applyNumberFormat="0" applyAlignment="0" applyProtection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134" fillId="0" borderId="50" applyNumberFormat="0" applyBorder="0"/>
    <xf numFmtId="0" fontId="210" fillId="53" borderId="0">
      <alignment wrapText="1"/>
    </xf>
    <xf numFmtId="0" fontId="210" fillId="53" borderId="0">
      <alignment wrapText="1"/>
    </xf>
    <xf numFmtId="0" fontId="210" fillId="53" borderId="0">
      <alignment wrapText="1"/>
    </xf>
    <xf numFmtId="0" fontId="234" fillId="79" borderId="49"/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4" fillId="79" borderId="49"/>
    <xf numFmtId="9" fontId="10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79" borderId="0">
      <alignment horizontal="right"/>
    </xf>
    <xf numFmtId="0" fontId="108" fillId="18" borderId="11" applyNumberFormat="0" applyAlignment="0" applyProtection="0"/>
    <xf numFmtId="43" fontId="10" fillId="0" borderId="0" applyFont="0" applyFill="0" applyBorder="0" applyAlignment="0" applyProtection="0"/>
    <xf numFmtId="0" fontId="253" fillId="0" borderId="0" applyBorder="0">
      <alignment horizontal="centerContinuous"/>
    </xf>
    <xf numFmtId="0" fontId="88" fillId="0" borderId="0" applyProtection="0"/>
    <xf numFmtId="9" fontId="134" fillId="0" borderId="50" applyNumberFormat="0" applyBorder="0"/>
    <xf numFmtId="9" fontId="134" fillId="0" borderId="50" applyNumberFormat="0" applyBorder="0"/>
    <xf numFmtId="0" fontId="212" fillId="0" borderId="0" applyNumberFormat="0" applyFill="0" applyBorder="0" applyAlignment="0" applyProtection="0">
      <alignment vertical="top"/>
      <protection locked="0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0" fillId="0" borderId="0" applyFont="0" applyFill="0" applyBorder="0" applyAlignment="0" applyProtection="0"/>
    <xf numFmtId="9" fontId="134" fillId="0" borderId="50" applyNumberFormat="0" applyBorder="0"/>
    <xf numFmtId="0" fontId="88" fillId="0" borderId="0" applyProtection="0"/>
    <xf numFmtId="43" fontId="10" fillId="0" borderId="0" applyFont="0" applyFill="0" applyBorder="0" applyAlignment="0" applyProtection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08" fillId="18" borderId="11" applyNumberFormat="0" applyAlignment="0" applyProtection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233" fillId="79" borderId="0">
      <alignment horizontal="right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0" fillId="0" borderId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6" fillId="0" borderId="0"/>
    <xf numFmtId="164" fontId="16" fillId="0" borderId="0" applyFont="0" applyFill="0" applyBorder="0" applyAlignment="0" applyProtection="0"/>
    <xf numFmtId="209" fontId="10" fillId="0" borderId="0"/>
    <xf numFmtId="177" fontId="3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276" fontId="16" fillId="0" borderId="0"/>
    <xf numFmtId="9" fontId="16" fillId="0" borderId="0" applyFont="0" applyFill="0" applyBorder="0" applyAlignment="0" applyProtection="0"/>
    <xf numFmtId="0" fontId="16" fillId="0" borderId="0"/>
    <xf numFmtId="276" fontId="3" fillId="0" borderId="0"/>
    <xf numFmtId="164" fontId="15" fillId="0" borderId="0" applyFont="0" applyFill="0" applyBorder="0" applyAlignment="0" applyProtection="0"/>
    <xf numFmtId="0" fontId="16" fillId="0" borderId="0"/>
    <xf numFmtId="164" fontId="10" fillId="0" borderId="0" applyFont="0" applyFill="0" applyBorder="0" applyAlignment="0" applyProtection="0"/>
    <xf numFmtId="177" fontId="3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9" fillId="0" borderId="0"/>
    <xf numFmtId="0" fontId="2" fillId="0" borderId="0"/>
    <xf numFmtId="0" fontId="3" fillId="0" borderId="0"/>
    <xf numFmtId="0" fontId="2" fillId="0" borderId="0"/>
    <xf numFmtId="0" fontId="32" fillId="0" borderId="0">
      <alignment vertical="top"/>
    </xf>
    <xf numFmtId="43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8" fillId="0" borderId="0" applyProtection="0"/>
    <xf numFmtId="0" fontId="108" fillId="18" borderId="11" applyNumberFormat="0" applyAlignment="0" applyProtection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34" fillId="0" borderId="50" applyNumberFormat="0" applyBorder="0"/>
    <xf numFmtId="0" fontId="210" fillId="53" borderId="0">
      <alignment wrapText="1"/>
    </xf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79" borderId="49"/>
    <xf numFmtId="0" fontId="88" fillId="0" borderId="0" applyProtection="0"/>
    <xf numFmtId="0" fontId="210" fillId="53" borderId="0">
      <alignment wrapText="1"/>
    </xf>
    <xf numFmtId="0" fontId="233" fillId="79" borderId="0">
      <alignment horizontal="right"/>
    </xf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0" fontId="2" fillId="0" borderId="0"/>
    <xf numFmtId="9" fontId="33" fillId="0" borderId="0" applyFont="0" applyFill="0" applyBorder="0" applyAlignment="0" applyProtection="0"/>
    <xf numFmtId="0" fontId="16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39" fillId="0" borderId="0"/>
    <xf numFmtId="0" fontId="3" fillId="0" borderId="0"/>
    <xf numFmtId="164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0" fontId="2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8" fillId="0" borderId="0" applyProtection="0"/>
    <xf numFmtId="0" fontId="108" fillId="18" borderId="11" applyNumberFormat="0" applyAlignment="0" applyProtection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34" fillId="0" borderId="50" applyNumberFormat="0" applyBorder="0"/>
    <xf numFmtId="0" fontId="210" fillId="53" borderId="0">
      <alignment wrapText="1"/>
    </xf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89" fillId="0" borderId="0" applyFont="0" applyFill="0" applyBorder="0" applyAlignment="0" applyProtection="0"/>
    <xf numFmtId="0" fontId="289" fillId="0" borderId="0"/>
    <xf numFmtId="0" fontId="280" fillId="0" borderId="0"/>
    <xf numFmtId="164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280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0" fillId="0" borderId="0"/>
    <xf numFmtId="43" fontId="290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0" fillId="0" borderId="0" applyFont="0" applyFill="0" applyBorder="0" applyAlignment="0" applyProtection="0"/>
    <xf numFmtId="27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0" fillId="0" borderId="0"/>
    <xf numFmtId="164" fontId="28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0" fillId="0" borderId="0"/>
    <xf numFmtId="0" fontId="10" fillId="0" borderId="0"/>
    <xf numFmtId="0" fontId="62" fillId="0" borderId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134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0" fillId="53" borderId="0">
      <alignment wrapText="1"/>
    </xf>
    <xf numFmtId="0" fontId="81" fillId="0" borderId="4" applyProtection="0"/>
    <xf numFmtId="0" fontId="212" fillId="0" borderId="0" applyNumberFormat="0" applyFill="0" applyBorder="0" applyAlignment="0" applyProtection="0">
      <alignment vertical="top"/>
      <protection locked="0"/>
    </xf>
    <xf numFmtId="0" fontId="253" fillId="0" borderId="0" applyBorder="0">
      <alignment horizontal="centerContinuous"/>
    </xf>
    <xf numFmtId="0" fontId="234" fillId="79" borderId="49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79" borderId="0">
      <alignment horizontal="right"/>
    </xf>
    <xf numFmtId="9" fontId="29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210" fillId="53" borderId="0">
      <alignment wrapText="1"/>
    </xf>
    <xf numFmtId="0" fontId="88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0"/>
    <xf numFmtId="0" fontId="10" fillId="0" borderId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6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0" borderId="0"/>
    <xf numFmtId="0" fontId="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87" fillId="4" borderId="0" applyNumberFormat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3" fillId="0" borderId="0" applyFont="0" applyFill="0" applyBorder="0" applyAlignment="0" applyProtection="0"/>
    <xf numFmtId="164" fontId="290" fillId="0" borderId="0" applyFont="0" applyFill="0" applyBorder="0" applyAlignment="0" applyProtection="0"/>
    <xf numFmtId="164" fontId="16" fillId="0" borderId="0" applyFont="0" applyFill="0" applyBorder="0" applyAlignment="0" applyProtection="0"/>
    <xf numFmtId="40" fontId="293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3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174" fontId="3" fillId="0" borderId="0"/>
    <xf numFmtId="174" fontId="3" fillId="0" borderId="0"/>
    <xf numFmtId="174" fontId="3" fillId="0" borderId="0"/>
    <xf numFmtId="0" fontId="2" fillId="0" borderId="0"/>
    <xf numFmtId="174" fontId="3" fillId="0" borderId="0"/>
    <xf numFmtId="0" fontId="2" fillId="0" borderId="0"/>
    <xf numFmtId="17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0" fillId="0" borderId="0"/>
    <xf numFmtId="0" fontId="2" fillId="0" borderId="0"/>
    <xf numFmtId="0" fontId="29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6" fillId="0" borderId="0"/>
    <xf numFmtId="174" fontId="3" fillId="0" borderId="0"/>
    <xf numFmtId="0" fontId="2" fillId="0" borderId="0"/>
    <xf numFmtId="0" fontId="2" fillId="0" borderId="0"/>
    <xf numFmtId="0" fontId="291" fillId="0" borderId="0"/>
    <xf numFmtId="17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174" fontId="3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174" fontId="3" fillId="0" borderId="0"/>
    <xf numFmtId="0" fontId="2" fillId="0" borderId="0"/>
    <xf numFmtId="174" fontId="3" fillId="0" borderId="0"/>
    <xf numFmtId="174" fontId="3" fillId="0" borderId="0"/>
    <xf numFmtId="0" fontId="2" fillId="0" borderId="0"/>
    <xf numFmtId="17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9" fontId="1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74" fontId="218" fillId="0" borderId="0"/>
    <xf numFmtId="174" fontId="218" fillId="0" borderId="0"/>
    <xf numFmtId="174" fontId="218" fillId="0" borderId="0"/>
    <xf numFmtId="174" fontId="218" fillId="0" borderId="0"/>
    <xf numFmtId="174" fontId="218" fillId="0" borderId="0"/>
    <xf numFmtId="174" fontId="218" fillId="0" borderId="0"/>
    <xf numFmtId="174" fontId="218" fillId="0" borderId="0"/>
    <xf numFmtId="174" fontId="218" fillId="0" borderId="0"/>
    <xf numFmtId="0" fontId="2" fillId="0" borderId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3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0" fillId="0" borderId="0"/>
    <xf numFmtId="0" fontId="2" fillId="3" borderId="6" applyNumberFormat="0" applyFont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3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" borderId="6" applyNumberFormat="0" applyFont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" fillId="0" borderId="0"/>
  </cellStyleXfs>
  <cellXfs count="142">
    <xf numFmtId="0" fontId="0" fillId="0" borderId="0" xfId="0"/>
    <xf numFmtId="166" fontId="11" fillId="0" borderId="0" xfId="1" applyNumberFormat="1" applyFont="1" applyFill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1" quotePrefix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6" fontId="11" fillId="0" borderId="3" xfId="1" quotePrefix="1" applyNumberFormat="1" applyFont="1" applyFill="1" applyBorder="1" applyAlignment="1" applyProtection="1">
      <alignment horizontal="center"/>
      <protection locked="0"/>
    </xf>
    <xf numFmtId="166" fontId="11" fillId="0" borderId="3" xfId="1" applyNumberFormat="1" applyFont="1" applyFill="1" applyBorder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6" fontId="12" fillId="0" borderId="1" xfId="1" applyNumberFormat="1" applyFont="1" applyFill="1" applyBorder="1" applyAlignment="1" applyProtection="1">
      <alignment horizontal="right"/>
    </xf>
    <xf numFmtId="166" fontId="12" fillId="0" borderId="2" xfId="1" applyNumberFormat="1" applyFont="1" applyFill="1" applyBorder="1" applyAlignment="1" applyProtection="1">
      <alignment horizontal="right"/>
    </xf>
    <xf numFmtId="166" fontId="12" fillId="0" borderId="3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right"/>
    </xf>
    <xf numFmtId="9" fontId="11" fillId="0" borderId="0" xfId="10" applyFont="1" applyFill="1" applyAlignment="1" applyProtection="1">
      <protection locked="0"/>
    </xf>
    <xf numFmtId="10" fontId="5" fillId="0" borderId="0" xfId="10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166" fontId="11" fillId="0" borderId="3" xfId="1" applyNumberFormat="1" applyFont="1" applyFill="1" applyBorder="1" applyAlignment="1" applyProtection="1">
      <alignment horizontal="right"/>
      <protection locked="0"/>
    </xf>
    <xf numFmtId="167" fontId="11" fillId="0" borderId="0" xfId="1" applyNumberFormat="1" applyFont="1" applyFill="1" applyBorder="1" applyAlignment="1" applyProtection="1">
      <alignment horizontal="right"/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166" fontId="12" fillId="0" borderId="0" xfId="1" applyNumberFormat="1" applyFont="1" applyFill="1" applyAlignment="1" applyProtection="1">
      <protection locked="0"/>
    </xf>
    <xf numFmtId="43" fontId="12" fillId="0" borderId="0" xfId="1" applyFont="1" applyFill="1" applyAlignment="1" applyProtection="1">
      <alignment horizontal="right" vertical="center"/>
      <protection locked="0"/>
    </xf>
    <xf numFmtId="10" fontId="5" fillId="0" borderId="0" xfId="10" applyNumberFormat="1" applyFont="1" applyFill="1" applyAlignment="1" applyProtection="1">
      <protection locked="0"/>
    </xf>
    <xf numFmtId="166" fontId="12" fillId="0" borderId="5" xfId="1" applyNumberFormat="1" applyFont="1" applyFill="1" applyBorder="1" applyAlignment="1" applyProtection="1">
      <alignment horizontal="right"/>
    </xf>
    <xf numFmtId="166" fontId="12" fillId="0" borderId="4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166" fontId="12" fillId="0" borderId="1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protection locked="0"/>
    </xf>
    <xf numFmtId="43" fontId="12" fillId="0" borderId="0" xfId="1" applyFont="1" applyFill="1" applyAlignment="1" applyProtection="1">
      <protection locked="0"/>
    </xf>
    <xf numFmtId="166" fontId="11" fillId="0" borderId="0" xfId="1" applyNumberFormat="1" applyFont="1" applyFill="1" applyAlignment="1" applyProtection="1">
      <alignment horizontal="right"/>
    </xf>
    <xf numFmtId="166" fontId="11" fillId="0" borderId="0" xfId="1" applyNumberFormat="1" applyFont="1" applyFill="1" applyAlignment="1" applyProtection="1"/>
    <xf numFmtId="166" fontId="11" fillId="0" borderId="0" xfId="1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</xf>
    <xf numFmtId="166" fontId="11" fillId="0" borderId="5" xfId="1" applyNumberFormat="1" applyFont="1" applyFill="1" applyBorder="1" applyAlignment="1" applyProtection="1">
      <alignment horizontal="right"/>
    </xf>
    <xf numFmtId="10" fontId="11" fillId="0" borderId="0" xfId="10" applyNumberFormat="1" applyFont="1" applyFill="1" applyProtection="1">
      <protection locked="0"/>
    </xf>
    <xf numFmtId="10" fontId="11" fillId="0" borderId="0" xfId="10" applyNumberFormat="1" applyFont="1" applyFill="1" applyAlignment="1" applyProtection="1">
      <alignment vertical="center" wrapText="1"/>
      <protection locked="0"/>
    </xf>
    <xf numFmtId="43" fontId="11" fillId="0" borderId="0" xfId="1" applyFont="1" applyFill="1" applyProtection="1">
      <protection locked="0"/>
    </xf>
    <xf numFmtId="49" fontId="4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49" fontId="11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166" fontId="11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3" fontId="297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3" fontId="11" fillId="0" borderId="0" xfId="0" applyNumberFormat="1" applyFont="1" applyAlignment="1" applyProtection="1">
      <alignment vertical="center" wrapText="1"/>
      <protection locked="0"/>
    </xf>
    <xf numFmtId="0" fontId="297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165" fontId="12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/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vertical="center"/>
      <protection locked="0"/>
    </xf>
    <xf numFmtId="166" fontId="19" fillId="0" borderId="0" xfId="0" applyNumberFormat="1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43" fontId="12" fillId="0" borderId="2" xfId="1" applyFont="1" applyFill="1" applyBorder="1" applyAlignment="1" applyProtection="1">
      <alignment horizontal="right"/>
    </xf>
    <xf numFmtId="0" fontId="3" fillId="0" borderId="0" xfId="0" applyFont="1" applyProtection="1">
      <protection locked="0"/>
    </xf>
    <xf numFmtId="0" fontId="21" fillId="0" borderId="0" xfId="0" applyFont="1" applyProtection="1"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49" fontId="20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49" fontId="19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43" fontId="11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/>
      <protection locked="0"/>
    </xf>
    <xf numFmtId="0" fontId="8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justify"/>
      <protection locked="0"/>
    </xf>
    <xf numFmtId="0" fontId="12" fillId="0" borderId="0" xfId="0" applyFont="1" applyAlignment="1" applyProtection="1">
      <alignment horizontal="justify"/>
      <protection locked="0"/>
    </xf>
    <xf numFmtId="0" fontId="11" fillId="0" borderId="3" xfId="0" applyFont="1" applyBorder="1" applyAlignment="1" applyProtection="1">
      <alignment horizontal="center"/>
      <protection locked="0"/>
    </xf>
    <xf numFmtId="166" fontId="12" fillId="0" borderId="0" xfId="0" applyNumberFormat="1" applyFont="1"/>
    <xf numFmtId="166" fontId="12" fillId="0" borderId="0" xfId="0" applyNumberFormat="1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166" fontId="11" fillId="0" borderId="0" xfId="0" applyNumberFormat="1" applyFont="1"/>
    <xf numFmtId="165" fontId="11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165" fontId="12" fillId="0" borderId="0" xfId="0" applyNumberFormat="1" applyFont="1" applyAlignment="1">
      <alignment horizontal="right"/>
    </xf>
    <xf numFmtId="0" fontId="12" fillId="0" borderId="0" xfId="0" applyFont="1"/>
    <xf numFmtId="166" fontId="12" fillId="0" borderId="2" xfId="0" applyNumberFormat="1" applyFont="1" applyBorder="1"/>
    <xf numFmtId="166" fontId="11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0" fontId="19" fillId="0" borderId="0" xfId="0" applyFont="1" applyProtection="1">
      <protection locked="0"/>
    </xf>
    <xf numFmtId="166" fontId="11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right"/>
    </xf>
    <xf numFmtId="0" fontId="12" fillId="0" borderId="0" xfId="0" applyFont="1" applyAlignment="1" applyProtection="1">
      <alignment horizontal="right" vertical="center" wrapText="1"/>
      <protection locked="0"/>
    </xf>
    <xf numFmtId="166" fontId="12" fillId="0" borderId="0" xfId="0" applyNumberFormat="1" applyFont="1" applyAlignment="1" applyProtection="1">
      <alignment horizontal="right" vertical="center" wrapText="1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4" fontId="5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165" fontId="18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165" fontId="11" fillId="0" borderId="2" xfId="0" applyNumberFormat="1" applyFont="1" applyBorder="1" applyAlignment="1" applyProtection="1">
      <alignment horizontal="right"/>
      <protection locked="0"/>
    </xf>
    <xf numFmtId="1" fontId="11" fillId="0" borderId="0" xfId="0" applyNumberFormat="1" applyFont="1" applyProtection="1">
      <protection locked="0"/>
    </xf>
    <xf numFmtId="43" fontId="11" fillId="0" borderId="0" xfId="1" applyFont="1" applyBorder="1" applyProtection="1">
      <protection locked="0"/>
    </xf>
    <xf numFmtId="43" fontId="11" fillId="0" borderId="0" xfId="1" applyFont="1" applyFill="1" applyBorder="1" applyProtection="1">
      <protection locked="0"/>
    </xf>
    <xf numFmtId="4" fontId="11" fillId="0" borderId="0" xfId="0" applyNumberFormat="1" applyFont="1" applyProtection="1">
      <protection locked="0"/>
    </xf>
    <xf numFmtId="166" fontId="11" fillId="0" borderId="0" xfId="1" applyNumberFormat="1" applyFont="1" applyBorder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center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6" fontId="19" fillId="0" borderId="0" xfId="0" applyNumberFormat="1" applyFont="1" applyAlignment="1" applyProtection="1">
      <alignment horizontal="center"/>
      <protection locked="0"/>
    </xf>
  </cellXfs>
  <cellStyles count="46337">
    <cellStyle name="_x000a_386grabber=M" xfId="20" xr:uid="{662081F7-E408-4101-A53C-9CB07BC7F5F3}"/>
    <cellStyle name="_x000a_386grabber=M 2" xfId="21" xr:uid="{9A79C8ED-AE38-4B00-943A-1E487AA46D21}"/>
    <cellStyle name="#" xfId="22" xr:uid="{D2D03D34-E606-4F3B-9EF5-828F84C0F477}"/>
    <cellStyle name="#_AAAMxMain" xfId="23" xr:uid="{C01026A7-5359-401B-850A-F8FDB23D2ACF}"/>
    <cellStyle name="#_AAAMxMain 2" xfId="24" xr:uid="{A16A1C1C-710A-48C2-8253-B65F4920138B}"/>
    <cellStyle name="#_AAAMxSummary" xfId="25" xr:uid="{52BBA7ED-2F07-43BE-A47D-CA019776A3B8}"/>
    <cellStyle name="??" xfId="26" xr:uid="{3F0A9AE0-E1C7-41EE-9BDC-E46272752B77}"/>
    <cellStyle name="?? - Style1" xfId="27" xr:uid="{BAA2DF5C-71A8-4895-9460-57BF3F738704}"/>
    <cellStyle name="?? [0.00]_ADMAG" xfId="3582" xr:uid="{539602B1-ED39-4E03-B7A1-521A474BBD90}"/>
    <cellStyle name="?? [0] - Style2" xfId="28" xr:uid="{65B82D34-981E-4367-84C8-E81A0623ED4A}"/>
    <cellStyle name="?? [0]_PERSONAL" xfId="29" xr:uid="{A7B7DD4A-C5F2-43EF-AE1A-89A69E87001C}"/>
    <cellStyle name="?? 10" xfId="3066" xr:uid="{8030B559-02B0-4AFC-9DD8-EE0364B39B7C}"/>
    <cellStyle name="?? 11" xfId="2944" xr:uid="{5F858EEF-F9EF-4992-BBB8-8B5B6061F050}"/>
    <cellStyle name="?? 12" xfId="3100" xr:uid="{02C185A9-90BD-4CA0-94A8-DAD28890225B}"/>
    <cellStyle name="?? 13" xfId="2931" xr:uid="{8B1A5F33-6209-4A84-A2E1-0B6A14560512}"/>
    <cellStyle name="?? 14" xfId="3085" xr:uid="{94A05272-215D-4EB7-8E77-2EAD1DF3DE85}"/>
    <cellStyle name="?? 15" xfId="3128" xr:uid="{F3FC8E46-84A9-4110-A272-C477471DCB8B}"/>
    <cellStyle name="?? 16" xfId="3109" xr:uid="{CD47F1FC-B05D-4A91-AA94-8FBB3AA7039C}"/>
    <cellStyle name="?? 17" xfId="2933" xr:uid="{0F665852-AB56-4D6C-9FEC-8FDD7982E2F5}"/>
    <cellStyle name="?? 18" xfId="3015" xr:uid="{FD1B293C-479A-4343-900D-06EBD9D4C94A}"/>
    <cellStyle name="?? 19" xfId="3120" xr:uid="{93B30C9D-911D-4DA0-B95A-7C00E5A74195}"/>
    <cellStyle name="?? 2" xfId="3150" xr:uid="{8AF48384-0CD2-49DD-B07A-FED010D756E6}"/>
    <cellStyle name="?? 20" xfId="3117" xr:uid="{D041C3B5-ADD3-461C-9232-E502C48B22B4}"/>
    <cellStyle name="?? 21" xfId="2936" xr:uid="{2ACAB4EA-D6CB-4943-BE12-76AFF8CD2271}"/>
    <cellStyle name="?? 22" xfId="2935" xr:uid="{D3731D76-EE5F-4095-BDB2-555379FD5BA7}"/>
    <cellStyle name="?? 23" xfId="2934" xr:uid="{7B0230CF-7517-4364-BFE2-47E777E857D4}"/>
    <cellStyle name="?? 24" xfId="3657" xr:uid="{396C7566-903B-4C43-8A27-11DAEEDADEF4}"/>
    <cellStyle name="?? 25" xfId="4152" xr:uid="{12215AD0-917A-4516-BCD0-F599FC0A747A}"/>
    <cellStyle name="?? 26" xfId="4269" xr:uid="{DC29C932-D661-4BBA-B460-DA44ED4211BE}"/>
    <cellStyle name="?? 27" xfId="4230" xr:uid="{281982D4-A9F9-4C1D-AFE9-4176F4FC8D84}"/>
    <cellStyle name="?? 28" xfId="4270" xr:uid="{2FAABB40-9C03-4E46-9F43-D0241AFA61F9}"/>
    <cellStyle name="?? 29" xfId="4271" xr:uid="{DDF52CAB-1D97-4E9E-8F37-A1B0997C9104}"/>
    <cellStyle name="?? 3" xfId="3059" xr:uid="{638138EF-70F6-49F9-ADFF-6007D4E87F62}"/>
    <cellStyle name="?? 30" xfId="4267" xr:uid="{FBC70DBB-8C3C-40D6-B6CF-3350B2F309C6}"/>
    <cellStyle name="?? 31" xfId="4284" xr:uid="{7A85BEE8-C6FB-4DBF-A52B-D8DC6D899818}"/>
    <cellStyle name="?? 32" xfId="4761" xr:uid="{B4E8A19E-3491-48ED-9D07-8569626D5326}"/>
    <cellStyle name="?? 33" xfId="4780" xr:uid="{4DD16A5D-DF8D-4B5E-9A6A-4311FD7BB426}"/>
    <cellStyle name="?? 34" xfId="4757" xr:uid="{3D702852-2971-4D2A-8F0C-A7A4C984167D}"/>
    <cellStyle name="?? 35" xfId="4776" xr:uid="{80CF0750-3875-4C68-B81C-4FBB7CDDDFC1}"/>
    <cellStyle name="?? 36" xfId="4753" xr:uid="{A70E632B-945A-4512-A10B-03668C97C733}"/>
    <cellStyle name="?? 37" xfId="4772" xr:uid="{5B20167F-6ABC-4051-8AC6-71380141EF0E}"/>
    <cellStyle name="?? 38" xfId="4749" xr:uid="{0999532C-1E1C-4AB3-B3F7-B49DAA8BB29B}"/>
    <cellStyle name="?? 39" xfId="4768" xr:uid="{BB3D9FA1-92CD-43E8-B503-0D528051DBAA}"/>
    <cellStyle name="?? 4" xfId="2938" xr:uid="{011637D4-EC04-4CAC-BD7F-DEA51A1759DE}"/>
    <cellStyle name="?? 40" xfId="5388" xr:uid="{9A9B1CE4-A47A-4BDF-BE95-F8198A54A850}"/>
    <cellStyle name="?? 41" xfId="5431" xr:uid="{AA7A60C7-A61A-4CFD-946C-61A4F44403C8}"/>
    <cellStyle name="?? 42" xfId="6783" xr:uid="{73A91DC6-BF23-4305-9CDD-8F1B31E44540}"/>
    <cellStyle name="?? 43" xfId="6786" xr:uid="{E58263AC-6EAF-40A4-AD71-5454651EA6A5}"/>
    <cellStyle name="?? 44" xfId="7500" xr:uid="{0FBF3483-5684-4EB5-B226-B7B6CB34677B}"/>
    <cellStyle name="?? 45" xfId="6943" xr:uid="{DADC6116-4B73-4ADE-AF14-2A88C438BA5B}"/>
    <cellStyle name="?? 46" xfId="9512" xr:uid="{3362981B-EC68-4FE3-873A-65CF34197D4A}"/>
    <cellStyle name="?? 47" xfId="9956" xr:uid="{93C377FF-AE41-4B68-9C82-612EEA7B4A11}"/>
    <cellStyle name="?? 48" xfId="11221" xr:uid="{3858088F-8D9D-4577-B304-336061C60D6C}"/>
    <cellStyle name="?? 49" xfId="14001" xr:uid="{0BAA284D-1EFA-48A0-B510-93FF46EEFB2B}"/>
    <cellStyle name="?? 5" xfId="3091" xr:uid="{FD4227BA-7BD5-47AF-A137-60CA4A945140}"/>
    <cellStyle name="?? 50" xfId="13998" xr:uid="{7BD561C4-5906-4CB7-858D-759323B67C9D}"/>
    <cellStyle name="?? 51" xfId="14034" xr:uid="{725B9905-314D-42EA-B8C2-DC9890CF9EFC}"/>
    <cellStyle name="?? 52" xfId="14079" xr:uid="{E6AE65BC-C89D-474F-B17B-898D74ED8E61}"/>
    <cellStyle name="?? 53" xfId="14815" xr:uid="{1F0E31D6-0932-4FC8-8888-C32FE9F30C72}"/>
    <cellStyle name="?? 54" xfId="22375" xr:uid="{1B44A43D-0E00-43BC-9765-35F9C4BB806A}"/>
    <cellStyle name="?? 55" xfId="22393" xr:uid="{4FA2BAD1-DD68-4EA6-8DB1-779CD6E759AB}"/>
    <cellStyle name="?? 56" xfId="23250" xr:uid="{2FC866A4-D8C0-4D24-8478-EA77B0342659}"/>
    <cellStyle name="?? 57" xfId="23759" xr:uid="{0BDF9752-DA45-45FC-9F2C-7A35B5C9AAF9}"/>
    <cellStyle name="?? 58" xfId="22734" xr:uid="{CC859024-7E94-4069-B429-D4F1C1CE7104}"/>
    <cellStyle name="?? 59" xfId="22610" xr:uid="{F11B4E72-F77A-417A-BAC5-F3B4824EB34E}"/>
    <cellStyle name="?? 6" xfId="2930" xr:uid="{E56D837A-FFC8-4BC0-A50C-D569DDA3A97A}"/>
    <cellStyle name="?? 60" xfId="23115" xr:uid="{EA9A57F1-A591-48A3-9CC7-7D8C62E9A781}"/>
    <cellStyle name="?? 61" xfId="22376" xr:uid="{35178FFD-38C0-4255-A4C9-36BCDD339525}"/>
    <cellStyle name="?? 62" xfId="22418" xr:uid="{16DEFE32-E98D-4C12-A236-AFE8EE94A65F}"/>
    <cellStyle name="?? 63" xfId="23740" xr:uid="{FAA4AEB8-1A8E-4296-BBBB-1E37B372D93C}"/>
    <cellStyle name="?? 64" xfId="22735" xr:uid="{E651BA4F-6842-4011-9DC6-2F5778B6C6A0}"/>
    <cellStyle name="?? 7" xfId="3082" xr:uid="{2A34C1B0-ED6F-4864-B002-15DCF8464453}"/>
    <cellStyle name="?? 8" xfId="3134" xr:uid="{4FA34298-E9FB-4E97-8D8E-E5BAE639342E}"/>
    <cellStyle name="?? 9" xfId="2927" xr:uid="{A3A84D93-A45F-41F4-8715-6CCBB333874E}"/>
    <cellStyle name="???" xfId="3581" xr:uid="{C08E89DD-A828-492B-BEB5-8EB9A448827B}"/>
    <cellStyle name="???? [0.00]_ADMAG" xfId="3580" xr:uid="{D6D0B61D-8C50-4980-A450-FD54770D7A4C}"/>
    <cellStyle name="?????? - Style3" xfId="30" xr:uid="{DD0872E9-4399-4B53-A5B5-F6022761EDD8}"/>
    <cellStyle name="?????? - Style4" xfId="31" xr:uid="{1BBAF7F2-08CB-4A29-BEA4-4DD6A77E736E}"/>
    <cellStyle name="?????????????????" xfId="32" xr:uid="{0737711E-F4D9-4D1C-B1F6-46058A2B5C1F}"/>
    <cellStyle name="????????????????? [0]_MOGAS97" xfId="3578" xr:uid="{93026E4B-9F38-4195-B2AA-C733E271AF0D}"/>
    <cellStyle name="????????????????? 10" xfId="4256" xr:uid="{3E96D141-2C76-4CAA-AB45-9F8648E9D09B}"/>
    <cellStyle name="????????????????? 11" xfId="4238" xr:uid="{6A2F424E-1AD7-4395-8067-59AB12FC4089}"/>
    <cellStyle name="????????????????? 12" xfId="4232" xr:uid="{A9F20921-33E4-4B8D-90F9-76F35D37A7F5}"/>
    <cellStyle name="????????????????? 13" xfId="4285" xr:uid="{E73ADFE8-7862-4031-A9D0-FC024DE6A27A}"/>
    <cellStyle name="????????????????? 14" xfId="4759" xr:uid="{1E222E26-69C0-45CC-9BA3-7FABD8550277}"/>
    <cellStyle name="????????????????? 15" xfId="4778" xr:uid="{148965E0-2ACC-464B-8986-1DACA3BB0806}"/>
    <cellStyle name="????????????????? 16" xfId="4755" xr:uid="{FB7211F0-5B02-491F-8726-2D0C6ADD953F}"/>
    <cellStyle name="????????????????? 17" xfId="4774" xr:uid="{D3EE623D-13F0-4D4F-B6DC-4811BFC0AE76}"/>
    <cellStyle name="????????????????? 18" xfId="4751" xr:uid="{9E2F8055-A6AE-42FA-AED1-426211F4DB1D}"/>
    <cellStyle name="????????????????? 19" xfId="4770" xr:uid="{FC7DB06B-A9EC-4F16-8E09-B2763F1E372B}"/>
    <cellStyle name="????????????????? 2" xfId="3579" xr:uid="{0837EF56-537D-4838-BEBA-C9B7C88366CD}"/>
    <cellStyle name="????????????????? 20" xfId="4747" xr:uid="{EF7674AF-D35E-4ACC-9AD2-12C2BD887D25}"/>
    <cellStyle name="????????????????? 21" xfId="4767" xr:uid="{D7CBA4AB-21FC-40D2-8563-AE312D149F51}"/>
    <cellStyle name="????????????????? 22" xfId="3610" xr:uid="{5305075C-0AD1-4FAA-915F-F8E66DC57520}"/>
    <cellStyle name="????????????????? 23" xfId="3639" xr:uid="{04366F8A-1AD7-4236-80F4-96A1E19C8C0B}"/>
    <cellStyle name="????????????????? 24" xfId="3661" xr:uid="{435DCD2D-331F-4180-B6E1-C63AAE2D1FF2}"/>
    <cellStyle name="????????????????? 25" xfId="3614" xr:uid="{4DCB5095-6008-40C3-A961-960F82D1E68F}"/>
    <cellStyle name="????????????????? 26" xfId="3921" xr:uid="{A2E2F62D-4EA6-415A-B912-C3C0B647542E}"/>
    <cellStyle name="????????????????? 27" xfId="4839" xr:uid="{D216674A-0F33-48D6-8C0C-FE03BD2E6166}"/>
    <cellStyle name="????????????????? 28" xfId="5254" xr:uid="{63ACF4FF-0282-45C0-85AC-831E4F5DA27F}"/>
    <cellStyle name="????????????????? 29" xfId="5228" xr:uid="{4DF18595-937A-4134-A45F-38FB323C938A}"/>
    <cellStyle name="????????????????? 3" xfId="3313" xr:uid="{68911482-5B72-40F5-90D2-5C0919D85148}"/>
    <cellStyle name="????????????????? 30" xfId="5039" xr:uid="{4D0CE480-C0CD-444D-A501-79E285425A5D}"/>
    <cellStyle name="????????????????? 31" xfId="4995" xr:uid="{6546E7AB-34D9-443E-8F16-1BBB62BA43EF}"/>
    <cellStyle name="????????????????? 32" xfId="5307" xr:uid="{2A014D89-DFE9-45BB-9FC9-EA3A3C5EFC3F}"/>
    <cellStyle name="????????????????? 33" xfId="8209" xr:uid="{D7093EF5-980A-4F2D-99E2-0E2C0A8FC46B}"/>
    <cellStyle name="????????????????? 34" xfId="5018" xr:uid="{41AEAF4D-55BC-4B67-8CF7-5C57889B0786}"/>
    <cellStyle name="????????????????? 35" xfId="9513" xr:uid="{21186B99-AB7E-415C-A7E5-E41946C4DB86}"/>
    <cellStyle name="????????????????? 36" xfId="9955" xr:uid="{F960EE1B-4B21-4EB5-A51F-F3D5AC3DD72A}"/>
    <cellStyle name="????????????????? 37" xfId="9958" xr:uid="{FB6E833E-6B83-4B42-B2DB-E6C19431BBCE}"/>
    <cellStyle name="????????????????? 38" xfId="14003" xr:uid="{80A39586-970F-4887-BC88-DDAB0EC66A15}"/>
    <cellStyle name="????????????????? 39" xfId="13997" xr:uid="{6F0E3CE2-0BA5-4F8B-9D36-FF386FD90115}"/>
    <cellStyle name="????????????????? 4" xfId="2853" xr:uid="{3E100D3B-3E20-4443-8685-25DA29B2E3CE}"/>
    <cellStyle name="????????????????? 40" xfId="8291" xr:uid="{C378E5D0-7327-42D3-B176-D1F2506E7F11}"/>
    <cellStyle name="????????????????? 41" xfId="8349" xr:uid="{E1D3FE99-87AA-45A3-99DA-624C47249E81}"/>
    <cellStyle name="????????????????? 42" xfId="8831" xr:uid="{D11E8CA8-FF1C-4745-A75C-825AC94403C2}"/>
    <cellStyle name="????????????????? 43" xfId="9333" xr:uid="{12664572-ED3A-4ED7-8D88-6C0FBBBEEB94}"/>
    <cellStyle name="????????????????? 44" xfId="8445" xr:uid="{B2EE69DA-26A0-41F0-853E-D151C7BFBCC4}"/>
    <cellStyle name="????????????????? 45" xfId="26467" xr:uid="{69DF5795-63B3-4705-99FA-93CCC8946F34}"/>
    <cellStyle name="????????????????? 46" xfId="25731" xr:uid="{EFBC45BC-B7B5-4BCF-B9A3-13F12F94F9F6}"/>
    <cellStyle name="????????????????? 47" xfId="25725" xr:uid="{ECC67893-8681-4D69-A960-075F3BEDF1E2}"/>
    <cellStyle name="????????????????? 48" xfId="26516" xr:uid="{AE803FB8-9009-40AB-9C41-581F12C74A6D}"/>
    <cellStyle name="????????????????? 49" xfId="27619" xr:uid="{7C1482DC-7731-4969-B7A8-429EED5EE2CD}"/>
    <cellStyle name="????????????????? 5" xfId="2860" xr:uid="{98860472-A1F2-4FB1-9E7F-6CD15EAAE2B6}"/>
    <cellStyle name="????????????????? 50" xfId="27673" xr:uid="{D915AF2D-2B13-475D-8AB8-BF68D06B5C54}"/>
    <cellStyle name="????????????????? 51" xfId="28337" xr:uid="{E85485E0-73D6-4AC6-9E7A-A89A01D36CE5}"/>
    <cellStyle name="????????????????? 52" xfId="28717" xr:uid="{4F38FC23-A3F4-4C10-BDB0-E31109600C16}"/>
    <cellStyle name="????????????????? 53" xfId="28590" xr:uid="{73B76E6D-6A42-42F6-B413-E501EA3E8347}"/>
    <cellStyle name="????????????????? 54" xfId="27705" xr:uid="{265DF563-CBCF-41FA-B0E2-02E632A17330}"/>
    <cellStyle name="????????????????? 55" xfId="29121" xr:uid="{351B589B-6390-4AC3-912A-596FF0D95633}"/>
    <cellStyle name="????????????????? 56" xfId="30205" xr:uid="{C1D5C2A7-DF89-45E2-9A4D-46726C952BA8}"/>
    <cellStyle name="????????????????? 57" xfId="30219" xr:uid="{AE0C2A9D-E608-41CA-823C-991C69714582}"/>
    <cellStyle name="????????????????? 58" xfId="30231" xr:uid="{792A850D-6F08-467A-8674-E1C2663FAC78}"/>
    <cellStyle name="????????????????? 59" xfId="30360" xr:uid="{37740579-5A6C-42BD-B853-FD268FD12B66}"/>
    <cellStyle name="????????????????? 6" xfId="3658" xr:uid="{973AC13A-46E5-42BE-94E2-9493C4BDCEA1}"/>
    <cellStyle name="????????????????? 60" xfId="30370" xr:uid="{2FA49DCA-6033-4564-8C7A-C52BD1B02A13}"/>
    <cellStyle name="????????????????? 61" xfId="30394" xr:uid="{D520F59B-1EE6-4CF4-A45D-9A4F75791A0E}"/>
    <cellStyle name="????????????????? 62" xfId="30433" xr:uid="{33E93429-05BE-42DE-BB00-69E33480F101}"/>
    <cellStyle name="????????????????? 63" xfId="30460" xr:uid="{A7581BFF-B665-441D-82D0-75B3DE93DDB6}"/>
    <cellStyle name="????????????????? 7" xfId="4151" xr:uid="{BA56D289-9D0B-43DC-BEBC-A5A2A7FF3782}"/>
    <cellStyle name="????????????????? 8" xfId="4264" xr:uid="{FB7492EE-8D2B-49D7-957B-82DBF1A491C3}"/>
    <cellStyle name="????????????????? 9" xfId="4235" xr:uid="{4BE00C83-5204-4A50-8E44-0FE361822FF4}"/>
    <cellStyle name="??????????????????? [0]_MOGAS97" xfId="3577" xr:uid="{B56A8F85-4EEA-4F3C-B0BC-B9E327B458C8}"/>
    <cellStyle name="???????????????????????" xfId="33" xr:uid="{D08768F8-6E15-41C9-8572-293BC73F3C20}"/>
    <cellStyle name="??????????????????????? 2" xfId="3576" xr:uid="{02FFBCB0-F294-4965-A0F1-D1CF8CB19F4D}"/>
    <cellStyle name="??????????????????????? 3" xfId="3659" xr:uid="{38CD2030-CEC9-4F1B-8CAF-068C2F8B2F4A}"/>
    <cellStyle name="???????????????????_MOGAS97" xfId="3575" xr:uid="{9EE95A5C-1EB0-413A-BB47-4B03D3E18238}"/>
    <cellStyle name="?????????????????_Aging AP" xfId="34" xr:uid="{B0015952-562C-4D63-B27F-E41DF661784C}"/>
    <cellStyle name="????_ADMAG" xfId="3574" xr:uid="{8288C44F-1FD0-43C3-AF06-A0F001E2EFF5}"/>
    <cellStyle name="???[0]_liz-ss" xfId="3573" xr:uid="{E5C10EF4-EC21-4ACE-B290-2BA53AF57A44}"/>
    <cellStyle name="???_'01.11" xfId="3572" xr:uid="{8BE90BB4-B2CB-430C-9E52-EE8896686177}"/>
    <cellStyle name="??_ADMAG" xfId="3571" xr:uid="{7A634ADF-5422-4DAC-AD9D-F2AA69A1ABF4}"/>
    <cellStyle name="_20-TEST'04-yim" xfId="3570" xr:uid="{955E58B3-7238-4F29-A4FE-81E033A22E31}"/>
    <cellStyle name="_20-TEST'04-yim 2" xfId="3149" xr:uid="{85516040-CB8D-4E13-AFD4-71E16AC3A1B0}"/>
    <cellStyle name="_30 11" xfId="3569" xr:uid="{EFFD5ED3-CD90-4336-A99C-55FFCEB77617}"/>
    <cellStyle name="_30 11 2" xfId="3148" xr:uid="{F6557353-3E14-4C86-A869-0CF6A0AD2089}"/>
    <cellStyle name="_30.09.06" xfId="3568" xr:uid="{9536CD2B-330C-4779-87DD-BF448734ACBC}"/>
    <cellStyle name="_30.09.06 2" xfId="3147" xr:uid="{15CA5067-D099-4B63-BF03-FE2A1AB7790A}"/>
    <cellStyle name="_30.09.06 fon" xfId="3567" xr:uid="{0D9C0FC4-E90B-4C72-AE30-A2A65BD13052}"/>
    <cellStyle name="_30.09.06 fon 2" xfId="3146" xr:uid="{BCE109E9-7559-414B-B4B2-E2FB68D05825}"/>
    <cellStyle name="_AGING AR" xfId="3566" xr:uid="{D3B578FF-4F29-494C-A381-49E4A46E04F8}"/>
    <cellStyle name="_AGING AR 2" xfId="3145" xr:uid="{43B1FF81-2D14-4462-9077-8B2748DD7993}"/>
    <cellStyle name="_AJE - RJE" xfId="3565" xr:uid="{509E0333-90C0-4833-98DC-15A93D078CD1}"/>
    <cellStyle name="_Anol_PCC_06.30.05" xfId="3564" xr:uid="{D67A2C98-D299-40AD-9304-DB063AF123F2}"/>
    <cellStyle name="_Anol_PCC_06.30.05 2" xfId="3144" xr:uid="{6A23A764-7F16-450D-B39C-B5D3FCBD87F9}"/>
    <cellStyle name="_Anol_RocheDiag new 11.04.07" xfId="3563" xr:uid="{35139701-0230-42A9-8FC2-125D49A18D11}"/>
    <cellStyle name="_Anol_RocheDiag new 11.04.07 2" xfId="3143" xr:uid="{77280152-E47C-4690-8B87-132DBE5D3A46}"/>
    <cellStyle name="_Anol_RocheDiag_10.31.06" xfId="3562" xr:uid="{44BACDBD-B847-4DB1-A61D-4CEAF5113452}"/>
    <cellStyle name="_Anol_RocheDiag_12.31.05" xfId="3561" xr:uid="{697BB2D0-40A2-4E0B-BC3D-908B13F0C83D}"/>
    <cellStyle name="_Anol_RocheDiag_12.31.05 2" xfId="3142" xr:uid="{48A36C66-AAD6-4EC9-AC20-7DD649B5CE06}"/>
    <cellStyle name="_AP" xfId="3560" xr:uid="{852BA174-BCC0-42AF-8C7C-F9BE070042E5}"/>
    <cellStyle name="_AR" xfId="3559" xr:uid="{E2A8E103-7F47-4D5A-A9E2-593196657F2C}"/>
    <cellStyle name="_BB" xfId="3558" xr:uid="{2BD8EC83-2790-477F-9B3D-B4D35EEB723C}"/>
    <cellStyle name="_BB 2" xfId="3141" xr:uid="{E82EF632-3D8E-4DC2-8D24-407FB435D1E9}"/>
    <cellStyle name="_BCC_31.12.06" xfId="3557" xr:uid="{6E5B8887-9646-4C5F-AA1F-BEB72BFCC639}"/>
    <cellStyle name="_BCC_31.12.06 2" xfId="3140" xr:uid="{D4321CBE-EC0C-421E-87B3-E3143D407928}"/>
    <cellStyle name="_Book1" xfId="35" xr:uid="{3F8FAEE4-4D1E-4E2E-835F-48424D03A046}"/>
    <cellStyle name="_Book1 2" xfId="36" xr:uid="{C13446E0-00E1-4F2B-BA59-001358B7012D}"/>
    <cellStyle name="_Book2" xfId="37" xr:uid="{04C1607C-DB70-4789-A518-69EB847CED9D}"/>
    <cellStyle name="_Book2 2" xfId="38" xr:uid="{4890EEFA-A7A5-4C88-8C99-A718910232F4}"/>
    <cellStyle name="_BQP_Final AR" xfId="3556" xr:uid="{BBC386EE-B490-457D-BF04-BA7641E9C52C}"/>
    <cellStyle name="_BQP_Final AR 2" xfId="3139" xr:uid="{4177EE5E-85A4-42BC-B98C-509F2056CBFD}"/>
    <cellStyle name="_CFO 009-53 Form ตารางยกเลิกใบแจ้งหนี้ FC" xfId="39" xr:uid="{50C65EB3-7F2F-4157-A02A-FD61E88ACB73}"/>
    <cellStyle name="_CFO 009-53 Form ตารางยกเลิกใบแจ้งหนี้ FC 2" xfId="40" xr:uid="{89F54351-2917-4E53-979A-7C869B3243B0}"/>
    <cellStyle name="_Daily Sale McDonald" xfId="41" xr:uid="{196AF11C-FFE6-4276-8CFE-D72AFF640F31}"/>
    <cellStyle name="_Daily Sale McDonald 2" xfId="42" xr:uid="{9E388513-678B-4BD3-B60A-186168D250C2}"/>
    <cellStyle name="_Daily Sale ZARA" xfId="43" xr:uid="{0BEC3596-9563-4599-8D4E-756932A66B47}"/>
    <cellStyle name="_Daily Sale ZARA 2" xfId="44" xr:uid="{0D0749FE-DADC-4DDF-9A51-757550B5B787}"/>
    <cellStyle name="_Daily Sale ZARA เริ่ม 0953" xfId="45" xr:uid="{3300B8C8-7891-449A-8590-4A4A3AF5A84B}"/>
    <cellStyle name="_Daily Sale ZARA เริ่ม 0953 2" xfId="46" xr:uid="{DA69448F-7EA3-4457-8953-460DE58519B8}"/>
    <cellStyle name="_dfcdsfwef" xfId="3555" xr:uid="{60C03112-6206-4B30-9438-B39560C3FB30}"/>
    <cellStyle name="_dfcdsfwef 2" xfId="3138" xr:uid="{425EE145-7CAA-4B18-A1B3-AC386CEF4E73}"/>
    <cellStyle name="_Final AR ratio-BCC" xfId="3554" xr:uid="{EC5AB90D-4C2F-45C2-9315-ADB461873FA3}"/>
    <cellStyle name="_Final AR ratio-BCC 2" xfId="3137" xr:uid="{2A84D7CD-CEFD-46C9-A6A6-27781D2DC93D}"/>
    <cellStyle name="_fon 31.12.07" xfId="3553" xr:uid="{30CB786A-8204-4084-9380-69FEA94D2739}"/>
    <cellStyle name="_fon Q2" xfId="3552" xr:uid="{9B0540CB-1B52-421B-96E7-E2B8E571EE29}"/>
    <cellStyle name="_fon Q2 2" xfId="3136" xr:uid="{CFB91481-B220-43E9-84E8-8E63BCF8619D}"/>
    <cellStyle name="_Form ตารางยกเลิกใบแจ้งหนี้" xfId="47" xr:uid="{5B7C6F8F-307A-40BB-8FDF-4E2512D067EE}"/>
    <cellStyle name="_Form ตารางยกเลิกใบแจ้งหนี้ 2" xfId="48" xr:uid="{DE2B213D-5835-4330-8107-4D608CD5846F}"/>
    <cellStyle name="_Ind.xls" xfId="3551" xr:uid="{16749F72-0F10-409B-AA74-2D2D0C4CDE07}"/>
    <cellStyle name="_KIOSK เก่าถูกปรับขึ้นชั้น4 - และ KIOSK ใหม่ ชั้น 4" xfId="49" xr:uid="{038A2518-6864-489D-BE60-EA5B91AD55EC}"/>
    <cellStyle name="_KIOSK เก่าถูกปรับขึ้นชั้น4 - และ KIOSK ใหม่ ชั้น 4 2" xfId="50" xr:uid="{2CC7A73E-9DEB-4B5B-A3C9-542DD8A9DAEE}"/>
    <cellStyle name="_Lead Seiko" xfId="3550" xr:uid="{08BB2A93-73B1-4DD5-B82E-5666143D76C8}"/>
    <cellStyle name="_Lead Seiko 2" xfId="3135" xr:uid="{7578FEF0-0874-4944-8F61-FDC2099B6ECC}"/>
    <cellStyle name="_LTX-DEC05" xfId="3549" xr:uid="{3CE2AAD6-7380-47C5-B739-5F1C5768A1D2}"/>
    <cellStyle name="_MATAQ2'05" xfId="3548" xr:uid="{956AA694-6819-4FC0-861D-D5B751976048}"/>
    <cellStyle name="_MATAQ2'05 2" xfId="3133" xr:uid="{D485D922-1A22-4526-A76D-E8559B95F1F1}"/>
    <cellStyle name="_New Monthly Report 2007" xfId="3547" xr:uid="{93B517C9-8A5E-49D3-A5AA-3B3700725783}"/>
    <cellStyle name="_PCC_Q2'05" xfId="3546" xr:uid="{2BB63F65-2685-4274-8316-17D1E9353357}"/>
    <cellStyle name="_PCC_Q'3 05-Tal" xfId="3545" xr:uid="{79BD7C64-D4F1-44B5-AA8F-A35EBAB7AB94}"/>
    <cellStyle name="_PCC_Q'3 05-Tal 2" xfId="3132" xr:uid="{CC970EEC-519C-4D81-AB2D-0608F89318DB}"/>
    <cellStyle name="_PCC-Tal" xfId="3544" xr:uid="{58B70223-2E08-4E10-ADCF-8236F47D64DA}"/>
    <cellStyle name="_PCC-Tal 2" xfId="3131" xr:uid="{97692EEC-7889-4B11-814C-10569695AE81}"/>
    <cellStyle name="_PF ตารางแจ้งหนี้ 04.54 ครั้งที่ 5 ย้อนหลัง" xfId="51" xr:uid="{57F3A7F1-B849-4386-A1A7-090566BABADB}"/>
    <cellStyle name="_PF ตารางแจ้งหนี้ 04.54 ครั้งที่ 5 ย้อนหลัง 2" xfId="52" xr:uid="{106BF08F-FBF6-46D4-AB0D-C762D8B86706}"/>
    <cellStyle name="_PF ตารางแจ้งหนี้คงที่ 01.54 SSP Crocs" xfId="53" xr:uid="{3FB329F2-02DB-4D55-A0DB-D80B67D4D7A7}"/>
    <cellStyle name="_PF ตารางแจ้งหนี้คงที่ 01.54 SSP Crocs 2" xfId="54" xr:uid="{B2CFE08B-B232-4E7E-BE14-4D5F0107C383}"/>
    <cellStyle name="_PF ตารางแจ้งหนี้คงที่ 01.54 SSP Crocs_Form ตารางยกเลิกใบแจ้งหนี้" xfId="55" xr:uid="{2889E60A-8110-4144-A330-77AC0CB7FA18}"/>
    <cellStyle name="_PF ตารางแจ้งหนี้คงที่ 01.54 SSP Crocs_Form ตารางยกเลิกใบแจ้งหนี้ 2" xfId="56" xr:uid="{FC6527A3-A9D4-4D55-A097-7864437476B1}"/>
    <cellStyle name="_PF ตารางแจ้งหนี้คงที่ 01.54 SSP Crocs_PF ตารางแจ้งหนี้ 04.54 ครั้งที่ 5 ย้อนหลัง" xfId="57" xr:uid="{F9C67A81-C997-48C1-A6A1-79E735F99ED6}"/>
    <cellStyle name="_PF ตารางแจ้งหนี้คงที่ 01.54 SSP Crocs_PF ตารางแจ้งหนี้ 04.54 ครั้งที่ 5 ย้อนหลัง 2" xfId="58" xr:uid="{D0899D89-EABA-46A9-93A5-B00A3B933263}"/>
    <cellStyle name="_PF ตารางแจ้งหนี้คงที่ 01.54 SSP Crocs_PF ตารางแจ้งหนี้ 06.54" xfId="59" xr:uid="{5DF22EE5-0A54-4165-9321-118CBD44D049}"/>
    <cellStyle name="_PF ตารางแจ้งหนี้คงที่ 01.54 SSP Crocs_PF ตารางแจ้งหนี้ 06.54 2" xfId="60" xr:uid="{C84526B5-D29C-4E26-AA8F-0E71DBF73901}"/>
    <cellStyle name="_PF ตารางแจ้งหนี้คงที่ 01.54 SSP Crocs_PF ตารางแจ้งหนี้คงที่ 04.54 BU" xfId="61" xr:uid="{C97536CB-CC15-4A1D-BDBB-AA17AD98F535}"/>
    <cellStyle name="_PF ตารางแจ้งหนี้คงที่ 01.54 SSP Crocs_PF ตารางแจ้งหนี้คงที่ 04.54 BU 2" xfId="62" xr:uid="{F87B0C1A-DAF5-4A91-9AFA-D0D87CDF0CEA}"/>
    <cellStyle name="_PF ตารางแจ้งหนี้คงที่ 01.54 SSP Crocs_PF สรุปผลInterface - โก้" xfId="63" xr:uid="{68A04145-06E6-43FB-8FDB-3FA0B674A4D9}"/>
    <cellStyle name="_PF ตารางแจ้งหนี้คงที่ 01.54 SSP Crocs_PF สรุปผลInterface - โก้ 2" xfId="64" xr:uid="{95A5713D-5023-414E-A32B-21DCEAD0F34A}"/>
    <cellStyle name="_PF ตารางแจ้งหนี้คงที่ 01.54 SSP Crocs_ทะเบียนร้านค้า 01.54" xfId="65" xr:uid="{96E98F5B-0FC1-4279-8DD0-8AA23AB405D9}"/>
    <cellStyle name="_PF ตารางแจ้งหนี้คงที่ 01.54 SSP Crocs_ทะเบียนร้านค้า 01.54 2" xfId="66" xr:uid="{1DC49E1B-B352-42D7-B785-DE15765AE2C9}"/>
    <cellStyle name="_PF ตารางแจ้งหนี้คงที่ 01.54 SSP Crocs_ทะเบียนร้านค้า 05.54" xfId="67" xr:uid="{0C4E5758-73A4-438C-8F76-5FD2060D6456}"/>
    <cellStyle name="_PF ตารางแจ้งหนี้คงที่ 01.54 SSP Crocs_ทะเบียนร้านค้า 05.54 2" xfId="68" xr:uid="{473CAFC8-7B4B-4679-B188-2B1C0A4C03A9}"/>
    <cellStyle name="_PF ตารางแจ้งหนี้คงที่ 01.54 SSP Crocs_ทะเบียนร้านค้า 05.54 Update" xfId="69" xr:uid="{5E0096FC-070B-4489-8A7C-A01F55005694}"/>
    <cellStyle name="_PF ตารางแจ้งหนี้คงที่ 01.54 SSP Crocs_ทะเบียนร้านค้า 05.54 Update 2" xfId="70" xr:uid="{4636DE67-E60A-47A2-BDD5-AD77AB7C709F}"/>
    <cellStyle name="_PF ตารางแจ้งหนี้คงที่ 01.54 SSP Crocs_ทะเบียนร้านค้า 05.54 นก" xfId="71" xr:uid="{4D365D3A-B1BE-4A95-A970-014354B9A05E}"/>
    <cellStyle name="_PF ตารางแจ้งหนี้คงที่ 01.54 SSP Crocs_ทะเบียนร้านค้า 05.54 นก 2" xfId="72" xr:uid="{F07A4AC0-65C3-4F60-95ED-07104E65C295}"/>
    <cellStyle name="_PF ตารางแจ้งหนี้คงที่ 01.54 SSP Crocs_ทะเบียนร้านค้า 06.54" xfId="73" xr:uid="{1315587F-8712-4BC6-A3DF-FA9CB69A9635}"/>
    <cellStyle name="_PF ตารางแจ้งหนี้คงที่ 01.54 SSP Crocs_ทะเบียนร้านค้า 06.54 2" xfId="74" xr:uid="{94D45F72-35B1-48CA-BB0C-C583C51C2B75}"/>
    <cellStyle name="_PF ตารางแจ้งหนี้คงที่ 01.54 SSP Crocs_ทะเบียนร้านค้า 06.54 Update" xfId="75" xr:uid="{89076E25-1065-4D9E-9B36-898E6C97AF15}"/>
    <cellStyle name="_PF ตารางแจ้งหนี้คงที่ 01.54 SSP Crocs_ทะเบียนร้านค้า 06.54 Update 2" xfId="76" xr:uid="{364C8156-DA49-490D-B29D-0CB81BE8C54A}"/>
    <cellStyle name="_PF ตารางแจ้งหนี้คงที่ 01.54 SSP Crocs_ทะเบียนร้านค้า พ.ค.54" xfId="77" xr:uid="{C590F71B-6DCC-4310-8234-A40DC22B74BB}"/>
    <cellStyle name="_PF ตารางแจ้งหนี้คงที่ 01.54 SSP Crocs_ทะเบียนร้านค้า พ.ค.54 2" xfId="78" xr:uid="{A966A081-8A53-4A1C-969B-931AFE94D931}"/>
    <cellStyle name="_PF ตารางแจ้งหนี้คงที่ 01.54 SSP Crocs_ทะเบียนร้านค้า พ.ค.54-KIOSK" xfId="79" xr:uid="{B738C668-0605-44B7-9EA0-179EBA524265}"/>
    <cellStyle name="_PF ตารางแจ้งหนี้คงที่ 01.54 SSP Crocs_ทะเบียนร้านค้า พ.ค.54-KIOSK 2" xfId="80" xr:uid="{A3669E81-A9BE-400C-AAAE-4B9A03B9F7DF}"/>
    <cellStyle name="_PF ตารางแจ้งหนี้คงที่ 01.54 SSP Crocs_ทะเบียนร้านค้า พ.ค.54-KIOSK-IT BOOTH-PRO" xfId="81" xr:uid="{5122D135-69C4-4CE2-92D1-F1677AE2D89B}"/>
    <cellStyle name="_PF ตารางแจ้งหนี้คงที่ 01.54 SSP Crocs_ทะเบียนร้านค้า พ.ค.54-KIOSK-IT BOOTH-PRO 2" xfId="82" xr:uid="{6A55A74B-569B-4468-A463-0DE528114F19}"/>
    <cellStyle name="_PF ตารางแจ้งหนี้คงที่ 01.54 SSP Crocs_รายงานตัวแผ่ 13.5.54" xfId="83" xr:uid="{D56E58EC-7D84-4868-8A29-D0131DAAFB21}"/>
    <cellStyle name="_PF ตารางแจ้งหนี้คงที่ 01.54 SSP Crocs_รายงานตัวแผ่ 13.5.54 2" xfId="84" xr:uid="{19168AA1-B654-4994-B2F5-423CEEF2C168}"/>
    <cellStyle name="_PF ตารางแจ้งหนี้คงที่ 12.53" xfId="85" xr:uid="{9E160867-49FD-440A-8651-F3FC1D6D14BF}"/>
    <cellStyle name="_PF ตารางแจ้งหนี้คงที่ 12.53 2" xfId="86" xr:uid="{4CF910E3-1ECD-4D8B-8E0D-1E401AA6A648}"/>
    <cellStyle name="_PF ตารางแจ้งหนี้คงที่ 12.53_Form ตารางยกเลิกใบแจ้งหนี้" xfId="87" xr:uid="{C7D0808E-8123-41B7-BB8E-BEDFE0B01CC3}"/>
    <cellStyle name="_PF ตารางแจ้งหนี้คงที่ 12.53_Form ตารางยกเลิกใบแจ้งหนี้ 2" xfId="88" xr:uid="{910649DD-0C0B-4C95-A81B-972639517FEA}"/>
    <cellStyle name="_PF ตารางแจ้งหนี้คงที่ 12.53_PF ตารางแจ้งหนี้ 04.54 ครั้งที่ 5 ย้อนหลัง" xfId="89" xr:uid="{947AF341-7180-4636-A0CC-7A2E16F11CED}"/>
    <cellStyle name="_PF ตารางแจ้งหนี้คงที่ 12.53_PF ตารางแจ้งหนี้ 04.54 ครั้งที่ 5 ย้อนหลัง 2" xfId="90" xr:uid="{903F1B7F-724E-419F-8A32-2DC1023564C4}"/>
    <cellStyle name="_PF ตารางแจ้งหนี้คงที่ 12.53_PF ตารางแจ้งหนี้ 06.54" xfId="91" xr:uid="{1FBD17F7-BD1E-4A16-9991-3BD3F5A19184}"/>
    <cellStyle name="_PF ตารางแจ้งหนี้คงที่ 12.53_PF ตารางแจ้งหนี้ 06.54 2" xfId="92" xr:uid="{041288F0-4349-43DB-8208-484DED0AB833}"/>
    <cellStyle name="_PF ตารางแจ้งหนี้คงที่ 12.53_PF ตารางแจ้งหนี้คงที่ 04.54 BU" xfId="93" xr:uid="{A00E1811-404B-4827-B30B-65648CC6EC94}"/>
    <cellStyle name="_PF ตารางแจ้งหนี้คงที่ 12.53_PF ตารางแจ้งหนี้คงที่ 04.54 BU 2" xfId="94" xr:uid="{AAD3CEB6-C94E-4FA2-BB13-FAE4696CC495}"/>
    <cellStyle name="_PF ตารางแจ้งหนี้คงที่ 12.53_PF สรุปผลInterface - โก้" xfId="95" xr:uid="{87C4BC46-1D4D-490C-87B7-08D286644C99}"/>
    <cellStyle name="_PF ตารางแจ้งหนี้คงที่ 12.53_PF สรุปผลInterface - โก้ 2" xfId="96" xr:uid="{687B6E11-8EFE-4ABC-B604-66104DFDFF7F}"/>
    <cellStyle name="_PF ตารางแจ้งหนี้คงที่ 12.53_ทะเบียนร้านค้า 01.54" xfId="97" xr:uid="{A98FDFE9-EC7E-4A0E-AAEC-066D50306511}"/>
    <cellStyle name="_PF ตารางแจ้งหนี้คงที่ 12.53_ทะเบียนร้านค้า 01.54 2" xfId="98" xr:uid="{04D34CE5-9320-4813-9DB0-6170E44E59E5}"/>
    <cellStyle name="_PF ตารางแจ้งหนี้คงที่ 12.53_ทะเบียนร้านค้า 05.54" xfId="99" xr:uid="{8B568A56-75A3-444C-9ED2-791361BFB2B8}"/>
    <cellStyle name="_PF ตารางแจ้งหนี้คงที่ 12.53_ทะเบียนร้านค้า 05.54 2" xfId="100" xr:uid="{B458858A-E5A6-4BD8-8414-EC93B7402937}"/>
    <cellStyle name="_PF ตารางแจ้งหนี้คงที่ 12.53_ทะเบียนร้านค้า 05.54 Update" xfId="101" xr:uid="{5DD72F3F-B7FF-4C84-A8D5-E7B1E9BF81F0}"/>
    <cellStyle name="_PF ตารางแจ้งหนี้คงที่ 12.53_ทะเบียนร้านค้า 05.54 Update 2" xfId="102" xr:uid="{147E6601-1662-4306-8A20-050D37B960D7}"/>
    <cellStyle name="_PF ตารางแจ้งหนี้คงที่ 12.53_ทะเบียนร้านค้า 05.54 นก" xfId="103" xr:uid="{1CE66105-77DF-4079-AF59-FF2AD8E6EE50}"/>
    <cellStyle name="_PF ตารางแจ้งหนี้คงที่ 12.53_ทะเบียนร้านค้า 05.54 นก 2" xfId="104" xr:uid="{3F842609-03B1-4B4B-BEC6-A124BBC7F52A}"/>
    <cellStyle name="_PF ตารางแจ้งหนี้คงที่ 12.53_ทะเบียนร้านค้า 06.54" xfId="105" xr:uid="{8A9A7F85-3BF0-463A-917B-F3C428A1ED59}"/>
    <cellStyle name="_PF ตารางแจ้งหนี้คงที่ 12.53_ทะเบียนร้านค้า 06.54 2" xfId="106" xr:uid="{8A470B78-89EF-4E13-A5D3-18516DE4723B}"/>
    <cellStyle name="_PF ตารางแจ้งหนี้คงที่ 12.53_ทะเบียนร้านค้า 06.54 Update" xfId="107" xr:uid="{B7741607-5763-4230-8C1C-1690B0CC2B2B}"/>
    <cellStyle name="_PF ตารางแจ้งหนี้คงที่ 12.53_ทะเบียนร้านค้า 06.54 Update 2" xfId="108" xr:uid="{B96B81F1-6ECE-485A-AC23-10153D302485}"/>
    <cellStyle name="_PF ตารางแจ้งหนี้คงที่ 12.53_ทะเบียนร้านค้า พ.ค.54" xfId="109" xr:uid="{45A62917-20F7-407F-A8F0-1B0AE11C7180}"/>
    <cellStyle name="_PF ตารางแจ้งหนี้คงที่ 12.53_ทะเบียนร้านค้า พ.ค.54 2" xfId="110" xr:uid="{5A739A1C-D111-410F-8FF2-F752B64BD218}"/>
    <cellStyle name="_PF ตารางแจ้งหนี้คงที่ 12.53_ทะเบียนร้านค้า พ.ค.54-KIOSK" xfId="111" xr:uid="{1FD0B270-8BD9-4EF6-B14A-F7D9302A6E0A}"/>
    <cellStyle name="_PF ตารางแจ้งหนี้คงที่ 12.53_ทะเบียนร้านค้า พ.ค.54-KIOSK 2" xfId="112" xr:uid="{C0D464FB-69B4-4C24-93C3-4D02738F186C}"/>
    <cellStyle name="_PF ตารางแจ้งหนี้คงที่ 12.53_ทะเบียนร้านค้า พ.ค.54-KIOSK-IT BOOTH-PRO" xfId="113" xr:uid="{01851F66-7584-42D7-B54B-1B789C1BAA91}"/>
    <cellStyle name="_PF ตารางแจ้งหนี้คงที่ 12.53_ทะเบียนร้านค้า พ.ค.54-KIOSK-IT BOOTH-PRO 2" xfId="114" xr:uid="{6F75AB19-B16D-43F7-A8A2-A23CE7904249}"/>
    <cellStyle name="_PF ตารางแจ้งหนี้คงที่ 12.53_รายงานตัวแผ่ 13.5.54" xfId="115" xr:uid="{48F3C5BE-DAEE-407B-A443-D8075B483D97}"/>
    <cellStyle name="_PF ตารางแจ้งหนี้คงที่ 12.53_รายงานตัวแผ่ 13.5.54 2" xfId="116" xr:uid="{FA45F85F-BB64-4FAF-A8A4-91F85009678F}"/>
    <cellStyle name="_Profit and Loss for Fon from p'um" xfId="3543" xr:uid="{67A4BA5A-D7DD-45E7-972C-373D6A15B56B}"/>
    <cellStyle name="_Profit and Loss for Fon from p'um 2" xfId="3130" xr:uid="{4B54D537-09F1-4A17-A506-FC0254C02CD3}"/>
    <cellStyle name="_Q2'05-Jeab" xfId="3542" xr:uid="{2E96F418-94D0-4612-AA5C-96C78192240F}"/>
    <cellStyle name="_RDT-Dec2005-Nol" xfId="3541" xr:uid="{2C4AC204-E9F4-48F5-918A-239568931F46}"/>
    <cellStyle name="_RDT-Dec2005-Nol 2" xfId="3129" xr:uid="{A4627391-C436-437E-97C8-94CCA829EB8B}"/>
    <cellStyle name="_RDT-Dec2005-Tudtu" xfId="3540" xr:uid="{19E3BBF0-2F48-468D-ADF5-02671E081F4D}"/>
    <cellStyle name="_RDT-Dec2006-Tudtu" xfId="3539" xr:uid="{6960B8BA-CAD1-40F1-AF65-14066C2E5610}"/>
    <cellStyle name="_Reconcile" xfId="3538" xr:uid="{AF93AE2B-9B57-4AB5-B13E-992EE8304485}"/>
    <cellStyle name="_Reconcile 2" xfId="3127" xr:uid="{2E980EBC-E1D1-445C-A6D6-F4D2A2749D62}"/>
    <cellStyle name="_ROC006 31.12.06 ve0" xfId="3537" xr:uid="{9F4BC153-349D-4865-93D5-911DE7E5B48D}"/>
    <cellStyle name="_ROC006 31.12.06 ve1" xfId="3536" xr:uid="{8271BBFB-EC15-4576-AD08-D2197951AFDE}"/>
    <cellStyle name="_roche fon1" xfId="3535" xr:uid="{7CA46F5C-9BAE-4756-9F7C-D53A4C4CB856}"/>
    <cellStyle name="_roche fon2" xfId="3534" xr:uid="{4F1FEFED-12F2-48DC-8771-65D824266767}"/>
    <cellStyle name="_roche fon3" xfId="3533" xr:uid="{5A5CB18D-8F84-4140-8B02-E1D4D99727B9}"/>
    <cellStyle name="_roche fon4" xfId="3532" xr:uid="{5ABAC170-E448-4147-8AEF-6E6658523C2B}"/>
    <cellStyle name="_Roche Thailand 2005-1" xfId="3531" xr:uid="{63A64035-63E3-4F53-B406-C018D15E6345}"/>
    <cellStyle name="_Roche Thailand 2005-1 2" xfId="3126" xr:uid="{D168E698-CB38-44FC-930B-E01F38F5EF42}"/>
    <cellStyle name="_RocheDiag_Final" xfId="3530" xr:uid="{BE86A0A4-A8E4-4D12-985D-A471DEDAC4AB}"/>
    <cellStyle name="_RocheDiag_Final 2" xfId="3125" xr:uid="{BC141007-9199-41D0-9AB0-825CE8FFB979}"/>
    <cellStyle name="_Roche-Diag-TopYE06" xfId="3529" xr:uid="{696F08A9-9A1E-4E2E-80C0-1ABCB57AF8EF}"/>
    <cellStyle name="_salary reconcile-sima" xfId="3528" xr:uid="{0F619B3C-D6F6-4C24-940C-A363FDCB0067}"/>
    <cellStyle name="_salary reconcile-sima 2" xfId="3124" xr:uid="{E44E4343-2DCD-4B8C-9B2F-BA27F985A4BB}"/>
    <cellStyle name="_sampling selling admin newnew" xfId="3527" xr:uid="{1586EF27-83A8-44F8-B8DA-C17F315FD7F6}"/>
    <cellStyle name="_Seiko 07 31 06" xfId="3526" xr:uid="{DFB02FF3-C686-4306-94F6-CD249A30FF4B}"/>
    <cellStyle name="_Showa-2004-Test" xfId="3525" xr:uid="{C62D1324-95C9-41FB-B61F-639A4D7F4237}"/>
    <cellStyle name="_Sima Top Q2'07" xfId="3524" xr:uid="{C6BBA66D-4CF1-48A8-A9EC-8AA4D6F1E9E7}"/>
    <cellStyle name="_SimaTech-Dec05" xfId="3523" xr:uid="{E45B5371-65F3-43A3-BBEB-569152FFA1F1}"/>
    <cellStyle name="_SL ทะเบียนคุมร้านค้า 08.54" xfId="117" xr:uid="{36A24B9D-4F1B-40C1-B426-55D66B6DB0D0}"/>
    <cellStyle name="_SL ทะเบียนคุมร้านค้า 08.54 2" xfId="118" xr:uid="{EF9C91DC-14BA-49E2-9F6C-1D9935012AB0}"/>
    <cellStyle name="_SL ทะเบียนคุมร้านค้า 09.54" xfId="119" xr:uid="{14AE345C-2BA6-42FD-8980-0D05F512D872}"/>
    <cellStyle name="_SL ทะเบียนคุมร้านค้า 09.54 2" xfId="120" xr:uid="{1BBB232E-442E-4556-AF13-EBB3890D1970}"/>
    <cellStyle name="_SPA 31.03.08 por" xfId="3522" xr:uid="{7F78CA1E-21B3-481F-BEDC-341A1BBF82BE}"/>
    <cellStyle name="_SSR 08-09 Mining and Process" xfId="121" xr:uid="{16715306-E0AA-441F-9BD4-F213FD392284}"/>
    <cellStyle name="_SSR 08-09 Mining and Process 2" xfId="122" xr:uid="{7FB918AE-23B5-4055-AA29-F4A0CA2067A0}"/>
    <cellStyle name="_SSR 08-09 Transport Industry 20080402" xfId="123" xr:uid="{8E2C4738-5205-4D16-8173-B184C153C363}"/>
    <cellStyle name="_SSR 08-09 Transport Industry 20080402 2" xfId="124" xr:uid="{76BCA2E2-A810-4ACD-9402-1683AD7CB083}"/>
    <cellStyle name="_SSR 08-09 Water Industry 200803402v3" xfId="125" xr:uid="{8BAE7BA7-25B4-4EF0-A4F9-A5FAF219F5D2}"/>
    <cellStyle name="_SSR 08-09 Water Industry 200803402v3 2" xfId="126" xr:uid="{2E91F241-BA5D-4C8D-BED9-1B40133460C3}"/>
    <cellStyle name="_Summary Electric" xfId="127" xr:uid="{E6863103-31E4-47F6-82C0-72E9E7E3A7D0}"/>
    <cellStyle name="_Summary Electric 2" xfId="128" xr:uid="{03EE0F0D-ECAA-4629-BA08-709C6827FEF8}"/>
    <cellStyle name="_Summary Electric_BD_ทะเบียนโทรศัพท์ Zen fl.16" xfId="129" xr:uid="{63820417-ADAC-420C-A22A-C492867BB5E8}"/>
    <cellStyle name="_Summary Electric_BD_ทะเบียนโทรศัพท์ Zen fl.16 2" xfId="130" xr:uid="{19C18D8E-0E15-4595-B583-B85C4B63ACA1}"/>
    <cellStyle name="_Summary Electric_BD_ทะเบียนโทรศัพท์ Zen fl.16_สรุปหนี้ค้าง &amp; Action plan SFX 290212" xfId="131" xr:uid="{4FE0BF2A-353A-4AD7-9CBD-1EA3D5AABA76}"/>
    <cellStyle name="_Summary Electric_BD_ทะเบียนโทรศัพท์ Zen fl.16_สรุปหนี้ค้าง &amp; Action plan SFX 290212 2" xfId="132" xr:uid="{98460767-40D0-4F57-94A0-7DF04ABD500F}"/>
    <cellStyle name="_Summary Electric_Form ตารางยกเลิกใบแจ้งหนี้" xfId="133" xr:uid="{D84CA4FF-C489-421C-B8DD-5FA7C9850BA2}"/>
    <cellStyle name="_Summary Electric_Form ตารางยกเลิกใบแจ้งหนี้ 2" xfId="134" xr:uid="{9F63B6E3-80A9-42F5-BFE4-24E481BCEF51}"/>
    <cellStyle name="_Summary Electric_Form ตารางยกเลิกใบแจ้งหนี้_BD_ทะเบียนโทรศัพท์ Zen fl.16" xfId="135" xr:uid="{88C1215B-5420-4A01-803B-433F4DE2F6AA}"/>
    <cellStyle name="_Summary Electric_Form ตารางยกเลิกใบแจ้งหนี้_BD_ทะเบียนโทรศัพท์ Zen fl.16 2" xfId="136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7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8" xr:uid="{BE7CE6C4-A6A7-4B38-B6F7-E50FDEB4C5E6}"/>
    <cellStyle name="_Summary Electric_Form ตารางยกเลิกใบแจ้งหนี้_PF ตารางยกเลิกใบแจ้งหนี้ 4.1.55" xfId="139" xr:uid="{47B12343-0259-4ABB-86F9-B61B99084BA4}"/>
    <cellStyle name="_Summary Electric_Form ตารางยกเลิกใบแจ้งหนี้_PF ตารางยกเลิกใบแจ้งหนี้ 4.1.55 2" xfId="140" xr:uid="{F108164B-F1FE-4EB2-81AB-5ACFCE15DD57}"/>
    <cellStyle name="_Summary Electric_Form ตารางยกเลิกใบแจ้งหนี้_PF ตารางยกเลิกใบแจ้งหนี้ 4.1.55_1" xfId="141" xr:uid="{68BCFB0F-1772-40E0-A9C0-B98EE5A19C03}"/>
    <cellStyle name="_Summary Electric_Form ตารางยกเลิกใบแจ้งหนี้_PF ตารางยกเลิกใบแจ้งหนี้ 4.1.55_1 2" xfId="142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3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4" xr:uid="{4AB4D559-8944-4DEA-B226-207CA708A277}"/>
    <cellStyle name="_Summary Electric_Form ตารางยกเลิกใบแจ้งหนี้_PF ตารางลดหนี้ 19.10.54" xfId="145" xr:uid="{14CE9758-7ADF-46D2-88C2-81AC31DC132B}"/>
    <cellStyle name="_Summary Electric_Form ตารางยกเลิกใบแจ้งหนี้_PF ตารางลดหนี้ 19.10.54 2" xfId="146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7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8" xr:uid="{60D12BC0-DCFD-4898-BE7B-E0FA0C3F4276}"/>
    <cellStyle name="_Summary Electric_Form ตารางยกเลิกใบแจ้งหนี้_สรุปหนี้ค้าง &amp; Action plan SFX 010312 ลงนามแล้ว" xfId="149" xr:uid="{1D979462-BA05-441F-8685-F21E58895635}"/>
    <cellStyle name="_Summary Electric_Form ตารางยกเลิกใบแจ้งหนี้_สรุปหนี้ค้าง &amp; Action plan SFX 010312 ลงนามแล้ว 2" xfId="150" xr:uid="{8DF2E895-DA12-4850-82BD-E0D8454DE95E}"/>
    <cellStyle name="_Summary Electric_PF ตารางแจ้งหนี้ 04.54 ครั้งที่ 5 ย้อนหลัง" xfId="151" xr:uid="{EC26FB51-3BAA-4B9B-9159-D2A951D25664}"/>
    <cellStyle name="_Summary Electric_PF ตารางแจ้งหนี้ 04.54 ครั้งที่ 5 ย้อนหลัง 2" xfId="152" xr:uid="{11F658A9-35B7-4712-A69E-5B12B08FC22E}"/>
    <cellStyle name="_Summary Electric_PF ตารางแจ้งหนี้ 06.54" xfId="153" xr:uid="{23AB20D3-A193-4E9B-AFCD-6796A3326AE4}"/>
    <cellStyle name="_Summary Electric_PF ตารางแจ้งหนี้ 06.54 2" xfId="154" xr:uid="{6F35CE01-8C33-4152-84BC-D7E5C03B4D15}"/>
    <cellStyle name="_Summary Electric_PF ตารางแจ้งหนี้ 06.54_PF ตารางยกเลิกใบแจ้งหนี้ 4.1.55" xfId="155" xr:uid="{DCB6B432-40BE-4BA0-9DA4-89DD6A1A02F0}"/>
    <cellStyle name="_Summary Electric_PF ตารางแจ้งหนี้ 06.54_PF ตารางยกเลิกใบแจ้งหนี้ 4.1.55 2" xfId="156" xr:uid="{E1539457-01EB-4B47-9607-A599CF09BC20}"/>
    <cellStyle name="_Summary Electric_PF ตารางแจ้งหนี้ 06.54_สรุปหนี้ค้าง &amp; Action plan SFX 010312 ลงนามแล้ว" xfId="157" xr:uid="{BC209B07-3C57-40EF-A978-532AA26F037C}"/>
    <cellStyle name="_Summary Electric_PF ตารางแจ้งหนี้ 06.54_สรุปหนี้ค้าง &amp; Action plan SFX 010312 ลงนามแล้ว 2" xfId="158" xr:uid="{4DB7717C-EDAB-4226-894A-71E87A23D543}"/>
    <cellStyle name="_Summary Electric_PF ตารางแจ้งหนี้ 06.54_สรุปหนี้ค้าง &amp; Action plan SFX 290212" xfId="159" xr:uid="{70FEDB04-374C-43B3-B1CB-650933DEAA11}"/>
    <cellStyle name="_Summary Electric_PF ตารางแจ้งหนี้ 06.54_สรุปหนี้ค้าง &amp; Action plan SFX 290212 2" xfId="160" xr:uid="{07633707-80D5-4422-B07F-B74CFADF8F81}"/>
    <cellStyle name="_Summary Electric_PF ตารางยกเลิกใบแจ้งหนี้ 4.1.55" xfId="161" xr:uid="{6F43C362-2621-4DD1-82F8-E6487BD9A287}"/>
    <cellStyle name="_Summary Electric_PF ตารางยกเลิกใบแจ้งหนี้ 4.1.55 2" xfId="162" xr:uid="{3B3772F5-DF2B-4402-A23E-E0A1DB9DDA47}"/>
    <cellStyle name="_Summary Electric_PF ตารางยกเลิกใบแจ้งหนี้ 4.1.55_1" xfId="163" xr:uid="{5D27B16C-1578-42DB-B8A8-8EB9A902E8B3}"/>
    <cellStyle name="_Summary Electric_PF ตารางยกเลิกใบแจ้งหนี้ 4.1.55_1 2" xfId="164" xr:uid="{C7C8D62D-E72A-4C11-8ACD-F4B9F0BD2C7F}"/>
    <cellStyle name="_Summary Electric_PF ตารางยกเลิกใบแจ้งหนี้ 4.1.55_สรุปหนี้ค้าง &amp; Action plan SFX 290212" xfId="165" xr:uid="{60E74A92-5D0B-45FC-A383-6B7C7B43EF36}"/>
    <cellStyle name="_Summary Electric_PF ตารางยกเลิกใบแจ้งหนี้ 4.1.55_สรุปหนี้ค้าง &amp; Action plan SFX 290212 2" xfId="166" xr:uid="{E5D71572-C48A-4ACA-B680-8745BF553B01}"/>
    <cellStyle name="_Summary Electric_PF ตารางลดหนี้ 19.10.54" xfId="167" xr:uid="{5958F4F4-9497-4C50-912F-C5EE11F1FF26}"/>
    <cellStyle name="_Summary Electric_PF ตารางลดหนี้ 19.10.54 2" xfId="168" xr:uid="{5B40F1DE-2B7B-435F-8418-72C5A1EFE9C8}"/>
    <cellStyle name="_Summary Electric_PF ตารางลดหนี้ 19.10.54_สรุปหนี้ค้าง &amp; Action plan SFX 290212" xfId="169" xr:uid="{FA0E7F2C-E572-4F2C-B733-666BFCB4852E}"/>
    <cellStyle name="_Summary Electric_PF ตารางลดหนี้ 19.10.54_สรุปหนี้ค้าง &amp; Action plan SFX 290212 2" xfId="170" xr:uid="{BFF6FD63-A548-494C-9271-9CFCEA7C45A1}"/>
    <cellStyle name="_Summary Electric_PF สรุปผลInterface - โก้" xfId="171" xr:uid="{822AC96E-1338-49C2-8964-39A7E6E32B94}"/>
    <cellStyle name="_Summary Electric_PF สรุปผลInterface - โก้ 2" xfId="172" xr:uid="{AB705C21-CB6C-480D-97D9-B3E730FE3F14}"/>
    <cellStyle name="_Summary Electric_ตารางแจ้งหนี้ เดินสะพัด CDS อัตราน้ำเย็น 04.54" xfId="173" xr:uid="{6DCDA9A9-3CC8-4627-88BB-2E4CE5E39C06}"/>
    <cellStyle name="_Summary Electric_ตารางแจ้งหนี้ เดินสะพัด CDS อัตราน้ำเย็น 04.54 2" xfId="174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5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6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7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8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79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0" xr:uid="{772695E0-F78A-4AF7-B0D1-626E1920CB65}"/>
    <cellStyle name="_Summary Electric_ตารางแจ้งหนี้ เดินสะพัด WU 04.54" xfId="181" xr:uid="{70DCAFB3-4F69-4270-B632-0CA98E19B36B}"/>
    <cellStyle name="_Summary Electric_ตารางแจ้งหนี้ เดินสะพัด WU 04.54 2" xfId="182" xr:uid="{8F6CF794-73A2-46DD-919C-F5CABB13D537}"/>
    <cellStyle name="_Summary Electric_ตารางแจ้งหนี้ เดินสะพัด WU 04.54_PF ตารางยกเลิกใบแจ้งหนี้ 4.1.55" xfId="183" xr:uid="{8EA2975C-21A4-4BAA-BCE1-3AE983786F8D}"/>
    <cellStyle name="_Summary Electric_ตารางแจ้งหนี้ เดินสะพัด WU 04.54_PF ตารางยกเลิกใบแจ้งหนี้ 4.1.55 2" xfId="184" xr:uid="{CBE2B40D-FF1F-45DB-9172-A5AC6C0D9F55}"/>
    <cellStyle name="_Summary Electric_ตารางแจ้งหนี้ เดินสะพัด WU 04.54_สรุปหนี้ค้าง &amp; Action plan SFX 010312 ลงนามแล้ว" xfId="185" xr:uid="{1DC4E566-29B6-4F5F-B128-133A948006A7}"/>
    <cellStyle name="_Summary Electric_ตารางแจ้งหนี้ เดินสะพัด WU 04.54_สรุปหนี้ค้าง &amp; Action plan SFX 010312 ลงนามแล้ว 2" xfId="186" xr:uid="{3DB79918-D8B1-4226-8B0B-2AC6012D231A}"/>
    <cellStyle name="_Summary Electric_ตารางแจ้งหนี้ เดินสะพัด WU 04.54_สรุปหนี้ค้าง &amp; Action plan SFX 290212" xfId="187" xr:uid="{DDD4FBF0-F27C-4622-B936-2F712AE81591}"/>
    <cellStyle name="_Summary Electric_ตารางแจ้งหนี้ เดินสะพัด WU 04.54_สรุปหนี้ค้าง &amp; Action plan SFX 290212 2" xfId="188" xr:uid="{BCD6E52E-CA98-43F6-8F50-21480CB4EC1C}"/>
    <cellStyle name="_Summary Electric_ทะเบียนร้านค้า 01.54" xfId="189" xr:uid="{C1AAF9FC-AF82-45EB-A96D-591A6460E675}"/>
    <cellStyle name="_Summary Electric_ทะเบียนร้านค้า 01.54 2" xfId="190" xr:uid="{590C4ED3-4F83-4E10-A6E8-603CFB82E11B}"/>
    <cellStyle name="_Summary Electric_ทะเบียนร้านค้า 01.54_PF ตารางยกเลิกใบแจ้งหนี้ 4.1.55" xfId="191" xr:uid="{FDE5163A-91EA-4C29-A8AA-E6FC753DB7A7}"/>
    <cellStyle name="_Summary Electric_ทะเบียนร้านค้า 01.54_PF ตารางยกเลิกใบแจ้งหนี้ 4.1.55 2" xfId="192" xr:uid="{3FE75AB8-7063-44F8-BE95-DE003DA0C972}"/>
    <cellStyle name="_Summary Electric_ทะเบียนร้านค้า 01.54_สรุปหนี้ค้าง &amp; Action plan SFX 010312 ลงนามแล้ว" xfId="193" xr:uid="{C746EB58-087D-4FE7-8436-7F34D1131861}"/>
    <cellStyle name="_Summary Electric_ทะเบียนร้านค้า 01.54_สรุปหนี้ค้าง &amp; Action plan SFX 010312 ลงนามแล้ว 2" xfId="194" xr:uid="{46DD31F1-246E-4134-8C6A-72C03E01DBE7}"/>
    <cellStyle name="_Summary Electric_ทะเบียนร้านค้า 01.54_สรุปหนี้ค้าง &amp; Action plan SFX 290212" xfId="195" xr:uid="{EED22E1A-8E68-4647-93A4-F8F8DD41614E}"/>
    <cellStyle name="_Summary Electric_ทะเบียนร้านค้า 01.54_สรุปหนี้ค้าง &amp; Action plan SFX 290212 2" xfId="196" xr:uid="{271058CE-DBAA-4D5E-99CB-9CD169F8C8D8}"/>
    <cellStyle name="_Summary Electric_ทะเบียนร้านค้า 05.54 Update" xfId="197" xr:uid="{72D27195-FBC5-4F75-9B6E-6DEFC71D2234}"/>
    <cellStyle name="_Summary Electric_ทะเบียนร้านค้า 05.54 Update 2" xfId="198" xr:uid="{5FB5F22B-EB56-49D3-8414-CBF642EE0107}"/>
    <cellStyle name="_Summary Electric_ทะเบียนร้านค้า 06.54" xfId="199" xr:uid="{E90EEEF3-786A-4FB6-BA82-83AEA66938AE}"/>
    <cellStyle name="_Summary Electric_ทะเบียนร้านค้า 06.54 2" xfId="200" xr:uid="{56D6BFC7-1DAF-455C-8CDB-FE6E31170661}"/>
    <cellStyle name="_Summary Electric_ทะเบียนร้านค้า 06.54 Update" xfId="201" xr:uid="{E20C1E18-20B4-4A20-8AD6-B711DD1F800E}"/>
    <cellStyle name="_Summary Electric_ทะเบียนร้านค้า 06.54 Update 2" xfId="202" xr:uid="{7ADBFAA8-26E5-4BDF-8134-CB99D2277D8C}"/>
    <cellStyle name="_Summary Electric_ทะเบียนร้านค้า พ.ค.54" xfId="203" xr:uid="{6F85D020-3FDD-47F6-A128-B1AE3F622617}"/>
    <cellStyle name="_Summary Electric_ทะเบียนร้านค้า พ.ค.54 2" xfId="204" xr:uid="{4C968E4E-19EC-4102-90F7-D7039916AF3F}"/>
    <cellStyle name="_Summary Electric_ทะเบียนร้านค้า พ.ค.54-KIOSK" xfId="205" xr:uid="{00A97B59-85B2-41ED-916A-000E365D1FE9}"/>
    <cellStyle name="_Summary Electric_ทะเบียนร้านค้า พ.ค.54-KIOSK 2" xfId="206" xr:uid="{64977415-4FC9-49BB-AE91-E187636DDA21}"/>
    <cellStyle name="_Summary Electric_ทะเบียนร้านค้า พ.ค.54-KIOSK-IT BOOTH-PRO" xfId="207" xr:uid="{75B37CE3-4D1C-49A9-8A0E-412BCDEA2575}"/>
    <cellStyle name="_Summary Electric_ทะเบียนร้านค้า พ.ค.54-KIOSK-IT BOOTH-PRO 2" xfId="208" xr:uid="{A5DA5FB8-F21F-4D2C-A379-3413E35F0FEE}"/>
    <cellStyle name="_Summary Electric_ทะเบียนร้านค้า พ.ค.54-KIOSK-ตกค้างแจ้งหนี้เดือน5-54" xfId="209" xr:uid="{346124C1-654D-43CD-8FB1-CA36FA8133CA}"/>
    <cellStyle name="_Summary Electric_ทะเบียนร้านค้า พ.ค.54-KIOSK-ตกค้างแจ้งหนี้เดือน5-54 2" xfId="210" xr:uid="{AEDF5862-D392-4892-BEE8-F40198CA09A5}"/>
    <cellStyle name="_Summary Electric_รายงานตัวแผ่ 13.5.54" xfId="211" xr:uid="{C1BF093B-4303-4709-87C5-2053837BD6AF}"/>
    <cellStyle name="_Summary Electric_รายงานตัวแผ่ 13.5.54 2" xfId="212" xr:uid="{B9B933F8-D6C0-4C5E-8486-2B9D75EA2B7C}"/>
    <cellStyle name="_Summary Electric_สรุปหนี้ค้าง &amp; Action plan SFX 010312 ลงนามแล้ว" xfId="213" xr:uid="{F979D24D-9E55-461D-AE2D-C19D494478A6}"/>
    <cellStyle name="_Summary Electric_สรุปหนี้ค้าง &amp; Action plan SFX 010312 ลงนามแล้ว 2" xfId="214" xr:uid="{C44E3936-C3EB-4C5F-8917-441C8D9366D8}"/>
    <cellStyle name="_Test AP Purchase" xfId="3521" xr:uid="{6318CC8F-4C3B-4F23-8883-F0ED0A8DE82C}"/>
    <cellStyle name="_test purchase-Mega" xfId="3520" xr:uid="{FEC16AEA-889A-4969-BE9E-1AA413796F5E}"/>
    <cellStyle name="_test purchase-Mega 2" xfId="3123" xr:uid="{289803DA-3362-44BB-A183-A8B2A0347D11}"/>
    <cellStyle name="_test sale" xfId="3519" xr:uid="{481347EC-482D-450F-83EC-2A3135F54390}"/>
    <cellStyle name="_test sale 2" xfId="3122" xr:uid="{38FD1777-9CFD-4913-9D8B-CA14F93BB544}"/>
    <cellStyle name="_Thai Semcon_Top_2006_update 19 feb 07" xfId="3518" xr:uid="{57C67996-8149-46E8-84A6-CDD5DE592D40}"/>
    <cellStyle name="_Thai Semcon_Top_Midyear_06" xfId="3517" xr:uid="{AC99223F-31BA-4ED8-8529-7888F141DC74}"/>
    <cellStyle name="_Top Yamasei 31 Dec 06 Additional" xfId="3516" xr:uid="{3D5ECD12-FDB1-4B44-97A3-0296D9856713}"/>
    <cellStyle name="_V1" xfId="3515" xr:uid="{4FCA40CF-984F-419A-9408-FEAAC4D80EC5}"/>
    <cellStyle name="_wp 12.31.05" xfId="3514" xr:uid="{70323C2B-C70C-49A7-A92A-5ECF124B851C}"/>
    <cellStyle name="_WP Metco Q3'07 30.06.07 all" xfId="3513" xr:uid="{72E4A442-B5D3-404A-B60F-1F7DEA7B70F4}"/>
    <cellStyle name="_WP Metco Q3'07 30.06.07 all 2" xfId="3121" xr:uid="{DDF35CCB-1F6F-428D-A4C3-486F8548C446}"/>
    <cellStyle name="_wp_other assets_BCT" xfId="3512" xr:uid="{38CFC3CF-E9E6-4C05-8510-4A824A7AD4CD}"/>
    <cellStyle name="_wp_other income_BQR" xfId="3511" xr:uid="{33522300-A06C-4C10-85C2-F513E358707C}"/>
    <cellStyle name="_Write Off 2 Gusti" xfId="215" xr:uid="{3699F982-E843-4831-9690-B040723EA925}"/>
    <cellStyle name="_Write Off 2 Gusti 2" xfId="216" xr:uid="{3899E79C-E67E-41C3-BB06-2FFB75285AEF}"/>
    <cellStyle name="_YE" xfId="3510" xr:uid="{DC83E759-DCEA-4F18-9935-E091ABA01026}"/>
    <cellStyle name="_ZC" xfId="3509" xr:uid="{30F86BC6-5B0C-4827-A25C-5737116512E0}"/>
    <cellStyle name="_ZC 2" xfId="3119" xr:uid="{792017D6-E76D-459C-B828-0AE078731019}"/>
    <cellStyle name="_กระดาษทำการ ปี 51" xfId="217" xr:uid="{C2B6D5F1-86B2-4605-A5A0-1A56780F0C6C}"/>
    <cellStyle name="_กระดาษทำการ ปี 51 10" xfId="218" xr:uid="{93E4E0DC-1B3E-418C-8D68-E0D4CEB49244}"/>
    <cellStyle name="_กระดาษทำการ ปี 51 11" xfId="219" xr:uid="{0E23DFF8-EE97-4388-A8D1-FAA73806F526}"/>
    <cellStyle name="_กระดาษทำการ ปี 51 2" xfId="220" xr:uid="{A7A86A9E-8EE9-4602-8244-4236B18E255A}"/>
    <cellStyle name="_กระดาษทำการ ปี 51 3" xfId="221" xr:uid="{08A14F7C-226E-4526-8D64-F9082A2FFCAC}"/>
    <cellStyle name="_กระดาษทำการ ปี 51 4" xfId="222" xr:uid="{BC7C2D24-A4DD-4494-AF5B-B548ACCB1831}"/>
    <cellStyle name="_กระดาษทำการ ปี 51 5" xfId="223" xr:uid="{74547046-182E-4570-A168-EE89C96833D4}"/>
    <cellStyle name="_กระดาษทำการ ปี 51 6" xfId="224" xr:uid="{3EA1DD5D-C5FB-4AC7-9B2A-A88C6CBCE4CB}"/>
    <cellStyle name="_กระดาษทำการ ปี 51 7" xfId="225" xr:uid="{CF808B29-F431-4A78-9BDC-DBB9B8CB2843}"/>
    <cellStyle name="_กระดาษทำการ ปี 51 8" xfId="226" xr:uid="{C759312F-E4BE-414C-93C0-03550C4A3435}"/>
    <cellStyle name="_กระดาษทำการ ปี 51 9" xfId="227" xr:uid="{E4871A7E-0B82-4BCD-B396-FFE9F7F17A5A}"/>
    <cellStyle name="_ตารางแจ้งหนี้ เดินสะพัด CDS อัตราน้ำเย็น 04.54" xfId="228" xr:uid="{B0A0642A-2538-4D8F-893B-4ACCE96DA213}"/>
    <cellStyle name="_ตารางแจ้งหนี้ เดินสะพัด CDS อัตราน้ำเย็น 04.54 2" xfId="229" xr:uid="{EB2AC8E5-BF86-4671-9633-FDF5DC831412}"/>
    <cellStyle name="_ตารางแจ้งหนี้ เดินสะพัด WU 04.54" xfId="230" xr:uid="{566791B8-7274-439C-AB61-056116AE9A1A}"/>
    <cellStyle name="_ตารางแจ้งหนี้ เดินสะพัด WU 04.54 2" xfId="231" xr:uid="{66EC834B-333C-4F39-AD41-935BAB27D909}"/>
    <cellStyle name="_ตารางแจ้งหนี้ โปรโมชั่น" xfId="232" xr:uid="{6094CD8E-3F52-4F7C-8B14-DCE29CE52897}"/>
    <cellStyle name="_ตารางแจ้งหนี้ โปรโมชั่น 2" xfId="233" xr:uid="{50D782D1-07F0-481E-A417-01E1EF9EBB81}"/>
    <cellStyle name="_ตารางแจ้งหนี้ โปรโมชั่น 6 ร้านค้า" xfId="234" xr:uid="{2DB236FE-5D45-4B20-8657-125133BC1859}"/>
    <cellStyle name="_ตารางแจ้งหนี้ โปรโมชั่น 6 ร้านค้า 2" xfId="235" xr:uid="{3DA9E515-70A3-498C-BE56-3FBDDFA1E2E9}"/>
    <cellStyle name="_ตารางแจ้งหนี้ โปรโมชั่น ธนาสิริ,โปรลิฟวิ่ง,อิออน" xfId="236" xr:uid="{2C723EB8-9BA5-402E-884C-4C6216AD061B}"/>
    <cellStyle name="_ตารางแจ้งหนี้ โปรโมชั่น ธนาสิริ,โปรลิฟวิ่ง,อิออน 2" xfId="237" xr:uid="{0CFAA6F3-A31E-480B-859A-7C83396554B3}"/>
    <cellStyle name="_ตารางแจ้งหนี้ ผันแปร 05.54 GP" xfId="238" xr:uid="{D6E6D2B2-F045-4437-A0EA-FC40533F19E3}"/>
    <cellStyle name="_ตารางแจ้งหนี้ ผันแปร 05.54 GP 2" xfId="239" xr:uid="{46DF9BDE-1D4D-40EE-8440-FD96910E0396}"/>
    <cellStyle name="_ตารางแจ้งหนี้ ผันแปร 12.53 ค่าน้ำ,ค่าไฟ" xfId="240" xr:uid="{B585977F-2D9A-4051-B038-B54275EAA938}"/>
    <cellStyle name="_ตารางแจ้งหนี้ ผันแปร 12.53 ค่าน้ำ,ค่าไฟ 2" xfId="241" xr:uid="{40E2CF3A-D7C3-4C25-8ABD-AB0C271319C1}"/>
    <cellStyle name="_ทะเบียนร้านค้า 01.54" xfId="242" xr:uid="{1CD6351E-E836-4E53-8962-5A935898D6D5}"/>
    <cellStyle name="_ทะเบียนร้านค้า 01.54 2" xfId="243" xr:uid="{40ECA29B-5943-477A-8F5A-4041F444C868}"/>
    <cellStyle name="_ทะเบียนร้านค้า 02.54" xfId="244" xr:uid="{7840FFC3-B03E-4C63-988C-38DECE01C6C5}"/>
    <cellStyle name="_ทะเบียนร้านค้า 02.54 2" xfId="245" xr:uid="{EE3ED77C-C21A-4186-B4EC-5AC49B9B21A4}"/>
    <cellStyle name="_ทะเบียนร้านค้า 06.54 Update" xfId="246" xr:uid="{746B8758-0700-4729-A928-5F8D36681924}"/>
    <cellStyle name="_ทะเบียนร้านค้า 06.54 Update 2" xfId="247" xr:uid="{905E1636-71AF-4580-8940-B9B7E5D29196}"/>
    <cellStyle name="’??? [0.00]_TMCA Spreadsheet(body)" xfId="3508" xr:uid="{027D9BCA-6220-4C6A-B11C-00352EBEE0A5}"/>
    <cellStyle name="’???_TMCA Spreadsheet(body)" xfId="3507" xr:uid="{D3582AE2-A6CA-4F33-B687-888588389C31}"/>
    <cellStyle name="•W€_TMCA Spreadsheet(body)" xfId="3505" xr:uid="{7B2E89D6-7922-4E2B-BCCF-347302E5483A}"/>
    <cellStyle name="•W_TMCA Spreadsheet(body)" xfId="3506" xr:uid="{0982D285-205A-4EF6-A561-7FE27B5CA7B6}"/>
    <cellStyle name="0,0_x000d__x000a_NA_x000d__x000a_" xfId="248" xr:uid="{94FF953A-6385-421B-9AA6-C8E06C1A9507}"/>
    <cellStyle name="0,0_x000d__x000a_NA_x000d__x000a_ 2" xfId="249" xr:uid="{74055500-321F-45BD-B2E3-5DB2C48156E4}"/>
    <cellStyle name="0,000" xfId="250" xr:uid="{0DBB5CDE-9095-44A7-91E8-5D637CF8D2B2}"/>
    <cellStyle name="2)" xfId="3504" xr:uid="{F2752456-EAE7-4DC8-900C-EFD640068F14}"/>
    <cellStyle name="20% - Accent1 2" xfId="251" xr:uid="{FB60457B-C292-4462-8E04-AD0D4334A7B0}"/>
    <cellStyle name="20% - Accent1 2 2" xfId="252" xr:uid="{FBCD676D-941F-419C-8EDA-365E016939B4}"/>
    <cellStyle name="20% - Accent1 2 2 2" xfId="30488" xr:uid="{34974F26-DEB5-49DE-9B9F-0DD29CD65EEE}"/>
    <cellStyle name="20% - Accent1 2 3" xfId="253" xr:uid="{4B36731F-521A-4D0A-9C63-12756BAF78FF}"/>
    <cellStyle name="20% - Accent1 2 4" xfId="3670" xr:uid="{583139FF-5037-4967-98AC-F177B85D19CA}"/>
    <cellStyle name="20% - Accent1 2 5" xfId="30487" xr:uid="{3E893A66-2FB8-4395-B168-A2EE7394D701}"/>
    <cellStyle name="20% - Accent1 2 5 2" xfId="46251" xr:uid="{DA95737D-0D5A-424F-B4C4-88E20BB27ACD}"/>
    <cellStyle name="20% - Accent1 3" xfId="254" xr:uid="{20EA9B96-8A12-42D8-A6F0-3C6900DF5AA7}"/>
    <cellStyle name="20% - Accent1 3 2" xfId="30623" xr:uid="{402A97F4-AC49-460B-A0BE-32B9BA92995B}"/>
    <cellStyle name="20% - Accent1 3 2 2" xfId="46332" xr:uid="{4666C642-8B44-457F-9417-8CA44219A8C8}"/>
    <cellStyle name="20% - Accent1 4" xfId="5389" xr:uid="{B52DA386-01D2-432C-B1A6-31CCBB435C1D}"/>
    <cellStyle name="20% - Accent1 5" xfId="14035" xr:uid="{BE40CDC5-E35A-43CD-88B3-817E949C58B9}"/>
    <cellStyle name="20% - Accent2 2" xfId="255" xr:uid="{9061DBF5-3889-4933-B126-E1C97EF9E7A3}"/>
    <cellStyle name="20% - Accent2 2 2" xfId="256" xr:uid="{F573001A-6917-4B88-B7F8-B3A83EAF9CA1}"/>
    <cellStyle name="20% - Accent2 2 3" xfId="257" xr:uid="{B4F879C7-1473-444E-809E-17C22876D8D8}"/>
    <cellStyle name="20% - Accent2 2 4" xfId="3671" xr:uid="{F2FAB0D9-D2C8-46E1-94D6-4AA6BD510D17}"/>
    <cellStyle name="20% - Accent2 3" xfId="258" xr:uid="{96A06BDC-8BFF-4830-8DC5-C0473C4DDA7A}"/>
    <cellStyle name="20% - Accent2 4" xfId="5390" xr:uid="{E01CD7DC-791A-4384-9AA6-76555EA36850}"/>
    <cellStyle name="20% - Accent2 5" xfId="14036" xr:uid="{FD0B6867-FEF8-439F-8256-7D49AE398FFF}"/>
    <cellStyle name="20% - Accent3 2" xfId="259" xr:uid="{E8E4EFAF-40AE-4940-8B59-A71FCB055A4A}"/>
    <cellStyle name="20% - Accent3 2 2" xfId="260" xr:uid="{1765387A-E7D5-42D7-B901-43EA2BB2C14D}"/>
    <cellStyle name="20% - Accent3 2 3" xfId="261" xr:uid="{601FBAE9-0A21-48EF-87EE-D42FC45D353C}"/>
    <cellStyle name="20% - Accent3 2 4" xfId="3672" xr:uid="{24F70633-D3F3-4CFB-A0AD-B767672E1935}"/>
    <cellStyle name="20% - Accent3 3" xfId="262" xr:uid="{5BE8DA8D-9682-493D-8B70-E66111F8F888}"/>
    <cellStyle name="20% - Accent3 4" xfId="5391" xr:uid="{8494FEC5-F2B2-46C4-A31A-C2BA519C502F}"/>
    <cellStyle name="20% - Accent3 5" xfId="14037" xr:uid="{6D1E800F-640A-4988-B509-D3A481BF9E6E}"/>
    <cellStyle name="20% - Accent4 2" xfId="263" xr:uid="{5E83A5B1-5801-4AE7-9B6B-0D41B10A9866}"/>
    <cellStyle name="20% - Accent4 2 2" xfId="264" xr:uid="{C8C2315B-38F7-4192-B667-7B155B9BA21E}"/>
    <cellStyle name="20% - Accent4 2 3" xfId="265" xr:uid="{2F87C88B-FC22-4E8D-9B5F-D3123C4BA093}"/>
    <cellStyle name="20% - Accent4 2 4" xfId="3674" xr:uid="{73EE4262-688A-4687-9E7A-E34C7AECFB71}"/>
    <cellStyle name="20% - Accent4 3" xfId="266" xr:uid="{5D92D646-7D0F-4770-9869-3FA848B70DAC}"/>
    <cellStyle name="20% - Accent4 4" xfId="5392" xr:uid="{B5CAA3ED-5EA6-4928-8702-7FF33756C7C6}"/>
    <cellStyle name="20% - Accent4 5" xfId="14038" xr:uid="{5B915BEE-2E3D-4D80-AD52-B6B2193D7FC3}"/>
    <cellStyle name="20% - Accent5 2" xfId="267" xr:uid="{94277D93-25FC-4FE5-A346-38B339914687}"/>
    <cellStyle name="20% - Accent5 3" xfId="268" xr:uid="{BAF7894A-F2F8-4466-B806-0B79A6F2ED55}"/>
    <cellStyle name="20% - Accent5 4" xfId="5393" xr:uid="{1F4D84CE-1222-4EA7-8F3D-091C4562F5BF}"/>
    <cellStyle name="20% - Accent5 5" xfId="14039" xr:uid="{74C56812-0A7B-49C2-90BE-A400E620471E}"/>
    <cellStyle name="20% - Accent6 2" xfId="269" xr:uid="{16D39E3C-2A7C-4AE5-8789-CC592F95FF36}"/>
    <cellStyle name="20% - Accent6 2 2" xfId="270" xr:uid="{22F99565-1D5C-4F5C-97AC-9F2C1CBBE585}"/>
    <cellStyle name="20% - Accent6 2 3" xfId="271" xr:uid="{E9B6D030-09B8-4425-9CBC-8929657966ED}"/>
    <cellStyle name="20% - Accent6 2 4" xfId="3675" xr:uid="{62ABAE6F-F2DB-46EA-974C-3ECD0AB96841}"/>
    <cellStyle name="20% - Accent6 2 5" xfId="30625" xr:uid="{1096CFEF-6B93-434E-8220-08C231FBD4EF}"/>
    <cellStyle name="20% - Accent6 2 5 2" xfId="46334" xr:uid="{75BE7554-0215-4872-A326-E7297B2963AA}"/>
    <cellStyle name="20% - Accent6 3" xfId="272" xr:uid="{B7D4C3D2-79B6-42B3-B226-09E711DA01B4}"/>
    <cellStyle name="20% - Accent6 4" xfId="5394" xr:uid="{4FAE5531-BD74-488A-B72F-89F8C3D29BF0}"/>
    <cellStyle name="20% - Accent6 5" xfId="14040" xr:uid="{ECC30351-E8D3-46BF-8886-AAADF38502E5}"/>
    <cellStyle name="20% - ส่วนที่ถูกเน้น1" xfId="273" xr:uid="{6C211F58-44C5-425F-A7B0-145C851C7BD4}"/>
    <cellStyle name="20% - ส่วนที่ถูกเน้น1 2" xfId="274" xr:uid="{71BB0F37-E1EA-4D6B-830A-0F30E46EF078}"/>
    <cellStyle name="20% - ส่วนที่ถูกเน้น1 3" xfId="3503" xr:uid="{9BA5049F-F1AA-42ED-A3C9-3CDEBBAEF76C}"/>
    <cellStyle name="20% - ส่วนที่ถูกเน้น1 4" xfId="3676" xr:uid="{5CCBB771-F888-428D-8FF1-FF48585BA947}"/>
    <cellStyle name="20% - ส่วนที่ถูกเน้น2" xfId="275" xr:uid="{D26BA26F-FA34-4FF5-9911-5BA30551FD60}"/>
    <cellStyle name="20% - ส่วนที่ถูกเน้น2 2" xfId="276" xr:uid="{9FDB7EEA-D99D-4B57-9AD9-2E5AECB834DE}"/>
    <cellStyle name="20% - ส่วนที่ถูกเน้น2 3" xfId="3502" xr:uid="{04F7BA1D-F663-4CCA-B917-FABAD1DA6F4E}"/>
    <cellStyle name="20% - ส่วนที่ถูกเน้น2 4" xfId="3678" xr:uid="{09ABF22D-08AE-4D63-8E40-0A39B09AB627}"/>
    <cellStyle name="20% - ส่วนที่ถูกเน้น3" xfId="277" xr:uid="{E4D2B4A5-4F0F-487D-BE1F-B5C51CD9D739}"/>
    <cellStyle name="20% - ส่วนที่ถูกเน้น3 2" xfId="278" xr:uid="{8FC04289-7F84-4883-9034-3DFF01E60EEA}"/>
    <cellStyle name="20% - ส่วนที่ถูกเน้น3 3" xfId="3501" xr:uid="{348FA9C4-C0D3-488F-BAED-EC92B90877D9}"/>
    <cellStyle name="20% - ส่วนที่ถูกเน้น3 4" xfId="3679" xr:uid="{2EC6E6A3-441B-4C47-ADB1-E0715FAB67C0}"/>
    <cellStyle name="20% - ส่วนที่ถูกเน้น4" xfId="279" xr:uid="{3CF0D48B-5274-40B0-9EFB-0B80D01E3801}"/>
    <cellStyle name="20% - ส่วนที่ถูกเน้น4 2" xfId="280" xr:uid="{0EC32618-5854-4806-9BFC-A49BBC829624}"/>
    <cellStyle name="20% - ส่วนที่ถูกเน้น4 3" xfId="3500" xr:uid="{779A89B6-C4A1-41EC-B837-11B0B9C9C9CC}"/>
    <cellStyle name="20% - ส่วนที่ถูกเน้น4 4" xfId="3680" xr:uid="{D867E9A1-F19E-4359-97DB-307F83A4C346}"/>
    <cellStyle name="20% - ส่วนที่ถูกเน้น5" xfId="281" xr:uid="{EDBD3E9D-7360-468E-8918-7119DA1CD69C}"/>
    <cellStyle name="20% - ส่วนที่ถูกเน้น5 2" xfId="282" xr:uid="{4F093A5D-64CF-413A-8DD4-E1C59F119AA0}"/>
    <cellStyle name="20% - ส่วนที่ถูกเน้น5 3" xfId="3499" xr:uid="{269B6894-F14E-4BA2-8991-5CF03BA85FA6}"/>
    <cellStyle name="20% - ส่วนที่ถูกเน้น5 4" xfId="3682" xr:uid="{93989D5D-9019-4213-BEF9-759A34559FF5}"/>
    <cellStyle name="20% - ส่วนที่ถูกเน้น6" xfId="283" xr:uid="{404CF9C8-2683-464E-BACA-FABF377F964E}"/>
    <cellStyle name="20% - ส่วนที่ถูกเน้น6 2" xfId="284" xr:uid="{37C020E7-0DD0-4B3D-8887-521E391D2B69}"/>
    <cellStyle name="20% - ส่วนที่ถูกเน้น6 3" xfId="3498" xr:uid="{828F6A3D-A854-4560-AA85-0E914DAC8816}"/>
    <cellStyle name="20% - ส่วนที่ถูกเน้น6 4" xfId="3683" xr:uid="{64247915-F0BF-4ED0-8DD1-E4497C014922}"/>
    <cellStyle name="20% - 강조색1" xfId="285" xr:uid="{9F06AFCF-09E5-4D27-9AC8-5BBDCB432214}"/>
    <cellStyle name="20% - 강조색2" xfId="286" xr:uid="{03D89425-B9EF-467A-A7C7-F5C5B7B676EF}"/>
    <cellStyle name="20% - 강조색3" xfId="287" xr:uid="{1589878E-5B26-4784-81FF-35B41C234F26}"/>
    <cellStyle name="20% - 강조색4" xfId="288" xr:uid="{36B3A1DA-A55F-4FFF-90D3-F6242132D8CA}"/>
    <cellStyle name="20% - 강조색5" xfId="289" xr:uid="{91FDAC03-2CCD-4C09-AB6F-6968B47D2AF6}"/>
    <cellStyle name="20% - 강조색6" xfId="290" xr:uid="{849D0145-2BD7-46E8-9706-9AD4DEB3CDC2}"/>
    <cellStyle name="2decimal" xfId="3497" xr:uid="{1F310AD3-C539-4103-A06D-1E5B26BF1D42}"/>
    <cellStyle name="40% - Accent1 2" xfId="291" xr:uid="{26A672AB-0940-466E-A080-974AAE92D0D4}"/>
    <cellStyle name="40% - Accent1 2 2" xfId="292" xr:uid="{641A28D6-5D97-47F3-BCF6-F041306CEDC8}"/>
    <cellStyle name="40% - Accent1 2 3" xfId="293" xr:uid="{6677354F-03EB-4D52-BBCA-42BCF96D1729}"/>
    <cellStyle name="40% - Accent1 2 4" xfId="3684" xr:uid="{995B8289-81FA-48D5-8DBC-44A7294AF66E}"/>
    <cellStyle name="40% - Accent1 2 5" xfId="30489" xr:uid="{F5737AB3-28EA-4C8E-825F-6C96975155AB}"/>
    <cellStyle name="40% - Accent1 3" xfId="294" xr:uid="{D1082A6F-02B2-4F81-AC6A-976DABECC586}"/>
    <cellStyle name="40% - Accent1 4" xfId="5395" xr:uid="{4C364DA3-5FBC-4507-A121-4FE2420761C8}"/>
    <cellStyle name="40% - Accent1 5" xfId="14041" xr:uid="{C8A8C7C1-0362-4DB8-9F12-331228A976E4}"/>
    <cellStyle name="40% - Accent2 2" xfId="295" xr:uid="{0C58D96C-36F3-45DB-A050-7A3F06A3617F}"/>
    <cellStyle name="40% - Accent2 3" xfId="296" xr:uid="{D5FD309C-15E4-4AE8-A934-D2D6A60E2FA0}"/>
    <cellStyle name="40% - Accent2 4" xfId="5396" xr:uid="{E0AB8098-A22D-4E46-91A6-860A2AAEDABB}"/>
    <cellStyle name="40% - Accent2 5" xfId="14042" xr:uid="{E99B7855-7C96-4109-8AFA-DA2C9A881044}"/>
    <cellStyle name="40% - Accent3 2" xfId="297" xr:uid="{7B35BFE0-9943-4D5D-850D-C1A4FF5BE300}"/>
    <cellStyle name="40% - Accent3 2 2" xfId="298" xr:uid="{6310DA5A-B490-4561-82D2-3A8575F97D03}"/>
    <cellStyle name="40% - Accent3 2 3" xfId="299" xr:uid="{2DE44C1C-3CCE-4F99-9EBE-702BDCA0CC4C}"/>
    <cellStyle name="40% - Accent3 2 4" xfId="3685" xr:uid="{FA6E062B-42D2-47C4-934B-0555003556B3}"/>
    <cellStyle name="40% - Accent3 2 5" xfId="30490" xr:uid="{EBA499F6-755C-416A-BC57-8CB8A23BDE51}"/>
    <cellStyle name="40% - Accent3 2 5 2" xfId="46252" xr:uid="{8BC92EDA-9472-40A8-B557-69579DDD6004}"/>
    <cellStyle name="40% - Accent3 3" xfId="300" xr:uid="{B1E16AAD-3F26-4277-819D-DDFF451F1F03}"/>
    <cellStyle name="40% - Accent3 4" xfId="5397" xr:uid="{E869DE54-E08C-4C1A-83B7-C0FB10B549E4}"/>
    <cellStyle name="40% - Accent3 5" xfId="14043" xr:uid="{39C0F88C-4CA3-4902-9366-D92D1EA2EB37}"/>
    <cellStyle name="40% - Accent4 2" xfId="301" xr:uid="{CD83D564-B671-47AF-80DC-3FE17CBAEE43}"/>
    <cellStyle name="40% - Accent4 2 2" xfId="302" xr:uid="{39513965-6E98-44BD-8EDD-A17FDC62C20E}"/>
    <cellStyle name="40% - Accent4 2 3" xfId="303" xr:uid="{4B6706BB-9B71-477B-B496-C52EFB6195F5}"/>
    <cellStyle name="40% - Accent4 2 4" xfId="3686" xr:uid="{74C6079A-5A37-4410-920B-CF00AD289C1F}"/>
    <cellStyle name="40% - Accent4 3" xfId="304" xr:uid="{CAA1686F-4DAA-470F-9789-AC0EF75DEE6F}"/>
    <cellStyle name="40% - Accent4 4" xfId="5398" xr:uid="{540C725C-DE14-40B4-9D42-C8306AAAAAE7}"/>
    <cellStyle name="40% - Accent4 5" xfId="14044" xr:uid="{C28E52C6-B98B-4EAF-A055-36E4985F2648}"/>
    <cellStyle name="40% - Accent5 2" xfId="305" xr:uid="{0AEB3386-76DD-42BC-BC90-FF6F2AF347F1}"/>
    <cellStyle name="40% - Accent5 2 2" xfId="306" xr:uid="{4551100A-C590-4111-BFDD-F4F7688036A1}"/>
    <cellStyle name="40% - Accent5 2 3" xfId="307" xr:uid="{575114F5-A317-4ADB-995E-37B7C26D0DEC}"/>
    <cellStyle name="40% - Accent5 2 4" xfId="3687" xr:uid="{9566A055-C433-49B4-9B5B-0B189DFA0E9C}"/>
    <cellStyle name="40% - Accent5 3" xfId="308" xr:uid="{034E8547-5183-4C94-80FE-82027803E5C8}"/>
    <cellStyle name="40% - Accent5 4" xfId="5399" xr:uid="{87514C0F-9DB1-422E-BCD8-77E567C1FEBA}"/>
    <cellStyle name="40% - Accent5 5" xfId="14045" xr:uid="{0CA0F870-FD27-489C-9EA5-2FEC1305E394}"/>
    <cellStyle name="40% - Accent6 2" xfId="309" xr:uid="{51C26DAF-A437-43AE-8034-7A1625673B65}"/>
    <cellStyle name="40% - Accent6 2 2" xfId="310" xr:uid="{08D5D31B-0DFA-4429-8A32-540051268671}"/>
    <cellStyle name="40% - Accent6 2 3" xfId="311" xr:uid="{40EACC2D-8F44-49FE-B345-22540660EC27}"/>
    <cellStyle name="40% - Accent6 2 4" xfId="3688" xr:uid="{BCF9A6F4-33BB-4044-B284-D6FC12FC2E04}"/>
    <cellStyle name="40% - Accent6 2 5" xfId="30626" xr:uid="{69FDA1CA-CA1C-4806-9743-5391C58E1466}"/>
    <cellStyle name="40% - Accent6 2 5 2" xfId="46335" xr:uid="{D401482F-04C3-474E-A788-9FD372BB4EB2}"/>
    <cellStyle name="40% - Accent6 3" xfId="312" xr:uid="{B8878D2A-6A7B-44AA-B0D8-489DF32F4691}"/>
    <cellStyle name="40% - Accent6 4" xfId="5400" xr:uid="{0B844D4E-660D-41BC-97C2-00C455FF4012}"/>
    <cellStyle name="40% - Accent6 5" xfId="14046" xr:uid="{D8C28DA7-F03A-40C3-9620-7441F1412F25}"/>
    <cellStyle name="40% - ส่วนที่ถูกเน้น1" xfId="313" xr:uid="{7AF858BF-9965-4EE9-B3F0-3777E95C4033}"/>
    <cellStyle name="40% - ส่วนที่ถูกเน้น1 2" xfId="314" xr:uid="{F152DD3A-9D9F-4309-92D1-8BFE3191318D}"/>
    <cellStyle name="40% - ส่วนที่ถูกเน้น1 3" xfId="3493" xr:uid="{A97EC422-F3FF-4218-989F-ADC5E9AA9EB4}"/>
    <cellStyle name="40% - ส่วนที่ถูกเน้น1 4" xfId="3689" xr:uid="{5E9870C7-1EBE-4FFF-94A0-4357BCA6A3C2}"/>
    <cellStyle name="40% - ส่วนที่ถูกเน้น2" xfId="315" xr:uid="{9C70C243-42A5-4506-8C88-A78DF0257A75}"/>
    <cellStyle name="40% - ส่วนที่ถูกเน้น2 2" xfId="316" xr:uid="{BDFB90BC-35C1-4825-911A-F18BA6B6ACB7}"/>
    <cellStyle name="40% - ส่วนที่ถูกเน้น2 3" xfId="3492" xr:uid="{700752F7-9F19-4902-A380-D51E2FDAB4FB}"/>
    <cellStyle name="40% - ส่วนที่ถูกเน้น2 4" xfId="3690" xr:uid="{8A608E7D-6DF5-4258-9BD3-30BE27255220}"/>
    <cellStyle name="40% - ส่วนที่ถูกเน้น3" xfId="317" xr:uid="{15F7E76B-7A38-47E5-A081-5E8B2286CC59}"/>
    <cellStyle name="40% - ส่วนที่ถูกเน้น3 2" xfId="318" xr:uid="{E98C4349-E29B-4809-8146-79138C1705E3}"/>
    <cellStyle name="40% - ส่วนที่ถูกเน้น3 3" xfId="3491" xr:uid="{4E0DD15C-7DB1-4929-9194-62909079FF04}"/>
    <cellStyle name="40% - ส่วนที่ถูกเน้น3 4" xfId="3691" xr:uid="{5414F10E-12EA-43A8-9586-91F6309D52CA}"/>
    <cellStyle name="40% - ส่วนที่ถูกเน้น4" xfId="319" xr:uid="{072D15C3-46EB-4256-B1CF-2C1D987F60D9}"/>
    <cellStyle name="40% - ส่วนที่ถูกเน้น4 2" xfId="320" xr:uid="{D2910B82-7918-429D-AE8E-2F9F1B435F95}"/>
    <cellStyle name="40% - ส่วนที่ถูกเน้น4 3" xfId="3490" xr:uid="{AFE47C8F-2A51-430D-8C65-C76CF48DB8E3}"/>
    <cellStyle name="40% - ส่วนที่ถูกเน้น4 4" xfId="3692" xr:uid="{B11E90AB-BCF8-4180-AB58-768E87BE475A}"/>
    <cellStyle name="40% - ส่วนที่ถูกเน้น5" xfId="321" xr:uid="{7ECF5AF5-9449-4D3B-9020-947B31E02ACF}"/>
    <cellStyle name="40% - ส่วนที่ถูกเน้น5 2" xfId="322" xr:uid="{C5CFF3C9-9645-4295-8E8A-73A84FD52D8E}"/>
    <cellStyle name="40% - ส่วนที่ถูกเน้น5 3" xfId="3489" xr:uid="{FD5024AE-F9DA-4F2A-BB13-A3E77D49A967}"/>
    <cellStyle name="40% - ส่วนที่ถูกเน้น5 4" xfId="3693" xr:uid="{64FAF1F6-3D45-4B2B-8F05-6AA57A9C580F}"/>
    <cellStyle name="40% - ส่วนที่ถูกเน้น6" xfId="323" xr:uid="{38E4CD9A-8977-41F0-820B-1C3D26932A4C}"/>
    <cellStyle name="40% - ส่วนที่ถูกเน้น6 2" xfId="324" xr:uid="{01F5E0DE-DCFF-4AB2-A5B3-5CF5BAB2F3A5}"/>
    <cellStyle name="40% - ส่วนที่ถูกเน้น6 3" xfId="3488" xr:uid="{FF4BBDD1-25D6-44CE-A8AF-0BDAAC43D653}"/>
    <cellStyle name="40% - ส่วนที่ถูกเน้น6 4" xfId="3694" xr:uid="{8C559B79-13F4-4DC4-848E-4C3297B914FF}"/>
    <cellStyle name="40% - 강조색1" xfId="325" xr:uid="{DC83D04E-6395-4682-9E07-D2A95B4603F1}"/>
    <cellStyle name="40% - 강조색2" xfId="326" xr:uid="{C00FC3B2-C04D-42E4-A12B-C6B98B1FE4FF}"/>
    <cellStyle name="40% - 강조색3" xfId="327" xr:uid="{0108D8CA-72E1-4A8B-AFD5-9A907E6ACE42}"/>
    <cellStyle name="40% - 강조색4" xfId="328" xr:uid="{1F0991CC-E1B3-4291-9717-4A2700463CA6}"/>
    <cellStyle name="40% - 강조색5" xfId="329" xr:uid="{E5699C9E-645B-4E0E-BA56-4B2EC46163C1}"/>
    <cellStyle name="40% - 강조색6" xfId="330" xr:uid="{98BAB585-3B88-40E8-9B2E-FC3EA7336F69}"/>
    <cellStyle name="594941.25" xfId="3487" xr:uid="{D846E625-AB36-40E3-BE77-828761637883}"/>
    <cellStyle name="60% - Accent1 2" xfId="331" xr:uid="{8452B45C-90F6-4777-A400-546E0B64DFB1}"/>
    <cellStyle name="60% - Accent1 2 2" xfId="332" xr:uid="{9095F5DC-3757-4CC7-88FD-FF12619FF732}"/>
    <cellStyle name="60% - Accent1 2 3" xfId="333" xr:uid="{D49112E5-3F10-4ACD-897B-D899FD7D17A0}"/>
    <cellStyle name="60% - Accent1 2 4" xfId="3118" xr:uid="{2A923786-671C-4F5D-AB15-74FADD494EB0}"/>
    <cellStyle name="60% - Accent1 2 5" xfId="3695" xr:uid="{5E0C012D-E55A-4965-BBB6-EDF272358F31}"/>
    <cellStyle name="60% - Accent1 2 6" xfId="30491" xr:uid="{0BF350DD-DE95-47DB-8F02-743BDF16B2B0}"/>
    <cellStyle name="60% - Accent1 2 6 2" xfId="46253" xr:uid="{A7FF1F00-8F66-4723-B80C-4EAF3BDB9009}"/>
    <cellStyle name="60% - Accent1 3" xfId="334" xr:uid="{7378DE86-7F28-445E-9563-0433572C7294}"/>
    <cellStyle name="60% - Accent1 3 2" xfId="30492" xr:uid="{576BC33E-6D2B-401D-A2B5-88F21B62F24D}"/>
    <cellStyle name="60% - Accent1 3 2 2" xfId="46254" xr:uid="{FBEE3C19-83EF-418F-AF42-D067E9EC91E9}"/>
    <cellStyle name="60% - Accent1 4" xfId="5401" xr:uid="{9A944FDE-C09C-4A7B-9ECD-AE96D030DB9A}"/>
    <cellStyle name="60% - Accent1 4 2" xfId="30493" xr:uid="{18646273-C971-4144-BE1B-314C22AEE79C}"/>
    <cellStyle name="60% - Accent1 4 2 2" xfId="46255" xr:uid="{5A01A9A3-B6FC-4C41-BA5F-5F639690E1B7}"/>
    <cellStyle name="60% - Accent1 5" xfId="14047" xr:uid="{06DCB0BF-AFBB-460B-BD4C-076392D6ECDD}"/>
    <cellStyle name="60% - Accent1 5 2" xfId="30494" xr:uid="{082C6D32-DFE4-48BB-909B-62AAD766E1C3}"/>
    <cellStyle name="60% - Accent1 5 2 2" xfId="46256" xr:uid="{E4B36898-24AE-4A15-8602-716BBBF13163}"/>
    <cellStyle name="60% - Accent1 6" xfId="30600" xr:uid="{FC11DC9A-5A60-4FB2-B8D2-47F27CD6E8AF}"/>
    <cellStyle name="60% - Accent1 6 2" xfId="46311" xr:uid="{E5776C67-B177-429F-B8A9-82B9524D07D9}"/>
    <cellStyle name="60% - Accent2 2" xfId="335" xr:uid="{2CF32CC2-C7C4-4443-B146-E9E57F0E5D98}"/>
    <cellStyle name="60% - Accent2 2 2" xfId="336" xr:uid="{EA362FA9-EB68-4C8E-B261-2B2950F895DC}"/>
    <cellStyle name="60% - Accent2 2 3" xfId="337" xr:uid="{54FAF456-52D7-40CE-9008-FB6282B6007F}"/>
    <cellStyle name="60% - Accent2 2 4" xfId="3696" xr:uid="{198C715C-6C8F-44CF-B8C9-2935E87D9DC9}"/>
    <cellStyle name="60% - Accent2 2 5" xfId="30624" xr:uid="{3C570F75-F5D0-40BB-A7DF-34BE41F796B1}"/>
    <cellStyle name="60% - Accent2 2 5 2" xfId="46333" xr:uid="{CD364FBA-D1C8-41F0-9B10-8B481A79E91A}"/>
    <cellStyle name="60% - Accent2 3" xfId="338" xr:uid="{B8317B06-226A-477B-A626-3CADFDA78298}"/>
    <cellStyle name="60% - Accent2 4" xfId="5402" xr:uid="{D36C0349-A6C9-4C13-B8C9-27121DCAF7BC}"/>
    <cellStyle name="60% - Accent2 5" xfId="14048" xr:uid="{2E91CA0F-F497-4C92-9089-B736E9807222}"/>
    <cellStyle name="60% - Accent3 2" xfId="339" xr:uid="{EDB93782-803D-4ED2-8ECD-AFDF66530341}"/>
    <cellStyle name="60% - Accent3 2 2" xfId="340" xr:uid="{13B44CD7-91DC-48B6-9950-0B93EFB2BEBD}"/>
    <cellStyle name="60% - Accent3 2 3" xfId="341" xr:uid="{B8C87552-489C-45CE-80CE-66C73718F8C6}"/>
    <cellStyle name="60% - Accent3 2 4" xfId="3697" xr:uid="{D8724ED5-C280-41E8-9E47-F489A082C193}"/>
    <cellStyle name="60% - Accent3 3" xfId="342" xr:uid="{6EF53969-8A2F-4348-A23B-6B91C94AE0E2}"/>
    <cellStyle name="60% - Accent3 4" xfId="5403" xr:uid="{E0F400DD-33ED-4A6E-BEBB-58E2FEE2B991}"/>
    <cellStyle name="60% - Accent3 5" xfId="14049" xr:uid="{3DD75DBE-E1EE-4260-8157-3C39DFFE6151}"/>
    <cellStyle name="60% - Accent4 2" xfId="343" xr:uid="{41635CD8-4C05-42FB-A78B-3D8744C57FD6}"/>
    <cellStyle name="60% - Accent4 2 2" xfId="344" xr:uid="{6A46EC10-3944-4FDB-90DA-BCB47F25E072}"/>
    <cellStyle name="60% - Accent4 2 3" xfId="345" xr:uid="{F16C029A-EB27-4F34-9599-92146F91F334}"/>
    <cellStyle name="60% - Accent4 2 4" xfId="3698" xr:uid="{3DD91BF4-C6A2-417D-8E69-A8492E3DF31B}"/>
    <cellStyle name="60% - Accent4 3" xfId="346" xr:uid="{AB5D367A-E52A-4211-AD5B-254DCFF1671B}"/>
    <cellStyle name="60% - Accent4 4" xfId="5404" xr:uid="{107C2BB5-91E5-4FB8-BD0C-2E9F290AA27F}"/>
    <cellStyle name="60% - Accent4 5" xfId="14050" xr:uid="{DF438495-78B1-4B73-9D3C-9988118B67F5}"/>
    <cellStyle name="60% - Accent5 2" xfId="347" xr:uid="{2EA51CD2-0BCB-484E-B76E-33A391B94D81}"/>
    <cellStyle name="60% - Accent5 2 2" xfId="348" xr:uid="{2ADBCD59-B605-414C-959C-6C81E07057D1}"/>
    <cellStyle name="60% - Accent5 2 3" xfId="349" xr:uid="{DF1C0485-559B-46CF-9BAB-DC545AC3BCE7}"/>
    <cellStyle name="60% - Accent5 2 4" xfId="3699" xr:uid="{EF6C70C7-97D9-4116-AE7F-0C7FB007FB50}"/>
    <cellStyle name="60% - Accent5 3" xfId="350" xr:uid="{5066CFFF-6A99-440B-97D3-56BE32ED6156}"/>
    <cellStyle name="60% - Accent5 4" xfId="5405" xr:uid="{4DE9A80C-2C66-47CE-BAC5-CAA252F8AF6B}"/>
    <cellStyle name="60% - Accent5 5" xfId="14051" xr:uid="{AB457A24-8A71-4CFA-BFF5-A1F9773AFD07}"/>
    <cellStyle name="60% - Accent6 2" xfId="351" xr:uid="{4FB02108-597F-4F12-827C-4367FF4EF66D}"/>
    <cellStyle name="60% - Accent6 2 2" xfId="352" xr:uid="{6C91E3EE-41D7-4AEC-A1DA-97F808189C5F}"/>
    <cellStyle name="60% - Accent6 2 3" xfId="353" xr:uid="{60DEBC6F-E4D1-491A-9BEF-B62BF5901AA9}"/>
    <cellStyle name="60% - Accent6 2 4" xfId="3700" xr:uid="{CDBA6D30-47C1-4495-9E96-E3CF1892441B}"/>
    <cellStyle name="60% - Accent6 3" xfId="354" xr:uid="{2E08E0F7-2E08-4E40-9AFE-A14C58B28154}"/>
    <cellStyle name="60% - Accent6 4" xfId="5406" xr:uid="{7A7641DD-BC8D-45E9-BF0A-C90CB923A047}"/>
    <cellStyle name="60% - Accent6 5" xfId="14052" xr:uid="{66117B3F-5D15-42C8-8658-D5ECD9B73373}"/>
    <cellStyle name="60% - ส่วนที่ถูกเน้น1" xfId="355" xr:uid="{06F6AEE9-8544-4E1B-99D2-574F670B48E5}"/>
    <cellStyle name="60% - ส่วนที่ถูกเน้น1 2" xfId="356" xr:uid="{A3089EB5-B6AF-4CA2-BF2F-47A8DF538178}"/>
    <cellStyle name="60% - ส่วนที่ถูกเน้น1 3" xfId="3486" xr:uid="{4810A8A3-A829-40FE-974A-DF046D768EC6}"/>
    <cellStyle name="60% - ส่วนที่ถูกเน้น1 4" xfId="3701" xr:uid="{DE2AFEE3-1FE8-41CF-8812-2E25ADE5B6B4}"/>
    <cellStyle name="60% - ส่วนที่ถูกเน้น2" xfId="357" xr:uid="{CD4EFCC5-6009-42CF-9F28-ACD9922C1887}"/>
    <cellStyle name="60% - ส่วนที่ถูกเน้น2 2" xfId="358" xr:uid="{9ED86D28-38FD-43A8-AE96-C085B87F42F7}"/>
    <cellStyle name="60% - ส่วนที่ถูกเน้น2 3" xfId="3485" xr:uid="{7A636AD4-4AAE-48C2-9ED0-C8EEF5F57A18}"/>
    <cellStyle name="60% - ส่วนที่ถูกเน้น2 4" xfId="3702" xr:uid="{068EA70A-8841-402F-ADEF-914EBD6810FF}"/>
    <cellStyle name="60% - ส่วนที่ถูกเน้น3" xfId="359" xr:uid="{20C5F6BD-F48F-46FE-A385-AA2F7A6B7632}"/>
    <cellStyle name="60% - ส่วนที่ถูกเน้น3 2" xfId="360" xr:uid="{EBB3953B-5FB0-44DD-AFE0-26EFBB8C9D69}"/>
    <cellStyle name="60% - ส่วนที่ถูกเน้น3 3" xfId="3484" xr:uid="{71EC1EB8-9221-4E10-A5DD-739342E5E012}"/>
    <cellStyle name="60% - ส่วนที่ถูกเน้น3 4" xfId="3703" xr:uid="{B07DB2B8-FAAF-477D-8379-73CAD44D1356}"/>
    <cellStyle name="60% - ส่วนที่ถูกเน้น4" xfId="361" xr:uid="{FD96894B-423C-4457-A7AA-227B89934FF6}"/>
    <cellStyle name="60% - ส่วนที่ถูกเน้น4 2" xfId="362" xr:uid="{58DF9E53-D466-476F-865F-397A07EC3211}"/>
    <cellStyle name="60% - ส่วนที่ถูกเน้น4 3" xfId="3483" xr:uid="{BA4FA93E-7DF3-4C28-937E-2F6F58FD8B05}"/>
    <cellStyle name="60% - ส่วนที่ถูกเน้น4 4" xfId="3704" xr:uid="{C6777896-5378-4259-ADB2-EE6F0D3A6C67}"/>
    <cellStyle name="60% - ส่วนที่ถูกเน้น5" xfId="363" xr:uid="{88E08F75-C64D-45C3-9E7C-E069EB77FBCB}"/>
    <cellStyle name="60% - ส่วนที่ถูกเน้น5 2" xfId="364" xr:uid="{570918A5-8BFB-457E-8448-7855FC4DD7A1}"/>
    <cellStyle name="60% - ส่วนที่ถูกเน้น5 3" xfId="3482" xr:uid="{E4B816E9-7861-4650-B0A6-68BA2C26410E}"/>
    <cellStyle name="60% - ส่วนที่ถูกเน้น5 4" xfId="3705" xr:uid="{E907BCC2-20F6-449E-B289-19EA56B56031}"/>
    <cellStyle name="60% - ส่วนที่ถูกเน้น6" xfId="365" xr:uid="{E19D3081-A78C-451F-BD71-EE87B31831BA}"/>
    <cellStyle name="60% - ส่วนที่ถูกเน้น6 2" xfId="366" xr:uid="{BED898BE-C71F-4D60-8BFD-696DF2D49D14}"/>
    <cellStyle name="60% - ส่วนที่ถูกเน้น6 3" xfId="3481" xr:uid="{7D1B18C9-7F8D-48AE-9D22-7E47C1A16AA1}"/>
    <cellStyle name="60% - ส่วนที่ถูกเน้น6 4" xfId="3706" xr:uid="{74471A5E-7C5A-4A4D-9544-E281EDEAF239}"/>
    <cellStyle name="60% - 강조색1" xfId="367" xr:uid="{886DD168-7A8E-4E85-BE88-7E0A266A5036}"/>
    <cellStyle name="60% - 강조색2" xfId="368" xr:uid="{3CF67F5F-E810-4A87-8338-7FEC0B16F36E}"/>
    <cellStyle name="60% - 강조색3" xfId="369" xr:uid="{CDA9578A-85F4-4418-9EC3-F2EC716F91DA}"/>
    <cellStyle name="60% - 강조색4" xfId="370" xr:uid="{F4B18B3C-667B-4242-A89B-2D46E288E892}"/>
    <cellStyle name="60% - 강조색5" xfId="371" xr:uid="{9158D0CB-03CC-49B6-9038-CFE59B06C34A}"/>
    <cellStyle name="60% - 강조색6" xfId="372" xr:uid="{78BB50BF-A69E-4B46-B3BA-9263746C8325}"/>
    <cellStyle name="75" xfId="373" xr:uid="{BAE4FF1F-EDDC-4C22-9E78-2E7F2FA8EB62}"/>
    <cellStyle name="75 10" xfId="374" xr:uid="{2643CCB1-5C93-4A6F-8848-A739AE31D45F}"/>
    <cellStyle name="75 11" xfId="375" xr:uid="{672D28C3-8F54-4F81-A2B3-644D6E358E2B}"/>
    <cellStyle name="75 2" xfId="376" xr:uid="{A353BCD4-D2BE-4B21-8A9F-B1FA4918A5CA}"/>
    <cellStyle name="75 3" xfId="377" xr:uid="{940F8AF3-514D-4937-932D-282018688768}"/>
    <cellStyle name="75 4" xfId="378" xr:uid="{E9B44E98-206F-48E4-952D-0919A6845325}"/>
    <cellStyle name="75 5" xfId="379" xr:uid="{E2423562-8E0A-4F0F-AC88-1C3631EE3EBB}"/>
    <cellStyle name="75 6" xfId="380" xr:uid="{92BE5E1D-3708-4988-A5A7-CCAD25DB2D82}"/>
    <cellStyle name="75 7" xfId="381" xr:uid="{7F0E4A82-6450-4FC2-919C-DFB8C3948586}"/>
    <cellStyle name="75 8" xfId="382" xr:uid="{466DF97C-886F-4D52-9BBF-33481EC4E20A}"/>
    <cellStyle name="75 9" xfId="383" xr:uid="{2E608640-E4CD-4855-B78F-CB9FECBF6741}"/>
    <cellStyle name="a_QTR94_95_1ฟ๙ศธบ๑ณปฟช (2)" xfId="3480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4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5" xr:uid="{F717533F-4182-4186-BAD6-369ACF55616B}"/>
    <cellStyle name="AA FRAME" xfId="386" xr:uid="{74A72DDF-6D87-4993-94DE-3050D0216F1B}"/>
    <cellStyle name="AA FRAME 10" xfId="387" xr:uid="{519BD195-06BE-4665-AA9A-5F6623A876BF}"/>
    <cellStyle name="AA FRAME 11" xfId="388" xr:uid="{62ABCBAE-A7B2-49BB-8632-CA01FFF7E2A4}"/>
    <cellStyle name="AA FRAME 2" xfId="389" xr:uid="{2114C7CB-A512-424A-97CA-1F2D7A2CEE49}"/>
    <cellStyle name="AA FRAME 3" xfId="390" xr:uid="{E4ACC790-6A65-48CF-AEF6-473B55AC5A71}"/>
    <cellStyle name="AA FRAME 4" xfId="391" xr:uid="{95132DDB-6C47-4A1D-B020-EFCC1D62B9B8}"/>
    <cellStyle name="AA FRAME 5" xfId="392" xr:uid="{ABC13F24-6B50-47BC-9860-6046A707DF17}"/>
    <cellStyle name="AA FRAME 6" xfId="393" xr:uid="{6A4F0AEE-1CBF-41FE-A8B5-F574B500EF14}"/>
    <cellStyle name="AA FRAME 7" xfId="394" xr:uid="{C5D153B3-7796-473C-A973-9C23BC794D95}"/>
    <cellStyle name="AA FRAME 8" xfId="395" xr:uid="{C77097C8-3E58-492D-A9BC-B02B931AC4CF}"/>
    <cellStyle name="AA FRAME 9" xfId="396" xr:uid="{4190C739-ED9D-4F9B-BA88-47A085490828}"/>
    <cellStyle name="AA HEADING" xfId="397" xr:uid="{F30248E6-D61C-4FCA-A75C-AFA98B42278A}"/>
    <cellStyle name="AA HEADING 10" xfId="398" xr:uid="{3FFCA6AC-24FF-45AA-919A-DD195DC25D97}"/>
    <cellStyle name="AA HEADING 11" xfId="399" xr:uid="{F8B2C03D-72E7-4C09-9C0B-AD1F9418D7D0}"/>
    <cellStyle name="AA HEADING 2" xfId="400" xr:uid="{D5DF2A8A-1AA1-427F-ADA6-051862ACFC6D}"/>
    <cellStyle name="AA HEADING 3" xfId="401" xr:uid="{A1BA748B-ABB3-4DA5-B985-13257F13B565}"/>
    <cellStyle name="AA HEADING 4" xfId="402" xr:uid="{921F8862-FC7B-4B62-98C3-43641537689D}"/>
    <cellStyle name="AA HEADING 5" xfId="403" xr:uid="{9EE0C236-DF7B-48A1-B6C8-6D2E2C7594B9}"/>
    <cellStyle name="AA HEADING 6" xfId="404" xr:uid="{5CBD40CC-25B9-431C-9C2F-7FF9CA657EA3}"/>
    <cellStyle name="AA HEADING 7" xfId="405" xr:uid="{A8C5CBDD-BFFD-417C-A61F-4EC0AAAF70B4}"/>
    <cellStyle name="AA HEADING 8" xfId="406" xr:uid="{E188DC5E-526C-44D3-84BA-5D7947CEA4E1}"/>
    <cellStyle name="AA HEADING 9" xfId="407" xr:uid="{6890E7F8-1142-4C9A-8F94-5678C5F4FCDF}"/>
    <cellStyle name="AA INITIALS" xfId="408" xr:uid="{96257E5D-A013-45CE-97FD-81177363BA69}"/>
    <cellStyle name="AA INITIALS 10" xfId="409" xr:uid="{8016A7C2-9FDE-4461-983E-3622319C37FA}"/>
    <cellStyle name="AA INITIALS 11" xfId="410" xr:uid="{04A483B5-BC65-44CE-9A0B-9F8712167F9D}"/>
    <cellStyle name="AA INITIALS 2" xfId="411" xr:uid="{A3E8D887-F400-4509-8170-4256E6C9C8C3}"/>
    <cellStyle name="AA INITIALS 3" xfId="412" xr:uid="{E4140DDD-C70D-493D-8681-155D5768B8BF}"/>
    <cellStyle name="AA INITIALS 4" xfId="413" xr:uid="{60974921-ED6E-4475-9F2E-F34F8CF4CB8C}"/>
    <cellStyle name="AA INITIALS 5" xfId="414" xr:uid="{25F05EDD-F51E-4C8B-B800-04E2D73E5A93}"/>
    <cellStyle name="AA INITIALS 6" xfId="415" xr:uid="{0DBD1A55-C986-4F26-B9EE-FD5EC71A20F1}"/>
    <cellStyle name="AA INITIALS 7" xfId="416" xr:uid="{39B17C72-5B18-49D3-84DA-02CD9CAA9EDF}"/>
    <cellStyle name="AA INITIALS 8" xfId="417" xr:uid="{44B0084E-095B-45B1-84C9-FE498650E378}"/>
    <cellStyle name="AA INITIALS 9" xfId="418" xr:uid="{B2FEA86B-1048-454B-8970-EAE00E334C91}"/>
    <cellStyle name="AA INPUT" xfId="419" xr:uid="{65013B10-9184-4081-9A50-60C682304759}"/>
    <cellStyle name="AA INPUT 10" xfId="420" xr:uid="{3E45B6E1-851D-463F-87C3-109D0D877967}"/>
    <cellStyle name="AA INPUT 11" xfId="421" xr:uid="{4144C445-EFB8-4CED-9407-1CEF3FC23821}"/>
    <cellStyle name="AA INPUT 2" xfId="422" xr:uid="{3FB7C825-A43F-4FEB-B168-6928039571BA}"/>
    <cellStyle name="AA INPUT 3" xfId="423" xr:uid="{FFAE4C54-F6F8-4248-98FC-1D4FE4D115F0}"/>
    <cellStyle name="AA INPUT 4" xfId="424" xr:uid="{0869D931-E048-40A5-AED9-92EEA08F3163}"/>
    <cellStyle name="AA INPUT 5" xfId="425" xr:uid="{8617DB21-DF22-4B72-97E3-369E2969ABA6}"/>
    <cellStyle name="AA INPUT 6" xfId="426" xr:uid="{EA85E729-560B-4A4E-B937-3129A523AEB5}"/>
    <cellStyle name="AA INPUT 7" xfId="427" xr:uid="{D0433DD0-8614-40FF-A782-5340B3523D87}"/>
    <cellStyle name="AA INPUT 8" xfId="428" xr:uid="{28DDAB8A-6D36-4A8F-82E1-6C9CE07EF30B}"/>
    <cellStyle name="AA INPUT 9" xfId="429" xr:uid="{FB203787-F4AB-4DD0-8294-65A77C08BBD2}"/>
    <cellStyle name="AA LOCK" xfId="430" xr:uid="{F865D33F-81BD-4C27-9CB7-E6AAB33B0A2B}"/>
    <cellStyle name="AA LOCK 10" xfId="431" xr:uid="{2F1EBECD-224B-4484-B81D-6E089FB912ED}"/>
    <cellStyle name="AA LOCK 11" xfId="432" xr:uid="{5E7B764C-323E-461B-BC75-5352B59F38B3}"/>
    <cellStyle name="AA LOCK 2" xfId="433" xr:uid="{289BB8EE-B168-42D4-911F-2DAD163A8561}"/>
    <cellStyle name="AA LOCK 3" xfId="434" xr:uid="{E000EF4D-380B-4F9B-84D1-1615556FA1EF}"/>
    <cellStyle name="AA LOCK 4" xfId="435" xr:uid="{C104567E-0980-40EF-84F7-039F9838530C}"/>
    <cellStyle name="AA LOCK 5" xfId="436" xr:uid="{22F5C1BF-819D-4596-B1A9-1BE22CA4C650}"/>
    <cellStyle name="AA LOCK 6" xfId="437" xr:uid="{A6FBA6D9-59BE-4DEF-9F71-6ABEBF0F4BFC}"/>
    <cellStyle name="AA LOCK 7" xfId="438" xr:uid="{B63E986B-C0A2-4A10-8EEC-EE141848C5E0}"/>
    <cellStyle name="AA LOCK 8" xfId="439" xr:uid="{73F16AB2-731D-4A34-86FD-C24FA6FE14FB}"/>
    <cellStyle name="AA LOCK 9" xfId="440" xr:uid="{75B08D08-73D3-4B3D-A56D-6B74E14A1BB4}"/>
    <cellStyle name="AA MGR NAME" xfId="441" xr:uid="{D4E1FCE9-33BF-4AD0-BD95-1C5F0AC89CEF}"/>
    <cellStyle name="AA MGR NAME 10" xfId="442" xr:uid="{7B456232-C616-46F4-AA85-0604C4F492C4}"/>
    <cellStyle name="AA MGR NAME 11" xfId="443" xr:uid="{1FE35390-1BED-4A0F-9933-53E25D7B2C7E}"/>
    <cellStyle name="AA MGR NAME 2" xfId="444" xr:uid="{47CE6317-732F-4AC1-B21A-DD73ED643641}"/>
    <cellStyle name="AA MGR NAME 3" xfId="445" xr:uid="{CC6A4869-49B4-439E-8DC2-2C82D0D3FEED}"/>
    <cellStyle name="AA MGR NAME 4" xfId="446" xr:uid="{A7BB2DC3-4F35-4D81-9766-3E25671116C2}"/>
    <cellStyle name="AA MGR NAME 5" xfId="447" xr:uid="{BE219C3B-9BF0-4AC0-ACB0-F55E1D5DB144}"/>
    <cellStyle name="AA MGR NAME 6" xfId="448" xr:uid="{06129C34-37B8-48E5-BDF2-2814E6596296}"/>
    <cellStyle name="AA MGR NAME 7" xfId="449" xr:uid="{3C73085D-C50C-44D7-A8F9-E0BEE1C74961}"/>
    <cellStyle name="AA MGR NAME 8" xfId="450" xr:uid="{1CF17F3D-A115-4371-9419-2735F5D0E624}"/>
    <cellStyle name="AA MGR NAME 9" xfId="451" xr:uid="{08F4AF26-C4D7-4DC6-993E-0F9F4D5CFCEF}"/>
    <cellStyle name="AA NORMAL" xfId="452" xr:uid="{89821115-3BBA-4C5E-8312-40C99F37642E}"/>
    <cellStyle name="AA NORMAL 10" xfId="453" xr:uid="{23D12879-62C1-438A-8DFF-0F88039663BB}"/>
    <cellStyle name="AA NORMAL 11" xfId="454" xr:uid="{515B850A-0321-4D12-86CF-5E997C99F226}"/>
    <cellStyle name="AA NORMAL 2" xfId="455" xr:uid="{5BC7EAEF-7444-4F75-91C3-6230029B09A6}"/>
    <cellStyle name="AA NORMAL 3" xfId="456" xr:uid="{88ED84F7-A1BE-499F-B311-2EA03B55DFC4}"/>
    <cellStyle name="AA NORMAL 4" xfId="457" xr:uid="{F2112014-0648-49D4-841D-A982C7428F62}"/>
    <cellStyle name="AA NORMAL 5" xfId="458" xr:uid="{BD7411DC-6584-4A2B-BA36-61B7E8153A76}"/>
    <cellStyle name="AA NORMAL 6" xfId="459" xr:uid="{BA264909-D9CA-4547-BE86-49CC4D71E850}"/>
    <cellStyle name="AA NORMAL 7" xfId="460" xr:uid="{C609A19C-E84A-40BB-99DA-077AA01AFB9B}"/>
    <cellStyle name="AA NORMAL 8" xfId="461" xr:uid="{90DE88A4-A237-4BB6-9F15-DA6DC650812C}"/>
    <cellStyle name="AA NORMAL 9" xfId="462" xr:uid="{85EC8B81-31E7-4EF5-A259-7CA3088734D3}"/>
    <cellStyle name="AA NUMBER" xfId="463" xr:uid="{B2DEBDB7-E3B6-43A3-B299-B75B6121C9DF}"/>
    <cellStyle name="AA NUMBER 10" xfId="464" xr:uid="{60E18C3F-F6EC-4F90-A677-CBA43F220F37}"/>
    <cellStyle name="AA NUMBER 11" xfId="465" xr:uid="{9963C453-62CE-4961-BF21-0D9EC11CC4E6}"/>
    <cellStyle name="AA NUMBER 2" xfId="466" xr:uid="{8A77681E-72DC-4D34-B664-080C2950FB45}"/>
    <cellStyle name="AA NUMBER 3" xfId="467" xr:uid="{9889B389-B125-4168-9922-44BF4F36F2F3}"/>
    <cellStyle name="AA NUMBER 4" xfId="468" xr:uid="{172CD093-9083-4A5A-B4F4-19509F2F64D5}"/>
    <cellStyle name="AA NUMBER 5" xfId="469" xr:uid="{E4C4208D-E4EF-40C3-8374-54D5437E17B3}"/>
    <cellStyle name="AA NUMBER 6" xfId="470" xr:uid="{FE94DE38-C4C5-45A8-A72C-2BC4F017E843}"/>
    <cellStyle name="AA NUMBER 7" xfId="471" xr:uid="{197C1798-F88F-467A-9DF6-CE8047A61938}"/>
    <cellStyle name="AA NUMBER 8" xfId="472" xr:uid="{B25F3FC7-1780-4695-8A50-C7F222F9F0DA}"/>
    <cellStyle name="AA NUMBER 9" xfId="473" xr:uid="{A62878E0-B6D3-42EE-ADA7-E8B674126FB4}"/>
    <cellStyle name="AA NUMBER2" xfId="474" xr:uid="{CC8FF4B6-7C79-435C-8C2C-BB3AC777C806}"/>
    <cellStyle name="AA NUMBER2 10" xfId="475" xr:uid="{BDFC754B-7070-499E-9C88-C9110C7B4A1D}"/>
    <cellStyle name="AA NUMBER2 11" xfId="476" xr:uid="{9F21D423-B981-424E-BB4E-01A82B615D7B}"/>
    <cellStyle name="AA NUMBER2 2" xfId="477" xr:uid="{3C825281-A9E5-470C-9114-667C410DC5A1}"/>
    <cellStyle name="AA NUMBER2 3" xfId="478" xr:uid="{22E07E1D-0D30-4E73-ADBE-3ED60E4D266D}"/>
    <cellStyle name="AA NUMBER2 4" xfId="479" xr:uid="{70055A9D-DA5F-4D3E-A420-BDE4F494A428}"/>
    <cellStyle name="AA NUMBER2 5" xfId="480" xr:uid="{F8D42895-ACCC-47C3-82DD-9DB2B2F6BCEF}"/>
    <cellStyle name="AA NUMBER2 6" xfId="481" xr:uid="{AEE8405A-376E-4B39-B1A3-6CFC4265F454}"/>
    <cellStyle name="AA NUMBER2 7" xfId="482" xr:uid="{AB788162-C0F4-4B6C-9630-01EAADED7308}"/>
    <cellStyle name="AA NUMBER2 8" xfId="483" xr:uid="{AD712F8E-59B4-4704-9B9D-934BD01A97F6}"/>
    <cellStyle name="AA NUMBER2 9" xfId="484" xr:uid="{F91CBC0E-D238-4DD8-857F-2379B0BABB94}"/>
    <cellStyle name="AA QUESTION" xfId="485" xr:uid="{6D8E8882-8341-4DE7-92EF-2885B5EC6AB0}"/>
    <cellStyle name="AA QUESTION 10" xfId="486" xr:uid="{EB8ECED8-E3C2-4D1D-A179-2330E281F75F}"/>
    <cellStyle name="AA QUESTION 11" xfId="487" xr:uid="{BA62A339-8724-45FA-8007-D5740361ED45}"/>
    <cellStyle name="AA QUESTION 2" xfId="488" xr:uid="{82A033BD-94C9-4C28-BEDB-39F0B715C5BA}"/>
    <cellStyle name="AA QUESTION 3" xfId="489" xr:uid="{5B792B23-3B10-4445-BC9F-B30E824EA65E}"/>
    <cellStyle name="AA QUESTION 4" xfId="490" xr:uid="{1E4C2E4D-3F6C-4ECB-B10D-7E0042D0DF97}"/>
    <cellStyle name="AA QUESTION 5" xfId="491" xr:uid="{06AC4CF7-7DAF-46DA-BC29-A5C322A3270B}"/>
    <cellStyle name="AA QUESTION 6" xfId="492" xr:uid="{E9CC3751-FCF6-44F5-82D8-8ACD01CCF4EF}"/>
    <cellStyle name="AA QUESTION 7" xfId="493" xr:uid="{0FA35A25-0929-4CAC-88B0-01C3CDC0DF15}"/>
    <cellStyle name="AA QUESTION 8" xfId="494" xr:uid="{6ED7C09F-CA58-4855-9876-5B51E6EC41E0}"/>
    <cellStyle name="AA QUESTION 9" xfId="495" xr:uid="{D94C1CFF-F8F6-4267-91D2-A46C3CEA9B1C}"/>
    <cellStyle name="AA SHADE" xfId="496" xr:uid="{0DF0818C-8F7B-4E93-8555-D0A8C2A355B9}"/>
    <cellStyle name="AA SHADE 10" xfId="497" xr:uid="{BA91335F-C31A-41CB-9B0D-4A7DC08B4C40}"/>
    <cellStyle name="AA SHADE 11" xfId="498" xr:uid="{8BBBB8C0-D844-4480-B4F4-3845208D9465}"/>
    <cellStyle name="AA SHADE 2" xfId="499" xr:uid="{4A8D5EE3-440E-4041-8CF2-FF0A8E5FE9B1}"/>
    <cellStyle name="AA SHADE 3" xfId="500" xr:uid="{D65DA0E7-76FE-4CF9-98BD-F22622D41D73}"/>
    <cellStyle name="AA SHADE 4" xfId="501" xr:uid="{B2A6A3CB-EC49-4E9E-977A-C8A86B2FA2A2}"/>
    <cellStyle name="AA SHADE 5" xfId="502" xr:uid="{A6AE22B2-700D-41D7-8243-86F05E8C7E21}"/>
    <cellStyle name="AA SHADE 6" xfId="503" xr:uid="{B537D784-BA23-466D-A324-92C764518800}"/>
    <cellStyle name="AA SHADE 7" xfId="504" xr:uid="{E8154B6A-EEB5-4693-888F-FA22E21C3FC3}"/>
    <cellStyle name="AA SHADE 8" xfId="505" xr:uid="{97709F1E-9D1A-4D94-8CB5-B3575313B94A}"/>
    <cellStyle name="AA SHADE 9" xfId="506" xr:uid="{80681DE1-A8BD-49B1-BDC7-642E4BA1A9C5}"/>
    <cellStyle name="abc" xfId="3479" xr:uid="{83066195-425B-4C6F-910C-922FB3C3332B}"/>
    <cellStyle name="Accent1 2" xfId="507" xr:uid="{77F37AEE-FCFD-4C9B-8E14-136AC3253380}"/>
    <cellStyle name="Accent1 2 2" xfId="508" xr:uid="{172140BC-4E2B-441E-AE38-ECD805DB7418}"/>
    <cellStyle name="Accent1 2 3" xfId="509" xr:uid="{DD83C2E9-20A1-44F1-8492-AF50414EAC6F}"/>
    <cellStyle name="Accent1 2 4" xfId="3710" xr:uid="{1E73EE44-CD6D-4E68-BE63-D8AA98E9FE6A}"/>
    <cellStyle name="Accent1 2 5" xfId="30495" xr:uid="{76F2C426-1A90-44A4-A536-1EAFA28AAC87}"/>
    <cellStyle name="Accent1 3" xfId="510" xr:uid="{EF8EB99E-30FB-4EC8-9906-26E3FBA9D5FA}"/>
    <cellStyle name="Accent1 4" xfId="5407" xr:uid="{2565C154-E47C-41E7-B002-7AAFA25E8BFD}"/>
    <cellStyle name="Accent1 5" xfId="9503" xr:uid="{47A69A98-4726-49A5-B20F-282090F121EB}"/>
    <cellStyle name="Accent1 6" xfId="14053" xr:uid="{21C7D97E-FD36-4D8A-84E9-64B395268222}"/>
    <cellStyle name="Accent2 2" xfId="511" xr:uid="{23827B5A-A8D7-4A66-82C7-1EF35BC1CA4D}"/>
    <cellStyle name="Accent2 2 2" xfId="512" xr:uid="{756CE6DA-402F-4F85-ACEE-63E705C0FD7C}"/>
    <cellStyle name="Accent2 2 3" xfId="513" xr:uid="{DBFF1D88-2A84-4335-B87A-FC9F1CEFF81E}"/>
    <cellStyle name="Accent2 2 4" xfId="3711" xr:uid="{452DBA0C-1B72-417E-BC2F-51B097C63F55}"/>
    <cellStyle name="Accent2 3" xfId="514" xr:uid="{349EE52E-E0EE-43DE-AF1F-6F027513C440}"/>
    <cellStyle name="Accent2 4" xfId="5408" xr:uid="{82EF6047-27BB-4CE7-8325-A5D57304A249}"/>
    <cellStyle name="Accent2 5" xfId="14054" xr:uid="{DBEB4A18-BC1C-4C23-8201-71B31A506868}"/>
    <cellStyle name="Accent3 2" xfId="515" xr:uid="{0A0B1A21-DF93-443A-A762-0F90299173CB}"/>
    <cellStyle name="Accent3 2 2" xfId="516" xr:uid="{E49278A0-0A41-428D-966F-A408414FFB40}"/>
    <cellStyle name="Accent3 2 3" xfId="517" xr:uid="{5BCA68FE-1999-46BD-B2BA-D2F099A3D119}"/>
    <cellStyle name="Accent3 2 4" xfId="3712" xr:uid="{02BD3285-EE53-444E-A0DE-6E2FA07A2D6B}"/>
    <cellStyle name="Accent3 3" xfId="518" xr:uid="{FFC72651-6399-43BE-915F-6DB754A2894B}"/>
    <cellStyle name="Accent3 4" xfId="5409" xr:uid="{4459CD9E-909D-440C-8BF3-BC991271F1EF}"/>
    <cellStyle name="Accent3 5" xfId="14055" xr:uid="{707215B2-C1A3-49FA-B2C0-59CDAFD56E60}"/>
    <cellStyle name="Accent4 2" xfId="519" xr:uid="{3C49F318-F083-41B9-BCFD-FD16C70F74F3}"/>
    <cellStyle name="Accent4 2 2" xfId="520" xr:uid="{951464EB-E3AE-41F3-AC80-76345E9FA731}"/>
    <cellStyle name="Accent4 2 3" xfId="521" xr:uid="{8205CF61-A5D0-48EA-BDB3-E97A7A8B0E18}"/>
    <cellStyle name="Accent4 2 4" xfId="3713" xr:uid="{C4FB2CEC-AF38-4D0C-A34E-CD37EC9868D4}"/>
    <cellStyle name="Accent4 3" xfId="522" xr:uid="{33978861-E1B5-41B2-A9F3-06E07776C11A}"/>
    <cellStyle name="Accent4 4" xfId="5410" xr:uid="{D58F968E-23B8-4FC5-9DB5-97E05313943F}"/>
    <cellStyle name="Accent4 5" xfId="14056" xr:uid="{D7E345EF-36F1-4C87-9015-77221A380D0B}"/>
    <cellStyle name="Accent5 2" xfId="523" xr:uid="{25F2D16F-CF6B-4B53-8997-EC3686DB8B71}"/>
    <cellStyle name="Accent5 3" xfId="524" xr:uid="{37EC877F-BA13-44AD-B8FA-6679072FEC16}"/>
    <cellStyle name="Accent5 4" xfId="5411" xr:uid="{69EFEE95-4E78-465E-BFDC-433713B01AAE}"/>
    <cellStyle name="Accent5 5" xfId="14057" xr:uid="{D6DB98F5-B18C-44AE-926D-5EC049CF8973}"/>
    <cellStyle name="Accent6 2" xfId="525" xr:uid="{4C48FEA4-6713-4939-A9A2-6932A065CB79}"/>
    <cellStyle name="Accent6 2 2" xfId="526" xr:uid="{D37A65E0-F9F5-4878-BD1E-5FDBF55C988C}"/>
    <cellStyle name="Accent6 2 3" xfId="527" xr:uid="{BF260241-FC64-473A-ABB0-CB3247301FDD}"/>
    <cellStyle name="Accent6 2 4" xfId="3714" xr:uid="{350E55C7-283D-47CA-B923-9425BC382D9B}"/>
    <cellStyle name="Accent6 3" xfId="528" xr:uid="{02BD811F-A734-4283-A001-A1A4ABDA0C60}"/>
    <cellStyle name="Accent6 4" xfId="5412" xr:uid="{F2B072B4-BD36-409E-852F-DBE6896992C9}"/>
    <cellStyle name="Accent6 5" xfId="14058" xr:uid="{FFDF3B27-FCFA-4097-920B-DCAA7825D4AC}"/>
    <cellStyle name="args.style" xfId="3478" xr:uid="{CBDDC2AC-8BAC-48BA-9223-D49BB9CF4DFA}"/>
    <cellStyle name="Assumption" xfId="529" xr:uid="{8E2AA332-F9F9-4D7E-93AB-FFA6BB9A430D}"/>
    <cellStyle name="AssumptionPercent" xfId="530" xr:uid="{46256568-173D-432A-BB8E-ED07E171F6DA}"/>
    <cellStyle name="Bad 2" xfId="531" xr:uid="{C2D96FD4-89EB-40B8-A93C-D55807264EC8}"/>
    <cellStyle name="Bad 2 2" xfId="532" xr:uid="{78072C95-164C-4EB6-8A63-4532D37D4AA3}"/>
    <cellStyle name="Bad 2 3" xfId="533" xr:uid="{FB8CC237-8E72-4A4F-A7F7-38656227765D}"/>
    <cellStyle name="Bad 2 4" xfId="3715" xr:uid="{2CBCA57E-2C71-439D-8851-6E5F0EF69625}"/>
    <cellStyle name="Bad 3" xfId="534" xr:uid="{DF23CEE6-EE53-4894-9107-59596045BC85}"/>
    <cellStyle name="Bad 4" xfId="5413" xr:uid="{6631C2BE-617D-44DE-8FB0-91345F79B807}"/>
    <cellStyle name="Bad 5" xfId="9502" xr:uid="{2755893C-5349-44B6-BB26-70DAD800FEC2}"/>
    <cellStyle name="Bad 6" xfId="14059" xr:uid="{C32293CE-3647-4600-8225-F4795E1EA8AB}"/>
    <cellStyle name="Banner" xfId="535" xr:uid="{99438C42-A5F3-4025-8427-C4E0E85DB378}"/>
    <cellStyle name="Banner 2" xfId="536" xr:uid="{FBC64231-9F3D-43A8-BD85-64E0F9697EBA}"/>
    <cellStyle name="Banner+Inconsistent" xfId="537" xr:uid="{259BF27D-8130-4D92-B368-1C64C440E223}"/>
    <cellStyle name="BL - Style2" xfId="3477" xr:uid="{B6DA7101-62C2-46E0-A74B-2FC43C0B9AD0}"/>
    <cellStyle name="Body" xfId="538" xr:uid="{99F147C3-4719-44F2-9F29-D5F398B2A300}"/>
    <cellStyle name="Body 2" xfId="539" xr:uid="{CE72251E-031B-4E52-B993-EFDCDD2ED293}"/>
    <cellStyle name="Body 3" xfId="3476" xr:uid="{2A1F65C9-C28C-434C-B056-5DB6D029FFA0}"/>
    <cellStyle name="Body 4" xfId="3716" xr:uid="{3241B319-D20B-4F3A-A97E-8AF360607F48}"/>
    <cellStyle name="BOLD10 - Style1" xfId="3475" xr:uid="{932D3F6E-1147-4680-9EC3-5A14788631C5}"/>
    <cellStyle name="BOLD12 - Style3" xfId="3474" xr:uid="{F0E36BB8-8E89-445E-83AB-22C120A25BF5}"/>
    <cellStyle name="Border" xfId="540" xr:uid="{A7EC41BC-17A8-4D9D-BF8A-219E2373A54F}"/>
    <cellStyle name="Border 2" xfId="3473" xr:uid="{19E58C69-1C21-469A-8E5B-CE166E26E5AB}"/>
    <cellStyle name="Border 3" xfId="3717" xr:uid="{91FD898E-6244-4B3A-BDF5-4BE8B80246BD}"/>
    <cellStyle name="Calc Currency (0)" xfId="541" xr:uid="{BA7F64BD-73C4-478D-9868-9BDC1CF929AD}"/>
    <cellStyle name="Calc Currency (0) 2" xfId="3116" xr:uid="{C3E613D3-0753-44A1-8FA7-F12E8CC98CCF}"/>
    <cellStyle name="Calc Currency (0) 3" xfId="3472" xr:uid="{776D8204-A2BF-4486-ACA6-7A03B419969A}"/>
    <cellStyle name="Calc Currency (0) 4" xfId="3718" xr:uid="{8F3FF096-57B0-4B62-8E76-1FA6C9B20C7D}"/>
    <cellStyle name="Calc Currency (2)" xfId="542" xr:uid="{3FDA04BD-49C2-4E2F-8778-02A1CFF4D844}"/>
    <cellStyle name="Calc Currency (2) 2" xfId="3471" xr:uid="{998241F2-E9D0-4DDA-9D35-7AB3DADA5A2E}"/>
    <cellStyle name="Calc Currency (2) 3" xfId="3719" xr:uid="{32CD0A38-4CC7-4BA4-8529-09E99A1CBFBE}"/>
    <cellStyle name="Calc Percent (0)" xfId="543" xr:uid="{127AB53D-913D-4275-A4E8-8B2865C86404}"/>
    <cellStyle name="Calc Percent (0) 2" xfId="3470" xr:uid="{D4876F1F-2BA9-46AD-BCF9-3AAA0DF12EB8}"/>
    <cellStyle name="Calc Percent (0) 3" xfId="3720" xr:uid="{E26DC23C-467B-4BCC-80EF-2DEB56E5929C}"/>
    <cellStyle name="Calc Percent (1)" xfId="544" xr:uid="{280E8331-F726-4321-836D-40F6F649416F}"/>
    <cellStyle name="Calc Percent (1) 2" xfId="3115" xr:uid="{A724A39F-E517-4EFF-9FD9-1B3F6F8826D9}"/>
    <cellStyle name="Calc Percent (1) 3" xfId="3469" xr:uid="{D09F1A70-2AB8-4B54-B288-961C32837400}"/>
    <cellStyle name="Calc Percent (1) 4" xfId="3721" xr:uid="{03AA7953-874A-49F6-87FA-71F375DF3149}"/>
    <cellStyle name="Calc Percent (2)" xfId="545" xr:uid="{B4AB4A66-AF44-4C48-AB6B-90D4D9092CEC}"/>
    <cellStyle name="Calc Percent (2) 2" xfId="3114" xr:uid="{CFD5BE44-F20B-4182-90D2-62C19276247A}"/>
    <cellStyle name="Calc Percent (2) 3" xfId="3468" xr:uid="{BE012DEF-CC27-455C-8942-27ADDD5F7277}"/>
    <cellStyle name="Calc Percent (2) 4" xfId="3722" xr:uid="{883EEC1F-633C-42D4-AFF5-2BE61B2C6A4F}"/>
    <cellStyle name="Calc Units (0)" xfId="546" xr:uid="{0791BC65-926C-48DE-A9A0-8312E7D691DF}"/>
    <cellStyle name="Calc Units (0) 2" xfId="3467" xr:uid="{E008D756-6C1B-4C7E-8628-97166078DB85}"/>
    <cellStyle name="Calc Units (0) 3" xfId="3723" xr:uid="{F09CBF97-7343-4594-87D8-48434CAD14D8}"/>
    <cellStyle name="Calc Units (1)" xfId="547" xr:uid="{C99474E0-E10E-4F4A-B547-D095FC54CF19}"/>
    <cellStyle name="Calc Units (1) 2" xfId="3466" xr:uid="{22A8FB05-8684-4E0E-A56C-DF40DB5389B4}"/>
    <cellStyle name="Calc Units (1) 3" xfId="3724" xr:uid="{286708E8-B6FB-4AD0-A35F-C4E6C29FB717}"/>
    <cellStyle name="Calc Units (2)" xfId="548" xr:uid="{96AAB9C4-2E6F-4EB8-BDC1-FE87560583D0}"/>
    <cellStyle name="Calc Units (2) 2" xfId="3465" xr:uid="{9A8B868B-C717-43F2-8702-3555D14758C9}"/>
    <cellStyle name="Calc Units (2) 3" xfId="3725" xr:uid="{D1F6CD57-3BD4-4EFE-9AF7-C68D2723A9ED}"/>
    <cellStyle name="Calculation 2" xfId="549" xr:uid="{50D0F90E-B034-4708-ABA4-1BA83F3C562B}"/>
    <cellStyle name="Calculation 2 2" xfId="550" xr:uid="{44E924E6-D22A-458F-821A-3C4F20A89BC6}"/>
    <cellStyle name="Calculation 2 3" xfId="551" xr:uid="{5A63AAC9-E556-45B9-9DAA-E42C157BD057}"/>
    <cellStyle name="Calculation 2 4" xfId="552" xr:uid="{0BDA06CF-A550-4B65-8512-1CF3FF5FB2A2}"/>
    <cellStyle name="Calculation 2 5" xfId="553" xr:uid="{B0742CA8-389A-45ED-95B4-BF9FE596DD1A}"/>
    <cellStyle name="Calculation 2 6" xfId="554" xr:uid="{C9422252-021A-472B-9FA7-EB30FA26ED5A}"/>
    <cellStyle name="Calculation 2 7" xfId="3726" xr:uid="{847E9CCA-66A7-442B-B99E-D2A986C32AC8}"/>
    <cellStyle name="Calculation 3" xfId="555" xr:uid="{9057B630-EC0D-45BC-B7C7-2614D2579848}"/>
    <cellStyle name="Calculation 4" xfId="556" xr:uid="{C0D9A6AE-F37F-4203-8F75-6F6630A04453}"/>
    <cellStyle name="Calculation 5" xfId="5414" xr:uid="{D64BBD57-E5DA-4F77-A90A-BA7613BFA098}"/>
    <cellStyle name="Calculation 6" xfId="14060" xr:uid="{5F64BB9F-0D90-4077-93A2-C5A5A9BADAC4}"/>
    <cellStyle name="category" xfId="557" xr:uid="{C47330EB-3B7A-439C-AC65-9BBB85EDDE96}"/>
    <cellStyle name="Check Cell 2" xfId="558" xr:uid="{B605EACD-FC9A-45A0-9099-63C192DBBB47}"/>
    <cellStyle name="Check Cell 3" xfId="559" xr:uid="{32F4192D-5850-4735-8036-194765B353A3}"/>
    <cellStyle name="Check Cell 4" xfId="5415" xr:uid="{BCC3CC99-B5EE-4373-BFC8-E475BE6A6C26}"/>
    <cellStyle name="Check Cell 5" xfId="14061" xr:uid="{00AE1479-7D1D-470E-A680-BFD9660C1F95}"/>
    <cellStyle name="Column Heading" xfId="3464" xr:uid="{776B0848-A40E-418B-9E54-FA1C11DC3550}"/>
    <cellStyle name="Comma" xfId="1" builtinId="3"/>
    <cellStyle name="Comma  - Style1" xfId="3462" xr:uid="{FF477FC6-72F6-4353-ADF5-C9D4446E1BCA}"/>
    <cellStyle name="Comma  - Style2" xfId="3461" xr:uid="{29A59AB8-B444-4A66-96F0-3A7EEAA47CE5}"/>
    <cellStyle name="Comma  - Style3" xfId="3460" xr:uid="{6C43DE58-682E-4111-8984-BF8501E3337E}"/>
    <cellStyle name="Comma  - Style4" xfId="3459" xr:uid="{D65F884B-C5EA-4938-A780-1A092B11EDB3}"/>
    <cellStyle name="Comma  - Style5" xfId="3458" xr:uid="{15C2B0C1-0709-46E9-93CA-66253203E539}"/>
    <cellStyle name="Comma  - Style6" xfId="3457" xr:uid="{B05D0041-6B32-43E8-8277-17D60191E1CB}"/>
    <cellStyle name="Comma  - Style7" xfId="560" xr:uid="{79B7FEF7-5BF9-4DDA-91D1-47CF74D925ED}"/>
    <cellStyle name="Comma  - Style7 2" xfId="3456" xr:uid="{75CBAFB4-EE40-4283-9A02-DF853D9929FD}"/>
    <cellStyle name="Comma  - Style7 3" xfId="3727" xr:uid="{4351CAFF-BA17-4FCC-B98D-132C5359E3EC}"/>
    <cellStyle name="Comma  - Style8" xfId="561" xr:uid="{614F0DD4-00AD-4A85-8DED-01AA5C416791}"/>
    <cellStyle name="Comma  - Style8 2" xfId="3455" xr:uid="{430D3372-BA4E-4D32-9BF9-851E7878C1AB}"/>
    <cellStyle name="Comma  - Style8 3" xfId="3728" xr:uid="{012B066C-BE09-4880-BFCE-8C3A3CC91F6D}"/>
    <cellStyle name="Comma [00]" xfId="562" xr:uid="{BFD625E7-B550-4F32-BCAE-09E4289D5292}"/>
    <cellStyle name="Comma [00] 2" xfId="3454" xr:uid="{C7D61E00-37DF-4C4C-A022-0D2C007307F2}"/>
    <cellStyle name="Comma [00] 3" xfId="3729" xr:uid="{E0ABE874-6E25-4502-8AC6-1E807CAF5CF6}"/>
    <cellStyle name="Comma 10" xfId="563" xr:uid="{4B0933CD-6DA7-46D2-96D0-F323CA39F961}"/>
    <cellStyle name="Comma 10 2" xfId="564" xr:uid="{D17193E8-809D-4579-94AB-8194AB7A1237}"/>
    <cellStyle name="Comma 10 2 2" xfId="565" xr:uid="{34510ED1-62EA-4868-A303-D0E7410339F4}"/>
    <cellStyle name="Comma 10 2 2 2" xfId="3007" xr:uid="{30F1A778-5FFE-4856-972A-451AFCE10AE6}"/>
    <cellStyle name="Comma 10 2 2 2 2" xfId="6069" xr:uid="{EC31977D-45ED-4FBF-AD1A-9174AADD8340}"/>
    <cellStyle name="Comma 10 2 2 2 2 2" xfId="11856" xr:uid="{8272E7A9-110A-4FDF-B717-FD113034B4A5}"/>
    <cellStyle name="Comma 10 2 2 2 2 2 2" xfId="20228" xr:uid="{95809030-7911-42C3-89B7-2622799DC775}"/>
    <cellStyle name="Comma 10 2 2 2 2 2 2 2" xfId="43173" xr:uid="{4CD75050-5D3D-44DD-B670-D70D8353BAA8}"/>
    <cellStyle name="Comma 10 2 2 2 2 2 3" xfId="35941" xr:uid="{8CB6A27D-CB89-4DAB-B03E-D5FA00F405E7}"/>
    <cellStyle name="Comma 10 2 2 2 2 3" xfId="15963" xr:uid="{20E43300-60E1-4860-8028-5C7C76D94A4D}"/>
    <cellStyle name="Comma 10 2 2 2 2 3 2" xfId="39601" xr:uid="{1CF5734F-0B06-4B97-B658-FCCFD9405E03}"/>
    <cellStyle name="Comma 10 2 2 2 2 4" xfId="32373" xr:uid="{0E8566AF-A138-4B58-B040-88D383AD20F2}"/>
    <cellStyle name="Comma 10 2 2 2 3" xfId="7401" xr:uid="{F78EB7AE-9515-439D-B6E0-B0092EF159B7}"/>
    <cellStyle name="Comma 10 2 2 2 3 2" xfId="13138" xr:uid="{9D5B48D7-8D76-4118-8565-7CD593F10EF9}"/>
    <cellStyle name="Comma 10 2 2 2 3 2 2" xfId="21512" xr:uid="{C3BB8E04-1F33-45AA-9096-E658221CBEEF}"/>
    <cellStyle name="Comma 10 2 2 2 3 2 2 2" xfId="44385" xr:uid="{E0A6D0EE-E0B2-4EB6-806B-AB8E99D8A7E4}"/>
    <cellStyle name="Comma 10 2 2 2 3 2 3" xfId="37151" xr:uid="{4B3018CF-2C28-4266-9557-020E47A424C4}"/>
    <cellStyle name="Comma 10 2 2 2 3 3" xfId="17291" xr:uid="{3FD3C0D7-D3C4-42E5-8C96-415E8CED4305}"/>
    <cellStyle name="Comma 10 2 2 2 3 3 2" xfId="40813" xr:uid="{A5400873-D578-40CA-932F-46C44295082F}"/>
    <cellStyle name="Comma 10 2 2 2 3 4" xfId="33585" xr:uid="{8DE65754-5C3F-4EDF-855B-AD18B7846A7D}"/>
    <cellStyle name="Comma 10 2 2 2 4" xfId="9978" xr:uid="{E9252A92-F194-4808-8E3F-E49142321FBC}"/>
    <cellStyle name="Comma 10 2 2 2 4 2" xfId="18371" xr:uid="{DAF8FB2D-399B-4206-8787-9F3B2288886C}"/>
    <cellStyle name="Comma 10 2 2 2 4 2 2" xfId="41893" xr:uid="{12E15478-C82A-4975-BC16-C4F98A7E5A3F}"/>
    <cellStyle name="Comma 10 2 2 2 4 3" xfId="34665" xr:uid="{B1F12F5D-CDA8-4AF1-8CE1-C6B4B58A7659}"/>
    <cellStyle name="Comma 10 2 2 2 5" xfId="14716" xr:uid="{71535B18-0061-4C82-8B52-4193276F3D04}"/>
    <cellStyle name="Comma 10 2 2 2 5 2" xfId="38400" xr:uid="{E7B710F6-4553-4AEE-A982-05302C55D55F}"/>
    <cellStyle name="Comma 10 2 2 2 6" xfId="23133" xr:uid="{3CA2D4CD-1FDE-4603-82E9-73AC29D23A69}"/>
    <cellStyle name="Comma 10 2 2 2 6 2" xfId="45626" xr:uid="{6C8D3E18-9FCF-40C9-8157-75A412FA80D3}"/>
    <cellStyle name="Comma 10 2 2 2 7" xfId="31098" xr:uid="{159145FC-3ED2-404D-AE34-8B3D2CDD2FD6}"/>
    <cellStyle name="Comma 10 2 2 3" xfId="3732" xr:uid="{559CDA10-D4AE-4496-B070-69AA55D06A68}"/>
    <cellStyle name="Comma 10 2 2 4" xfId="5560" xr:uid="{0468F33A-5195-40DE-B697-4E36646E50A4}"/>
    <cellStyle name="Comma 10 2 2 4 2" xfId="11347" xr:uid="{4F30C8CE-9E96-4DFB-90F9-A48AEB67CCFE}"/>
    <cellStyle name="Comma 10 2 2 4 2 2" xfId="19719" xr:uid="{08AA9C37-E277-4EB0-8FEB-19BC80737916}"/>
    <cellStyle name="Comma 10 2 2 4 2 2 2" xfId="42686" xr:uid="{5CED09EB-3341-47F2-9606-86FB19D2E266}"/>
    <cellStyle name="Comma 10 2 2 4 2 3" xfId="35454" xr:uid="{F07823A8-4660-497A-A640-6CB0777C5FA5}"/>
    <cellStyle name="Comma 10 2 2 4 3" xfId="15453" xr:uid="{CCE8A5C7-4AC0-4E20-A9BF-AD17B0E22E1C}"/>
    <cellStyle name="Comma 10 2 2 4 3 2" xfId="39114" xr:uid="{B6AEC205-7C74-49B6-8EFE-EC5DE3BDD9DA}"/>
    <cellStyle name="Comma 10 2 2 4 4" xfId="31886" xr:uid="{DFD91D34-69E2-4F7C-8EE1-18B14B41FADD}"/>
    <cellStyle name="Comma 10 2 2 5" xfId="6913" xr:uid="{448DFFAC-F0BC-4A54-B671-D5E80B2E583C}"/>
    <cellStyle name="Comma 10 2 2 5 2" xfId="12651" xr:uid="{D0BEBCE3-C5E4-46CE-BAA3-35A17710ED90}"/>
    <cellStyle name="Comma 10 2 2 5 2 2" xfId="21025" xr:uid="{D2E22759-B945-41C5-A27C-4E2D2FE8A6C1}"/>
    <cellStyle name="Comma 10 2 2 5 2 2 2" xfId="43898" xr:uid="{BDD3B7FF-9CC0-44FC-A65F-C403ABC023C3}"/>
    <cellStyle name="Comma 10 2 2 5 2 3" xfId="36664" xr:uid="{AC729F9E-098D-42E8-97F7-EF842324F0F5}"/>
    <cellStyle name="Comma 10 2 2 5 3" xfId="16804" xr:uid="{396C3BE0-823E-4850-9F96-55ECA7169A34}"/>
    <cellStyle name="Comma 10 2 2 5 3 2" xfId="40326" xr:uid="{040C717C-4E87-4530-9818-6BD782942F37}"/>
    <cellStyle name="Comma 10 2 2 5 4" xfId="33098" xr:uid="{B68130CD-2768-41E2-AC1C-2D6E36C8E537}"/>
    <cellStyle name="Comma 10 2 2 6" xfId="9505" xr:uid="{48DC9DD2-026A-4F48-A259-4A57C92E6166}"/>
    <cellStyle name="Comma 10 2 2 7" xfId="14207" xr:uid="{D2F83EAF-023F-4D87-B9F7-31D7FC13997B}"/>
    <cellStyle name="Comma 10 2 2 7 2" xfId="37913" xr:uid="{C697FD8E-2D22-4969-A923-0BB75EF4D36C}"/>
    <cellStyle name="Comma 10 2 2 8" xfId="22529" xr:uid="{FBB96ECB-BE46-4256-A373-B404E801ABB0}"/>
    <cellStyle name="Comma 10 2 2 8 2" xfId="45126" xr:uid="{02DAE733-4FC4-4AEE-85D1-05EA96CE1E88}"/>
    <cellStyle name="Comma 10 2 3" xfId="3154" xr:uid="{B7F083C4-BFBD-4EBD-B629-83575AA83A1C}"/>
    <cellStyle name="Comma 10 2 3 2" xfId="6128" xr:uid="{BF69DDBB-36CF-496B-8363-97FE2B9897EA}"/>
    <cellStyle name="Comma 10 2 3 2 2" xfId="11915" xr:uid="{1DFDBCEE-DDBA-458E-8449-D2E3BBF2E68F}"/>
    <cellStyle name="Comma 10 2 3 2 2 2" xfId="20287" xr:uid="{58AAD0D5-9C66-4EF7-9E04-468E1875362E}"/>
    <cellStyle name="Comma 10 2 3 2 2 2 2" xfId="43232" xr:uid="{B11BBFF2-430D-4E07-BE77-183304537A94}"/>
    <cellStyle name="Comma 10 2 3 2 2 3" xfId="36000" xr:uid="{4386F9E2-3C1D-47C1-A166-336E4465BE51}"/>
    <cellStyle name="Comma 10 2 3 2 3" xfId="16022" xr:uid="{54A4205B-C6E4-42EF-B63E-71142AB14DC8}"/>
    <cellStyle name="Comma 10 2 3 2 3 2" xfId="39660" xr:uid="{9B84D053-DEE4-4958-8D77-2208DFA6D77A}"/>
    <cellStyle name="Comma 10 2 3 2 4" xfId="32432" xr:uid="{83971BC5-B687-4A7F-8BBE-7773129B42BB}"/>
    <cellStyle name="Comma 10 2 3 3" xfId="7460" xr:uid="{AABF0794-D6EE-4E31-9A96-3436B759102C}"/>
    <cellStyle name="Comma 10 2 3 3 2" xfId="13197" xr:uid="{B797E798-5C82-4C45-AD31-5FE044C806B0}"/>
    <cellStyle name="Comma 10 2 3 3 2 2" xfId="21571" xr:uid="{06537D6F-ACA4-49E5-ADFB-59B7A4845241}"/>
    <cellStyle name="Comma 10 2 3 3 2 2 2" xfId="44444" xr:uid="{6A065223-52A4-4039-BCC4-68A9B5114C37}"/>
    <cellStyle name="Comma 10 2 3 3 2 3" xfId="37210" xr:uid="{120C8BF1-5858-43B3-AE5A-BD62CDDF7870}"/>
    <cellStyle name="Comma 10 2 3 3 3" xfId="17350" xr:uid="{2BE30B9B-EEDF-49BD-9BE8-D13955B54506}"/>
    <cellStyle name="Comma 10 2 3 3 3 2" xfId="40872" xr:uid="{3FD11C3C-313A-471C-A3D3-69CA92B13699}"/>
    <cellStyle name="Comma 10 2 3 3 4" xfId="33644" xr:uid="{15D1C0B2-CC47-4C65-88E4-C6E844A8EE6A}"/>
    <cellStyle name="Comma 10 2 3 4" xfId="10037" xr:uid="{6D7049F5-3836-4CF4-B823-71E8221CB6F4}"/>
    <cellStyle name="Comma 10 2 3 4 2" xfId="18430" xr:uid="{F4B02F12-4C5F-4BC1-BDD6-B22ABC881EE3}"/>
    <cellStyle name="Comma 10 2 3 4 2 2" xfId="41952" xr:uid="{3AC00C48-D576-4CF8-973A-039BF2CC8740}"/>
    <cellStyle name="Comma 10 2 3 4 3" xfId="34724" xr:uid="{826143B4-3E05-42E9-8447-FE9AAC5478A0}"/>
    <cellStyle name="Comma 10 2 3 5" xfId="14775" xr:uid="{EE5BF847-108D-43D3-952F-F70B563AA479}"/>
    <cellStyle name="Comma 10 2 3 5 2" xfId="38459" xr:uid="{0236148E-BC6C-411E-8BE7-AAC3D0B808A8}"/>
    <cellStyle name="Comma 10 2 3 6" xfId="23193" xr:uid="{7335C62F-9F17-4CDB-BF0D-8D5F15E85241}"/>
    <cellStyle name="Comma 10 2 3 6 2" xfId="45685" xr:uid="{61F216C0-0918-45F0-A029-89507033402E}"/>
    <cellStyle name="Comma 10 2 3 7" xfId="31157" xr:uid="{018E8CB2-AB8C-4927-B58B-F24681F92562}"/>
    <cellStyle name="Comma 10 2 4" xfId="3731" xr:uid="{F03F6570-1D8D-4019-85C8-C43656CD0781}"/>
    <cellStyle name="Comma 10 2 5" xfId="5486" xr:uid="{BE8ABEAD-B19D-4DFD-A0EE-FE59B7FCB263}"/>
    <cellStyle name="Comma 10 2 5 2" xfId="11273" xr:uid="{5C223F3F-98A6-4608-A9D7-C6D6B46E05A3}"/>
    <cellStyle name="Comma 10 2 5 2 2" xfId="19645" xr:uid="{55552668-B6FA-418E-BBF2-82A5CB031A5D}"/>
    <cellStyle name="Comma 10 2 5 2 2 2" xfId="42612" xr:uid="{A0C559C9-D84E-47A1-8B30-AC4BC6F75443}"/>
    <cellStyle name="Comma 10 2 5 2 3" xfId="35380" xr:uid="{471B2687-3D65-4F0A-9FB6-CB3D86DC3DC1}"/>
    <cellStyle name="Comma 10 2 5 3" xfId="15379" xr:uid="{031E7A6D-981C-490A-9FF3-637FBC29C3E5}"/>
    <cellStyle name="Comma 10 2 5 3 2" xfId="39040" xr:uid="{441F5B46-1DDC-41DB-BF3B-4A178E07AC90}"/>
    <cellStyle name="Comma 10 2 5 4" xfId="31812" xr:uid="{3467D1A5-D135-4839-A159-33D8FA82B879}"/>
    <cellStyle name="Comma 10 2 6" xfId="6839" xr:uid="{37DDCCA3-1989-423A-8A70-84726C2180C6}"/>
    <cellStyle name="Comma 10 2 6 2" xfId="12577" xr:uid="{AFB4D6DB-A404-4985-B46E-B3A6B2DA16F8}"/>
    <cellStyle name="Comma 10 2 6 2 2" xfId="20951" xr:uid="{4B900D22-B2EF-4F1D-9133-D8156CDE7CE9}"/>
    <cellStyle name="Comma 10 2 6 2 2 2" xfId="43824" xr:uid="{257F26D6-135C-4626-B203-53D582F44E91}"/>
    <cellStyle name="Comma 10 2 6 2 3" xfId="36590" xr:uid="{6921313B-319B-44AB-8FEC-AD27482FEE68}"/>
    <cellStyle name="Comma 10 2 6 3" xfId="16730" xr:uid="{BEEDBE73-E490-4A3E-9320-FF27FAF7112B}"/>
    <cellStyle name="Comma 10 2 6 3 2" xfId="40252" xr:uid="{63B245FE-95AE-4A40-8C25-8A27C6E211C4}"/>
    <cellStyle name="Comma 10 2 6 4" xfId="33024" xr:uid="{8E0CFA4F-5E76-44A2-913E-ED1B72268EBA}"/>
    <cellStyle name="Comma 10 2 7" xfId="9504" xr:uid="{4BB9B054-51DE-40DB-A0A5-FE04DD401ED9}"/>
    <cellStyle name="Comma 10 2 8" xfId="14133" xr:uid="{CB5931C9-6222-4835-9A71-300A32B4D0B6}"/>
    <cellStyle name="Comma 10 2 8 2" xfId="37839" xr:uid="{E742AE2E-BB14-4D2C-AC85-9E520A11782F}"/>
    <cellStyle name="Comma 10 2 9" xfId="22451" xr:uid="{F30F413A-2445-4945-8656-0D7D5FD713BC}"/>
    <cellStyle name="Comma 10 2 9 2" xfId="45052" xr:uid="{1EAF4ED9-8520-4262-82D9-88D92B684E2A}"/>
    <cellStyle name="Comma 10 3" xfId="566" xr:uid="{D4176EBD-8570-4DE0-BC5C-DD9C2F48CC4C}"/>
    <cellStyle name="Comma 10 3 3" xfId="567" xr:uid="{7238B1A4-D0D0-4FEA-A971-A935E85CB833}"/>
    <cellStyle name="Comma 10 3 3 2" xfId="568" xr:uid="{58B53A36-A1DD-4E6B-A7D2-3D7E9C91B866}"/>
    <cellStyle name="Comma 10 4" xfId="569" xr:uid="{F92B0AD3-FC08-46BE-8F77-D55DEF4CB89A}"/>
    <cellStyle name="Comma 10 5" xfId="3453" xr:uid="{E04F3847-4774-4015-8F76-65ECD2508813}"/>
    <cellStyle name="Comma 10 6" xfId="3730" xr:uid="{A2CAA75F-D1F8-42F9-88E9-C07EF518D11D}"/>
    <cellStyle name="Comma 10 7" xfId="30447" xr:uid="{B0E8958D-B309-4FBB-9052-858B4DAB4950}"/>
    <cellStyle name="Comma 10_rat111a101b-09t-งบ" xfId="570" xr:uid="{39E711C4-C76A-475A-9923-9BDCE6B55E15}"/>
    <cellStyle name="Comma 100" xfId="4143" xr:uid="{47EFBB02-107C-4DF8-BA34-656D8ACF349F}"/>
    <cellStyle name="Comma 101" xfId="4224" xr:uid="{43968465-0647-4535-ABB7-92226BB2E97C}"/>
    <cellStyle name="Comma 101 2" xfId="5385" xr:uid="{A54A6327-2118-4011-AA09-2AE2CEE93071}"/>
    <cellStyle name="Comma 101 3" xfId="10222" xr:uid="{93EE1AB5-3482-4D87-98D1-1D8530F26E09}"/>
    <cellStyle name="Comma 102" xfId="3976" xr:uid="{04CF7EA8-8343-4F70-BB6D-7272F991B92D}"/>
    <cellStyle name="Comma 102 2" xfId="5433" xr:uid="{4CB72A1A-C1C9-41EE-99D5-BFD5F3ED6026}"/>
    <cellStyle name="Comma 102 3" xfId="10143" xr:uid="{AD76CFC8-CE23-4A5D-A197-DF96CF496174}"/>
    <cellStyle name="Comma 103" xfId="4161" xr:uid="{989081CD-70DA-4A57-B117-9F52F657C502}"/>
    <cellStyle name="Comma 103 2" xfId="6773" xr:uid="{6A49FECA-5BDA-4B37-A89F-E9BAB356AC5A}"/>
    <cellStyle name="Comma 103 2 2" xfId="20887" xr:uid="{9BA49F03-2547-41C0-A2F2-69965BA2954F}"/>
    <cellStyle name="Comma 103 2 2 2" xfId="43761" xr:uid="{CD50BD01-2B52-4205-A844-AE209A50A2FC}"/>
    <cellStyle name="Comma 103 2 3" xfId="32961" xr:uid="{54B4719A-88A8-4691-AB2D-F10431FC8A88}"/>
    <cellStyle name="Comma 103 3" xfId="10171" xr:uid="{F3B0B3DB-378F-4463-8073-07B85B791D61}"/>
    <cellStyle name="Comma 103 4" xfId="16666" xr:uid="{A22CD27F-6474-4E50-984B-9C232E2FC36B}"/>
    <cellStyle name="Comma 103 4 2" xfId="40189" xr:uid="{17982433-9EA8-4E38-823D-F87705ADFD15}"/>
    <cellStyle name="Comma 104" xfId="6775" xr:uid="{BD11D4E7-0FB3-49FF-BCF9-6B1A352DA746}"/>
    <cellStyle name="Comma 104 2" xfId="12515" xr:uid="{9974D17A-9C13-440C-A599-DAE6032ACCC0}"/>
    <cellStyle name="Comma 104 2 2" xfId="20889" xr:uid="{B6AF96FA-ACEA-4371-899E-B1CD51B8A728}"/>
    <cellStyle name="Comma 104 2 2 2" xfId="43763" xr:uid="{EBDE08AD-527A-4A60-B3D5-F315D30E5173}"/>
    <cellStyle name="Comma 104 2 3" xfId="36529" xr:uid="{491D22DB-9B1E-4D17-98BB-57DDDD2910AD}"/>
    <cellStyle name="Comma 104 3" xfId="16668" xr:uid="{D434796F-E224-48DE-85FE-99A713BF180E}"/>
    <cellStyle name="Comma 104 3 2" xfId="40191" xr:uid="{45ED4920-31C2-4042-9863-267D683DECC9}"/>
    <cellStyle name="Comma 104 4" xfId="23736" xr:uid="{DBAADDD1-A77A-43CA-80B4-5E44B791064D}"/>
    <cellStyle name="Comma 104 5" xfId="32963" xr:uid="{65612FAC-D9F3-4FAB-9E77-8A0766954502}"/>
    <cellStyle name="Comma 105" xfId="6777" xr:uid="{E0C64EE8-8D50-4304-87B1-2CF54D80A8E1}"/>
    <cellStyle name="Comma 105 2" xfId="12517" xr:uid="{FA7A4550-5200-4617-8ED0-120002418CA1}"/>
    <cellStyle name="Comma 105 2 2" xfId="20891" xr:uid="{E7EAA2BE-2D3F-484B-B0E5-368097193918}"/>
    <cellStyle name="Comma 105 2 2 2" xfId="43765" xr:uid="{4C22C994-4B38-46B4-A223-D5C22EC3A54D}"/>
    <cellStyle name="Comma 105 2 3" xfId="36531" xr:uid="{47424B86-7DC3-42A8-B23B-7209F7E255FE}"/>
    <cellStyle name="Comma 105 3" xfId="16670" xr:uid="{8BD464FD-FCC2-4589-9941-E2ED926CE958}"/>
    <cellStyle name="Comma 105 3 2" xfId="40193" xr:uid="{D98B216B-9C68-49BA-831C-84FCBEE16347}"/>
    <cellStyle name="Comma 105 4" xfId="32965" xr:uid="{5AA52949-B633-4DEE-A706-CC7ADFCD2F3B}"/>
    <cellStyle name="Comma 106" xfId="6779" xr:uid="{FABFEC43-8AC3-498A-96DC-C9576C79F97C}"/>
    <cellStyle name="Comma 106 2" xfId="12519" xr:uid="{A3AD608A-8584-41ED-ACE9-3C08AAED194E}"/>
    <cellStyle name="Comma 106 2 2" xfId="20893" xr:uid="{B8AB179E-38B6-4633-8EA5-32C1287E9D49}"/>
    <cellStyle name="Comma 106 2 2 2" xfId="43767" xr:uid="{9139D4D6-C17E-4D5C-8F09-EB8B37F3367D}"/>
    <cellStyle name="Comma 106 2 3" xfId="36533" xr:uid="{F55B5D40-4A89-47DA-B944-7FA18CD09585}"/>
    <cellStyle name="Comma 106 3" xfId="16672" xr:uid="{7EBF19B4-700E-4022-8C74-9BE09E96B244}"/>
    <cellStyle name="Comma 106 3 2" xfId="40195" xr:uid="{DBDEC1A3-3921-4651-9D2A-3152751AC679}"/>
    <cellStyle name="Comma 106 4" xfId="32967" xr:uid="{272C20AC-F39B-4341-B192-99B19EA6F01D}"/>
    <cellStyle name="Comma 107" xfId="6781" xr:uid="{7CAD8E18-CC47-4610-9BFC-F7F272926E61}"/>
    <cellStyle name="Comma 107 2" xfId="12521" xr:uid="{2C1A8AE1-AF6E-4DE3-82E2-5531B2D1BB61}"/>
    <cellStyle name="Comma 107 2 2" xfId="20895" xr:uid="{7C5025A5-C5B4-4EBA-B3C6-2BFC0262836D}"/>
    <cellStyle name="Comma 107 2 2 2" xfId="43769" xr:uid="{399AAA59-0D5D-4FA9-839A-BD1A17870197}"/>
    <cellStyle name="Comma 107 2 3" xfId="36535" xr:uid="{D4F365D7-8560-4D35-85EA-86EDF4AC0875}"/>
    <cellStyle name="Comma 107 3" xfId="16674" xr:uid="{2AE80429-8144-4F1D-8ACA-45039E0D34DB}"/>
    <cellStyle name="Comma 107 3 2" xfId="40197" xr:uid="{EFEBFBC7-750C-4D36-B984-0E13D5F8F440}"/>
    <cellStyle name="Comma 107 4" xfId="32969" xr:uid="{AB0B3463-0398-4E9C-8AA5-6817E15410EA}"/>
    <cellStyle name="Comma 108" xfId="7994" xr:uid="{76A3E314-4E0F-4273-B311-D2867A02FFD6}"/>
    <cellStyle name="Comma 108 2" xfId="13729" xr:uid="{475490CE-D0E4-4884-9970-766E155F0FC9}"/>
    <cellStyle name="Comma 108 2 2" xfId="22103" xr:uid="{A37BD4AB-CDC3-4849-8398-46C71DAC419F}"/>
    <cellStyle name="Comma 108 2 2 2" xfId="44976" xr:uid="{E9E6EC1C-4931-4BCC-B3AA-DF89A865E673}"/>
    <cellStyle name="Comma 108 2 3" xfId="37742" xr:uid="{C8675D6C-6B46-4206-8312-3E2A470F7FC8}"/>
    <cellStyle name="Comma 108 3" xfId="17882" xr:uid="{2C435381-565D-4E26-B649-5F78407CAB53}"/>
    <cellStyle name="Comma 108 3 2" xfId="41404" xr:uid="{C18AAAC3-7F1C-4F49-B85A-246DF58F07E2}"/>
    <cellStyle name="Comma 108 4" xfId="34176" xr:uid="{4DF3A4BA-B97B-4889-84F2-0E77B26AC1CE}"/>
    <cellStyle name="Comma 109" xfId="7998" xr:uid="{97C521C8-A453-4E4F-A929-A0142463466D}"/>
    <cellStyle name="Comma 109 2" xfId="13732" xr:uid="{BBCF84A6-6A97-404F-87C5-0D99E420260E}"/>
    <cellStyle name="Comma 109 2 2" xfId="22106" xr:uid="{0B99BA88-EF56-4EB8-89F1-BB1BF09FB715}"/>
    <cellStyle name="Comma 109 2 2 2" xfId="44979" xr:uid="{DF0466B2-247C-458F-A09E-322E4820697D}"/>
    <cellStyle name="Comma 109 2 3" xfId="37745" xr:uid="{FA1E2D60-2801-4983-9925-E00D7A1329C2}"/>
    <cellStyle name="Comma 109 3" xfId="17885" xr:uid="{F7A07FDF-1C24-4B5B-B503-D44D59110498}"/>
    <cellStyle name="Comma 109 3 2" xfId="41407" xr:uid="{BE841AF8-88AE-4D97-9D63-4C6A236B44EF}"/>
    <cellStyle name="Comma 109 4" xfId="34179" xr:uid="{45FB0A09-365F-4EF7-A16E-B1A3F803D3CF}"/>
    <cellStyle name="Comma 11" xfId="571" xr:uid="{3B4F23F0-2496-4354-BEC0-89E567727485}"/>
    <cellStyle name="Comma 11 2" xfId="572" xr:uid="{F7FC9B4A-DC10-43AA-A1E1-AABE92BA6539}"/>
    <cellStyle name="Comma 11 2 2" xfId="573" xr:uid="{156F30E1-055B-4F89-8EE7-83C1B80CBE13}"/>
    <cellStyle name="Comma 11 2 2 2" xfId="574" xr:uid="{1FC7FCB7-F63F-44C4-A95E-3C81BD90ED6A}"/>
    <cellStyle name="Comma 11 2 3" xfId="575" xr:uid="{5AD5ED1E-D14C-4C27-BE13-8D3F954D5502}"/>
    <cellStyle name="Comma 11 2 4" xfId="3236" xr:uid="{5070B578-A448-4D98-A76C-26D30CD0C45F}"/>
    <cellStyle name="Comma 11 2 5" xfId="3734" xr:uid="{CC97E9C3-39B0-42BF-B38A-C61CB48E6364}"/>
    <cellStyle name="Comma 11 3" xfId="576" xr:uid="{CE5FFE6D-8BE9-469F-B019-1262366B587E}"/>
    <cellStyle name="Comma 11 3 2" xfId="577" xr:uid="{8AF73FAC-D42C-47B0-A7CF-A15C53B90877}"/>
    <cellStyle name="Comma 11 3 3" xfId="30497" xr:uid="{54AB3766-03C3-4B12-90A0-DF86DDCFE223}"/>
    <cellStyle name="Comma 11 3 3 2" xfId="46257" xr:uid="{F290448D-B15E-48A3-9B8F-2A62FCC9E1C1}"/>
    <cellStyle name="Comma 11 4" xfId="578" xr:uid="{F45EEFCA-C05E-4BFA-B420-360BBE61A2CA}"/>
    <cellStyle name="Comma 11 4 2" xfId="579" xr:uid="{6075173B-FF90-4749-A196-21E81D859F04}"/>
    <cellStyle name="Comma 11 5" xfId="580" xr:uid="{75E835BD-37B2-45E3-95B2-1C37AA622176}"/>
    <cellStyle name="Comma 11 6" xfId="3247" xr:uid="{F4CAC880-615D-41D6-AE2A-37CD782F6C0A}"/>
    <cellStyle name="Comma 11 7" xfId="3733" xr:uid="{DE58903D-E1A4-40F2-947E-99961C932AAE}"/>
    <cellStyle name="Comma 110" xfId="8001" xr:uid="{89CC50D9-8BCB-4AAA-A28C-1D48BF9C038E}"/>
    <cellStyle name="Comma 110 2" xfId="13735" xr:uid="{FE1DCE10-AA33-4C1E-BD23-54360EAA8C4F}"/>
    <cellStyle name="Comma 110 2 2" xfId="22109" xr:uid="{56CC5AE1-F7FB-4EC2-8053-11B2816F964B}"/>
    <cellStyle name="Comma 110 2 2 2" xfId="44982" xr:uid="{D707E408-6DCD-4FD2-937D-D4C5243EFBC0}"/>
    <cellStyle name="Comma 110 2 3" xfId="37748" xr:uid="{0C451AE8-D861-4A39-B628-A1981F66A954}"/>
    <cellStyle name="Comma 110 3" xfId="17888" xr:uid="{7730E830-02DB-42DA-8915-147A7963A900}"/>
    <cellStyle name="Comma 110 3 2" xfId="41410" xr:uid="{9268A02D-0730-40BE-B2DF-16EA30EF988A}"/>
    <cellStyle name="Comma 110 4" xfId="34182" xr:uid="{A22D2E78-40B6-4921-A9EA-D5B844F0606F}"/>
    <cellStyle name="Comma 111" xfId="8003" xr:uid="{26922292-3FFF-4212-BFD4-8E04A39C205B}"/>
    <cellStyle name="Comma 111 2" xfId="13737" xr:uid="{7EFE996A-F701-46BA-89FF-99347F3EB9BB}"/>
    <cellStyle name="Comma 111 2 2" xfId="22111" xr:uid="{42C7368E-7E9A-444A-9AAF-BECB242B5D23}"/>
    <cellStyle name="Comma 111 2 2 2" xfId="44984" xr:uid="{85ACF8DD-2B4A-41E3-AC3B-86D51F3634FD}"/>
    <cellStyle name="Comma 111 2 3" xfId="37750" xr:uid="{24756C00-C694-448D-858F-79BF1DAA7A9B}"/>
    <cellStyle name="Comma 111 3" xfId="17890" xr:uid="{BCF73494-2512-4A53-BF48-90EE3564C64D}"/>
    <cellStyle name="Comma 111 3 2" xfId="41412" xr:uid="{FA2D566B-29D1-4005-85F3-BFE5B3921D11}"/>
    <cellStyle name="Comma 111 4" xfId="34184" xr:uid="{2017093F-7D70-4A39-8930-C329ECE799AA}"/>
    <cellStyle name="Comma 112" xfId="7999" xr:uid="{12BEE68A-E534-4A69-B000-41F25627D4FE}"/>
    <cellStyle name="Comma 112 2" xfId="13733" xr:uid="{CE02DA34-7F71-4CC9-AA56-F16AC6263331}"/>
    <cellStyle name="Comma 112 2 2" xfId="22107" xr:uid="{AAFC82AF-7456-466C-B4AD-37E0B701FDFF}"/>
    <cellStyle name="Comma 112 2 2 2" xfId="44980" xr:uid="{63707D1D-FA51-4A24-B6F2-B7D8B3F8477B}"/>
    <cellStyle name="Comma 112 2 3" xfId="37746" xr:uid="{0919437E-A28B-4B01-88CE-A270A9CDAF1B}"/>
    <cellStyle name="Comma 112 3" xfId="17886" xr:uid="{3BA2D3EB-03C5-4FEB-B9F7-4A18BF992D6B}"/>
    <cellStyle name="Comma 112 3 2" xfId="41408" xr:uid="{402D1DD2-2B22-4429-A071-9EE9A4276444}"/>
    <cellStyle name="Comma 112 4" xfId="34180" xr:uid="{E0A5C0C2-7D16-4F9E-B035-F1E765E7B0F7}"/>
    <cellStyle name="Comma 113" xfId="8000" xr:uid="{77DDDBFF-8C36-4101-A945-FA178AC6817A}"/>
    <cellStyle name="Comma 113 2" xfId="13734" xr:uid="{669E0770-BF20-4568-AE76-5811DA6CF056}"/>
    <cellStyle name="Comma 113 2 2" xfId="22108" xr:uid="{752A49C6-02A0-4070-85B0-33B99BA887D0}"/>
    <cellStyle name="Comma 113 2 2 2" xfId="44981" xr:uid="{E4A55619-F4BB-47FD-8B4E-73422EE3BA22}"/>
    <cellStyle name="Comma 113 2 3" xfId="37747" xr:uid="{70AA83CD-CA3A-4816-A1A0-CC906D694126}"/>
    <cellStyle name="Comma 113 3" xfId="17887" xr:uid="{6494D652-87F3-490D-89E6-57D99E4CFE62}"/>
    <cellStyle name="Comma 113 3 2" xfId="41409" xr:uid="{3618C92A-4396-456C-90F7-8F7EDE730D61}"/>
    <cellStyle name="Comma 113 4" xfId="34181" xr:uid="{FF7BB4A3-BB76-4EB5-88BC-45F040D69A40}"/>
    <cellStyle name="Comma 114" xfId="4860" xr:uid="{AA115788-3F00-4504-B955-06E4F7D62A09}"/>
    <cellStyle name="Comma 114 2" xfId="10747" xr:uid="{0B3020B6-5678-462D-A1B8-97FAB6433953}"/>
    <cellStyle name="Comma 114 3" xfId="9367" xr:uid="{89918FF5-B134-4185-9341-8AC5406365C9}"/>
    <cellStyle name="Comma 115" xfId="4895" xr:uid="{7E39EF99-9D87-4D79-BC81-4636EF951FE5}"/>
    <cellStyle name="Comma 115 2" xfId="10770" xr:uid="{E0CD7CBD-0F09-4358-85E4-41CF9A590BE9}"/>
    <cellStyle name="Comma 115 3" xfId="17902" xr:uid="{8042B7EE-34AF-4810-ACD8-AB6AA18A625E}"/>
    <cellStyle name="Comma 115 3 2" xfId="41424" xr:uid="{D5FA1B16-3C31-43E9-AD7A-05D4D62D380F}"/>
    <cellStyle name="Comma 115 4" xfId="9456" xr:uid="{85823EFB-5D0C-40BA-B692-017AC6DC5E0C}"/>
    <cellStyle name="Comma 115 4 2" xfId="34196" xr:uid="{2861CC2F-D376-4792-B5D7-3B56FEF184B6}"/>
    <cellStyle name="Comma 116" xfId="5019" xr:uid="{1C161835-FD63-4E0C-B7AE-ADA8D53E2F34}"/>
    <cellStyle name="Comma 116 2" xfId="10887" xr:uid="{01EA978C-C69C-4F03-AD62-BBD56FA72D95}"/>
    <cellStyle name="Comma 116 3" xfId="17897" xr:uid="{ED090D72-791C-4527-A3C1-4755B22B0C65}"/>
    <cellStyle name="Comma 116 3 2" xfId="41419" xr:uid="{A274B779-9BFD-4F71-9843-9759E385C3DC}"/>
    <cellStyle name="Comma 116 4" xfId="9427" xr:uid="{BA509037-2992-4BFA-BC79-50C10975DAF4}"/>
    <cellStyle name="Comma 116 4 2" xfId="34191" xr:uid="{9003B5D4-323D-4976-95FE-D0BC17274722}"/>
    <cellStyle name="Comma 117" xfId="8084" xr:uid="{FC9AB687-C291-4419-95F9-D0EE1A0651A3}"/>
    <cellStyle name="Comma 118" xfId="5043" xr:uid="{567BC5C7-A8CF-483C-AF28-33C91A216429}"/>
    <cellStyle name="Comma 119" xfId="8252" xr:uid="{BEEA3991-B111-4E9F-9306-7AEE28673D39}"/>
    <cellStyle name="Comma 12" xfId="581" xr:uid="{18D6679E-366B-49AA-BFA7-37FF7220E4B4}"/>
    <cellStyle name="Comma 12 10" xfId="14083" xr:uid="{E68F06C4-832E-4149-998D-49FCC92A2410}"/>
    <cellStyle name="Comma 12 10 2" xfId="37789" xr:uid="{2066A56A-20A4-47C1-92ED-72A9CC2139E5}"/>
    <cellStyle name="Comma 12 11" xfId="22399" xr:uid="{8D89B555-BC33-4F99-BF04-D4FDD71A5640}"/>
    <cellStyle name="Comma 12 11 2" xfId="45002" xr:uid="{354811DE-4237-4F02-83C9-22DE7FF3D36F}"/>
    <cellStyle name="Comma 12 2" xfId="582" xr:uid="{D7B70E06-893A-4230-AFDF-3B64419EC6B2}"/>
    <cellStyle name="Comma 12 2 10" xfId="5445" xr:uid="{74FC4876-6960-4266-8CBA-8661A27D488A}"/>
    <cellStyle name="Comma 12 2 10 2" xfId="11232" xr:uid="{FB078FA0-8F80-41BC-A15D-96029F970F1A}"/>
    <cellStyle name="Comma 12 2 10 2 2" xfId="19604" xr:uid="{4CE3C10A-928D-46FB-9FDB-115C47B80CDC}"/>
    <cellStyle name="Comma 12 2 10 2 2 2" xfId="42571" xr:uid="{773A6C2E-9363-4C36-AEBB-1F1DDA0F90DE}"/>
    <cellStyle name="Comma 12 2 10 2 3" xfId="35339" xr:uid="{3FDA2B71-B9B1-4974-8F9E-6A2D23C93F5C}"/>
    <cellStyle name="Comma 12 2 10 3" xfId="15338" xr:uid="{26A10A03-8389-412C-B188-24D0F7CCB526}"/>
    <cellStyle name="Comma 12 2 10 3 2" xfId="38999" xr:uid="{702C2A0D-4CDF-4D1A-9BAC-ECF9823E2F92}"/>
    <cellStyle name="Comma 12 2 10 4" xfId="31771" xr:uid="{B4EF3F5E-5A7E-4CC5-9D18-43B0946927EB}"/>
    <cellStyle name="Comma 12 2 11" xfId="6798" xr:uid="{83BFD8D6-9620-4573-901F-9F0A7B906B91}"/>
    <cellStyle name="Comma 12 2 11 2" xfId="12536" xr:uid="{56FED9FD-E50F-4CDB-84AF-60643DEBBBD4}"/>
    <cellStyle name="Comma 12 2 11 2 2" xfId="20910" xr:uid="{7EEC34F8-2A8C-4FF4-9573-137F7B8A1E85}"/>
    <cellStyle name="Comma 12 2 11 2 2 2" xfId="43783" xr:uid="{1128D3A7-D6F8-434D-B35A-D577BE03B4EA}"/>
    <cellStyle name="Comma 12 2 11 2 3" xfId="36549" xr:uid="{98F2C1E2-1D41-4D5A-9458-B8594A0D6C22}"/>
    <cellStyle name="Comma 12 2 11 3" xfId="16689" xr:uid="{A96F3A2B-E5B4-43CE-BD97-1E06149BFCFD}"/>
    <cellStyle name="Comma 12 2 11 3 2" xfId="40211" xr:uid="{ECA980B6-C370-4798-AA57-9A80AFEBA1C5}"/>
    <cellStyle name="Comma 12 2 11 4" xfId="32983" xr:uid="{47C2391B-1DD7-41D2-BBBC-0FDA5CA68006}"/>
    <cellStyle name="Comma 12 2 12" xfId="14092" xr:uid="{B7570453-F10F-4E4E-8249-E7356C8C8641}"/>
    <cellStyle name="Comma 12 2 12 2" xfId="37798" xr:uid="{10286C6C-6590-44FB-AC2A-72257729B918}"/>
    <cellStyle name="Comma 12 2 13" xfId="22408" xr:uid="{95180812-008B-4B46-A680-56B74D6E6DC5}"/>
    <cellStyle name="Comma 12 2 13 2" xfId="45011" xr:uid="{9DF65D30-3482-4F88-A127-F0D41DAF4A53}"/>
    <cellStyle name="Comma 12 2 2" xfId="583" xr:uid="{6C0B6F84-7DBA-4FCF-9103-4B054D2F8DE2}"/>
    <cellStyle name="Comma 12 2 2 2" xfId="584" xr:uid="{AA7B81FE-7F98-454E-9A21-FE4E64DBDB83}"/>
    <cellStyle name="Comma 12 2 2 3" xfId="585" xr:uid="{51BAE117-037C-487B-A9A1-E82B3D904096}"/>
    <cellStyle name="Comma 12 2 2 4" xfId="3048" xr:uid="{153DF556-C3E2-434B-B6E4-EF94259FBAEB}"/>
    <cellStyle name="Comma 12 2 2 4 2" xfId="6108" xr:uid="{409A8CAB-2373-4D1B-8CEE-5B688A80E210}"/>
    <cellStyle name="Comma 12 2 2 4 2 2" xfId="11895" xr:uid="{FAB7FEA5-66F3-416D-B745-77B88578CE3E}"/>
    <cellStyle name="Comma 12 2 2 4 2 2 2" xfId="20267" xr:uid="{53FB611A-A178-4BE4-80E8-D042ECB5160B}"/>
    <cellStyle name="Comma 12 2 2 4 2 2 2 2" xfId="43212" xr:uid="{6F87FE0D-993D-4D14-820B-65AD27A78381}"/>
    <cellStyle name="Comma 12 2 2 4 2 2 3" xfId="35980" xr:uid="{E6C8BB87-CDA5-44AE-ADA6-5B409DBD4A32}"/>
    <cellStyle name="Comma 12 2 2 4 2 3" xfId="16002" xr:uid="{B856E2B8-B673-42EA-A107-54D2D6D733ED}"/>
    <cellStyle name="Comma 12 2 2 4 2 3 2" xfId="39640" xr:uid="{B558E8C7-135A-4D7B-A2D4-39D201CCBDD0}"/>
    <cellStyle name="Comma 12 2 2 4 2 4" xfId="32412" xr:uid="{E25EDD5E-C9D0-477C-B0DD-AE5450597BBF}"/>
    <cellStyle name="Comma 12 2 2 4 3" xfId="7440" xr:uid="{F69B1FAF-C2A8-488A-BCAE-E6DE50DF75F9}"/>
    <cellStyle name="Comma 12 2 2 4 3 2" xfId="13177" xr:uid="{5C162D24-9652-4307-B99F-343F1F955FDE}"/>
    <cellStyle name="Comma 12 2 2 4 3 2 2" xfId="21551" xr:uid="{5BCEE665-2691-4742-BF07-676FAA04BF1E}"/>
    <cellStyle name="Comma 12 2 2 4 3 2 2 2" xfId="44424" xr:uid="{07F2C167-C2B8-42E5-8041-F41E284DB32B}"/>
    <cellStyle name="Comma 12 2 2 4 3 2 3" xfId="37190" xr:uid="{F15587A1-F6BC-414F-BFB0-BAC311D4A1E5}"/>
    <cellStyle name="Comma 12 2 2 4 3 3" xfId="17330" xr:uid="{99C097D9-3D64-4215-A1DE-6DA5A20C8DA5}"/>
    <cellStyle name="Comma 12 2 2 4 3 3 2" xfId="40852" xr:uid="{1410DF3A-22FA-49E0-BB58-18FA11546CD1}"/>
    <cellStyle name="Comma 12 2 2 4 3 4" xfId="33624" xr:uid="{EAD77CFF-E528-4AB6-B4BF-909E9F1B5E73}"/>
    <cellStyle name="Comma 12 2 2 4 4" xfId="10017" xr:uid="{0096C679-509C-43A0-ADE7-C536AD7AB951}"/>
    <cellStyle name="Comma 12 2 2 4 4 2" xfId="18410" xr:uid="{DE76DFE5-944F-437F-A683-756D020AAA16}"/>
    <cellStyle name="Comma 12 2 2 4 4 2 2" xfId="41932" xr:uid="{0FFFAA05-369F-4CF5-A2F2-D3FE6500DB8F}"/>
    <cellStyle name="Comma 12 2 2 4 4 3" xfId="34704" xr:uid="{08701871-47BB-4BDC-BDAB-5A0217BEFE15}"/>
    <cellStyle name="Comma 12 2 2 4 5" xfId="14755" xr:uid="{0C1C5218-479F-40F5-BA68-9EA8F7286655}"/>
    <cellStyle name="Comma 12 2 2 4 5 2" xfId="38439" xr:uid="{35F5A4F9-B257-4FCA-A5A3-86FCBF14803C}"/>
    <cellStyle name="Comma 12 2 2 4 6" xfId="23172" xr:uid="{A0409E50-E560-4BF7-AB05-1C6B47F2B9FF}"/>
    <cellStyle name="Comma 12 2 2 4 6 2" xfId="45665" xr:uid="{AF17795B-03ED-4419-8D28-BCB7247F0E50}"/>
    <cellStyle name="Comma 12 2 2 4 7" xfId="31137" xr:uid="{8006992A-7EB7-4C09-BE25-766D454E5D23}"/>
    <cellStyle name="Comma 12 2 2 5" xfId="3737" xr:uid="{3EBBFF27-3DB3-457F-B1ED-24AE0859F64F}"/>
    <cellStyle name="Comma 12 2 2 6" xfId="5519" xr:uid="{5F7E47F5-FF01-4D8C-8096-48D9015A8DE1}"/>
    <cellStyle name="Comma 12 2 2 6 2" xfId="11306" xr:uid="{36BB34F6-3A13-4FE4-A540-C09164401DB1}"/>
    <cellStyle name="Comma 12 2 2 6 2 2" xfId="19678" xr:uid="{64390AD5-F99F-4147-91D6-10D1516571F6}"/>
    <cellStyle name="Comma 12 2 2 6 2 2 2" xfId="42645" xr:uid="{29747056-54A4-4489-A813-B9495446A1FE}"/>
    <cellStyle name="Comma 12 2 2 6 2 3" xfId="35413" xr:uid="{A7EE8193-1E6D-4732-A192-965B264B8B32}"/>
    <cellStyle name="Comma 12 2 2 6 3" xfId="15412" xr:uid="{9D0F6AF0-E607-4685-94D1-53C4DACC1A11}"/>
    <cellStyle name="Comma 12 2 2 6 3 2" xfId="39073" xr:uid="{B9F5B538-4215-4778-BA8C-C1E52D7F564C}"/>
    <cellStyle name="Comma 12 2 2 6 4" xfId="31845" xr:uid="{43EDC402-3E50-4B53-A430-936AE136B50A}"/>
    <cellStyle name="Comma 12 2 2 7" xfId="6872" xr:uid="{DEECCA42-0ED1-4790-BF7B-3685A18855DC}"/>
    <cellStyle name="Comma 12 2 2 7 2" xfId="12610" xr:uid="{90674740-ED77-4902-9C52-C7736053CDF7}"/>
    <cellStyle name="Comma 12 2 2 7 2 2" xfId="20984" xr:uid="{10AFBFB3-222A-4FBA-BBF7-08166E1C0863}"/>
    <cellStyle name="Comma 12 2 2 7 2 2 2" xfId="43857" xr:uid="{FFBD8E96-3D2D-46C5-935D-28FF84AAD84C}"/>
    <cellStyle name="Comma 12 2 2 7 2 3" xfId="36623" xr:uid="{5D4E2F8A-AECA-48A8-A3DC-3155069CC48D}"/>
    <cellStyle name="Comma 12 2 2 7 3" xfId="16763" xr:uid="{BCD19797-A5BF-443A-846A-00A3337B98D4}"/>
    <cellStyle name="Comma 12 2 2 7 3 2" xfId="40285" xr:uid="{C32DBE43-C09F-45D4-9ACE-99843A4A9E03}"/>
    <cellStyle name="Comma 12 2 2 7 4" xfId="33057" xr:uid="{8489583B-CAE5-4C0E-9CCA-3BF4EABD5C13}"/>
    <cellStyle name="Comma 12 2 2 8" xfId="14166" xr:uid="{E956E52E-63F8-417D-94FC-ECC09CFB9961}"/>
    <cellStyle name="Comma 12 2 2 8 2" xfId="37872" xr:uid="{05E68E6F-8478-47C6-859A-E5CCA5A65BE1}"/>
    <cellStyle name="Comma 12 2 2 9" xfId="22488" xr:uid="{FEDFA5D2-96C0-4DC3-A597-EBEED90FFCFD}"/>
    <cellStyle name="Comma 12 2 2 9 2" xfId="45085" xr:uid="{5D438F88-79E6-4CFB-ACCE-D718AB803D45}"/>
    <cellStyle name="Comma 12 2 3" xfId="586" xr:uid="{1DD8F3F3-087C-4B88-8338-70987F9CE6EB}"/>
    <cellStyle name="Comma 12 2 4" xfId="587" xr:uid="{3879F7DB-4B83-4907-975A-DD6E90B6DD9E}"/>
    <cellStyle name="Comma 12 2 5" xfId="588" xr:uid="{23905FE9-5D47-47E5-B725-6E3D535E4E75}"/>
    <cellStyle name="Comma 12 2 5 2" xfId="589" xr:uid="{0AE4B6A4-A8B6-4F65-9C4D-4F60ECDA9E61}"/>
    <cellStyle name="Comma 12 2 5 2 2" xfId="590" xr:uid="{B221572C-D6B8-4172-BCC1-306A120443A5}"/>
    <cellStyle name="Comma 12 2 5 2 3" xfId="591" xr:uid="{020AB25C-A5A8-46A1-AB23-05A056A77E35}"/>
    <cellStyle name="Comma 12 2 5 2 4" xfId="592" xr:uid="{70E4F347-DAE3-4EA9-B207-1BF7CC550DC6}"/>
    <cellStyle name="Comma 12 2 6" xfId="593" xr:uid="{EAD20B5B-EF0B-4490-9B61-CA091075118D}"/>
    <cellStyle name="Comma 12 2 7" xfId="594" xr:uid="{3324AFD4-E9DE-4D41-8AB4-D1347A3EF247}"/>
    <cellStyle name="Comma 12 2 8" xfId="3239" xr:uid="{6CAC6363-CD17-4036-9C1A-73FB92A08117}"/>
    <cellStyle name="Comma 12 2 8 2" xfId="6161" xr:uid="{BCFE67D9-FB92-472C-8193-9B76D2A44D51}"/>
    <cellStyle name="Comma 12 2 8 2 2" xfId="11948" xr:uid="{20FE9E1A-7FE6-4501-BC71-AB9C024CA1FB}"/>
    <cellStyle name="Comma 12 2 8 2 2 2" xfId="20320" xr:uid="{333D1649-97F3-4E1B-918E-29AE107A0D90}"/>
    <cellStyle name="Comma 12 2 8 2 2 2 2" xfId="43265" xr:uid="{A8D0B241-39F3-47BB-92B7-6F6DC32D6574}"/>
    <cellStyle name="Comma 12 2 8 2 2 3" xfId="36033" xr:uid="{85A95BAD-D743-4480-B740-17B866F4B3EB}"/>
    <cellStyle name="Comma 12 2 8 2 3" xfId="16055" xr:uid="{EA1BE0DC-EE81-48FA-84F6-94F01F403254}"/>
    <cellStyle name="Comma 12 2 8 2 3 2" xfId="39693" xr:uid="{3198E93F-A732-46B6-B09B-6C988CE54443}"/>
    <cellStyle name="Comma 12 2 8 2 4" xfId="32465" xr:uid="{BF12B68C-D6B7-4A2B-8F25-3B5F0E64FCD7}"/>
    <cellStyle name="Comma 12 2 8 3" xfId="7493" xr:uid="{0F98B85A-52F9-4B58-B7BC-2443BC078811}"/>
    <cellStyle name="Comma 12 2 8 3 2" xfId="13230" xr:uid="{E1015D62-D084-405C-9C7F-FFC482D2B1F0}"/>
    <cellStyle name="Comma 12 2 8 3 2 2" xfId="21604" xr:uid="{4B3684FD-8863-41B7-8F9A-A90C5DAB58B8}"/>
    <cellStyle name="Comma 12 2 8 3 2 2 2" xfId="44477" xr:uid="{94404891-137A-4A17-8877-32A0C67C672E}"/>
    <cellStyle name="Comma 12 2 8 3 2 3" xfId="37243" xr:uid="{DC321976-C591-486C-AEEA-B06E2586A848}"/>
    <cellStyle name="Comma 12 2 8 3 3" xfId="17383" xr:uid="{9DDC20AA-53F0-4201-B3F9-A4E4BD510D25}"/>
    <cellStyle name="Comma 12 2 8 3 3 2" xfId="40905" xr:uid="{A2877BF1-8340-491B-9657-4F9BC64C9FAD}"/>
    <cellStyle name="Comma 12 2 8 3 4" xfId="33677" xr:uid="{28FB24C5-49A6-4F6F-87A7-88EC4E3A491F}"/>
    <cellStyle name="Comma 12 2 8 4" xfId="10070" xr:uid="{DFF988B5-C133-431B-9C76-E1800E01DF6E}"/>
    <cellStyle name="Comma 12 2 8 4 2" xfId="18463" xr:uid="{117C2A61-9310-467F-B841-BF9CB17156AA}"/>
    <cellStyle name="Comma 12 2 8 4 2 2" xfId="41985" xr:uid="{B19B5BD2-DFBE-4EE6-8358-0CDE6054E576}"/>
    <cellStyle name="Comma 12 2 8 4 3" xfId="34757" xr:uid="{9DA08397-8160-4116-BCB0-050EAF6D585A}"/>
    <cellStyle name="Comma 12 2 8 5" xfId="14808" xr:uid="{4263758C-8F26-4233-96F6-C858FB85CD37}"/>
    <cellStyle name="Comma 12 2 8 5 2" xfId="38492" xr:uid="{D21186BE-1C0B-4F53-A2C4-4A77F1F76D90}"/>
    <cellStyle name="Comma 12 2 8 6" xfId="23228" xr:uid="{8E0C8EE0-421A-4167-A6CB-11CB5BCA27A9}"/>
    <cellStyle name="Comma 12 2 8 6 2" xfId="45718" xr:uid="{C631DCB7-D76B-4497-A6B0-21F68247D876}"/>
    <cellStyle name="Comma 12 2 8 7" xfId="31190" xr:uid="{BD2AAA5E-811F-4F08-95B8-9FDC160E96B7}"/>
    <cellStyle name="Comma 12 2 9" xfId="3736" xr:uid="{C3983C81-97B3-4601-978E-4C7D77BE582D}"/>
    <cellStyle name="Comma 12 3" xfId="595" xr:uid="{D5F9EE69-E3CA-460C-AF39-E387E941901C}"/>
    <cellStyle name="Comma 12 3 2" xfId="3041" xr:uid="{B6692F4B-3C69-4457-B812-2708C526C66D}"/>
    <cellStyle name="Comma 12 3 2 2" xfId="4199" xr:uid="{FE044A88-E7C8-4C70-B496-112FC07A6A98}"/>
    <cellStyle name="Comma 12 3 2 2 2" xfId="6101" xr:uid="{BAB2A33F-8DAE-4398-A976-D76D68A2CD97}"/>
    <cellStyle name="Comma 12 3 2 2 2 2" xfId="11888" xr:uid="{3A4FBA6B-C9D9-4343-91D6-8F152D53B5A7}"/>
    <cellStyle name="Comma 12 3 2 2 2 2 2" xfId="20260" xr:uid="{A9E106D6-427A-476F-8D2F-C64D067A0BCB}"/>
    <cellStyle name="Comma 12 3 2 2 2 2 2 2" xfId="43205" xr:uid="{00D3359E-F65F-4F27-AC53-F52D04D4DA61}"/>
    <cellStyle name="Comma 12 3 2 2 2 2 3" xfId="35973" xr:uid="{9B1DE517-C31C-4226-AA3F-0FF81DDD9F57}"/>
    <cellStyle name="Comma 12 3 2 2 2 3" xfId="15995" xr:uid="{507CBC9E-8EB6-491C-8F8A-F959E1F1C285}"/>
    <cellStyle name="Comma 12 3 2 2 2 3 2" xfId="39633" xr:uid="{DAEA8699-5270-41DC-9E2D-7C6DD2EB7DBA}"/>
    <cellStyle name="Comma 12 3 2 2 2 4" xfId="32405" xr:uid="{51BE5AB3-075B-4631-A66C-E95D412D4CE4}"/>
    <cellStyle name="Comma 12 3 2 2 3" xfId="7433" xr:uid="{49F211B2-CDBA-427F-941F-9CB4C27F3DC3}"/>
    <cellStyle name="Comma 12 3 2 2 3 2" xfId="13170" xr:uid="{BB22FF22-5BE1-477E-8FEB-5F70A2AA5E2C}"/>
    <cellStyle name="Comma 12 3 2 2 3 2 2" xfId="21544" xr:uid="{E7FBA1CA-61B0-435F-8B7A-B49D267AB7BA}"/>
    <cellStyle name="Comma 12 3 2 2 3 2 2 2" xfId="44417" xr:uid="{38C15659-E556-4940-A25C-52F9115D609E}"/>
    <cellStyle name="Comma 12 3 2 2 3 2 3" xfId="37183" xr:uid="{4F00940F-E699-4ACD-83F5-A8016725BA83}"/>
    <cellStyle name="Comma 12 3 2 2 3 3" xfId="17323" xr:uid="{85D8F5E6-EDD3-464C-84FB-F7F7EC07AFBC}"/>
    <cellStyle name="Comma 12 3 2 2 3 3 2" xfId="40845" xr:uid="{4FBF242C-56FD-4EE3-98D1-1498F407FF74}"/>
    <cellStyle name="Comma 12 3 2 2 3 4" xfId="33617" xr:uid="{6D95EBF2-3EB8-47CF-BBB2-0503564705EC}"/>
    <cellStyle name="Comma 12 3 2 2 4" xfId="10199" xr:uid="{B9BED175-BB77-4C1E-AE5E-50B827A472EB}"/>
    <cellStyle name="Comma 12 3 2 2 4 2" xfId="18580" xr:uid="{7789871D-FED1-47AD-8FA7-74826670204E}"/>
    <cellStyle name="Comma 12 3 2 2 4 2 2" xfId="42051" xr:uid="{D0733050-D6F9-4E50-9BEC-A2B2D11D9EBF}"/>
    <cellStyle name="Comma 12 3 2 2 4 3" xfId="34823" xr:uid="{9735B5A3-03BB-43EF-8461-76A7D8D3ADC4}"/>
    <cellStyle name="Comma 12 3 2 2 5" xfId="14748" xr:uid="{8C7FBF05-2049-4722-8FDA-A68035480DE6}"/>
    <cellStyle name="Comma 12 3 2 2 5 2" xfId="38432" xr:uid="{492AD6FF-C10B-485B-886F-384ADFCA3096}"/>
    <cellStyle name="Comma 12 3 2 2 6" xfId="23165" xr:uid="{FF638FFD-BB78-4170-A8FD-75B03BDE72C4}"/>
    <cellStyle name="Comma 12 3 2 2 6 2" xfId="45658" xr:uid="{BE9EE399-A657-4D69-82FB-7E45AFE3AA73}"/>
    <cellStyle name="Comma 12 3 2 2 7" xfId="31253" xr:uid="{822E5781-D55E-4119-A992-8D8122A8B64B}"/>
    <cellStyle name="Comma 12 3 2 3" xfId="5526" xr:uid="{4FEDD086-1DE7-4079-B036-00BE4D45D1CC}"/>
    <cellStyle name="Comma 12 3 2 3 2" xfId="11313" xr:uid="{594518C7-2E2A-4C49-8B2B-3B398FFF7088}"/>
    <cellStyle name="Comma 12 3 2 3 2 2" xfId="19685" xr:uid="{DF61C3AD-A3E3-4D39-A3D4-3C1803860CD7}"/>
    <cellStyle name="Comma 12 3 2 3 2 2 2" xfId="42652" xr:uid="{DC6F82E1-E272-428B-8AAD-06954DD6617C}"/>
    <cellStyle name="Comma 12 3 2 3 2 3" xfId="35420" xr:uid="{984FBE39-E573-474D-91BA-1D578AE42003}"/>
    <cellStyle name="Comma 12 3 2 3 3" xfId="15419" xr:uid="{C52A2C51-5322-4C9D-BA09-DFF255DE49CF}"/>
    <cellStyle name="Comma 12 3 2 3 3 2" xfId="39080" xr:uid="{53E6B94B-818A-4390-92B8-ECE1E9306755}"/>
    <cellStyle name="Comma 12 3 2 3 4" xfId="31852" xr:uid="{D80CA00D-41CD-478E-B720-4C0BC07AD1C9}"/>
    <cellStyle name="Comma 12 3 2 4" xfId="6879" xr:uid="{321A479B-45FE-425B-AED7-DE4D9913BE84}"/>
    <cellStyle name="Comma 12 3 2 4 2" xfId="12617" xr:uid="{CA19D9DA-54AD-4861-B763-EAAFEEC3D8A5}"/>
    <cellStyle name="Comma 12 3 2 4 2 2" xfId="20991" xr:uid="{635C91B9-13C3-4255-B83C-988121099D12}"/>
    <cellStyle name="Comma 12 3 2 4 2 2 2" xfId="43864" xr:uid="{279DA26B-1E67-4023-BA52-8679703AB8D8}"/>
    <cellStyle name="Comma 12 3 2 4 2 3" xfId="36630" xr:uid="{04EA29C6-0530-40FA-806A-1539E2199076}"/>
    <cellStyle name="Comma 12 3 2 4 3" xfId="16770" xr:uid="{0FA34E3F-53F9-4361-B8C5-C7430918646E}"/>
    <cellStyle name="Comma 12 3 2 4 3 2" xfId="40292" xr:uid="{F5F58975-54F0-41C2-B3D9-B37E375439E1}"/>
    <cellStyle name="Comma 12 3 2 4 4" xfId="33064" xr:uid="{2DDB767A-87C1-47B8-9D30-E3128ADB5F7F}"/>
    <cellStyle name="Comma 12 3 2 5" xfId="10010" xr:uid="{FC76C653-777E-4C12-940D-BF50D8BE9432}"/>
    <cellStyle name="Comma 12 3 2 5 2" xfId="18403" xr:uid="{00F59FAB-C66D-4E40-B185-9BC711F6EBC9}"/>
    <cellStyle name="Comma 12 3 2 5 2 2" xfId="41925" xr:uid="{2D0ED65B-AFD0-4010-8C5F-83A7E37409FF}"/>
    <cellStyle name="Comma 12 3 2 5 3" xfId="34697" xr:uid="{E42F407A-296B-4FF1-97B1-57F4A6728070}"/>
    <cellStyle name="Comma 12 3 2 6" xfId="14173" xr:uid="{E38D2812-AEAC-4E23-978E-EC861F620C78}"/>
    <cellStyle name="Comma 12 3 2 6 2" xfId="37879" xr:uid="{63C290A1-2F6D-4D2B-A4C1-CE7FA1F5654A}"/>
    <cellStyle name="Comma 12 3 2 7" xfId="22495" xr:uid="{8446ECE5-A151-49FC-A3B8-5A5DC9D73211}"/>
    <cellStyle name="Comma 12 3 2 7 2" xfId="45092" xr:uid="{31372426-3376-441A-8C3A-C1C5BE6E838A}"/>
    <cellStyle name="Comma 12 3 2 8" xfId="31130" xr:uid="{7BBD6ECE-67D2-4122-8B26-63FECEDDBAE7}"/>
    <cellStyle name="Comma 12 3 3" xfId="3234" xr:uid="{8FC0DA87-6F9E-47FA-9812-508B748EB78D}"/>
    <cellStyle name="Comma 12 3 3 2" xfId="6157" xr:uid="{C1259704-D04D-4CD9-BC13-E533E92CFDA5}"/>
    <cellStyle name="Comma 12 3 3 2 2" xfId="11944" xr:uid="{F1FB50BF-7653-4CAF-B2D8-E40B0EB30E43}"/>
    <cellStyle name="Comma 12 3 3 2 2 2" xfId="20316" xr:uid="{6481694F-6965-48AE-9733-17B4CE2254D1}"/>
    <cellStyle name="Comma 12 3 3 2 2 2 2" xfId="43261" xr:uid="{DC7134E7-173D-4F97-BD9D-C1DDB750A85F}"/>
    <cellStyle name="Comma 12 3 3 2 2 3" xfId="36029" xr:uid="{C05017D2-4F5E-4578-A328-B37C0025F0F6}"/>
    <cellStyle name="Comma 12 3 3 2 3" xfId="16051" xr:uid="{3CACFFBD-5B9B-45AB-B1B3-E5D71E948375}"/>
    <cellStyle name="Comma 12 3 3 2 3 2" xfId="39689" xr:uid="{94159F9B-2661-4398-B34B-8FEEA3E47951}"/>
    <cellStyle name="Comma 12 3 3 2 4" xfId="32461" xr:uid="{95F02BAE-ABB0-432B-AAA7-8677E6F2E695}"/>
    <cellStyle name="Comma 12 3 3 3" xfId="7489" xr:uid="{1F81C62E-80FD-407C-B16C-F8335834BAA8}"/>
    <cellStyle name="Comma 12 3 3 3 2" xfId="13226" xr:uid="{958E3994-1180-4E05-BF3B-C7C0C2924A99}"/>
    <cellStyle name="Comma 12 3 3 3 2 2" xfId="21600" xr:uid="{61E0C9A6-0513-4855-9646-101E991734AF}"/>
    <cellStyle name="Comma 12 3 3 3 2 2 2" xfId="44473" xr:uid="{8BB1DF86-66F7-4068-BE2E-F1ABBE9E41B2}"/>
    <cellStyle name="Comma 12 3 3 3 2 3" xfId="37239" xr:uid="{D1D65118-363B-4F77-B22C-BB9579A9246C}"/>
    <cellStyle name="Comma 12 3 3 3 3" xfId="17379" xr:uid="{33A1FD5D-8673-44B7-A757-CD5AC9751976}"/>
    <cellStyle name="Comma 12 3 3 3 3 2" xfId="40901" xr:uid="{DAB16457-DEC1-4086-9F64-0FEFCAAAEC4D}"/>
    <cellStyle name="Comma 12 3 3 3 4" xfId="33673" xr:uid="{0AFD1479-67B0-48EE-A767-7D706CCB300D}"/>
    <cellStyle name="Comma 12 3 3 4" xfId="10066" xr:uid="{37EF6227-0E02-46AC-893C-9AF01AE71E14}"/>
    <cellStyle name="Comma 12 3 3 4 2" xfId="18459" xr:uid="{FB99870C-9633-4144-BE4A-2BEAB5E33B28}"/>
    <cellStyle name="Comma 12 3 3 4 2 2" xfId="41981" xr:uid="{60F4BD98-30FA-4397-B10A-9039A26DA0F4}"/>
    <cellStyle name="Comma 12 3 3 4 3" xfId="34753" xr:uid="{04D01C9F-9C00-4C22-B793-AB97E1D13980}"/>
    <cellStyle name="Comma 12 3 3 5" xfId="14804" xr:uid="{B8DAA1DF-1669-4696-8B7B-7AB21D3AD963}"/>
    <cellStyle name="Comma 12 3 3 5 2" xfId="38488" xr:uid="{39E1C9D5-B5E6-45C6-91EB-600530BC7684}"/>
    <cellStyle name="Comma 12 3 3 6" xfId="23224" xr:uid="{B2619898-FBE7-417B-969F-240F71750003}"/>
    <cellStyle name="Comma 12 3 3 6 2" xfId="45714" xr:uid="{424F799C-0697-4836-BC79-22FC247BE726}"/>
    <cellStyle name="Comma 12 3 3 7" xfId="31186" xr:uid="{45367605-A579-428D-A25A-BA63B91D7D37}"/>
    <cellStyle name="Comma 12 3 4" xfId="3738" xr:uid="{DE26C7CF-1461-4F79-A918-E2E6C3EB076C}"/>
    <cellStyle name="Comma 12 3 5" xfId="5452" xr:uid="{695D99A6-7AA9-438A-B09A-203F0A1CDD38}"/>
    <cellStyle name="Comma 12 3 5 2" xfId="11239" xr:uid="{C74D7E65-C2D5-4646-8803-F3A9EC52E7FF}"/>
    <cellStyle name="Comma 12 3 5 2 2" xfId="19611" xr:uid="{B9AF7932-D3B4-4474-9414-17F66CE26181}"/>
    <cellStyle name="Comma 12 3 5 2 2 2" xfId="42578" xr:uid="{7C9E2157-A683-4F33-8DEB-D490CBA88959}"/>
    <cellStyle name="Comma 12 3 5 2 3" xfId="35346" xr:uid="{47101AEC-6EC6-43BC-B816-7E7F1EFCDBA6}"/>
    <cellStyle name="Comma 12 3 5 3" xfId="15345" xr:uid="{14471C32-1596-4570-A7A6-741CA3191577}"/>
    <cellStyle name="Comma 12 3 5 3 2" xfId="39006" xr:uid="{17D2FA57-64D7-4B19-9018-FE6233231A08}"/>
    <cellStyle name="Comma 12 3 5 4" xfId="31778" xr:uid="{3903AA0C-AF82-4AC6-95B8-2FCF07C00B2D}"/>
    <cellStyle name="Comma 12 3 6" xfId="6805" xr:uid="{7810314F-C1A5-49FE-AEAB-E37EF7F11CCD}"/>
    <cellStyle name="Comma 12 3 6 2" xfId="12543" xr:uid="{8D720A83-DCF2-4ED2-AEC7-40110FBD5407}"/>
    <cellStyle name="Comma 12 3 6 2 2" xfId="20917" xr:uid="{6B07AB36-DCE6-4A8E-9B2D-1B3126F5F478}"/>
    <cellStyle name="Comma 12 3 6 2 2 2" xfId="43790" xr:uid="{C87A540E-41D7-40FD-86E2-0464254E33E5}"/>
    <cellStyle name="Comma 12 3 6 2 3" xfId="36556" xr:uid="{A3195D31-230A-4B33-92A9-77BCF2D07FC4}"/>
    <cellStyle name="Comma 12 3 6 3" xfId="16696" xr:uid="{45A1C83C-26BA-4968-BA66-799D35512112}"/>
    <cellStyle name="Comma 12 3 6 3 2" xfId="40218" xr:uid="{93398854-9FA1-4BBD-8505-6C430C0C0227}"/>
    <cellStyle name="Comma 12 3 6 4" xfId="32990" xr:uid="{9F879877-A0E0-470E-B8B2-7BFB70B9453E}"/>
    <cellStyle name="Comma 12 3 7" xfId="14099" xr:uid="{1BD33E7C-10B9-4FA6-93BA-36018232991A}"/>
    <cellStyle name="Comma 12 3 7 2" xfId="37805" xr:uid="{433C7EEB-B9EE-478B-A853-C096A556EC43}"/>
    <cellStyle name="Comma 12 3 8" xfId="22415" xr:uid="{F49E6FCB-C9F5-4265-BA54-81CBB91596CF}"/>
    <cellStyle name="Comma 12 3 8 2" xfId="45018" xr:uid="{4AAEF255-CC68-4F30-B733-A86320CD7AEE}"/>
    <cellStyle name="Comma 12 4" xfId="596" xr:uid="{87391A0F-D064-40E2-B0D6-FEE40148D59B}"/>
    <cellStyle name="Comma 12 4 10" xfId="3739" xr:uid="{337DAD40-515E-4E71-9C6C-3CC92E288139}"/>
    <cellStyle name="Comma 12 4 11" xfId="5510" xr:uid="{6413DAE9-225D-4B22-8475-E83DB06770A3}"/>
    <cellStyle name="Comma 12 4 11 2" xfId="11297" xr:uid="{891DB481-FCFC-4BF0-827B-2B6506D0E108}"/>
    <cellStyle name="Comma 12 4 11 2 2" xfId="19669" xr:uid="{B8D67F13-980C-40C3-9DFC-C41BD9C643E6}"/>
    <cellStyle name="Comma 12 4 11 2 2 2" xfId="42636" xr:uid="{B7C242A8-8ED6-4CD3-BB1A-B6B6F9B9D9A3}"/>
    <cellStyle name="Comma 12 4 11 2 3" xfId="35404" xr:uid="{B4632245-7347-4901-8883-1309135B2C92}"/>
    <cellStyle name="Comma 12 4 11 3" xfId="15403" xr:uid="{07337CEB-BFA4-4239-A5DC-9A2E3B75E49E}"/>
    <cellStyle name="Comma 12 4 11 3 2" xfId="39064" xr:uid="{46EA29C7-3ACA-4730-9ADA-5CC485FE65F4}"/>
    <cellStyle name="Comma 12 4 11 4" xfId="31836" xr:uid="{C1ED0B46-72E6-491B-93CE-2ED1C659BD98}"/>
    <cellStyle name="Comma 12 4 12" xfId="6863" xr:uid="{7410C742-20FB-4F3F-A4CD-9A8147E612BE}"/>
    <cellStyle name="Comma 12 4 12 2" xfId="12601" xr:uid="{D4A57C53-5013-4969-A7BA-2067A4B6B1F5}"/>
    <cellStyle name="Comma 12 4 12 2 2" xfId="20975" xr:uid="{8E1C6B31-4822-44D0-8065-E50E59C748AF}"/>
    <cellStyle name="Comma 12 4 12 2 2 2" xfId="43848" xr:uid="{E9D73AB5-88B5-4CB5-B0C9-AF9593FB84F4}"/>
    <cellStyle name="Comma 12 4 12 2 3" xfId="36614" xr:uid="{5368C62B-C834-4EB4-9E8A-22B7B1E33EA4}"/>
    <cellStyle name="Comma 12 4 12 3" xfId="16754" xr:uid="{7D830C9D-8B4D-405C-9742-8763E0EE7793}"/>
    <cellStyle name="Comma 12 4 12 3 2" xfId="40276" xr:uid="{A17C7E85-7B26-473D-970E-C9E794292F9F}"/>
    <cellStyle name="Comma 12 4 12 4" xfId="33048" xr:uid="{10C6D735-0482-44BB-94A2-1ACBC287E94C}"/>
    <cellStyle name="Comma 12 4 13" xfId="14157" xr:uid="{523459E7-4114-44E3-8D30-2AE024A64E03}"/>
    <cellStyle name="Comma 12 4 13 2" xfId="37863" xr:uid="{57E8BB0B-2DD3-4EEE-A194-AC2B2A218F5E}"/>
    <cellStyle name="Comma 12 4 14" xfId="22479" xr:uid="{FF318A76-78F3-422D-B302-8F0F9FF991C0}"/>
    <cellStyle name="Comma 12 4 14 2" xfId="45076" xr:uid="{0E59D3DD-44BB-4EA5-9F2D-BC56C263FA44}"/>
    <cellStyle name="Comma 12 4 2" xfId="597" xr:uid="{D5E1A8CF-0AEB-4715-86F4-56445ADB6C7A}"/>
    <cellStyle name="Comma 12 4 3" xfId="598" xr:uid="{7ECE1D3E-BBEF-4BC5-8C91-57296B9E1B22}"/>
    <cellStyle name="Comma 12 4 4" xfId="599" xr:uid="{0EED1524-0FE8-45AC-9ECB-62CB2A5B7A6B}"/>
    <cellStyle name="Comma 12 4 5" xfId="600" xr:uid="{AE9920B4-C6C1-4F48-BB35-B3B46A2530D8}"/>
    <cellStyle name="Comma 12 4 6" xfId="601" xr:uid="{83EA4F13-43D4-46A7-A876-DFDEEF21EB61}"/>
    <cellStyle name="Comma 12 4 7" xfId="602" xr:uid="{30B814A4-C118-4D48-974F-95E9CFB75131}"/>
    <cellStyle name="Comma 12 4 7 2" xfId="603" xr:uid="{256D084F-0EEA-4CF2-AEE2-7D4B09B32C9D}"/>
    <cellStyle name="Comma 12 4 7 2 2" xfId="604" xr:uid="{703464AF-DDEA-4E71-94C2-36A1F6DB8679}"/>
    <cellStyle name="Comma 12 4 7 2 3" xfId="605" xr:uid="{AF6D7938-5AE7-4BA4-9017-2CA8DED7CA8C}"/>
    <cellStyle name="Comma 12 4 7 2 4" xfId="606" xr:uid="{0C963806-DA0A-4A73-ACD5-11E8B908D142}"/>
    <cellStyle name="Comma 12 4 8" xfId="607" xr:uid="{4EBA4AAA-114C-4AEE-ABEE-759AB3E8BECE}"/>
    <cellStyle name="Comma 12 4 9" xfId="3056" xr:uid="{42D1B44B-4B48-42E4-8A37-FC8DDDCD342E}"/>
    <cellStyle name="Comma 12 4 9 2" xfId="6116" xr:uid="{B1844F59-A95D-4A94-94C4-7D2EF621C0B0}"/>
    <cellStyle name="Comma 12 4 9 2 2" xfId="11903" xr:uid="{09FC1C03-720C-48B7-8B02-C38ED556A8B3}"/>
    <cellStyle name="Comma 12 4 9 2 2 2" xfId="20275" xr:uid="{8AE902E0-7E7E-49DC-8DB1-0A031357EEE5}"/>
    <cellStyle name="Comma 12 4 9 2 2 2 2" xfId="43220" xr:uid="{06BB70AE-FD6F-4F3A-8CFB-92A241B82285}"/>
    <cellStyle name="Comma 12 4 9 2 2 3" xfId="35988" xr:uid="{2D9C269F-8A2B-4CF1-BBDF-03A87F4CB174}"/>
    <cellStyle name="Comma 12 4 9 2 3" xfId="16010" xr:uid="{FD797E86-2382-4C0E-9226-34FC6D26D495}"/>
    <cellStyle name="Comma 12 4 9 2 3 2" xfId="39648" xr:uid="{1A620F14-DFCE-404F-8AA8-41EF708FDB84}"/>
    <cellStyle name="Comma 12 4 9 2 4" xfId="32420" xr:uid="{0396CDE9-3D30-4196-A1F4-5D329C355630}"/>
    <cellStyle name="Comma 12 4 9 3" xfId="7448" xr:uid="{8705F729-D99D-4167-9914-DA72E04AA7DA}"/>
    <cellStyle name="Comma 12 4 9 3 2" xfId="13185" xr:uid="{224A75B0-B29E-482F-B077-7CEFFCCF26EB}"/>
    <cellStyle name="Comma 12 4 9 3 2 2" xfId="21559" xr:uid="{42BF6407-DFC0-4139-84FE-DCF01C78162F}"/>
    <cellStyle name="Comma 12 4 9 3 2 2 2" xfId="44432" xr:uid="{CA323610-AAE2-44C3-A558-63E85EE5EC59}"/>
    <cellStyle name="Comma 12 4 9 3 2 3" xfId="37198" xr:uid="{01624257-B20E-470C-89DF-4BE80A1FF0E5}"/>
    <cellStyle name="Comma 12 4 9 3 3" xfId="17338" xr:uid="{9A0EF60A-294D-483E-BF00-335404D61ED5}"/>
    <cellStyle name="Comma 12 4 9 3 3 2" xfId="40860" xr:uid="{23130DAA-B45A-40EE-AE4B-48F4411309A0}"/>
    <cellStyle name="Comma 12 4 9 3 4" xfId="33632" xr:uid="{6616FAE0-687D-49F1-9FBB-92A1136E7A20}"/>
    <cellStyle name="Comma 12 4 9 4" xfId="10025" xr:uid="{C7B72C1D-45DA-4546-92D0-0B9E6082C7E6}"/>
    <cellStyle name="Comma 12 4 9 4 2" xfId="18418" xr:uid="{CA710E56-B6C4-4935-8D1E-3CC5352669B1}"/>
    <cellStyle name="Comma 12 4 9 4 2 2" xfId="41940" xr:uid="{74180BF3-B94F-46AD-AFB4-C1EE2EB2DB5C}"/>
    <cellStyle name="Comma 12 4 9 4 3" xfId="34712" xr:uid="{77B2420A-7B9A-4353-B717-E600E4A5ED7D}"/>
    <cellStyle name="Comma 12 4 9 5" xfId="14763" xr:uid="{236A69A0-6C82-4924-AA2F-E1618948FE25}"/>
    <cellStyle name="Comma 12 4 9 5 2" xfId="38447" xr:uid="{79E08708-AAED-437C-ACC5-FE754467991A}"/>
    <cellStyle name="Comma 12 4 9 6" xfId="23180" xr:uid="{394B85B1-8B28-47AE-B682-A8317B45EC41}"/>
    <cellStyle name="Comma 12 4 9 6 2" xfId="45673" xr:uid="{174077E2-BE01-433E-98B7-2F85C10DA445}"/>
    <cellStyle name="Comma 12 4 9 7" xfId="31145" xr:uid="{839B7452-5E56-4D00-ABAC-5482B54B5F78}"/>
    <cellStyle name="Comma 12 5" xfId="608" xr:uid="{EDC9A349-0FD7-46C8-A694-8B2F6D784B07}"/>
    <cellStyle name="Comma 12 5 2" xfId="30599" xr:uid="{680B8059-B514-495E-B7D6-4CF62977E5DF}"/>
    <cellStyle name="Comma 12 5 2 2" xfId="46310" xr:uid="{BBE8D951-0053-4C97-9F25-36C16A678A1D}"/>
    <cellStyle name="Comma 12 6" xfId="3246" xr:uid="{CAFD0BD8-7234-4A2B-A7E3-BA3E687CE2F0}"/>
    <cellStyle name="Comma 12 6 2" xfId="6166" xr:uid="{9B252C49-473E-4EB7-B46C-8115E4DD7649}"/>
    <cellStyle name="Comma 12 6 2 2" xfId="11953" xr:uid="{BE30CF9F-01AD-4C30-8776-1F86DF802DDB}"/>
    <cellStyle name="Comma 12 6 2 2 2" xfId="20325" xr:uid="{1A486F13-1391-49D0-8C59-48A550DFF9EB}"/>
    <cellStyle name="Comma 12 6 2 2 2 2" xfId="43270" xr:uid="{F4C06F68-A81C-4497-B03E-E24BD16B16F1}"/>
    <cellStyle name="Comma 12 6 2 2 3" xfId="36038" xr:uid="{879C31C6-553E-4572-93DF-49683001E7DC}"/>
    <cellStyle name="Comma 12 6 2 3" xfId="16060" xr:uid="{1CAACE1E-6FB4-42E1-A760-9057E73C5BAF}"/>
    <cellStyle name="Comma 12 6 2 3 2" xfId="39698" xr:uid="{EA612691-2870-448C-844D-80A341066185}"/>
    <cellStyle name="Comma 12 6 2 4" xfId="32470" xr:uid="{EA6563B1-7B01-4FA5-8DD0-4919CDCD59BF}"/>
    <cellStyle name="Comma 12 6 3" xfId="7498" xr:uid="{2C255935-AF41-4432-A194-D777F504C66F}"/>
    <cellStyle name="Comma 12 6 3 2" xfId="13235" xr:uid="{2A5E0EC4-BE10-4B52-BEB3-CB9715C84678}"/>
    <cellStyle name="Comma 12 6 3 2 2" xfId="21609" xr:uid="{D15A3834-A607-46E9-AC1B-992731F98D9A}"/>
    <cellStyle name="Comma 12 6 3 2 2 2" xfId="44482" xr:uid="{DB054ED2-4A3B-41A7-8C51-46DAA8E4E27E}"/>
    <cellStyle name="Comma 12 6 3 2 3" xfId="37248" xr:uid="{C58ED18C-9BF0-4F4D-9305-252D4F6C1901}"/>
    <cellStyle name="Comma 12 6 3 3" xfId="17388" xr:uid="{5ACE74A4-331E-4D8E-AAB0-C48AD90DF1F6}"/>
    <cellStyle name="Comma 12 6 3 3 2" xfId="40910" xr:uid="{5C8DE295-675E-4422-A5CB-EA5039E91E90}"/>
    <cellStyle name="Comma 12 6 3 4" xfId="33682" xr:uid="{ED8BB2A5-8BF3-4A7A-95ED-C8BEB9286BA1}"/>
    <cellStyle name="Comma 12 6 4" xfId="10075" xr:uid="{47E42217-9874-4C5C-9B8D-803C96B02969}"/>
    <cellStyle name="Comma 12 6 4 2" xfId="18468" xr:uid="{25E2B91F-404C-4642-86EC-7F5265B48440}"/>
    <cellStyle name="Comma 12 6 4 2 2" xfId="41990" xr:uid="{5E9AD698-1714-4F44-8CF8-8BB7C2694F41}"/>
    <cellStyle name="Comma 12 6 4 3" xfId="34762" xr:uid="{EE9F2583-2B21-4219-8638-6FA0214ADA6A}"/>
    <cellStyle name="Comma 12 6 5" xfId="14813" xr:uid="{4F55F8EB-1C02-4DD2-A1B8-8747D81720DF}"/>
    <cellStyle name="Comma 12 6 5 2" xfId="38497" xr:uid="{1A7CEEFE-87CB-4B45-B2FB-FFD720F11B35}"/>
    <cellStyle name="Comma 12 6 6" xfId="23233" xr:uid="{EEB5D9CB-E019-47DC-AE5C-AAE813CC8FBD}"/>
    <cellStyle name="Comma 12 6 6 2" xfId="45723" xr:uid="{F44A9F59-5CD4-472A-B1E9-A69DAB879036}"/>
    <cellStyle name="Comma 12 6 7" xfId="31195" xr:uid="{115C6761-2630-447C-A974-5FDC863B0FD5}"/>
    <cellStyle name="Comma 12 7" xfId="3735" xr:uid="{C1AC9A85-2D3E-4493-A6DA-1D428076BFB9}"/>
    <cellStyle name="Comma 12 8" xfId="5436" xr:uid="{9264A1EB-F1E1-426F-94DD-E84596227718}"/>
    <cellStyle name="Comma 12 8 2" xfId="11223" xr:uid="{B1EB7E80-4EF8-4D44-A2E2-15DDE1E0405F}"/>
    <cellStyle name="Comma 12 8 2 2" xfId="19595" xr:uid="{8BE889E0-4C1D-4375-A6D9-44A306E54222}"/>
    <cellStyle name="Comma 12 8 2 2 2" xfId="42562" xr:uid="{786D95C0-F4AE-45DD-911B-033588513AE6}"/>
    <cellStyle name="Comma 12 8 2 3" xfId="35330" xr:uid="{4650F06F-564C-44D2-8B1C-618FE68ED62B}"/>
    <cellStyle name="Comma 12 8 3" xfId="15329" xr:uid="{42F85AD0-6D7C-4861-9438-474CF3018532}"/>
    <cellStyle name="Comma 12 8 3 2" xfId="38990" xr:uid="{BA23647F-0B8D-420F-992D-2A02B041AA00}"/>
    <cellStyle name="Comma 12 8 4" xfId="31762" xr:uid="{2004A4D1-85C2-4135-8AD4-D3FF95800681}"/>
    <cellStyle name="Comma 12 9" xfId="6789" xr:uid="{859D4ADE-6395-4CBE-8674-E71BF0EB10E8}"/>
    <cellStyle name="Comma 12 9 2" xfId="12527" xr:uid="{FCA55C67-E6F9-435F-B529-0B64C5E1E895}"/>
    <cellStyle name="Comma 12 9 2 2" xfId="20901" xr:uid="{631FD2B1-5D04-48F5-AE23-3C514A6EEE19}"/>
    <cellStyle name="Comma 12 9 2 2 2" xfId="43774" xr:uid="{78F1BAB4-9662-4A72-B350-468823674D13}"/>
    <cellStyle name="Comma 12 9 2 3" xfId="36540" xr:uid="{E1266108-2B74-4490-96F0-8A119F90CADA}"/>
    <cellStyle name="Comma 12 9 3" xfId="16680" xr:uid="{F2D1D745-CB12-4290-816D-649850F99BAD}"/>
    <cellStyle name="Comma 12 9 3 2" xfId="40202" xr:uid="{C192BC5F-6DD6-482F-8DDF-A45C846B5F82}"/>
    <cellStyle name="Comma 12 9 4" xfId="32974" xr:uid="{F839CC0A-4387-46F8-8552-D613F4C263B4}"/>
    <cellStyle name="Comma 120" xfId="5427" xr:uid="{D99F8542-C871-476A-A9B3-E8E81F7C336D}"/>
    <cellStyle name="Comma 121" xfId="8025" xr:uid="{044F4EDB-B34E-46CA-BE9B-457C8D40A64A}"/>
    <cellStyle name="Comma 122" xfId="9959" xr:uid="{23A18C85-C517-4AD5-92CC-ACF477D665DA}"/>
    <cellStyle name="Comma 122 2" xfId="18352" xr:uid="{5D18F3C2-2625-4008-AD51-E3E4D64BDA40}"/>
    <cellStyle name="Comma 122 2 2" xfId="41874" xr:uid="{39F7F911-934E-4CB7-838D-5048DFA97A6B}"/>
    <cellStyle name="Comma 122 3" xfId="34646" xr:uid="{EAD293DA-B2F0-4291-8FB2-596F685CA023}"/>
    <cellStyle name="Comma 123" xfId="9516" xr:uid="{D86768E4-97B0-40D5-90D4-5F7DF7C02A34}"/>
    <cellStyle name="Comma 123 2" xfId="17912" xr:uid="{3893A71B-F129-46A4-9DEA-2EE7ADD6A1CD}"/>
    <cellStyle name="Comma 123 2 2" xfId="41434" xr:uid="{D569D4F4-250B-426A-8B1F-A5D7DB9FC006}"/>
    <cellStyle name="Comma 123 3" xfId="34206" xr:uid="{B3608A07-4AAB-434C-981F-C4CCC52C33DC}"/>
    <cellStyle name="Comma 124" xfId="14006" xr:uid="{5917D166-9C3B-4011-B64A-15E3A4EA1EC0}"/>
    <cellStyle name="Comma 124 2" xfId="22371" xr:uid="{00A6F947-1FE6-4DE1-80B0-C68BE0370A2F}"/>
    <cellStyle name="Comma 124 2 2" xfId="44994" xr:uid="{35919EE8-A962-4816-98B8-33FE92F61BFB}"/>
    <cellStyle name="Comma 124 3" xfId="37759" xr:uid="{95E6152C-5A5F-4605-A967-5231E60D628E}"/>
    <cellStyle name="Comma 125" xfId="9514" xr:uid="{8BA7176F-966A-418E-80D8-8E183176D84E}"/>
    <cellStyle name="Comma 125 2" xfId="17910" xr:uid="{D2DCE032-271C-453B-B9DE-03ADE730163A}"/>
    <cellStyle name="Comma 125 2 2" xfId="41432" xr:uid="{48BA4336-C724-4862-A83E-4A718D174C4A}"/>
    <cellStyle name="Comma 125 3" xfId="34204" xr:uid="{1E26FA09-E47A-4CBC-9A42-4FFBD42F351C}"/>
    <cellStyle name="Comma 126" xfId="9515" xr:uid="{0CA379DE-A425-4DC6-A465-9BDCD7CE22FB}"/>
    <cellStyle name="Comma 126 2" xfId="17911" xr:uid="{ED294F0D-609F-42C9-BDB5-B9B77375342A}"/>
    <cellStyle name="Comma 126 2 2" xfId="41433" xr:uid="{5B5D599D-A9A8-418D-BEDF-70A9CE6DD0EA}"/>
    <cellStyle name="Comma 126 3" xfId="34205" xr:uid="{8E8B2D3C-81C3-417C-91F3-687BB0424764}"/>
    <cellStyle name="Comma 127" xfId="9511" xr:uid="{B5B886F0-72AB-4EC4-A495-609DB8B4D968}"/>
    <cellStyle name="Comma 127 2" xfId="17909" xr:uid="{092FF1B5-60B6-4861-AEB8-09F80E4DF730}"/>
    <cellStyle name="Comma 127 2 2" xfId="41431" xr:uid="{B1BBF1C5-35B8-4828-80D4-BEB2E1DBFCE4}"/>
    <cellStyle name="Comma 127 3" xfId="34203" xr:uid="{5377AD53-D300-41B6-B985-0BB800B3FCBB}"/>
    <cellStyle name="Comma 128" xfId="14008" xr:uid="{EDC28D9B-EDFD-41A5-B6B3-D7288EFD3742}"/>
    <cellStyle name="Comma 128 2" xfId="37761" xr:uid="{9C6B2B89-2D30-49D8-BC10-058CD7BC197C}"/>
    <cellStyle name="Comma 129" xfId="14010" xr:uid="{45E2F78A-87B2-49A1-809F-F880F17A3D8F}"/>
    <cellStyle name="Comma 129 2" xfId="37763" xr:uid="{F4419553-9BCE-49FF-BB93-9A870C4508AE}"/>
    <cellStyle name="Comma 13" xfId="609" xr:uid="{2D7445F9-C7A3-4CC7-A9AF-945805D76C0B}"/>
    <cellStyle name="Comma 13 10" xfId="22401" xr:uid="{C4150B72-3506-4751-94F5-BA6FCDCDF1A5}"/>
    <cellStyle name="Comma 13 10 2" xfId="45004" xr:uid="{ACC1BFF0-44D5-434D-ADFC-53ABF7261E51}"/>
    <cellStyle name="Comma 13 2" xfId="610" xr:uid="{ACBA5AFA-346B-4C3D-B07F-C454EB191E99}"/>
    <cellStyle name="Comma 13 2 2" xfId="611" xr:uid="{80D40F9E-C11E-4A29-BCA9-8E288CDBEC80}"/>
    <cellStyle name="Comma 13 2 3" xfId="3055" xr:uid="{7CEE33A6-BC74-4F76-AFE1-2298D6B8FF5F}"/>
    <cellStyle name="Comma 13 2 3 2" xfId="6115" xr:uid="{19E7E398-4CB8-4C97-A998-94DAD25DDF6D}"/>
    <cellStyle name="Comma 13 2 3 2 2" xfId="11902" xr:uid="{E703901D-AEC1-4A3A-A4E9-141F33772715}"/>
    <cellStyle name="Comma 13 2 3 2 2 2" xfId="20274" xr:uid="{97584208-BE6D-483E-B48E-A2281A7EF81B}"/>
    <cellStyle name="Comma 13 2 3 2 2 2 2" xfId="43219" xr:uid="{447A05BC-0762-4BD4-8B41-AD8E9EAE3C5E}"/>
    <cellStyle name="Comma 13 2 3 2 2 3" xfId="35987" xr:uid="{5B695525-AFF3-4791-96E0-0EA5D38B041F}"/>
    <cellStyle name="Comma 13 2 3 2 3" xfId="16009" xr:uid="{296CA161-4086-408E-A4A2-0CB9ADD8A775}"/>
    <cellStyle name="Comma 13 2 3 2 3 2" xfId="39647" xr:uid="{50739430-E92C-480B-B1DB-743336F43BB0}"/>
    <cellStyle name="Comma 13 2 3 2 4" xfId="32419" xr:uid="{678303B4-0B5A-45FD-88E7-03106931E47B}"/>
    <cellStyle name="Comma 13 2 3 3" xfId="7447" xr:uid="{853889EF-B091-4478-B2FB-D26D42322437}"/>
    <cellStyle name="Comma 13 2 3 3 2" xfId="13184" xr:uid="{66F2C5BA-6220-412E-AE90-0BDBF4004B64}"/>
    <cellStyle name="Comma 13 2 3 3 2 2" xfId="21558" xr:uid="{4DABCEC6-2F70-491A-A70A-529446C39553}"/>
    <cellStyle name="Comma 13 2 3 3 2 2 2" xfId="44431" xr:uid="{7C761712-C2E8-4027-B0F9-230EB2FE3F9D}"/>
    <cellStyle name="Comma 13 2 3 3 2 3" xfId="37197" xr:uid="{DAB9B3A7-E46B-4633-8043-7821CA89D76F}"/>
    <cellStyle name="Comma 13 2 3 3 3" xfId="17337" xr:uid="{11646ED3-C447-4D6F-BEC3-683DEC0F51C3}"/>
    <cellStyle name="Comma 13 2 3 3 3 2" xfId="40859" xr:uid="{BE9F503C-A20C-47A6-99A4-BC52BEF15A97}"/>
    <cellStyle name="Comma 13 2 3 3 4" xfId="33631" xr:uid="{97196C88-5F2B-4519-A9A6-1D4F30730F16}"/>
    <cellStyle name="Comma 13 2 3 4" xfId="10024" xr:uid="{2860B1C8-5E1F-4F30-8169-ACD534D1F62A}"/>
    <cellStyle name="Comma 13 2 3 4 2" xfId="18417" xr:uid="{C5763202-CCF8-40D4-9D76-0D72BB63D696}"/>
    <cellStyle name="Comma 13 2 3 4 2 2" xfId="41939" xr:uid="{DE406AA9-C26C-4890-BD2C-4A321F57BFD6}"/>
    <cellStyle name="Comma 13 2 3 4 3" xfId="34711" xr:uid="{61113BBA-7150-440A-868F-3AFEDD0DAA7F}"/>
    <cellStyle name="Comma 13 2 3 5" xfId="14762" xr:uid="{5DE151D6-DD82-472B-8C97-230EB517A362}"/>
    <cellStyle name="Comma 13 2 3 5 2" xfId="38446" xr:uid="{ED2DEE88-ED48-4A6C-AB8B-C28C7316C09F}"/>
    <cellStyle name="Comma 13 2 3 6" xfId="23179" xr:uid="{5D391BB4-2001-458B-A231-A417CBD861E8}"/>
    <cellStyle name="Comma 13 2 3 6 2" xfId="45672" xr:uid="{6A84A420-6F74-4217-9130-CB93B0A72B5F}"/>
    <cellStyle name="Comma 13 2 3 7" xfId="31144" xr:uid="{CDE2AB02-3647-4672-9D57-B77F3176DC58}"/>
    <cellStyle name="Comma 13 2 4" xfId="3741" xr:uid="{3D5ADA9E-0448-4A0B-AB14-91ECE8C96156}"/>
    <cellStyle name="Comma 13 2 5" xfId="5512" xr:uid="{29AD3C0F-E441-48BE-B388-54743EAEA53B}"/>
    <cellStyle name="Comma 13 2 5 2" xfId="11299" xr:uid="{01DD4154-9A82-4425-8A36-BD0D05494403}"/>
    <cellStyle name="Comma 13 2 5 2 2" xfId="19671" xr:uid="{278E287E-4D47-4184-B9D5-A3201BC911FF}"/>
    <cellStyle name="Comma 13 2 5 2 2 2" xfId="42638" xr:uid="{8DD69699-8385-4C32-AF1F-9638F86AE85F}"/>
    <cellStyle name="Comma 13 2 5 2 3" xfId="35406" xr:uid="{FBDD97C7-73C4-45A5-B39A-D322709AA862}"/>
    <cellStyle name="Comma 13 2 5 3" xfId="15405" xr:uid="{02CF707F-DF6C-49A6-A1A4-4F71E93FE0E0}"/>
    <cellStyle name="Comma 13 2 5 3 2" xfId="39066" xr:uid="{B2A5B78A-16B4-42E3-A009-381DC2D2D561}"/>
    <cellStyle name="Comma 13 2 5 4" xfId="31838" xr:uid="{169F66E3-FC18-46D5-AF7B-E955A9F1AD3E}"/>
    <cellStyle name="Comma 13 2 6" xfId="6865" xr:uid="{5CB508F5-DB3F-4A75-A542-3C889C95BFEC}"/>
    <cellStyle name="Comma 13 2 6 2" xfId="12603" xr:uid="{4FBA6DC5-EE2C-4617-9272-F93749466167}"/>
    <cellStyle name="Comma 13 2 6 2 2" xfId="20977" xr:uid="{9358E2E1-A729-4663-800A-9249DDA09DB1}"/>
    <cellStyle name="Comma 13 2 6 2 2 2" xfId="43850" xr:uid="{86CA306F-7BA4-40A5-9616-88FD67FC1FBA}"/>
    <cellStyle name="Comma 13 2 6 2 3" xfId="36616" xr:uid="{BA317400-4705-4FDC-BB4C-0F8CF283948E}"/>
    <cellStyle name="Comma 13 2 6 3" xfId="16756" xr:uid="{BCF734BD-A6E5-4949-B79C-682EBB9017AF}"/>
    <cellStyle name="Comma 13 2 6 3 2" xfId="40278" xr:uid="{F3EED085-0C98-47B4-A4FB-EADCA9E29FFF}"/>
    <cellStyle name="Comma 13 2 6 4" xfId="33050" xr:uid="{E3F68BDB-B0FD-4ABC-9057-9C22C5A8BC16}"/>
    <cellStyle name="Comma 13 2 7" xfId="14159" xr:uid="{4DE854F2-0005-4E15-A17D-808382C33DE6}"/>
    <cellStyle name="Comma 13 2 7 2" xfId="37865" xr:uid="{BA586128-3B02-44DA-A842-6F42B3C5FF7E}"/>
    <cellStyle name="Comma 13 2 8" xfId="22481" xr:uid="{A7816E94-03BA-440D-9502-D4A76C630374}"/>
    <cellStyle name="Comma 13 2 8 2" xfId="45078" xr:uid="{D38C0CC8-A8BB-429C-A6A0-B58823B03B5A}"/>
    <cellStyle name="Comma 13 3" xfId="612" xr:uid="{EC3FB6D3-C7CC-452E-8F8B-A093735B272A}"/>
    <cellStyle name="Comma 13 3 2" xfId="30498" xr:uid="{B95DEF98-E9DD-4AC0-9749-1FED8794AE39}"/>
    <cellStyle name="Comma 13 3 2 2" xfId="46258" xr:uid="{6E00667C-1909-4732-A538-B218EAD061D5}"/>
    <cellStyle name="Comma 13 4" xfId="613" xr:uid="{15A251B0-C545-4BF9-B5A4-6751E72B5E68}"/>
    <cellStyle name="Comma 13 4 2" xfId="30499" xr:uid="{A2C9A070-16CB-4650-B9AE-72FA7C44E9BD}"/>
    <cellStyle name="Comma 13 4 2 2" xfId="46259" xr:uid="{FEC53415-ACA2-4B80-AC46-3D04ABAA497A}"/>
    <cellStyle name="Comma 13 5" xfId="3245" xr:uid="{0BAAFBEC-A56A-4042-A9CC-E00B7FCECACF}"/>
    <cellStyle name="Comma 13 5 2" xfId="6165" xr:uid="{9054EEC8-8A26-4222-A141-1E0224EFEF84}"/>
    <cellStyle name="Comma 13 5 2 2" xfId="11952" xr:uid="{E77B50F4-AE03-4026-9725-B0D9F92E616C}"/>
    <cellStyle name="Comma 13 5 2 2 2" xfId="20324" xr:uid="{CCD279D9-539D-47A6-ACF7-5B4A2A716C86}"/>
    <cellStyle name="Comma 13 5 2 2 2 2" xfId="43269" xr:uid="{4273EE33-9FCE-47C8-9229-615DAB66B2E1}"/>
    <cellStyle name="Comma 13 5 2 2 3" xfId="36037" xr:uid="{8D8FEB64-F773-4FC1-83BB-2A5D12733850}"/>
    <cellStyle name="Comma 13 5 2 3" xfId="16059" xr:uid="{8BED7C4C-C50A-4DCD-9420-4F273E1AE87E}"/>
    <cellStyle name="Comma 13 5 2 3 2" xfId="39697" xr:uid="{A3DC1D2F-46FE-46CD-9F2A-3F73E1D8EB4C}"/>
    <cellStyle name="Comma 13 5 2 4" xfId="32469" xr:uid="{DCE1A230-CBCE-45FF-B714-0734510D283F}"/>
    <cellStyle name="Comma 13 5 3" xfId="7497" xr:uid="{558D877F-6AF1-41D0-9239-744935973E15}"/>
    <cellStyle name="Comma 13 5 3 2" xfId="13234" xr:uid="{683BC15C-606C-4D4E-A754-BEC45D27694B}"/>
    <cellStyle name="Comma 13 5 3 2 2" xfId="21608" xr:uid="{C255F6BA-9E18-4C36-BDE9-09B825CD9E9A}"/>
    <cellStyle name="Comma 13 5 3 2 2 2" xfId="44481" xr:uid="{0B03AFF8-1C24-450F-AB8D-6B4A5B7BA0CA}"/>
    <cellStyle name="Comma 13 5 3 2 3" xfId="37247" xr:uid="{A05C6A34-CD92-417F-81BF-1F12141E1B8D}"/>
    <cellStyle name="Comma 13 5 3 3" xfId="17387" xr:uid="{C21F191D-EEF3-4595-A5B6-C23150156783}"/>
    <cellStyle name="Comma 13 5 3 3 2" xfId="40909" xr:uid="{81C7B7D5-268E-4682-9D70-2E6896DDCA97}"/>
    <cellStyle name="Comma 13 5 3 4" xfId="33681" xr:uid="{42324DC7-26E5-4135-8DF1-5054EF97A8CE}"/>
    <cellStyle name="Comma 13 5 4" xfId="10074" xr:uid="{E24A85D3-2263-4574-8FE9-42E1DADF061B}"/>
    <cellStyle name="Comma 13 5 4 2" xfId="18467" xr:uid="{97C61BA9-DE25-40AF-BA45-A53BAB0ABA4A}"/>
    <cellStyle name="Comma 13 5 4 2 2" xfId="41989" xr:uid="{32CE59EF-C624-4252-B91C-B08D0B22DC03}"/>
    <cellStyle name="Comma 13 5 4 3" xfId="34761" xr:uid="{5EB5EB34-F7BC-4FEB-8406-F483FFF93AF9}"/>
    <cellStyle name="Comma 13 5 5" xfId="14812" xr:uid="{28577D36-57E2-4B26-BF9B-3EC37413F1D6}"/>
    <cellStyle name="Comma 13 5 5 2" xfId="38496" xr:uid="{3A7FE4FD-DDA0-4D5D-92DE-EBDCD297BF15}"/>
    <cellStyle name="Comma 13 5 6" xfId="23232" xr:uid="{6CBAFF70-343D-453F-9FCA-02F823D252B2}"/>
    <cellStyle name="Comma 13 5 6 2" xfId="45722" xr:uid="{A20FFA57-E1BF-43EB-972B-B480892EE0F3}"/>
    <cellStyle name="Comma 13 5 7" xfId="31194" xr:uid="{5542BCEE-4349-4129-80A9-1CDDC1000015}"/>
    <cellStyle name="Comma 13 6" xfId="3740" xr:uid="{4BFE5A49-08A0-47A7-ACFD-A20911F82285}"/>
    <cellStyle name="Comma 13 6 2" xfId="30603" xr:uid="{D231B8A1-37B1-4641-A7E4-62F35F965DDC}"/>
    <cellStyle name="Comma 13 6 2 2" xfId="46314" xr:uid="{BE29FB3E-A273-4F4E-B3A7-5B338B4D1EA4}"/>
    <cellStyle name="Comma 13 7" xfId="5438" xr:uid="{C5F8A46D-B144-458C-A0F2-BD4B99AB8017}"/>
    <cellStyle name="Comma 13 7 2" xfId="11225" xr:uid="{261A2948-AF78-4674-A05E-14D447E47C20}"/>
    <cellStyle name="Comma 13 7 2 2" xfId="19597" xr:uid="{C607990A-258B-4E05-A328-351800202CF5}"/>
    <cellStyle name="Comma 13 7 2 2 2" xfId="42564" xr:uid="{4D762365-595E-40EE-B42D-597122E8B531}"/>
    <cellStyle name="Comma 13 7 2 3" xfId="35332" xr:uid="{52F6F257-14F6-4001-A595-10155B65F9D9}"/>
    <cellStyle name="Comma 13 7 3" xfId="15331" xr:uid="{2B59700D-A035-4C22-8A82-1F4AC4E691D3}"/>
    <cellStyle name="Comma 13 7 3 2" xfId="38992" xr:uid="{750A2858-5EB4-4C5B-91DE-81D35F432F62}"/>
    <cellStyle name="Comma 13 7 4" xfId="31764" xr:uid="{B1D91E28-10E0-4DCF-AB14-3447F7FCBF1A}"/>
    <cellStyle name="Comma 13 8" xfId="6791" xr:uid="{D8D87B5E-0D06-4A44-ABC5-9AB321A9F23A}"/>
    <cellStyle name="Comma 13 8 2" xfId="12529" xr:uid="{16E80C5B-1CBB-4388-A457-2904C7B41B54}"/>
    <cellStyle name="Comma 13 8 2 2" xfId="20903" xr:uid="{078FC8F8-342E-4620-BF9D-B247689D005C}"/>
    <cellStyle name="Comma 13 8 2 2 2" xfId="43776" xr:uid="{13F35BF4-EDD4-478D-A41B-C1237A0DD31A}"/>
    <cellStyle name="Comma 13 8 2 3" xfId="36542" xr:uid="{83982BFD-C1B9-4A56-BB1D-D2287CC9BAD9}"/>
    <cellStyle name="Comma 13 8 3" xfId="16682" xr:uid="{2991A19F-27DF-45B7-AFAD-BA0ED24B590E}"/>
    <cellStyle name="Comma 13 8 3 2" xfId="40204" xr:uid="{AA4D8C63-608A-4366-8A1B-8BCED19E2435}"/>
    <cellStyle name="Comma 13 8 4" xfId="32976" xr:uid="{0F612A0B-DCA5-4A1A-8375-3BFD4B89FF05}"/>
    <cellStyle name="Comma 13 9" xfId="14085" xr:uid="{A4AD3E56-3BFC-4428-A8CC-7FC6AEEAD9CD}"/>
    <cellStyle name="Comma 13 9 2" xfId="37791" xr:uid="{DDC9DBA1-3003-4EE3-B22C-78D2DF7B09EC}"/>
    <cellStyle name="Comma 130" xfId="14012" xr:uid="{435B3871-F9BA-41A6-A39D-0FC3A8D4C2B3}"/>
    <cellStyle name="Comma 130 2" xfId="37765" xr:uid="{433199A5-1688-42C8-B8C8-E1EDD8C95DAD}"/>
    <cellStyle name="Comma 131" xfId="14014" xr:uid="{05AADD66-32EC-44F0-9DA8-4043C1629B7C}"/>
    <cellStyle name="Comma 131 2" xfId="37767" xr:uid="{9630A91A-0317-4232-A0CE-E165AA007A65}"/>
    <cellStyle name="Comma 132" xfId="14016" xr:uid="{0CC5429B-FC7B-4745-9584-7B146E5A5EA3}"/>
    <cellStyle name="Comma 132 2" xfId="37769" xr:uid="{064DBB1F-09CD-4609-ADA4-1B7C4A0F3FAB}"/>
    <cellStyle name="Comma 133" xfId="14018" xr:uid="{8ACE6B87-9615-4136-B22E-7C0C18A32686}"/>
    <cellStyle name="Comma 133 2" xfId="37771" xr:uid="{B0454C88-B0C7-4DF4-B3D5-1DED8844E276}"/>
    <cellStyle name="Comma 134" xfId="14020" xr:uid="{02047437-9C19-4558-8624-FA2760A4A6C4}"/>
    <cellStyle name="Comma 134 2" xfId="37773" xr:uid="{16C99076-382D-4FDA-91CC-97EEA9EC07C9}"/>
    <cellStyle name="Comma 135" xfId="14022" xr:uid="{5B613C2C-EA42-40C1-9265-98B801331FF3}"/>
    <cellStyle name="Comma 135 2" xfId="37775" xr:uid="{76D0748A-18D4-430A-BEF9-97B3D40EED42}"/>
    <cellStyle name="Comma 136" xfId="14024" xr:uid="{1953E5FC-5C78-49CB-AA7A-8A953DA0933C}"/>
    <cellStyle name="Comma 136 2" xfId="37777" xr:uid="{CEE68DC5-FA00-4D7A-9AA8-CE3C4E242A90}"/>
    <cellStyle name="Comma 137" xfId="14026" xr:uid="{FCCCF8E2-61D4-4CC7-B2B1-F59436709F25}"/>
    <cellStyle name="Comma 137 2" xfId="37779" xr:uid="{23DDFCF9-0599-46C9-91EC-2BFE9EB5115A}"/>
    <cellStyle name="Comma 138" xfId="14028" xr:uid="{065B0CC2-C1AF-457B-9337-0E94E5308B7B}"/>
    <cellStyle name="Comma 138 2" xfId="37781" xr:uid="{E84BEE92-D5B4-4652-9789-1A5649C495E6}"/>
    <cellStyle name="Comma 139" xfId="14030" xr:uid="{C24338E7-757B-4905-A6F2-CCF2925511AD}"/>
    <cellStyle name="Comma 139 2" xfId="37783" xr:uid="{D4D1CC13-3FFD-4907-8F15-0AA658D01BE2}"/>
    <cellStyle name="Comma 14" xfId="614" xr:uid="{B0AA4DC6-B3F3-4532-A760-AB20BE2615DC}"/>
    <cellStyle name="Comma 14 10" xfId="22403" xr:uid="{61BD7A93-F057-40AD-8531-BAE847B04504}"/>
    <cellStyle name="Comma 14 10 2" xfId="45006" xr:uid="{6935B2F4-0221-4933-8F52-C9F86332FEFE}"/>
    <cellStyle name="Comma 14 2" xfId="18" xr:uid="{9F573627-F8EB-49D7-970B-551A81C46E88}"/>
    <cellStyle name="Comma 14 2 2" xfId="615" xr:uid="{AA1571E8-1ABF-4D51-B2B8-B799B400D6FC}"/>
    <cellStyle name="Comma 14 2 3" xfId="3053" xr:uid="{92248E89-D2BE-4C94-BA33-299A6AD659E8}"/>
    <cellStyle name="Comma 14 2 3 2" xfId="6113" xr:uid="{67DA16EC-B921-4BE2-A531-716D08CCB0B7}"/>
    <cellStyle name="Comma 14 2 3 2 2" xfId="11900" xr:uid="{08B550AA-7393-4556-9EC4-60B95C135D15}"/>
    <cellStyle name="Comma 14 2 3 2 2 2" xfId="20272" xr:uid="{B7CB2330-CF63-43EB-90F2-C1E97A91B048}"/>
    <cellStyle name="Comma 14 2 3 2 2 2 2" xfId="43217" xr:uid="{4A6C463E-94F4-46F9-BA56-50DFC34791A0}"/>
    <cellStyle name="Comma 14 2 3 2 2 3" xfId="35985" xr:uid="{EEECC18C-9E3E-48A8-A336-08EE9611503E}"/>
    <cellStyle name="Comma 14 2 3 2 3" xfId="16007" xr:uid="{336CAC7E-D1D1-4018-B2D1-3F6D2DBAAC2C}"/>
    <cellStyle name="Comma 14 2 3 2 3 2" xfId="39645" xr:uid="{8EAA25A2-ED2E-4392-A39B-7018AA07662D}"/>
    <cellStyle name="Comma 14 2 3 2 4" xfId="32417" xr:uid="{ECDA421E-A7AE-451D-B984-A6DE0132556D}"/>
    <cellStyle name="Comma 14 2 3 3" xfId="7445" xr:uid="{72B3BBB7-7931-4E27-AFBC-609DF2E53456}"/>
    <cellStyle name="Comma 14 2 3 3 2" xfId="13182" xr:uid="{39CC35E5-9F06-4A6E-9236-4C45F504C80F}"/>
    <cellStyle name="Comma 14 2 3 3 2 2" xfId="21556" xr:uid="{3E423949-B737-409C-A2FE-A9B5BF4CFCB9}"/>
    <cellStyle name="Comma 14 2 3 3 2 2 2" xfId="44429" xr:uid="{CF206A0B-24B1-4A27-9DCE-81875F0B30B4}"/>
    <cellStyle name="Comma 14 2 3 3 2 3" xfId="37195" xr:uid="{89C84B7A-98F0-4052-8961-8FBC28AC3A13}"/>
    <cellStyle name="Comma 14 2 3 3 3" xfId="17335" xr:uid="{7C7D5AC9-CE4F-42A5-8060-3307C924A8F4}"/>
    <cellStyle name="Comma 14 2 3 3 3 2" xfId="40857" xr:uid="{0E83B770-4F38-4A9D-BC2C-777C92EE6B45}"/>
    <cellStyle name="Comma 14 2 3 3 4" xfId="33629" xr:uid="{256A57E8-3EF7-448A-B1D6-A9484A3169D1}"/>
    <cellStyle name="Comma 14 2 3 4" xfId="10022" xr:uid="{5AA08437-A6BF-47CF-AC88-A95762DF2F17}"/>
    <cellStyle name="Comma 14 2 3 4 2" xfId="18415" xr:uid="{6BED7684-72DF-4C68-8CCB-D711B5E5B580}"/>
    <cellStyle name="Comma 14 2 3 4 2 2" xfId="41937" xr:uid="{8DE28255-9AF7-4A41-A8F7-580722D5A34D}"/>
    <cellStyle name="Comma 14 2 3 4 3" xfId="34709" xr:uid="{64790E06-59A9-4AE4-840B-B993226BC471}"/>
    <cellStyle name="Comma 14 2 3 5" xfId="14760" xr:uid="{376689B5-769B-4B1E-AB59-F5068092D8C0}"/>
    <cellStyle name="Comma 14 2 3 5 2" xfId="38444" xr:uid="{71FDD659-8666-4340-919A-3EC797B1B068}"/>
    <cellStyle name="Comma 14 2 3 6" xfId="23177" xr:uid="{3B6C05D3-6D72-4845-9011-92513F817D96}"/>
    <cellStyle name="Comma 14 2 3 6 2" xfId="45670" xr:uid="{A195364D-A78D-4CE2-A79F-DFA38E59A367}"/>
    <cellStyle name="Comma 14 2 3 7" xfId="31142" xr:uid="{1181C23A-814B-49F3-962C-BEE3C3EDE4B0}"/>
    <cellStyle name="Comma 14 2 4" xfId="3656" xr:uid="{BAC6476A-1019-414C-9350-21136ABA71AD}"/>
    <cellStyle name="Comma 14 2 5" xfId="5514" xr:uid="{B69BE47E-24F0-4B67-80EC-9BD0D4CA2CF0}"/>
    <cellStyle name="Comma 14 2 5 2" xfId="11301" xr:uid="{7541995D-D2C2-4F89-8FC0-1111E94DCF84}"/>
    <cellStyle name="Comma 14 2 5 2 2" xfId="19673" xr:uid="{8160139A-8DCB-4D7C-80DF-AD91BF41B702}"/>
    <cellStyle name="Comma 14 2 5 2 2 2" xfId="42640" xr:uid="{C58BC048-3C40-4274-8A20-24B0E49D3626}"/>
    <cellStyle name="Comma 14 2 5 2 3" xfId="35408" xr:uid="{4B78FBA1-1B20-4503-8EC6-B5C1759A0F8E}"/>
    <cellStyle name="Comma 14 2 5 3" xfId="15407" xr:uid="{E0212E08-DCDD-4B1A-9629-52A2B615B11A}"/>
    <cellStyle name="Comma 14 2 5 3 2" xfId="39068" xr:uid="{CD71930C-DD0D-437A-ABE9-7A1037C2B579}"/>
    <cellStyle name="Comma 14 2 5 4" xfId="31840" xr:uid="{5F703964-CC49-4E7C-833E-3268C2D937B8}"/>
    <cellStyle name="Comma 14 2 6" xfId="6867" xr:uid="{F92496F4-3466-4CE3-A6AF-72E6F9EFC09A}"/>
    <cellStyle name="Comma 14 2 6 2" xfId="12605" xr:uid="{4317BE00-AC4E-4708-B4FC-F87C19E82A80}"/>
    <cellStyle name="Comma 14 2 6 2 2" xfId="20979" xr:uid="{2B806FC3-2262-4EB8-9C84-E3971FA5903C}"/>
    <cellStyle name="Comma 14 2 6 2 2 2" xfId="43852" xr:uid="{F47C1D82-623E-44FA-9D83-26EA5932236A}"/>
    <cellStyle name="Comma 14 2 6 2 3" xfId="36618" xr:uid="{135955D7-543E-45DD-A7BE-8CC6D18FF044}"/>
    <cellStyle name="Comma 14 2 6 3" xfId="16758" xr:uid="{87D2FCA8-6C7B-4ECE-96E2-B97A1D9C3825}"/>
    <cellStyle name="Comma 14 2 6 3 2" xfId="40280" xr:uid="{D6C379A6-AFCB-4DD4-9E40-04E008725188}"/>
    <cellStyle name="Comma 14 2 6 4" xfId="33052" xr:uid="{18F282AC-6916-4EA2-90E9-DFB9681D541B}"/>
    <cellStyle name="Comma 14 2 7" xfId="14161" xr:uid="{ED01DBF5-F864-4433-A5E0-A0E0D1FD9574}"/>
    <cellStyle name="Comma 14 2 7 2" xfId="37867" xr:uid="{3252E6B4-84CF-41E9-9EDA-710EF23DF6FE}"/>
    <cellStyle name="Comma 14 2 8" xfId="22483" xr:uid="{3BB8708F-CEE3-4371-AB75-A2CD0CA2E902}"/>
    <cellStyle name="Comma 14 2 8 2" xfId="45080" xr:uid="{B68268EA-DAB9-467D-9016-84BC53323513}"/>
    <cellStyle name="Comma 14 3" xfId="616" xr:uid="{AF3A1959-9D57-4B16-967A-EB357FE72339}"/>
    <cellStyle name="Comma 14 4" xfId="617" xr:uid="{CF0A8B19-95F2-430D-8004-61D6EA3BE419}"/>
    <cellStyle name="Comma 14 5" xfId="3243" xr:uid="{C677EEDC-B0F3-4784-BA87-A40D7F638710}"/>
    <cellStyle name="Comma 14 5 2" xfId="6164" xr:uid="{3E78F349-80D4-4ADB-B252-638F61F6F546}"/>
    <cellStyle name="Comma 14 5 2 2" xfId="11951" xr:uid="{62BC49C7-35AB-4A40-9A3C-8FC1A5C9AF41}"/>
    <cellStyle name="Comma 14 5 2 2 2" xfId="20323" xr:uid="{C95ADF3F-44B0-4629-A60F-7B1B20BCAB3D}"/>
    <cellStyle name="Comma 14 5 2 2 2 2" xfId="43268" xr:uid="{66E7CF08-710B-4A41-8FB8-47A113686866}"/>
    <cellStyle name="Comma 14 5 2 2 3" xfId="36036" xr:uid="{A6E4FC2F-A051-4E87-BC76-A210E6192518}"/>
    <cellStyle name="Comma 14 5 2 3" xfId="16058" xr:uid="{B8AEB445-052D-49F8-9471-77487D514934}"/>
    <cellStyle name="Comma 14 5 2 3 2" xfId="39696" xr:uid="{99CF17E0-9B55-44A2-9B28-04FE9BA87F51}"/>
    <cellStyle name="Comma 14 5 2 4" xfId="32468" xr:uid="{39DE52C7-AA14-4C9A-9871-3E27821B0586}"/>
    <cellStyle name="Comma 14 5 3" xfId="7496" xr:uid="{6A851D99-B6FA-49E2-8E9A-7615E5472EE3}"/>
    <cellStyle name="Comma 14 5 3 2" xfId="13233" xr:uid="{D7159EAD-AE41-4A5F-97F5-110E09E6C419}"/>
    <cellStyle name="Comma 14 5 3 2 2" xfId="21607" xr:uid="{461C61C2-2495-4A8E-8F76-816A0E8CBF5F}"/>
    <cellStyle name="Comma 14 5 3 2 2 2" xfId="44480" xr:uid="{641669D8-821B-428E-B69F-68AA4D3F81FE}"/>
    <cellStyle name="Comma 14 5 3 2 3" xfId="37246" xr:uid="{515492CA-CCCC-4CDA-9B5A-0FFABDCDD27C}"/>
    <cellStyle name="Comma 14 5 3 3" xfId="17386" xr:uid="{219E6212-AE43-46AF-AFB6-8A830AA7CD17}"/>
    <cellStyle name="Comma 14 5 3 3 2" xfId="40908" xr:uid="{4D4194BA-26C7-4FCC-AFE9-4E6A3A08A1F2}"/>
    <cellStyle name="Comma 14 5 3 4" xfId="33680" xr:uid="{09709CD6-FE73-4DF6-8996-015DD9FD8AA5}"/>
    <cellStyle name="Comma 14 5 4" xfId="10073" xr:uid="{F3F88610-4212-42F4-909F-41DC41C36C47}"/>
    <cellStyle name="Comma 14 5 4 2" xfId="18466" xr:uid="{17A192BE-0DE7-46ED-A5F1-86FCC605CFD4}"/>
    <cellStyle name="Comma 14 5 4 2 2" xfId="41988" xr:uid="{7A51371B-3C46-4DF2-B6D3-707500655AB7}"/>
    <cellStyle name="Comma 14 5 4 3" xfId="34760" xr:uid="{83825974-5283-4663-8F56-3D76DB26FF7D}"/>
    <cellStyle name="Comma 14 5 5" xfId="14811" xr:uid="{1215A8FD-06C2-47A9-AA48-17C9048464F3}"/>
    <cellStyle name="Comma 14 5 5 2" xfId="38495" xr:uid="{A2C0552E-85F6-4513-9C3A-F1DCE9ED1BDC}"/>
    <cellStyle name="Comma 14 5 6" xfId="23231" xr:uid="{5C58BF25-D75E-43ED-B3B3-A158F64276AB}"/>
    <cellStyle name="Comma 14 5 6 2" xfId="45721" xr:uid="{7F6E01DE-4D1A-486A-B0BD-26019FD3CC01}"/>
    <cellStyle name="Comma 14 5 7" xfId="31193" xr:uid="{FB5E835F-883A-4B6A-A11A-5240A4250D79}"/>
    <cellStyle name="Comma 14 6" xfId="3742" xr:uid="{F5D51D55-81E0-446E-A994-01347A936CF4}"/>
    <cellStyle name="Comma 14 7" xfId="5440" xr:uid="{E2D8815B-B276-457B-9B5C-A53AD4EB1435}"/>
    <cellStyle name="Comma 14 7 2" xfId="11227" xr:uid="{87DAD5B2-FA49-43C2-A4C2-F8BBE092F2AE}"/>
    <cellStyle name="Comma 14 7 2 2" xfId="19599" xr:uid="{86F15A84-89FB-483F-9CE1-AD6EDD7FD088}"/>
    <cellStyle name="Comma 14 7 2 2 2" xfId="42566" xr:uid="{E9434335-61EA-4BCE-BEFE-0801C288F1BB}"/>
    <cellStyle name="Comma 14 7 2 3" xfId="35334" xr:uid="{23948B0C-3AF8-465E-83A5-0D280FB06332}"/>
    <cellStyle name="Comma 14 7 3" xfId="15333" xr:uid="{9BD82D87-3C64-4985-87F6-1F2075E4D05B}"/>
    <cellStyle name="Comma 14 7 3 2" xfId="38994" xr:uid="{5E7A8873-7E59-440C-A7D3-69BE86A59AFE}"/>
    <cellStyle name="Comma 14 7 4" xfId="31766" xr:uid="{B527E526-974D-4469-A327-A37F5D788420}"/>
    <cellStyle name="Comma 14 8" xfId="6793" xr:uid="{C43B0D03-D674-40B3-8348-89E875C71283}"/>
    <cellStyle name="Comma 14 8 2" xfId="12531" xr:uid="{CA09C372-350A-4043-85E8-4F3D9FB12042}"/>
    <cellStyle name="Comma 14 8 2 2" xfId="20905" xr:uid="{A9B8B1CB-4499-4AC7-8793-187FA0C7AF78}"/>
    <cellStyle name="Comma 14 8 2 2 2" xfId="43778" xr:uid="{FDB1B7D0-E1C3-492A-AD86-A8100E153FE5}"/>
    <cellStyle name="Comma 14 8 2 3" xfId="36544" xr:uid="{64B5576C-AC0E-4A99-B909-AF0D244D016F}"/>
    <cellStyle name="Comma 14 8 3" xfId="16684" xr:uid="{FE72B6F6-F1F5-499A-B12A-3AB44845BEFA}"/>
    <cellStyle name="Comma 14 8 3 2" xfId="40206" xr:uid="{2FDFD23C-5EC7-45A7-A458-43F1A639A1B9}"/>
    <cellStyle name="Comma 14 8 4" xfId="32978" xr:uid="{68F1DF66-22FB-47C1-B64F-0BBBBA67EFD5}"/>
    <cellStyle name="Comma 14 9" xfId="14087" xr:uid="{696471F6-24B3-428A-A0A5-C79308230089}"/>
    <cellStyle name="Comma 14 9 2" xfId="37793" xr:uid="{C6727ABB-CAA2-4638-9DE7-3A82958EFA20}"/>
    <cellStyle name="Comma 140" xfId="14062" xr:uid="{CB1FB754-3035-4182-8B65-5CA98D250E33}"/>
    <cellStyle name="Comma 141" xfId="14032" xr:uid="{2CA122AE-0480-4FEE-A105-6D0577230EE7}"/>
    <cellStyle name="Comma 141 2" xfId="37785" xr:uid="{6F6758EB-7B00-49D6-B769-A11F0A7C3B27}"/>
    <cellStyle name="Comma 142" xfId="14080" xr:uid="{970C731F-ECB9-4E09-ABD9-783BE7941866}"/>
    <cellStyle name="Comma 142 2" xfId="37786" xr:uid="{03849EF2-00EF-44EB-AD33-AA70B8A28653}"/>
    <cellStyle name="Comma 143" xfId="19282" xr:uid="{7321F761-755F-4D95-B537-EF5932152DAC}"/>
    <cellStyle name="Comma 143 2" xfId="42558" xr:uid="{EA4D850F-FFB2-4145-8D10-5E54DFBAE04C}"/>
    <cellStyle name="Comma 144" xfId="22373" xr:uid="{6B8517DD-30D0-4DFF-91F8-712C9D405581}"/>
    <cellStyle name="Comma 145" xfId="22395" xr:uid="{1BCE8A8F-E935-4A85-BDE7-0955072443FC}"/>
    <cellStyle name="Comma 146" xfId="23094" xr:uid="{F4B489E6-AB5C-45B1-9330-6597C2E84B75}"/>
    <cellStyle name="Comma 147" xfId="22568" xr:uid="{939FD6CF-D50D-4726-9FBA-F19D43F9B010}"/>
    <cellStyle name="Comma 148" xfId="23095" xr:uid="{3E9957AE-A63F-4605-BC4C-433025C5BCF8}"/>
    <cellStyle name="Comma 149" xfId="22564" xr:uid="{16E8B65E-BC79-4EC7-9C9F-8C5DEC16019A}"/>
    <cellStyle name="Comma 15" xfId="618" xr:uid="{9D1604C3-74B8-4885-89E7-85D6C2797165}"/>
    <cellStyle name="Comma 15 10" xfId="22405" xr:uid="{FB53B241-FFB6-4BC5-9D1F-FDDCB7478440}"/>
    <cellStyle name="Comma 15 10 2" xfId="45008" xr:uid="{574E8E33-3613-4B33-871F-446A988912AA}"/>
    <cellStyle name="Comma 15 11" xfId="30500" xr:uid="{4E28492D-430B-4216-BA79-54E6D0C60642}"/>
    <cellStyle name="Comma 15 2" xfId="619" xr:uid="{ACB35500-6C80-4BD6-8EBE-48E6BD0D17BD}"/>
    <cellStyle name="Comma 15 2 2" xfId="3047" xr:uid="{72E828C9-B4EA-4778-99A3-4F00808F11F0}"/>
    <cellStyle name="Comma 15 2 2 2" xfId="4204" xr:uid="{B62290C8-ECBF-424D-A551-2DF45361DA3A}"/>
    <cellStyle name="Comma 15 2 2 2 2" xfId="6107" xr:uid="{4C135638-9FF5-44CE-A459-E298FF663798}"/>
    <cellStyle name="Comma 15 2 2 2 2 2" xfId="11894" xr:uid="{F6C5368B-4CEC-43AC-9C07-B9C270D0017F}"/>
    <cellStyle name="Comma 15 2 2 2 2 2 2" xfId="20266" xr:uid="{9D252BF3-6072-4189-A7F3-FB8AB6925154}"/>
    <cellStyle name="Comma 15 2 2 2 2 2 2 2" xfId="43211" xr:uid="{E4E77F59-C26B-4F22-9F7D-AB18FB53BC3C}"/>
    <cellStyle name="Comma 15 2 2 2 2 2 3" xfId="35979" xr:uid="{BFC6A8EB-5629-4B6E-96C9-EFE387A32AF9}"/>
    <cellStyle name="Comma 15 2 2 2 2 3" xfId="16001" xr:uid="{09903093-FE8A-428B-AD3E-50FF43D357F8}"/>
    <cellStyle name="Comma 15 2 2 2 2 3 2" xfId="39639" xr:uid="{E0D21BD9-872E-4866-86E5-16682D151553}"/>
    <cellStyle name="Comma 15 2 2 2 2 4" xfId="32411" xr:uid="{3FCD1977-5F5C-489D-943A-719D26A4F9A4}"/>
    <cellStyle name="Comma 15 2 2 2 3" xfId="7439" xr:uid="{8B3A31CD-5236-42EC-A457-A9E59387F638}"/>
    <cellStyle name="Comma 15 2 2 2 3 2" xfId="13176" xr:uid="{5B6C9BA4-5F2C-4C9F-B1C8-F96CB2B1C5D0}"/>
    <cellStyle name="Comma 15 2 2 2 3 2 2" xfId="21550" xr:uid="{8DBCD784-7663-4852-9BEA-B1A28C10E35D}"/>
    <cellStyle name="Comma 15 2 2 2 3 2 2 2" xfId="44423" xr:uid="{97F7F1D0-0525-4270-9B66-A4F3AA62BA02}"/>
    <cellStyle name="Comma 15 2 2 2 3 2 3" xfId="37189" xr:uid="{1E59E98C-A150-4CF9-B91A-B97DC6F3AD8C}"/>
    <cellStyle name="Comma 15 2 2 2 3 3" xfId="17329" xr:uid="{18564CEE-95D8-49FD-99F4-608A77400921}"/>
    <cellStyle name="Comma 15 2 2 2 3 3 2" xfId="40851" xr:uid="{C258D607-B8D6-4149-8AC6-5B5DBCAE76F3}"/>
    <cellStyle name="Comma 15 2 2 2 3 4" xfId="33623" xr:uid="{DFC9F759-6662-4E39-B28F-83F8D21898AF}"/>
    <cellStyle name="Comma 15 2 2 2 4" xfId="10204" xr:uid="{D1F08177-67E3-4316-879E-853DE643BCC8}"/>
    <cellStyle name="Comma 15 2 2 2 4 2" xfId="18585" xr:uid="{D879D216-CCE8-4CD1-A57E-24A505F52974}"/>
    <cellStyle name="Comma 15 2 2 2 4 2 2" xfId="42056" xr:uid="{942C9B43-7998-4441-B259-CE4CAC8B15D0}"/>
    <cellStyle name="Comma 15 2 2 2 4 3" xfId="34828" xr:uid="{2C4BB8A4-F66E-4B12-A706-B605E3C4F5D1}"/>
    <cellStyle name="Comma 15 2 2 2 5" xfId="14754" xr:uid="{4ACDAE7E-C9A4-49F9-B323-3F9C6784C279}"/>
    <cellStyle name="Comma 15 2 2 2 5 2" xfId="38438" xr:uid="{F5F6775A-8326-4C6A-8204-FFA72DE16A83}"/>
    <cellStyle name="Comma 15 2 2 2 6" xfId="23171" xr:uid="{62E56D29-C886-4B4A-80A9-FEC34FADC7E3}"/>
    <cellStyle name="Comma 15 2 2 2 6 2" xfId="45664" xr:uid="{D2765026-8D4C-482F-B563-C94852FDEB83}"/>
    <cellStyle name="Comma 15 2 2 2 7" xfId="31258" xr:uid="{B1813EF3-B84B-406C-B563-4777B890C48B}"/>
    <cellStyle name="Comma 15 2 2 3" xfId="5520" xr:uid="{0682D374-8F3A-4218-A7AE-737891D84D49}"/>
    <cellStyle name="Comma 15 2 2 3 2" xfId="11307" xr:uid="{E890964A-8E47-46DD-9EC0-8EEBF6A4C58D}"/>
    <cellStyle name="Comma 15 2 2 3 2 2" xfId="19679" xr:uid="{7874F6CD-38B2-4971-B1EA-06B8722BC396}"/>
    <cellStyle name="Comma 15 2 2 3 2 2 2" xfId="42646" xr:uid="{4465700E-4D89-4589-92AC-1FAE61281FCB}"/>
    <cellStyle name="Comma 15 2 2 3 2 3" xfId="35414" xr:uid="{79D400A0-D664-4EDA-8E83-F3ADC46EA96D}"/>
    <cellStyle name="Comma 15 2 2 3 3" xfId="15413" xr:uid="{6B4093CD-6B57-46F9-8374-F0EFEC99ABAC}"/>
    <cellStyle name="Comma 15 2 2 3 3 2" xfId="39074" xr:uid="{31F87FD3-19D9-434D-897B-879DE9262B6F}"/>
    <cellStyle name="Comma 15 2 2 3 4" xfId="31846" xr:uid="{AA41DA92-84DF-40A7-AE7E-A55D310C2DAF}"/>
    <cellStyle name="Comma 15 2 2 4" xfId="6873" xr:uid="{238912E9-D04B-4061-9146-CA8FE229C7D0}"/>
    <cellStyle name="Comma 15 2 2 4 2" xfId="12611" xr:uid="{04512375-4E8B-4A4B-8D43-6BFD5932B0CE}"/>
    <cellStyle name="Comma 15 2 2 4 2 2" xfId="20985" xr:uid="{4EBA5E7B-19B8-45AC-A299-8DD16105BF9E}"/>
    <cellStyle name="Comma 15 2 2 4 2 2 2" xfId="43858" xr:uid="{A5408768-CB97-47BD-BBD8-B2E88DF1C048}"/>
    <cellStyle name="Comma 15 2 2 4 2 3" xfId="36624" xr:uid="{4664E889-CE27-4066-9336-A85DE7A35CFD}"/>
    <cellStyle name="Comma 15 2 2 4 3" xfId="16764" xr:uid="{B9389318-E6E9-4F1C-92EB-FD76A5FC373F}"/>
    <cellStyle name="Comma 15 2 2 4 3 2" xfId="40286" xr:uid="{9BFECAA8-AFB0-4761-983C-134A279AFADD}"/>
    <cellStyle name="Comma 15 2 2 4 4" xfId="33058" xr:uid="{BDECBDDF-96B6-42DA-8D39-19A0BE531AA4}"/>
    <cellStyle name="Comma 15 2 2 5" xfId="10016" xr:uid="{7E0C7525-E672-468A-83D8-7656694FC2A6}"/>
    <cellStyle name="Comma 15 2 2 5 2" xfId="18409" xr:uid="{F5AC650E-FBEF-4F2C-839C-3BBD90CFA360}"/>
    <cellStyle name="Comma 15 2 2 5 2 2" xfId="41931" xr:uid="{095630D1-3263-4713-8FF5-7F59BEEA3431}"/>
    <cellStyle name="Comma 15 2 2 5 3" xfId="34703" xr:uid="{D513D1DA-09F3-4B59-A2EC-9E05FB41983A}"/>
    <cellStyle name="Comma 15 2 2 6" xfId="14167" xr:uid="{AB82F6C3-8C46-436E-9D3B-0A7E4660A9E1}"/>
    <cellStyle name="Comma 15 2 2 6 2" xfId="37873" xr:uid="{6C8B5B2E-46C3-47B1-AA0C-4C499623DFF6}"/>
    <cellStyle name="Comma 15 2 2 7" xfId="22489" xr:uid="{E148C8C2-2169-4F23-84D8-1617CD714CD6}"/>
    <cellStyle name="Comma 15 2 2 7 2" xfId="45086" xr:uid="{F979CCCC-AFDF-4BF1-8F14-E16ED4C21C75}"/>
    <cellStyle name="Comma 15 2 2 8" xfId="31136" xr:uid="{E1D16A79-B97D-4ACA-B8AA-478262F43F6F}"/>
    <cellStyle name="Comma 15 2 3" xfId="3238" xr:uid="{D439DF9A-AF87-440D-AC22-0582D38BED15}"/>
    <cellStyle name="Comma 15 2 3 2" xfId="6160" xr:uid="{AF9FD37D-B43B-472F-86CD-13FA11A71EDC}"/>
    <cellStyle name="Comma 15 2 3 2 2" xfId="11947" xr:uid="{30CF0DE4-9D55-48CA-A589-CAE9EFBA3372}"/>
    <cellStyle name="Comma 15 2 3 2 2 2" xfId="20319" xr:uid="{8018F944-01FC-4048-A422-376AC18ECF08}"/>
    <cellStyle name="Comma 15 2 3 2 2 2 2" xfId="43264" xr:uid="{12D14362-D3EC-46BD-9DA9-324DEFCB2662}"/>
    <cellStyle name="Comma 15 2 3 2 2 3" xfId="36032" xr:uid="{0A4C0A61-E291-4676-BC9C-A09F32D8835C}"/>
    <cellStyle name="Comma 15 2 3 2 3" xfId="16054" xr:uid="{AF745A72-33F9-48DF-8EEC-CC097B512D02}"/>
    <cellStyle name="Comma 15 2 3 2 3 2" xfId="39692" xr:uid="{2D436615-A380-4142-AC95-8520B5F3765B}"/>
    <cellStyle name="Comma 15 2 3 2 4" xfId="32464" xr:uid="{445DAB4B-D427-4137-9562-8949435B318A}"/>
    <cellStyle name="Comma 15 2 3 3" xfId="7492" xr:uid="{F5C66AE8-9680-4CB7-AC6B-D80082AFF4B4}"/>
    <cellStyle name="Comma 15 2 3 3 2" xfId="13229" xr:uid="{B6FF689A-5206-4FCC-BF0B-BFF1D686D1D6}"/>
    <cellStyle name="Comma 15 2 3 3 2 2" xfId="21603" xr:uid="{8350891F-68D3-4B03-A3AA-558A81C37C9E}"/>
    <cellStyle name="Comma 15 2 3 3 2 2 2" xfId="44476" xr:uid="{E5784DF8-FC0D-4951-A3C6-2EA8430600D0}"/>
    <cellStyle name="Comma 15 2 3 3 2 3" xfId="37242" xr:uid="{F97746FD-E043-4D4C-A07C-EE9CF43D5B49}"/>
    <cellStyle name="Comma 15 2 3 3 3" xfId="17382" xr:uid="{4703675A-C045-4BC8-AA1A-027C0F2125FD}"/>
    <cellStyle name="Comma 15 2 3 3 3 2" xfId="40904" xr:uid="{B626AC9E-7CF2-417E-BC51-A3D1DCE05F7F}"/>
    <cellStyle name="Comma 15 2 3 3 4" xfId="33676" xr:uid="{9C60C1F1-3977-4E79-BFFD-1FB2CDF74E86}"/>
    <cellStyle name="Comma 15 2 3 4" xfId="10069" xr:uid="{EEFCEFC0-699B-4717-A73E-F21E17ABE7F7}"/>
    <cellStyle name="Comma 15 2 3 4 2" xfId="18462" xr:uid="{6535DB6E-9DA0-44EF-BFE5-CC71576FB60B}"/>
    <cellStyle name="Comma 15 2 3 4 2 2" xfId="41984" xr:uid="{839C802C-8F05-404C-A5EB-4A8E0D477A9B}"/>
    <cellStyle name="Comma 15 2 3 4 3" xfId="34756" xr:uid="{1DF1A29B-86DA-4268-AC17-0568B9C22B6C}"/>
    <cellStyle name="Comma 15 2 3 5" xfId="14807" xr:uid="{96026447-F051-4F7E-9434-31E8A6AA74F0}"/>
    <cellStyle name="Comma 15 2 3 5 2" xfId="38491" xr:uid="{93A0C567-F389-4FAD-8535-3F9160EED353}"/>
    <cellStyle name="Comma 15 2 3 6" xfId="23227" xr:uid="{66B10DAC-2E03-46A4-B472-A0E250A357A9}"/>
    <cellStyle name="Comma 15 2 3 6 2" xfId="45717" xr:uid="{84E6FDB8-6C63-4124-B7B9-3815E4F72017}"/>
    <cellStyle name="Comma 15 2 3 7" xfId="31189" xr:uid="{02922B26-E066-45FD-9F5A-BE1DEA8C6857}"/>
    <cellStyle name="Comma 15 2 4" xfId="3744" xr:uid="{DF7AA165-C6AA-4EA8-8145-6976EDC3E663}"/>
    <cellStyle name="Comma 15 2 5" xfId="5446" xr:uid="{6FFF9C4C-6F67-4AB2-9822-68087E472A54}"/>
    <cellStyle name="Comma 15 2 5 2" xfId="11233" xr:uid="{86AE63A6-15C1-4B22-BF89-604C72CCDEEC}"/>
    <cellStyle name="Comma 15 2 5 2 2" xfId="19605" xr:uid="{4A53F595-84A5-4C05-8918-C2A21748E266}"/>
    <cellStyle name="Comma 15 2 5 2 2 2" xfId="42572" xr:uid="{ACABFBE8-D5A8-450D-AA49-49266F64EE81}"/>
    <cellStyle name="Comma 15 2 5 2 3" xfId="35340" xr:uid="{91DA31DE-A589-4E7A-9867-EBF3DAC8E86E}"/>
    <cellStyle name="Comma 15 2 5 3" xfId="15339" xr:uid="{FC9BB879-4B6B-4127-996A-F069A4FD167A}"/>
    <cellStyle name="Comma 15 2 5 3 2" xfId="39000" xr:uid="{84E4CE6A-FAA1-4FAF-9C4F-ABEF0C295928}"/>
    <cellStyle name="Comma 15 2 5 4" xfId="31772" xr:uid="{12746E8A-27E1-4C9B-874F-87CEF221413E}"/>
    <cellStyle name="Comma 15 2 6" xfId="6799" xr:uid="{8D5B86D3-2AD7-4623-AC14-CCF785F0AA25}"/>
    <cellStyle name="Comma 15 2 6 2" xfId="12537" xr:uid="{8EA8BE41-AC7D-4B8D-8AB7-9D89B27935F2}"/>
    <cellStyle name="Comma 15 2 6 2 2" xfId="20911" xr:uid="{E8A74A63-C43A-469F-ADC5-FE1AD8A83119}"/>
    <cellStyle name="Comma 15 2 6 2 2 2" xfId="43784" xr:uid="{DB003134-B278-4E94-91FA-C79637DDF290}"/>
    <cellStyle name="Comma 15 2 6 2 3" xfId="36550" xr:uid="{E9E51364-2173-445D-81FC-16495ACA6663}"/>
    <cellStyle name="Comma 15 2 6 3" xfId="16690" xr:uid="{0EBC36F1-B115-481E-A5EA-9F9E446B1CF5}"/>
    <cellStyle name="Comma 15 2 6 3 2" xfId="40212" xr:uid="{27C631D8-A665-46BA-AD46-8759B0693ECE}"/>
    <cellStyle name="Comma 15 2 6 4" xfId="32984" xr:uid="{304AC7FA-3BE2-45C0-8302-FBD3BD63705E}"/>
    <cellStyle name="Comma 15 2 7" xfId="14093" xr:uid="{B8D30BC7-3E09-49D2-BD59-CB6FE8B849C5}"/>
    <cellStyle name="Comma 15 2 7 2" xfId="37799" xr:uid="{CF06B59E-8D05-481F-BFCB-CBF6E0963D6F}"/>
    <cellStyle name="Comma 15 2 8" xfId="22409" xr:uid="{65B5EA21-436A-4597-AA09-96AD8EB5D819}"/>
    <cellStyle name="Comma 15 2 8 2" xfId="45012" xr:uid="{9D98E3C6-8888-4EB7-8580-DAD9F79DC1D3}"/>
    <cellStyle name="Comma 15 3" xfId="620" xr:uid="{57B6F50D-5332-4E2C-AB8B-24EDB58316F0}"/>
    <cellStyle name="Comma 15 3 2" xfId="3051" xr:uid="{BD62B0C3-56A4-4695-8888-87CA67C5DD72}"/>
    <cellStyle name="Comma 15 3 2 2" xfId="6111" xr:uid="{2D59E26A-5B1C-488D-AD78-4CC4E4FAB88A}"/>
    <cellStyle name="Comma 15 3 2 2 2" xfId="11898" xr:uid="{025E5BB1-CB2E-4B5B-9FDC-5C5223798BA1}"/>
    <cellStyle name="Comma 15 3 2 2 2 2" xfId="20270" xr:uid="{D619FC47-A282-40E2-8DA7-7019EC46F3DF}"/>
    <cellStyle name="Comma 15 3 2 2 2 2 2" xfId="43215" xr:uid="{B49C545D-3657-4D53-890A-A60322EF54E4}"/>
    <cellStyle name="Comma 15 3 2 2 2 3" xfId="35983" xr:uid="{BA85B54F-7174-44D5-A07C-B540F0AE0C90}"/>
    <cellStyle name="Comma 15 3 2 2 3" xfId="16005" xr:uid="{DB1D05D3-9DF7-4F34-9151-4D5F3ED23219}"/>
    <cellStyle name="Comma 15 3 2 2 3 2" xfId="39643" xr:uid="{75EEAD5E-A0B5-4484-B1C8-EDE5BA980724}"/>
    <cellStyle name="Comma 15 3 2 2 4" xfId="32415" xr:uid="{AF6B33EA-B664-4122-956E-2749F61FF6BE}"/>
    <cellStyle name="Comma 15 3 2 3" xfId="7443" xr:uid="{553A29A5-C894-4404-BA30-E24B9275F6B7}"/>
    <cellStyle name="Comma 15 3 2 3 2" xfId="13180" xr:uid="{B2FCE247-32C3-4050-BB2C-9DD63E0A1E98}"/>
    <cellStyle name="Comma 15 3 2 3 2 2" xfId="21554" xr:uid="{E0E87594-D10A-429D-975E-9D30ACA97290}"/>
    <cellStyle name="Comma 15 3 2 3 2 2 2" xfId="44427" xr:uid="{7C011DB4-0D94-4ABA-8459-E01042D0CE17}"/>
    <cellStyle name="Comma 15 3 2 3 2 3" xfId="37193" xr:uid="{ACE3E979-A4C1-4429-AEA7-3B62C67BF51E}"/>
    <cellStyle name="Comma 15 3 2 3 3" xfId="17333" xr:uid="{8616817A-1696-4F33-BEAD-1DEFD3F56ECC}"/>
    <cellStyle name="Comma 15 3 2 3 3 2" xfId="40855" xr:uid="{AB93EF2B-C5A2-460D-9FC0-EE90C9D5AB26}"/>
    <cellStyle name="Comma 15 3 2 3 4" xfId="33627" xr:uid="{CFDF35E0-FD8B-4AE9-80E6-5486E391CED5}"/>
    <cellStyle name="Comma 15 3 2 4" xfId="10020" xr:uid="{58151043-58C7-48D7-A752-D1A32909780B}"/>
    <cellStyle name="Comma 15 3 2 4 2" xfId="18413" xr:uid="{8FD6B86C-DC37-4DF9-A8DF-EE63C13099D8}"/>
    <cellStyle name="Comma 15 3 2 4 2 2" xfId="41935" xr:uid="{E38887F1-1809-4D5A-B1DD-95543DF4F4EA}"/>
    <cellStyle name="Comma 15 3 2 4 3" xfId="34707" xr:uid="{7CA0A7F4-0ACE-4608-A28A-7C4CF4F47B41}"/>
    <cellStyle name="Comma 15 3 2 5" xfId="14758" xr:uid="{6A02B2EF-9BC0-4A60-ABA4-C2B44173F27A}"/>
    <cellStyle name="Comma 15 3 2 5 2" xfId="38442" xr:uid="{A8B23E07-D8B8-4A36-AD48-FF88A5C77960}"/>
    <cellStyle name="Comma 15 3 2 6" xfId="23175" xr:uid="{7E99A00C-E063-4380-8ED7-FBE71802DF56}"/>
    <cellStyle name="Comma 15 3 2 6 2" xfId="45668" xr:uid="{FD2ED9F8-6109-4615-A194-5572A6630269}"/>
    <cellStyle name="Comma 15 3 2 7" xfId="31140" xr:uid="{65866BCE-F0F0-4F93-AA5D-40B44B4FAF25}"/>
    <cellStyle name="Comma 15 3 3" xfId="3745" xr:uid="{5D485F1F-56F1-4DA2-BCF8-6718F0E25205}"/>
    <cellStyle name="Comma 15 3 4" xfId="5516" xr:uid="{D5707005-A67A-4A32-A6CE-FCC0761DD891}"/>
    <cellStyle name="Comma 15 3 4 2" xfId="11303" xr:uid="{8D14EE98-EEC3-4AEE-8578-437C69E9175B}"/>
    <cellStyle name="Comma 15 3 4 2 2" xfId="19675" xr:uid="{14FD0082-04B3-4668-BA91-5C9C2CDB6C27}"/>
    <cellStyle name="Comma 15 3 4 2 2 2" xfId="42642" xr:uid="{121185EF-0B33-4081-9AA1-51335D14E79B}"/>
    <cellStyle name="Comma 15 3 4 2 3" xfId="35410" xr:uid="{D4E0F610-2198-4D93-A194-A8B6988DB986}"/>
    <cellStyle name="Comma 15 3 4 3" xfId="15409" xr:uid="{F27E9FA0-ADC5-4FD9-B3AC-6B832C38A042}"/>
    <cellStyle name="Comma 15 3 4 3 2" xfId="39070" xr:uid="{4036167B-F358-4625-B58A-E4250BEA99F3}"/>
    <cellStyle name="Comma 15 3 4 4" xfId="31842" xr:uid="{0FD0C423-A14D-44C3-97FB-1C76878A5AFF}"/>
    <cellStyle name="Comma 15 3 5" xfId="6869" xr:uid="{2650ADFC-C16D-4EC6-A517-FE25F0529DD9}"/>
    <cellStyle name="Comma 15 3 5 2" xfId="12607" xr:uid="{6C1313A9-E894-4BB9-9D90-BC0ED67F01AF}"/>
    <cellStyle name="Comma 15 3 5 2 2" xfId="20981" xr:uid="{B66EBAC0-B3C9-4660-BE2E-841ED5913AB8}"/>
    <cellStyle name="Comma 15 3 5 2 2 2" xfId="43854" xr:uid="{66B8CD4C-F870-4550-9A82-51F815FA9D87}"/>
    <cellStyle name="Comma 15 3 5 2 3" xfId="36620" xr:uid="{62FDAD04-E58E-4189-BCEA-0867FDDE6B3D}"/>
    <cellStyle name="Comma 15 3 5 3" xfId="16760" xr:uid="{FE216A3A-6C86-43FB-AB59-FD2047B1D80A}"/>
    <cellStyle name="Comma 15 3 5 3 2" xfId="40282" xr:uid="{BEC7304A-8A97-47D5-94DE-B6A4B39F39BC}"/>
    <cellStyle name="Comma 15 3 5 4" xfId="33054" xr:uid="{FAD1A097-1C12-40C1-8BE9-B35F16341C02}"/>
    <cellStyle name="Comma 15 3 6" xfId="14163" xr:uid="{F437460E-6E98-42B6-8904-3C7AC34CC6FC}"/>
    <cellStyle name="Comma 15 3 6 2" xfId="37869" xr:uid="{92F1848A-CB90-4DD0-ADE5-6F74C6B0563F}"/>
    <cellStyle name="Comma 15 3 7" xfId="22485" xr:uid="{79ED6848-493E-44ED-9AF7-B58FD6447DD6}"/>
    <cellStyle name="Comma 15 3 7 2" xfId="45082" xr:uid="{AD1359EE-5EAC-4B70-9ECF-A0D51C2C914C}"/>
    <cellStyle name="Comma 15 4" xfId="621" xr:uid="{64EBCBE3-2A5C-4FE5-88DC-396763A2B30A}"/>
    <cellStyle name="Comma 15 5" xfId="3242" xr:uid="{1514A784-99CC-486D-92A9-87E2DF1CE59C}"/>
    <cellStyle name="Comma 15 5 2" xfId="6163" xr:uid="{BE5F162B-A193-446F-B3A6-EB1577D9767F}"/>
    <cellStyle name="Comma 15 5 2 2" xfId="11950" xr:uid="{8738194D-F677-471F-A17F-C2D6DDEE50A5}"/>
    <cellStyle name="Comma 15 5 2 2 2" xfId="20322" xr:uid="{CE904EE7-6B25-4FB1-B3B6-46FE39FF5E65}"/>
    <cellStyle name="Comma 15 5 2 2 2 2" xfId="43267" xr:uid="{4EE62E18-6DB8-492C-ADC6-A0B8D70F64CD}"/>
    <cellStyle name="Comma 15 5 2 2 3" xfId="36035" xr:uid="{33A043B2-6572-43F8-B8F0-8F278E605520}"/>
    <cellStyle name="Comma 15 5 2 3" xfId="16057" xr:uid="{61C9B001-983F-4AAF-BDBB-C73FE8EED994}"/>
    <cellStyle name="Comma 15 5 2 3 2" xfId="39695" xr:uid="{F142EA24-14DC-44D8-A4FD-058E02A8EE67}"/>
    <cellStyle name="Comma 15 5 2 4" xfId="32467" xr:uid="{F8DCB2A9-0E87-467D-B566-87BB93D820A8}"/>
    <cellStyle name="Comma 15 5 3" xfId="7495" xr:uid="{FD0581ED-AF72-4053-8DD7-6C806BF6C552}"/>
    <cellStyle name="Comma 15 5 3 2" xfId="13232" xr:uid="{EEA8E231-FC35-4825-BB6C-5ABFB7F02AE8}"/>
    <cellStyle name="Comma 15 5 3 2 2" xfId="21606" xr:uid="{2CC50B76-98BC-48B7-A38D-4185032B0580}"/>
    <cellStyle name="Comma 15 5 3 2 2 2" xfId="44479" xr:uid="{97D55D9F-7244-471F-9A09-9BAF574FB85D}"/>
    <cellStyle name="Comma 15 5 3 2 3" xfId="37245" xr:uid="{5E4C4FA4-A3B2-46B9-9001-19E6DF9688EE}"/>
    <cellStyle name="Comma 15 5 3 3" xfId="17385" xr:uid="{E0A4C5C2-9386-43F5-8B53-3E52B7A1F612}"/>
    <cellStyle name="Comma 15 5 3 3 2" xfId="40907" xr:uid="{C6BD994D-0F24-4457-A7A9-9C1F93637EAE}"/>
    <cellStyle name="Comma 15 5 3 4" xfId="33679" xr:uid="{50F9A779-E74B-4F3E-835F-05E93C7BAE21}"/>
    <cellStyle name="Comma 15 5 4" xfId="10072" xr:uid="{3B1FAEFB-5083-411B-B1A7-32C2AB8B78CC}"/>
    <cellStyle name="Comma 15 5 4 2" xfId="18465" xr:uid="{0C1934EA-750C-4223-B90F-BAB87632DA4E}"/>
    <cellStyle name="Comma 15 5 4 2 2" xfId="41987" xr:uid="{C0BD38F3-5C9E-4C67-A98D-91AFE49722A4}"/>
    <cellStyle name="Comma 15 5 4 3" xfId="34759" xr:uid="{86FC04BB-7B36-4C3E-BEB4-942EE6253CBF}"/>
    <cellStyle name="Comma 15 5 5" xfId="14810" xr:uid="{6D17A154-400B-44A1-A72C-F648AECA442A}"/>
    <cellStyle name="Comma 15 5 5 2" xfId="38494" xr:uid="{EABFA661-2E80-4B44-B37D-85E5D2D26839}"/>
    <cellStyle name="Comma 15 5 6" xfId="23230" xr:uid="{8E638400-0287-4829-BF87-EC1142154057}"/>
    <cellStyle name="Comma 15 5 6 2" xfId="45720" xr:uid="{37C8D05F-A548-49CD-9E12-D102AD37A378}"/>
    <cellStyle name="Comma 15 5 7" xfId="31192" xr:uid="{77F61593-A0CE-4C38-B50F-CF9DD390BCF0}"/>
    <cellStyle name="Comma 15 6" xfId="3743" xr:uid="{3601E64B-FE4D-4FD9-852E-0FE31586B00B}"/>
    <cellStyle name="Comma 15 7" xfId="5442" xr:uid="{E8D3FB1C-5C7E-4034-9C66-8155D1F1971B}"/>
    <cellStyle name="Comma 15 7 2" xfId="11229" xr:uid="{C1C4180B-A688-47BF-AC4A-B75D90837CEC}"/>
    <cellStyle name="Comma 15 7 2 2" xfId="19601" xr:uid="{9711AEE6-150B-4043-81D6-293BCB8BAB3C}"/>
    <cellStyle name="Comma 15 7 2 2 2" xfId="42568" xr:uid="{52737C82-9F2B-40AB-997A-0F360FD19C28}"/>
    <cellStyle name="Comma 15 7 2 3" xfId="35336" xr:uid="{B627D612-7A10-452E-97F2-4AE40507DDDA}"/>
    <cellStyle name="Comma 15 7 3" xfId="15335" xr:uid="{27CF0E99-6ABB-4E18-9844-163479A299BC}"/>
    <cellStyle name="Comma 15 7 3 2" xfId="38996" xr:uid="{50C51E5C-51CD-4518-A40F-6413A6A16188}"/>
    <cellStyle name="Comma 15 7 4" xfId="31768" xr:uid="{D587ED18-A914-40E2-8A58-30F083843EFE}"/>
    <cellStyle name="Comma 15 8" xfId="6795" xr:uid="{836A4150-F4D6-4C84-9713-533A2F224E8B}"/>
    <cellStyle name="Comma 15 8 2" xfId="12533" xr:uid="{B7C313F6-81A6-4D28-BA90-5ED790766AC1}"/>
    <cellStyle name="Comma 15 8 2 2" xfId="20907" xr:uid="{0DE8D696-8DDA-4DC7-B63B-A0C129280257}"/>
    <cellStyle name="Comma 15 8 2 2 2" xfId="43780" xr:uid="{EDA93320-41E1-4EF0-8250-BBBD2FDC1DC5}"/>
    <cellStyle name="Comma 15 8 2 3" xfId="36546" xr:uid="{262630A2-DD88-4C50-A50B-66D76A42A35B}"/>
    <cellStyle name="Comma 15 8 3" xfId="16686" xr:uid="{BC799E3F-85C5-4D7B-A5F5-A6A24C3BA4FA}"/>
    <cellStyle name="Comma 15 8 3 2" xfId="40208" xr:uid="{B08EEC9B-0681-4675-AB5B-57FBE625A145}"/>
    <cellStyle name="Comma 15 8 4" xfId="32980" xr:uid="{84D87248-3F1D-4469-AF2A-96C5AAB154C9}"/>
    <cellStyle name="Comma 15 9" xfId="14089" xr:uid="{6B4088B9-7AF1-4D4A-A074-2664AD9D50BC}"/>
    <cellStyle name="Comma 15 9 2" xfId="37795" xr:uid="{8A16C483-4E35-4C11-B4CC-077D900027DA}"/>
    <cellStyle name="Comma 150" xfId="23242" xr:uid="{A07A2B20-73C3-4471-BEC6-B6DF2FF6FDFE}"/>
    <cellStyle name="Comma 151" xfId="22474" xr:uid="{8754B8C1-748A-48F6-81EB-6289385B4BEA}"/>
    <cellStyle name="Comma 152" xfId="23101" xr:uid="{7C53AE1E-D8EB-41D3-B240-FE59E3DB359F}"/>
    <cellStyle name="Comma 153" xfId="22635" xr:uid="{A351DAEF-BBB8-4239-82AE-20DE7D4ADF74}"/>
    <cellStyle name="Comma 154" xfId="22596" xr:uid="{2EDB5945-0051-4BE1-9AD9-0D8E9969B889}"/>
    <cellStyle name="Comma 155" xfId="23031" xr:uid="{2D3C2DCD-43EB-4B52-A00A-219C49447179}"/>
    <cellStyle name="Comma 155 2" xfId="45547" xr:uid="{1B2E332E-AA4F-4A95-9630-81EA893E5217}"/>
    <cellStyle name="Comma 156" xfId="22593" xr:uid="{6A859003-A596-4B40-83A6-AF820263C23E}"/>
    <cellStyle name="Comma 156 2" xfId="45158" xr:uid="{653F3009-1BD9-4B77-B880-26169EC2C6EE}"/>
    <cellStyle name="Comma 157" xfId="22644" xr:uid="{AD17449B-A27A-4C7A-B012-5D86299BD2D7}"/>
    <cellStyle name="Comma 157 2" xfId="45195" xr:uid="{3B947777-3D8B-4DD9-BE61-A2C10690D68C}"/>
    <cellStyle name="Comma 158" xfId="22591" xr:uid="{6BFB4AE5-5151-4785-9CC0-B0BA33F5C376}"/>
    <cellStyle name="Comma 158 2" xfId="45157" xr:uid="{0ED7EDC2-BB43-4A32-A5EC-02598E9A80A2}"/>
    <cellStyle name="Comma 159" xfId="22823" xr:uid="{9556E482-A1E3-4239-9138-C9017E97C5AF}"/>
    <cellStyle name="Comma 159 2" xfId="45347" xr:uid="{FEBD123F-5B02-4A63-AF56-E1AEF9F5FB7F}"/>
    <cellStyle name="Comma 16" xfId="622" xr:uid="{12E33828-3CBF-4411-B1B1-FF263A1FA27D}"/>
    <cellStyle name="Comma 16 2" xfId="3050" xr:uid="{CF498A93-F8A7-4C7A-9D1C-956BB9A4B060}"/>
    <cellStyle name="Comma 16 2 2" xfId="4205" xr:uid="{2C1088A4-FEA8-4B3B-9D82-E04EF35C38EC}"/>
    <cellStyle name="Comma 16 2 2 2" xfId="6110" xr:uid="{0161D2C2-CD7C-4577-AF52-56D74796ECC3}"/>
    <cellStyle name="Comma 16 2 2 2 2" xfId="11897" xr:uid="{E69D8160-1950-45B5-9B18-EA8EF9BB1327}"/>
    <cellStyle name="Comma 16 2 2 2 2 2" xfId="20269" xr:uid="{E4F9E9F5-40F3-41CF-BA6C-44253C75B024}"/>
    <cellStyle name="Comma 16 2 2 2 2 2 2" xfId="43214" xr:uid="{1A4547FB-4CA5-434B-BBBC-7717B4C8260B}"/>
    <cellStyle name="Comma 16 2 2 2 2 3" xfId="35982" xr:uid="{706DE87D-FB22-4C24-8BA4-5BB5EE249D33}"/>
    <cellStyle name="Comma 16 2 2 2 3" xfId="16004" xr:uid="{23E42479-55D4-461B-B462-361A88C4989A}"/>
    <cellStyle name="Comma 16 2 2 2 3 2" xfId="39642" xr:uid="{7FB178B7-03D4-487A-8CBF-566F88104C40}"/>
    <cellStyle name="Comma 16 2 2 2 4" xfId="32414" xr:uid="{5C1F97B3-D130-42C9-B126-29A279544E82}"/>
    <cellStyle name="Comma 16 2 2 3" xfId="7442" xr:uid="{1FE234D4-A83F-4F56-B088-F23BDE80DD7E}"/>
    <cellStyle name="Comma 16 2 2 3 2" xfId="13179" xr:uid="{B2A59664-1FBD-4372-8F3C-20E5702427C2}"/>
    <cellStyle name="Comma 16 2 2 3 2 2" xfId="21553" xr:uid="{017F2FC9-6527-4025-B1C1-0761D8FE8AEF}"/>
    <cellStyle name="Comma 16 2 2 3 2 2 2" xfId="44426" xr:uid="{E56B1505-981C-4415-9600-65F1E49065CA}"/>
    <cellStyle name="Comma 16 2 2 3 2 3" xfId="37192" xr:uid="{F593E84D-7C7C-4D61-8231-05C08255324F}"/>
    <cellStyle name="Comma 16 2 2 3 3" xfId="17332" xr:uid="{1B554E27-ED7B-4BD7-A74C-48127066EDB9}"/>
    <cellStyle name="Comma 16 2 2 3 3 2" xfId="40854" xr:uid="{6DBD9012-47E1-46BE-9562-8314E719EDDC}"/>
    <cellStyle name="Comma 16 2 2 3 4" xfId="33626" xr:uid="{2F7637C1-97E3-4CFF-8A67-2F2754392C30}"/>
    <cellStyle name="Comma 16 2 2 4" xfId="10205" xr:uid="{DBD7963C-B620-4E09-9B5E-6061C2FBAEB2}"/>
    <cellStyle name="Comma 16 2 2 4 2" xfId="18586" xr:uid="{BDCA6F92-B562-449B-93D1-7FB03328F7FF}"/>
    <cellStyle name="Comma 16 2 2 4 2 2" xfId="42057" xr:uid="{9085F74A-4182-4198-BCC4-0D9F6736810E}"/>
    <cellStyle name="Comma 16 2 2 4 3" xfId="34829" xr:uid="{C1E53C8D-3506-498C-ADC1-A725ABFF2557}"/>
    <cellStyle name="Comma 16 2 2 5" xfId="14757" xr:uid="{396B59E8-D3F9-48C6-A467-FF1A042BC057}"/>
    <cellStyle name="Comma 16 2 2 5 2" xfId="38441" xr:uid="{41699C6B-D14D-4094-AFEC-8BB5FC7102B9}"/>
    <cellStyle name="Comma 16 2 2 6" xfId="23174" xr:uid="{759A3F46-7426-4D88-9AA6-F77369751AB2}"/>
    <cellStyle name="Comma 16 2 2 6 2" xfId="45667" xr:uid="{CEFEE665-719B-469A-98A4-05D067947F62}"/>
    <cellStyle name="Comma 16 2 2 7" xfId="31259" xr:uid="{D95DAB47-DDA8-4CAF-AC29-2B68682A8D7D}"/>
    <cellStyle name="Comma 16 2 3" xfId="5517" xr:uid="{0657B3D7-E5A7-436A-BCD8-F88A4A3406AE}"/>
    <cellStyle name="Comma 16 2 3 2" xfId="11304" xr:uid="{E134D2CA-F5CD-46BF-B1DD-7FE0F16A80FB}"/>
    <cellStyle name="Comma 16 2 3 2 2" xfId="19676" xr:uid="{978DEF1E-3AF6-409F-904E-A522F413A151}"/>
    <cellStyle name="Comma 16 2 3 2 2 2" xfId="42643" xr:uid="{4F308C05-2950-4B68-8772-E3E3C346121E}"/>
    <cellStyle name="Comma 16 2 3 2 3" xfId="35411" xr:uid="{C86C46EC-2637-48D9-975A-4E93C3E6BCBB}"/>
    <cellStyle name="Comma 16 2 3 3" xfId="15410" xr:uid="{BD048F9B-98F5-48D6-8D97-E836DAB6AE89}"/>
    <cellStyle name="Comma 16 2 3 3 2" xfId="39071" xr:uid="{0670FFEC-0BA0-4F5F-9571-B439CAEE6DB1}"/>
    <cellStyle name="Comma 16 2 3 4" xfId="31843" xr:uid="{DB5C5B92-C6F0-48AD-9861-5CB2520B4B90}"/>
    <cellStyle name="Comma 16 2 4" xfId="6870" xr:uid="{BCC0D953-6726-4C2C-9502-D30E5896F1AD}"/>
    <cellStyle name="Comma 16 2 4 2" xfId="12608" xr:uid="{070C3EE9-9E5F-4111-AE88-CDE1299444C8}"/>
    <cellStyle name="Comma 16 2 4 2 2" xfId="20982" xr:uid="{95D3B5B3-69D9-4F27-B7BA-4F9CD1508C6B}"/>
    <cellStyle name="Comma 16 2 4 2 2 2" xfId="43855" xr:uid="{D4534701-B81A-4F4E-8E81-ECA1556AF75C}"/>
    <cellStyle name="Comma 16 2 4 2 3" xfId="36621" xr:uid="{DBA714E2-793E-4615-92C8-6D45323F5B63}"/>
    <cellStyle name="Comma 16 2 4 3" xfId="16761" xr:uid="{3EEE953F-ECF3-419A-97C2-9819901EF77D}"/>
    <cellStyle name="Comma 16 2 4 3 2" xfId="40283" xr:uid="{B712BF5D-25A1-41B7-A198-DF3BE5D2C9BF}"/>
    <cellStyle name="Comma 16 2 4 4" xfId="33055" xr:uid="{2D16E764-9750-4A03-BBD1-B37A53F93C80}"/>
    <cellStyle name="Comma 16 2 5" xfId="10019" xr:uid="{2D85356A-CE34-4603-B261-77BD69420309}"/>
    <cellStyle name="Comma 16 2 5 2" xfId="18412" xr:uid="{E5D518CA-9CCB-4EBE-9879-A2D1A51F8A37}"/>
    <cellStyle name="Comma 16 2 5 2 2" xfId="41934" xr:uid="{D989DD11-8EFD-466D-9F1B-261DDC831DC6}"/>
    <cellStyle name="Comma 16 2 5 3" xfId="34706" xr:uid="{9900D8D1-3326-4FD1-A0BC-14F46A396D47}"/>
    <cellStyle name="Comma 16 2 6" xfId="14164" xr:uid="{BD3AAF47-CB05-4BB1-BABA-68306C6426FB}"/>
    <cellStyle name="Comma 16 2 6 2" xfId="37870" xr:uid="{59FD26FF-2C3E-42CA-AC4C-510DB525F0F7}"/>
    <cellStyle name="Comma 16 2 7" xfId="22486" xr:uid="{111FB464-2D99-4D81-8AF5-747EFE482739}"/>
    <cellStyle name="Comma 16 2 7 2" xfId="45083" xr:uid="{D25C7775-EADF-4EB8-95AE-139087E7CEE2}"/>
    <cellStyle name="Comma 16 2 8" xfId="31139" xr:uid="{9158A9E5-C62C-432D-8911-6B61BA435A14}"/>
    <cellStyle name="Comma 16 3" xfId="3240" xr:uid="{502AC689-26D6-4C3F-BD36-AF70F89ECAA9}"/>
    <cellStyle name="Comma 16 3 2" xfId="6162" xr:uid="{27FC6139-3D3F-4D21-BBF9-69AE69DE8B2E}"/>
    <cellStyle name="Comma 16 3 2 2" xfId="11949" xr:uid="{D7AD5B2D-AD93-4CC6-92F0-BC0171E310D2}"/>
    <cellStyle name="Comma 16 3 2 2 2" xfId="20321" xr:uid="{CF7F9EAB-7C58-4ED4-90EA-A7939B8A7A1F}"/>
    <cellStyle name="Comma 16 3 2 2 2 2" xfId="43266" xr:uid="{5EEC4E45-32BA-4BC9-966E-00F22AB73878}"/>
    <cellStyle name="Comma 16 3 2 2 3" xfId="36034" xr:uid="{662026CD-5ACB-4A9F-BBB4-2972763D046A}"/>
    <cellStyle name="Comma 16 3 2 3" xfId="16056" xr:uid="{84DCBDED-53A6-452E-BA18-DB8A2F7A51A0}"/>
    <cellStyle name="Comma 16 3 2 3 2" xfId="39694" xr:uid="{752CF91E-C780-4EB5-B44D-53F5F3D594DC}"/>
    <cellStyle name="Comma 16 3 2 4" xfId="32466" xr:uid="{DDEBB93D-12BC-49AF-B103-B79CE794E5C8}"/>
    <cellStyle name="Comma 16 3 3" xfId="7494" xr:uid="{27DFA1E2-E260-412C-84FA-7A928ABAD874}"/>
    <cellStyle name="Comma 16 3 3 2" xfId="13231" xr:uid="{34383C7A-B112-4B1E-BB3A-A294EE6DE1F2}"/>
    <cellStyle name="Comma 16 3 3 2 2" xfId="21605" xr:uid="{05918026-2DD6-424F-AF78-C08C42E731F5}"/>
    <cellStyle name="Comma 16 3 3 2 2 2" xfId="44478" xr:uid="{C7AFC158-1B4C-429F-B93D-1C423D510DCA}"/>
    <cellStyle name="Comma 16 3 3 2 3" xfId="37244" xr:uid="{47A60ED8-07AF-44F5-9BCF-8457D376F63E}"/>
    <cellStyle name="Comma 16 3 3 3" xfId="17384" xr:uid="{0355807C-2667-4108-910D-923352009B9E}"/>
    <cellStyle name="Comma 16 3 3 3 2" xfId="40906" xr:uid="{7287FA0F-B3C0-4AF5-982A-2CBB1FA0D5F5}"/>
    <cellStyle name="Comma 16 3 3 4" xfId="33678" xr:uid="{FEE2CEBE-68D5-42BC-9B70-9537247C9C73}"/>
    <cellStyle name="Comma 16 3 4" xfId="10071" xr:uid="{85BC3471-5581-4A78-8500-844928073A22}"/>
    <cellStyle name="Comma 16 3 4 2" xfId="18464" xr:uid="{F32180B3-C9FB-4744-AD28-5185D7F5AC7E}"/>
    <cellStyle name="Comma 16 3 4 2 2" xfId="41986" xr:uid="{21768047-6794-4B41-B4B1-A695DED564CE}"/>
    <cellStyle name="Comma 16 3 4 3" xfId="34758" xr:uid="{93EF1729-1E30-449D-B9CA-DA2FE8DFB992}"/>
    <cellStyle name="Comma 16 3 5" xfId="14809" xr:uid="{D3B04ADF-8EDF-47C2-828A-286F7907DB7F}"/>
    <cellStyle name="Comma 16 3 5 2" xfId="38493" xr:uid="{55560910-E4F2-41F3-9A17-CBB125DD28F2}"/>
    <cellStyle name="Comma 16 3 6" xfId="23229" xr:uid="{A26BEE7B-045F-4226-AA9D-105417F95DED}"/>
    <cellStyle name="Comma 16 3 6 2" xfId="45719" xr:uid="{E5FC5E7E-8FBC-4F24-8FBD-C88895A9DD85}"/>
    <cellStyle name="Comma 16 3 7" xfId="31191" xr:uid="{9302DF0D-9864-48D6-BF85-4708950FF7A9}"/>
    <cellStyle name="Comma 16 4" xfId="3746" xr:uid="{595167DD-E074-4BE5-BF8B-C2BDE3F76105}"/>
    <cellStyle name="Comma 16 5" xfId="5443" xr:uid="{5A93BC2F-4B0D-4205-990B-2FDE229B7E79}"/>
    <cellStyle name="Comma 16 5 2" xfId="11230" xr:uid="{DE47FA69-780E-4B8B-B4B1-E43E3D156D0F}"/>
    <cellStyle name="Comma 16 5 2 2" xfId="19602" xr:uid="{A2FB051C-D675-4E0E-94DF-F30F8F21A301}"/>
    <cellStyle name="Comma 16 5 2 2 2" xfId="42569" xr:uid="{723BB5FA-AA07-443F-833C-866FBC85AE16}"/>
    <cellStyle name="Comma 16 5 2 3" xfId="35337" xr:uid="{640E277A-9516-46FF-BD8E-E8D90C172FA7}"/>
    <cellStyle name="Comma 16 5 3" xfId="15336" xr:uid="{58B9FD06-B336-4276-9ABB-49C3564BD0F1}"/>
    <cellStyle name="Comma 16 5 3 2" xfId="38997" xr:uid="{CE769781-D447-4A89-93A2-4B59DE526D52}"/>
    <cellStyle name="Comma 16 5 4" xfId="31769" xr:uid="{E0C08542-B33D-4517-9FBC-05990BA2EDAF}"/>
    <cellStyle name="Comma 16 6" xfId="6796" xr:uid="{6DF4FB3C-6323-4B3D-AC5A-2F7E451C6C2F}"/>
    <cellStyle name="Comma 16 6 2" xfId="12534" xr:uid="{61075525-0B86-493D-B211-73322D9BA641}"/>
    <cellStyle name="Comma 16 6 2 2" xfId="20908" xr:uid="{B24525BE-A620-4445-9B45-59C659F446D5}"/>
    <cellStyle name="Comma 16 6 2 2 2" xfId="43781" xr:uid="{211BD57B-C818-4AA0-B124-F74889C096E7}"/>
    <cellStyle name="Comma 16 6 2 3" xfId="36547" xr:uid="{F201F679-F972-46A4-A00D-180EF5363D3B}"/>
    <cellStyle name="Comma 16 6 3" xfId="16687" xr:uid="{AD618525-503F-496E-9269-10758890CF09}"/>
    <cellStyle name="Comma 16 6 3 2" xfId="40209" xr:uid="{D7BB47D4-E0B5-4F98-9E60-B729486F4D83}"/>
    <cellStyle name="Comma 16 6 4" xfId="32981" xr:uid="{F415C8A1-088F-4DD0-8D38-A0434A854771}"/>
    <cellStyle name="Comma 16 7" xfId="14090" xr:uid="{75324ADC-DE0C-42E9-9319-04B51DA1CF53}"/>
    <cellStyle name="Comma 16 7 2" xfId="37796" xr:uid="{C524DF60-99E5-4CFB-9533-0473C145C78D}"/>
    <cellStyle name="Comma 16 8" xfId="22406" xr:uid="{5EBE84EF-2452-4729-9221-FAB7E4FA2254}"/>
    <cellStyle name="Comma 16 8 2" xfId="45009" xr:uid="{ECEC344D-C4A6-4FFC-8FAB-8DCA0E85E079}"/>
    <cellStyle name="Comma 160" xfId="22384" xr:uid="{2F9B72F0-9599-423C-8B31-C3C1CD34B89A}"/>
    <cellStyle name="Comma 160 2" xfId="44997" xr:uid="{5206214F-0DEA-43B7-96CA-2F817E531DC0}"/>
    <cellStyle name="Comma 161" xfId="23093" xr:uid="{006B629F-7351-4373-8262-0E72BB1CF590}"/>
    <cellStyle name="Comma 161 2" xfId="45605" xr:uid="{BB652918-8AB9-43C6-A5A4-46BBDAB2D7BB}"/>
    <cellStyle name="Comma 162" xfId="23795" xr:uid="{A26A93AA-2898-4020-99E9-A9ABB0B1D147}"/>
    <cellStyle name="Comma 162 2" xfId="46221" xr:uid="{2989B09E-F0A2-4BCB-AE54-8D54613B5A93}"/>
    <cellStyle name="Comma 163" xfId="23801" xr:uid="{FD7C01C1-4E5F-42FF-B37B-B7ACA6F8497A}"/>
    <cellStyle name="Comma 163 2" xfId="46223" xr:uid="{A5B502BD-2B25-4500-BF68-CDD3D2A79721}"/>
    <cellStyle name="Comma 164" xfId="22785" xr:uid="{54F51428-4A1F-492E-ACBC-C367C227CC9E}"/>
    <cellStyle name="Comma 164 2" xfId="45310" xr:uid="{058823BC-8C5A-4CBA-8FDC-DDE77B1635D3}"/>
    <cellStyle name="Comma 165" xfId="8310" xr:uid="{126B5F14-BC5D-4448-A97B-591B2A3BD90D}"/>
    <cellStyle name="Comma 166" xfId="8769" xr:uid="{A9B62BC6-D693-4B90-8999-62334D8B7BC4}"/>
    <cellStyle name="Comma 167" xfId="9228" xr:uid="{929EBE71-3F20-4251-837E-334A0E9615A9}"/>
    <cellStyle name="Comma 168" xfId="24713" xr:uid="{C771640D-821C-4203-8169-298D123B8E34}"/>
    <cellStyle name="Comma 169" xfId="9092" xr:uid="{60CE6292-F9D2-473C-BE9B-3BEE622C3E22}"/>
    <cellStyle name="Comma 17" xfId="623" xr:uid="{A4BC2900-764C-4F6A-86D0-A63B9ED7D108}"/>
    <cellStyle name="Comma 17 2" xfId="3045" xr:uid="{057FE742-34A3-4478-942C-243727623BB5}"/>
    <cellStyle name="Comma 17 2 2" xfId="4202" xr:uid="{1CE6EA0F-4FA1-4F81-B023-0116543CBFED}"/>
    <cellStyle name="Comma 17 2 2 2" xfId="6105" xr:uid="{BB3D6D4F-8E14-4E60-9D6F-AA5F0CC18617}"/>
    <cellStyle name="Comma 17 2 2 2 2" xfId="11892" xr:uid="{55FB7002-9A80-4C3D-AD50-04B7EBC25538}"/>
    <cellStyle name="Comma 17 2 2 2 2 2" xfId="20264" xr:uid="{5358D5C7-37C5-4DE0-BBAF-09D7861D977A}"/>
    <cellStyle name="Comma 17 2 2 2 2 2 2" xfId="43209" xr:uid="{7F62C967-8B59-46A2-B85C-3FF2BDF747E7}"/>
    <cellStyle name="Comma 17 2 2 2 2 3" xfId="35977" xr:uid="{8786FAB3-FA8F-408A-A0AD-DC0BABB64217}"/>
    <cellStyle name="Comma 17 2 2 2 3" xfId="15999" xr:uid="{BBCBE64E-C6F9-43B0-B950-7D247417A82C}"/>
    <cellStyle name="Comma 17 2 2 2 3 2" xfId="39637" xr:uid="{B88ACAE9-BED3-4040-B5BD-9792B6B5B281}"/>
    <cellStyle name="Comma 17 2 2 2 4" xfId="32409" xr:uid="{DFEA80F3-DCB6-43A5-8B85-39EC9DF720B8}"/>
    <cellStyle name="Comma 17 2 2 3" xfId="7437" xr:uid="{C3B68640-D4B3-415B-A803-669F46C2D433}"/>
    <cellStyle name="Comma 17 2 2 3 2" xfId="13174" xr:uid="{7248851C-0AAD-486A-B714-7122A34F5FA7}"/>
    <cellStyle name="Comma 17 2 2 3 2 2" xfId="21548" xr:uid="{77CD339E-DC3C-4475-A54E-CADC2DAA13F5}"/>
    <cellStyle name="Comma 17 2 2 3 2 2 2" xfId="44421" xr:uid="{C4E29F21-6F4D-4C70-8249-98A711BDDACB}"/>
    <cellStyle name="Comma 17 2 2 3 2 3" xfId="37187" xr:uid="{8ACCD82F-FC02-45EF-AB69-BF72312D1F02}"/>
    <cellStyle name="Comma 17 2 2 3 3" xfId="17327" xr:uid="{039663D4-FCB8-417B-A39A-2EC266753DB9}"/>
    <cellStyle name="Comma 17 2 2 3 3 2" xfId="40849" xr:uid="{D50492B7-B934-4535-8064-716E2D2D2C6E}"/>
    <cellStyle name="Comma 17 2 2 3 4" xfId="33621" xr:uid="{1E5CF28D-4420-43C2-AAC3-B23355D9A827}"/>
    <cellStyle name="Comma 17 2 2 4" xfId="10202" xr:uid="{F2CFC59D-C37A-4BBC-B271-79737D1438F4}"/>
    <cellStyle name="Comma 17 2 2 4 2" xfId="18583" xr:uid="{3F0F1A51-1F1A-4BC7-A59E-9F75E8555D33}"/>
    <cellStyle name="Comma 17 2 2 4 2 2" xfId="42054" xr:uid="{965096DA-C565-45B2-9367-FFE2B02A4796}"/>
    <cellStyle name="Comma 17 2 2 4 3" xfId="34826" xr:uid="{195CAF18-801E-4C8D-BD0F-11327E2D8618}"/>
    <cellStyle name="Comma 17 2 2 5" xfId="14752" xr:uid="{0C6BC416-5BAC-4D4F-9656-4ED1788070F4}"/>
    <cellStyle name="Comma 17 2 2 5 2" xfId="38436" xr:uid="{E8056B1C-F46D-4288-95A2-F0AD21679E5D}"/>
    <cellStyle name="Comma 17 2 2 6" xfId="23169" xr:uid="{7E25362C-BE3E-4146-A45C-365C7A08E14C}"/>
    <cellStyle name="Comma 17 2 2 6 2" xfId="45662" xr:uid="{01594737-AA35-4FCD-8254-CCA51C6E34D3}"/>
    <cellStyle name="Comma 17 2 2 7" xfId="31256" xr:uid="{DAC17EA2-EBB8-4E65-ADE2-490F9F998C9D}"/>
    <cellStyle name="Comma 17 2 3" xfId="5522" xr:uid="{FA64C6EF-833D-4D30-B4BC-238F69ECBF1A}"/>
    <cellStyle name="Comma 17 2 3 2" xfId="11309" xr:uid="{5869B855-8898-4D8A-B495-0B22092D5CBF}"/>
    <cellStyle name="Comma 17 2 3 2 2" xfId="19681" xr:uid="{E27CCA20-5F44-4AA4-BCD4-C5A6AECB6A8F}"/>
    <cellStyle name="Comma 17 2 3 2 2 2" xfId="42648" xr:uid="{1BF690B0-2BC6-4EF1-869C-2B2744FD466B}"/>
    <cellStyle name="Comma 17 2 3 2 3" xfId="35416" xr:uid="{3A55E44C-05A0-4C46-8B01-458871FC8D0D}"/>
    <cellStyle name="Comma 17 2 3 3" xfId="15415" xr:uid="{48B99F26-5C2A-431C-AFFF-A0948FD12464}"/>
    <cellStyle name="Comma 17 2 3 3 2" xfId="39076" xr:uid="{7F39CFFF-A052-4B7D-8235-3117743EAEA7}"/>
    <cellStyle name="Comma 17 2 3 4" xfId="31848" xr:uid="{5E9A5D25-7768-42A3-9777-316E8466228C}"/>
    <cellStyle name="Comma 17 2 4" xfId="6875" xr:uid="{47C31F4E-0726-4542-B02B-D16103165D23}"/>
    <cellStyle name="Comma 17 2 4 2" xfId="12613" xr:uid="{209FE70D-D0F8-4F6A-8BCE-B31FB73275C9}"/>
    <cellStyle name="Comma 17 2 4 2 2" xfId="20987" xr:uid="{6EC3CA0E-DE40-4963-88A6-7BF912B61ABB}"/>
    <cellStyle name="Comma 17 2 4 2 2 2" xfId="43860" xr:uid="{589497BB-0C4C-479E-87DB-9CCA7A251FAF}"/>
    <cellStyle name="Comma 17 2 4 2 3" xfId="36626" xr:uid="{33A25533-965E-4B88-B4B3-3DEF90ACD41B}"/>
    <cellStyle name="Comma 17 2 4 3" xfId="16766" xr:uid="{4E294469-7056-4324-B938-DA81C446E105}"/>
    <cellStyle name="Comma 17 2 4 3 2" xfId="40288" xr:uid="{5770D3EE-6CAC-469E-AA6D-9F1D4506A63B}"/>
    <cellStyle name="Comma 17 2 4 4" xfId="33060" xr:uid="{A3E8A4FC-0DCE-4FA9-A4E0-EA6466AECC81}"/>
    <cellStyle name="Comma 17 2 5" xfId="10014" xr:uid="{4390E729-6F36-4980-8900-EC8F7C932FC3}"/>
    <cellStyle name="Comma 17 2 5 2" xfId="18407" xr:uid="{52843732-4494-4F43-B180-E673B0421F69}"/>
    <cellStyle name="Comma 17 2 5 2 2" xfId="41929" xr:uid="{9562F435-32A1-462B-917E-DE21FCFF79DD}"/>
    <cellStyle name="Comma 17 2 5 3" xfId="34701" xr:uid="{56E5601C-AF3B-47B0-A335-647CCDF73696}"/>
    <cellStyle name="Comma 17 2 6" xfId="14169" xr:uid="{D03DC5A1-4182-4025-ACB5-C06BC07FA998}"/>
    <cellStyle name="Comma 17 2 6 2" xfId="37875" xr:uid="{B8DFEC10-219D-4C8D-9974-00F876EB8F60}"/>
    <cellStyle name="Comma 17 2 7" xfId="22491" xr:uid="{4A9FC479-44CB-4ED9-9046-4721977CFEA5}"/>
    <cellStyle name="Comma 17 2 7 2" xfId="45088" xr:uid="{017FCEFC-4361-4F93-8BE0-094C9DEA55C7}"/>
    <cellStyle name="Comma 17 2 8" xfId="31134" xr:uid="{DBF7844E-EA0E-4735-974A-86EE1CD8C1BD}"/>
    <cellStyle name="Comma 17 3" xfId="3237" xr:uid="{2C78E30A-7E1F-44A3-94C0-B3EE020D6EAC}"/>
    <cellStyle name="Comma 17 3 2" xfId="6159" xr:uid="{92D6A9EE-6CB7-4E47-8A71-E78BE218CE6F}"/>
    <cellStyle name="Comma 17 3 2 2" xfId="11946" xr:uid="{464B234D-3E71-45A5-96A6-9D44098D4B61}"/>
    <cellStyle name="Comma 17 3 2 2 2" xfId="20318" xr:uid="{4F4DCD4F-ECFA-4212-A844-3ED74BDECAF7}"/>
    <cellStyle name="Comma 17 3 2 2 2 2" xfId="43263" xr:uid="{145D2A12-8213-4DE1-A01B-B2B6CC22B420}"/>
    <cellStyle name="Comma 17 3 2 2 3" xfId="36031" xr:uid="{520E27CA-E95F-4B74-9771-4402DD54771E}"/>
    <cellStyle name="Comma 17 3 2 3" xfId="16053" xr:uid="{27E3230C-E045-4A3D-9FAC-CE21679E5F9E}"/>
    <cellStyle name="Comma 17 3 2 3 2" xfId="39691" xr:uid="{62D2449B-9E24-4CA4-AEB4-4C9F15168AEF}"/>
    <cellStyle name="Comma 17 3 2 4" xfId="32463" xr:uid="{86636DEB-1A95-4037-A2EC-C8AA46F77D5C}"/>
    <cellStyle name="Comma 17 3 3" xfId="7491" xr:uid="{28FD235B-32EB-4843-9901-F5A22F5B83A8}"/>
    <cellStyle name="Comma 17 3 3 2" xfId="13228" xr:uid="{04B4013F-A79A-4044-9BD0-A041B68A43E2}"/>
    <cellStyle name="Comma 17 3 3 2 2" xfId="21602" xr:uid="{053436A0-1FD5-45A7-8794-81D83AAAA42E}"/>
    <cellStyle name="Comma 17 3 3 2 2 2" xfId="44475" xr:uid="{5C1CA047-BC10-4736-976D-D239871803DD}"/>
    <cellStyle name="Comma 17 3 3 2 3" xfId="37241" xr:uid="{A6944FD4-0D7B-4BBC-BE8E-63BE2F118985}"/>
    <cellStyle name="Comma 17 3 3 3" xfId="17381" xr:uid="{BE6ADCFB-D5D8-4923-B26E-F6CB1B995798}"/>
    <cellStyle name="Comma 17 3 3 3 2" xfId="40903" xr:uid="{D5BD6641-3573-412C-8BFD-DA339B5FA3F1}"/>
    <cellStyle name="Comma 17 3 3 4" xfId="33675" xr:uid="{1974DB81-52B6-429E-BC1B-63D990B5A6C3}"/>
    <cellStyle name="Comma 17 3 4" xfId="10068" xr:uid="{8B0D1CA8-B765-4462-AE78-B5E6035708A6}"/>
    <cellStyle name="Comma 17 3 4 2" xfId="18461" xr:uid="{07A53470-8B96-4B74-9481-C65F114322A0}"/>
    <cellStyle name="Comma 17 3 4 2 2" xfId="41983" xr:uid="{2560BAA4-3880-4C07-8FEF-3E7C92764F66}"/>
    <cellStyle name="Comma 17 3 4 3" xfId="34755" xr:uid="{241BD49F-FAC8-42B5-AB89-7DEEE994A084}"/>
    <cellStyle name="Comma 17 3 5" xfId="14806" xr:uid="{2141658E-83E6-4381-9F25-34876506DA6A}"/>
    <cellStyle name="Comma 17 3 5 2" xfId="38490" xr:uid="{906CA83B-C81C-4B05-B122-C2589759E559}"/>
    <cellStyle name="Comma 17 3 6" xfId="23226" xr:uid="{D70428C9-470C-4063-AFBD-AB68465937E6}"/>
    <cellStyle name="Comma 17 3 6 2" xfId="45716" xr:uid="{AA98C921-D852-4670-982D-F69F92046068}"/>
    <cellStyle name="Comma 17 3 7" xfId="31188" xr:uid="{8DB217AA-11BB-4D43-9229-83E77ADCA41A}"/>
    <cellStyle name="Comma 17 4" xfId="3747" xr:uid="{3B70B8AE-CEBC-4351-9971-C1684FBB92F8}"/>
    <cellStyle name="Comma 17 5" xfId="5448" xr:uid="{8FC8394E-A6B0-49B3-A675-B9297BAA2139}"/>
    <cellStyle name="Comma 17 5 2" xfId="11235" xr:uid="{72501E56-3129-4F5B-A715-3DD8608C2577}"/>
    <cellStyle name="Comma 17 5 2 2" xfId="19607" xr:uid="{73F1FE27-098F-4FBC-8A5E-5650E1B61029}"/>
    <cellStyle name="Comma 17 5 2 2 2" xfId="42574" xr:uid="{7CCD2C68-CCC3-4915-A46E-1081CF08334D}"/>
    <cellStyle name="Comma 17 5 2 3" xfId="35342" xr:uid="{02424BD8-9CBE-40B7-852A-74118D95FD32}"/>
    <cellStyle name="Comma 17 5 3" xfId="15341" xr:uid="{6B51F3A1-EA3B-42B0-B68C-22679B68C31C}"/>
    <cellStyle name="Comma 17 5 3 2" xfId="39002" xr:uid="{F66ACB50-2CC9-4F48-9DBC-8872511FFF79}"/>
    <cellStyle name="Comma 17 5 4" xfId="31774" xr:uid="{54BE6F57-1009-438A-B651-B255DF31B8AB}"/>
    <cellStyle name="Comma 17 6" xfId="6801" xr:uid="{7F3C1ED9-4964-4EDF-9C73-D97E68B8C3DC}"/>
    <cellStyle name="Comma 17 6 2" xfId="12539" xr:uid="{DE1851DF-7472-48A2-982A-CED6C17ACD13}"/>
    <cellStyle name="Comma 17 6 2 2" xfId="20913" xr:uid="{2DB1BA13-B0D9-45A1-B6C0-D1AE0C2784B3}"/>
    <cellStyle name="Comma 17 6 2 2 2" xfId="43786" xr:uid="{18012D30-5692-4AC1-884C-0C782CD7BB68}"/>
    <cellStyle name="Comma 17 6 2 3" xfId="36552" xr:uid="{81F8399E-9FEB-45FE-B42D-21D55CBAB6D4}"/>
    <cellStyle name="Comma 17 6 3" xfId="16692" xr:uid="{9A73608B-CF45-48C5-8086-1C05B1F6854C}"/>
    <cellStyle name="Comma 17 6 3 2" xfId="40214" xr:uid="{0225CE1E-57C0-4BA7-ACE1-E2F64C732AA2}"/>
    <cellStyle name="Comma 17 6 4" xfId="32986" xr:uid="{6A93E8FD-B34C-4355-816A-68BDC631F3CB}"/>
    <cellStyle name="Comma 17 7" xfId="14095" xr:uid="{52113BA0-955A-4523-9885-D0169F14F340}"/>
    <cellStyle name="Comma 17 7 2" xfId="37801" xr:uid="{4B7E566D-1708-441C-B3C0-C675D1B459BD}"/>
    <cellStyle name="Comma 17 8" xfId="22411" xr:uid="{CD41719A-8BFC-4EE7-BBEE-135C52D38AD9}"/>
    <cellStyle name="Comma 17 8 2" xfId="45014" xr:uid="{FAB97FBD-57DE-4844-9CC9-6A652DB98419}"/>
    <cellStyle name="Comma 17 9" xfId="30327" xr:uid="{767FA16B-C353-43E4-84D8-172C94A15446}"/>
    <cellStyle name="Comma 170" xfId="24086" xr:uid="{3502E2D9-2D61-46CB-AB01-4668A172D9B4}"/>
    <cellStyle name="Comma 171" xfId="27140" xr:uid="{B4EE639E-0D5C-48EA-A078-882E5E59FC95}"/>
    <cellStyle name="Comma 172" xfId="25736" xr:uid="{4F7A4196-E6C5-4468-94D3-C9C901432710}"/>
    <cellStyle name="Comma 173" xfId="25284" xr:uid="{28543DFF-9A03-4A0B-AD88-4DB94025BDD7}"/>
    <cellStyle name="Comma 174" xfId="27640" xr:uid="{26036A68-5C76-47BA-8D7C-0C8CBBDC8A21}"/>
    <cellStyle name="Comma 175" xfId="28051" xr:uid="{4862FAF9-EA32-4019-BA99-4B2DFC714434}"/>
    <cellStyle name="Comma 176" xfId="29291" xr:uid="{9874EA77-AD15-4299-918F-40C6D6F6B95B}"/>
    <cellStyle name="Comma 177" xfId="28951" xr:uid="{44271645-D79B-43B1-A2A6-56411D0D73EC}"/>
    <cellStyle name="Comma 178" xfId="28700" xr:uid="{9B63E5F3-F057-4F7A-AD23-EBED4796B85B}"/>
    <cellStyle name="Comma 179" xfId="29229" xr:uid="{BAC7B67A-0106-44D4-80D8-EE21D4EF0F0A}"/>
    <cellStyle name="Comma 18" xfId="624" xr:uid="{B5FEA34E-CD42-4B89-98D3-38AB3A4CB989}"/>
    <cellStyle name="Comma 18 2" xfId="3043" xr:uid="{44E99937-763A-4C4D-819B-D4587B7F3E60}"/>
    <cellStyle name="Comma 18 2 2" xfId="4200" xr:uid="{32B0D9FA-5CE7-4CE2-9399-281A8E93084F}"/>
    <cellStyle name="Comma 18 2 2 2" xfId="6103" xr:uid="{8A3BCFAE-E583-4076-B497-7CE8222774B3}"/>
    <cellStyle name="Comma 18 2 2 2 2" xfId="11890" xr:uid="{97A4E2F2-BA38-480D-88D6-499D76F765C6}"/>
    <cellStyle name="Comma 18 2 2 2 2 2" xfId="20262" xr:uid="{1C912A73-F3BE-49F4-98C7-6B560612C055}"/>
    <cellStyle name="Comma 18 2 2 2 2 2 2" xfId="43207" xr:uid="{9B498641-9661-4B21-BFE4-8590EB40952E}"/>
    <cellStyle name="Comma 18 2 2 2 2 3" xfId="35975" xr:uid="{9AD39189-87B8-4378-B0B7-0CB424B90F80}"/>
    <cellStyle name="Comma 18 2 2 2 3" xfId="15997" xr:uid="{D21B3999-D617-47F0-BD6D-5C42D34815CA}"/>
    <cellStyle name="Comma 18 2 2 2 3 2" xfId="39635" xr:uid="{A9834B4E-8AF4-4A3E-8B9E-D47531289914}"/>
    <cellStyle name="Comma 18 2 2 2 4" xfId="32407" xr:uid="{C89D6A1F-1D05-484C-A63B-745FD0BAE05D}"/>
    <cellStyle name="Comma 18 2 2 3" xfId="7435" xr:uid="{26935DE8-57F5-4900-8BEE-5CAE515895A4}"/>
    <cellStyle name="Comma 18 2 2 3 2" xfId="13172" xr:uid="{F368B3E5-671E-4205-8770-1EF071D00E04}"/>
    <cellStyle name="Comma 18 2 2 3 2 2" xfId="21546" xr:uid="{A638B063-D50B-4F95-A3A9-370F2921CC2B}"/>
    <cellStyle name="Comma 18 2 2 3 2 2 2" xfId="44419" xr:uid="{C0334F51-7E7B-462A-874A-80DF46F68ACD}"/>
    <cellStyle name="Comma 18 2 2 3 2 3" xfId="37185" xr:uid="{88E71413-47AE-412D-9549-D69BB165156E}"/>
    <cellStyle name="Comma 18 2 2 3 3" xfId="17325" xr:uid="{45578078-133E-4947-AD8B-B2BBCE7DFD18}"/>
    <cellStyle name="Comma 18 2 2 3 3 2" xfId="40847" xr:uid="{B8065053-EF2F-423A-AA88-8C68ADEA5C93}"/>
    <cellStyle name="Comma 18 2 2 3 4" xfId="33619" xr:uid="{3EF63064-C00B-45D5-8FF2-DEF0F8344983}"/>
    <cellStyle name="Comma 18 2 2 4" xfId="10200" xr:uid="{1F7E31E3-B825-48DC-B8EE-AA39C834C6ED}"/>
    <cellStyle name="Comma 18 2 2 4 2" xfId="18581" xr:uid="{CF67EC98-B287-46F9-8BD3-A28D7B5F354C}"/>
    <cellStyle name="Comma 18 2 2 4 2 2" xfId="42052" xr:uid="{D02AB3F3-E7DB-42A1-AB8B-F2844BD345EE}"/>
    <cellStyle name="Comma 18 2 2 4 3" xfId="34824" xr:uid="{EF415300-2F23-47E9-8B20-62F80A3FDF9D}"/>
    <cellStyle name="Comma 18 2 2 5" xfId="14750" xr:uid="{22207C3A-4FCA-49F0-8BBA-92040CCB7FCA}"/>
    <cellStyle name="Comma 18 2 2 5 2" xfId="38434" xr:uid="{8669C5F0-0273-44B6-9691-C266F28F3D99}"/>
    <cellStyle name="Comma 18 2 2 6" xfId="23167" xr:uid="{173F9677-A675-499D-BE12-F60E548488E5}"/>
    <cellStyle name="Comma 18 2 2 6 2" xfId="45660" xr:uid="{E8295DEC-365D-4019-801E-D11D8221D396}"/>
    <cellStyle name="Comma 18 2 2 7" xfId="31254" xr:uid="{E6A01843-43D1-420D-BA25-430A83546E4E}"/>
    <cellStyle name="Comma 18 2 3" xfId="5524" xr:uid="{0C8AD081-9C7E-48F2-A951-1B3229B60E4E}"/>
    <cellStyle name="Comma 18 2 3 2" xfId="11311" xr:uid="{5BF41F93-3388-4667-B752-904DB54C635B}"/>
    <cellStyle name="Comma 18 2 3 2 2" xfId="19683" xr:uid="{C1C987F7-E004-4049-82FC-56DD4C807C2D}"/>
    <cellStyle name="Comma 18 2 3 2 2 2" xfId="42650" xr:uid="{B6305B73-9CFB-4A42-85C8-EC982D8AC8BD}"/>
    <cellStyle name="Comma 18 2 3 2 3" xfId="35418" xr:uid="{CBF95543-BCE2-4E2B-8C0D-FE49F9C9470E}"/>
    <cellStyle name="Comma 18 2 3 3" xfId="15417" xr:uid="{5B08BC4F-4E5A-4432-9134-94F257ACA39E}"/>
    <cellStyle name="Comma 18 2 3 3 2" xfId="39078" xr:uid="{54209E9A-98FA-423C-9D3F-D27CF9DDF2EF}"/>
    <cellStyle name="Comma 18 2 3 4" xfId="31850" xr:uid="{079B3B20-5C97-4A18-B4C9-1BBB2003A3A2}"/>
    <cellStyle name="Comma 18 2 4" xfId="6877" xr:uid="{84C804CC-CE75-4EAD-A2AE-50CC6994FF30}"/>
    <cellStyle name="Comma 18 2 4 2" xfId="12615" xr:uid="{0383DF45-BDBB-44F8-8BCF-C158C4084EB9}"/>
    <cellStyle name="Comma 18 2 4 2 2" xfId="20989" xr:uid="{55EC5D2B-821B-4BF8-81A1-4E008BDFE7A4}"/>
    <cellStyle name="Comma 18 2 4 2 2 2" xfId="43862" xr:uid="{DFC9DB37-A643-41F9-88B8-895B35F4E192}"/>
    <cellStyle name="Comma 18 2 4 2 3" xfId="36628" xr:uid="{151D2161-C8B6-45E9-AEB8-DD104EDBF91D}"/>
    <cellStyle name="Comma 18 2 4 3" xfId="16768" xr:uid="{093C3A1E-8DEF-4262-ADBD-052396D2B81F}"/>
    <cellStyle name="Comma 18 2 4 3 2" xfId="40290" xr:uid="{74C9CA97-0309-4013-9981-F2424A7722D4}"/>
    <cellStyle name="Comma 18 2 4 4" xfId="33062" xr:uid="{F7E3894C-92ED-40FF-922A-D7037BCB6C6D}"/>
    <cellStyle name="Comma 18 2 5" xfId="10012" xr:uid="{C7BA6349-4974-4DCA-80E7-DF40EA79B7F3}"/>
    <cellStyle name="Comma 18 2 5 2" xfId="18405" xr:uid="{937AC6DA-2A65-4149-ADB2-FF255DC39C38}"/>
    <cellStyle name="Comma 18 2 5 2 2" xfId="41927" xr:uid="{C8904114-740B-42FA-A820-F2BFACF39428}"/>
    <cellStyle name="Comma 18 2 5 3" xfId="34699" xr:uid="{8457EF25-2D5A-4449-82A3-3FDB722747B7}"/>
    <cellStyle name="Comma 18 2 6" xfId="14171" xr:uid="{1F32B7E7-D15A-41C0-B6C9-B0C5070711EE}"/>
    <cellStyle name="Comma 18 2 6 2" xfId="37877" xr:uid="{D26ACAD4-7BAD-4C0D-ADF2-7B58C75E660B}"/>
    <cellStyle name="Comma 18 2 7" xfId="22493" xr:uid="{325E96E9-3AB0-4128-98E8-A7BC7F5C3DFA}"/>
    <cellStyle name="Comma 18 2 7 2" xfId="45090" xr:uid="{DBFC08E2-6BB9-4CB1-AE27-B868CEE9AA3E}"/>
    <cellStyle name="Comma 18 2 8" xfId="31132" xr:uid="{24396AA1-59D8-4B12-84F6-D08EBC8617A5}"/>
    <cellStyle name="Comma 18 3" xfId="3235" xr:uid="{F11907AE-AA0A-48D3-9E12-0D98C4621EB8}"/>
    <cellStyle name="Comma 18 3 2" xfId="6158" xr:uid="{166832F8-C66A-474F-A541-A258C89BAB24}"/>
    <cellStyle name="Comma 18 3 2 2" xfId="11945" xr:uid="{3D8D4173-AEA0-4499-8C19-D6BB63E24B1E}"/>
    <cellStyle name="Comma 18 3 2 2 2" xfId="20317" xr:uid="{32428D86-3AB6-4AAD-ACDA-8EB203104472}"/>
    <cellStyle name="Comma 18 3 2 2 2 2" xfId="43262" xr:uid="{3BED4CB1-FAD0-49A7-94EE-73C7512EA75B}"/>
    <cellStyle name="Comma 18 3 2 2 3" xfId="36030" xr:uid="{9A769138-19B7-42F8-A5A2-A1F113DF0C45}"/>
    <cellStyle name="Comma 18 3 2 3" xfId="16052" xr:uid="{8BA06A75-6A1A-4B28-8EA5-4EB993403346}"/>
    <cellStyle name="Comma 18 3 2 3 2" xfId="39690" xr:uid="{99B1C6DC-8366-4AD7-8F5E-D6434E8CE57B}"/>
    <cellStyle name="Comma 18 3 2 4" xfId="32462" xr:uid="{170E9F44-DC0A-4801-BDD5-6D9F4C2C07C8}"/>
    <cellStyle name="Comma 18 3 3" xfId="7490" xr:uid="{DF842568-4349-4F97-ABE3-629611DDBDBA}"/>
    <cellStyle name="Comma 18 3 3 2" xfId="13227" xr:uid="{730B3448-D650-477E-8BE3-04C432C4F607}"/>
    <cellStyle name="Comma 18 3 3 2 2" xfId="21601" xr:uid="{83110D45-2979-499E-BCF5-01FC617DFA65}"/>
    <cellStyle name="Comma 18 3 3 2 2 2" xfId="44474" xr:uid="{1D9883BE-31A8-41CD-A2C2-69FF096BC7E0}"/>
    <cellStyle name="Comma 18 3 3 2 3" xfId="37240" xr:uid="{C0E001F6-B20E-4119-B8C6-386FBF8DBBB6}"/>
    <cellStyle name="Comma 18 3 3 3" xfId="17380" xr:uid="{07E3B438-7840-4795-A183-6EF45BB943AD}"/>
    <cellStyle name="Comma 18 3 3 3 2" xfId="40902" xr:uid="{2BE977AE-8795-4B40-8540-BA162F1E4854}"/>
    <cellStyle name="Comma 18 3 3 4" xfId="33674" xr:uid="{B98DB3E1-FFEA-4CA1-8667-65147D866EDF}"/>
    <cellStyle name="Comma 18 3 4" xfId="10067" xr:uid="{6B4132CD-84D3-4D3F-922A-5C01ED5CAE4F}"/>
    <cellStyle name="Comma 18 3 4 2" xfId="18460" xr:uid="{09D63962-BBC7-4EDC-A723-F897E67FE129}"/>
    <cellStyle name="Comma 18 3 4 2 2" xfId="41982" xr:uid="{C11B6E6A-DDB6-4EA7-83C3-131F98DE6713}"/>
    <cellStyle name="Comma 18 3 4 3" xfId="34754" xr:uid="{B222E34C-2593-4EEB-8A4C-248E1F3F5CFC}"/>
    <cellStyle name="Comma 18 3 5" xfId="14805" xr:uid="{3B724304-6092-4993-969F-4CAED54EBADB}"/>
    <cellStyle name="Comma 18 3 5 2" xfId="38489" xr:uid="{13AFF981-3B61-4728-A56C-75503181B52F}"/>
    <cellStyle name="Comma 18 3 6" xfId="23225" xr:uid="{36DC4697-B5F8-4036-AD25-78EA3FC53C90}"/>
    <cellStyle name="Comma 18 3 6 2" xfId="45715" xr:uid="{0AD6BD07-C6F2-4B12-A299-4D0D072878AE}"/>
    <cellStyle name="Comma 18 3 7" xfId="31187" xr:uid="{7A8C0845-F2FF-4952-BD7A-37DB515350A7}"/>
    <cellStyle name="Comma 18 4" xfId="3748" xr:uid="{F529D9CC-EF21-42FA-9001-7BAEE82DDF35}"/>
    <cellStyle name="Comma 18 5" xfId="5450" xr:uid="{1A858C6A-E947-4ED7-98CA-52F5CCED24C4}"/>
    <cellStyle name="Comma 18 5 2" xfId="11237" xr:uid="{85718ADD-88FF-4E8E-8AA8-3DC860643AAF}"/>
    <cellStyle name="Comma 18 5 2 2" xfId="19609" xr:uid="{6970A251-4494-484D-9226-001A549570AF}"/>
    <cellStyle name="Comma 18 5 2 2 2" xfId="42576" xr:uid="{451AE8E2-A80F-48BB-B03B-708C33F89437}"/>
    <cellStyle name="Comma 18 5 2 3" xfId="35344" xr:uid="{0C615BA7-1E20-468B-B6E7-F03CCA772262}"/>
    <cellStyle name="Comma 18 5 3" xfId="15343" xr:uid="{C217A50A-DB8D-4854-8FD6-490C4B65DE04}"/>
    <cellStyle name="Comma 18 5 3 2" xfId="39004" xr:uid="{0CCA49F5-D213-4B02-995D-91C45705AC5C}"/>
    <cellStyle name="Comma 18 5 4" xfId="31776" xr:uid="{F51831CC-24B1-4E3F-9771-64D824D0E38E}"/>
    <cellStyle name="Comma 18 6" xfId="6803" xr:uid="{D56DBDB6-F227-4851-9474-E71BA8C3397D}"/>
    <cellStyle name="Comma 18 6 2" xfId="12541" xr:uid="{43D2F9BC-60B0-45BD-99DF-BEB360C41381}"/>
    <cellStyle name="Comma 18 6 2 2" xfId="20915" xr:uid="{8F9C9D41-45B3-4C53-BE7D-A3C3044E99E9}"/>
    <cellStyle name="Comma 18 6 2 2 2" xfId="43788" xr:uid="{6430803C-B2BC-4788-9D87-9A664165054A}"/>
    <cellStyle name="Comma 18 6 2 3" xfId="36554" xr:uid="{058E12BE-89D6-4CCC-8DF8-CC6CF996EACA}"/>
    <cellStyle name="Comma 18 6 3" xfId="16694" xr:uid="{0970212E-C0C2-43CA-9D03-046DDFAA0DCC}"/>
    <cellStyle name="Comma 18 6 3 2" xfId="40216" xr:uid="{FC87BBEE-382D-4288-8504-892978568A03}"/>
    <cellStyle name="Comma 18 6 4" xfId="32988" xr:uid="{3B4E4ABE-45F1-4B85-9ACC-20DA51D80C52}"/>
    <cellStyle name="Comma 18 7" xfId="9378" xr:uid="{C3FBBA41-321F-47F2-89AD-43249427568D}"/>
    <cellStyle name="Comma 18 8" xfId="14097" xr:uid="{B15C82E8-981B-4A80-95CA-EA48FDEA3C16}"/>
    <cellStyle name="Comma 18 8 2" xfId="37803" xr:uid="{34AE4004-EEF3-4A55-92F7-176F89639AE1}"/>
    <cellStyle name="Comma 18 9" xfId="22413" xr:uid="{B0B78589-4D73-4F5C-8F02-075900546640}"/>
    <cellStyle name="Comma 18 9 2" xfId="45016" xr:uid="{1D8A32B7-6E27-4570-B989-9D157C111FFD}"/>
    <cellStyle name="Comma 180" xfId="30030" xr:uid="{BC74B6AF-C50E-4568-899C-87826A37155C}"/>
    <cellStyle name="Comma 181" xfId="2764" xr:uid="{75A37A3F-065A-4C28-8448-28A2A6C85CBD}"/>
    <cellStyle name="Comma 181 2" xfId="4766" xr:uid="{9A4B6457-658D-455C-AD46-27C32D386BBF}"/>
    <cellStyle name="Comma 181 2 2" xfId="6644" xr:uid="{C2869002-4E5C-419D-B541-A2367723C740}"/>
    <cellStyle name="Comma 181 2 2 2" xfId="12431" xr:uid="{B4C64A4A-BE35-4921-B5B5-2D37BAD3E701}"/>
    <cellStyle name="Comma 181 2 2 2 2" xfId="20803" xr:uid="{89EF922E-3BF8-4DF9-981A-436434177FBA}"/>
    <cellStyle name="Comma 181 2 2 2 2 2" xfId="43747" xr:uid="{5E107F69-3E2F-44C9-8A6A-AFF94C711D18}"/>
    <cellStyle name="Comma 181 2 2 2 3" xfId="36515" xr:uid="{B2D07912-9F4A-408A-997B-B4B4EFA41FC7}"/>
    <cellStyle name="Comma 181 2 2 3" xfId="16538" xr:uid="{4EF85459-16B3-4D6C-A6E1-E24247888290}"/>
    <cellStyle name="Comma 181 2 2 3 2" xfId="40175" xr:uid="{9A1B7830-0EB3-4ABA-BA9E-D5ECAA5CCF94}"/>
    <cellStyle name="Comma 181 2 2 4" xfId="32947" xr:uid="{F041B796-0492-4BE5-8C9E-6F992B048CA3}"/>
    <cellStyle name="Comma 181 2 3" xfId="7976" xr:uid="{225C9BBD-C064-40C6-AA06-827E7C2F3C0A}"/>
    <cellStyle name="Comma 181 2 3 2" xfId="13712" xr:uid="{7AEBCDC6-17F1-43C3-880C-F2A4427AF6DB}"/>
    <cellStyle name="Comma 181 2 3 2 2" xfId="22086" xr:uid="{2556DFA1-C1AD-459E-A1D5-DE4960CC9880}"/>
    <cellStyle name="Comma 181 2 3 2 2 2" xfId="44959" xr:uid="{C3CE79AC-0DB2-48CE-A608-A692D2F28A83}"/>
    <cellStyle name="Comma 181 2 3 2 3" xfId="37725" xr:uid="{E59CE2F5-0008-446A-BC48-95218BE1AE59}"/>
    <cellStyle name="Comma 181 2 3 3" xfId="17865" xr:uid="{23C072C8-4EB8-455F-9AA0-D26B83271C9E}"/>
    <cellStyle name="Comma 181 2 3 3 2" xfId="41387" xr:uid="{31873562-B1F4-4360-AD7F-1D0EE4725B48}"/>
    <cellStyle name="Comma 181 2 3 4" xfId="34159" xr:uid="{9F20494D-D1AF-4F73-A2F7-FBBF2A968096}"/>
    <cellStyle name="Comma 181 2 4" xfId="10697" xr:uid="{C988773E-259C-4A7F-AC35-99391353D70A}"/>
    <cellStyle name="Comma 181 2 4 2" xfId="19077" xr:uid="{76007735-9093-47EC-BE13-A9A7BF6BD999}"/>
    <cellStyle name="Comma 181 2 4 2 2" xfId="42544" xr:uid="{753BA628-2978-463B-8C46-751A9BBA31A7}"/>
    <cellStyle name="Comma 181 2 4 3" xfId="35316" xr:uid="{88FEE5E3-0238-4853-AE65-CC5C97AFBC2A}"/>
    <cellStyle name="Comma 181 2 5" xfId="15313" xr:uid="{5D4C521B-C4CB-46C6-9B04-3F2FE5525D62}"/>
    <cellStyle name="Comma 181 2 5 2" xfId="38974" xr:uid="{87CDDF54-C3A4-43FF-9A88-97AB4366D3EF}"/>
    <cellStyle name="Comma 181 2 6" xfId="23719" xr:uid="{DE5EAAAE-4870-41A0-BAF9-BE453225869E}"/>
    <cellStyle name="Comma 181 2 6 2" xfId="46201" xr:uid="{8693194F-6932-4EA9-9D81-4A4B32225637}"/>
    <cellStyle name="Comma 181 2 7" xfId="31746" xr:uid="{34D19E0C-0949-4EB7-8A9D-6F74098AAF14}"/>
    <cellStyle name="Comma 181 3" xfId="6049" xr:uid="{657D0ADE-A934-4ED2-A3EE-8FB2CCDA5136}"/>
    <cellStyle name="Comma 181 3 2" xfId="11836" xr:uid="{C6E6B210-3BDA-4278-9743-A29662CCF3AA}"/>
    <cellStyle name="Comma 181 3 2 2" xfId="20208" xr:uid="{23747DBB-EC3D-4B6C-AB56-2FFFB14E4ED2}"/>
    <cellStyle name="Comma 181 3 2 2 2" xfId="43157" xr:uid="{0BA9265A-A969-47A9-A3F7-65F849295F81}"/>
    <cellStyle name="Comma 181 3 2 3" xfId="35925" xr:uid="{0997DCF3-F200-4601-A8BA-B05B019E235B}"/>
    <cellStyle name="Comma 181 3 3" xfId="15943" xr:uid="{D89173A6-0B62-4617-AC29-3223491ED619}"/>
    <cellStyle name="Comma 181 3 3 2" xfId="39585" xr:uid="{94F4DB6E-7B5E-4DEB-8108-FD51A5A3BB55}"/>
    <cellStyle name="Comma 181 3 4" xfId="32357" xr:uid="{31F4B527-A150-4D2A-904C-08A0AE539F87}"/>
    <cellStyle name="Comma 181 4" xfId="7385" xr:uid="{C6B6C754-8646-4B4F-B47E-A3B677D63B6C}"/>
    <cellStyle name="Comma 181 4 2" xfId="13122" xr:uid="{B659188F-BA37-4529-AA08-C29A06A41931}"/>
    <cellStyle name="Comma 181 4 2 2" xfId="21496" xr:uid="{E8E8D911-09C1-42E2-BFD4-CCF7E0026819}"/>
    <cellStyle name="Comma 181 4 2 2 2" xfId="44369" xr:uid="{FF3DD319-27C3-4434-83AC-5BBFADB564CB}"/>
    <cellStyle name="Comma 181 4 2 3" xfId="37135" xr:uid="{CFE82244-799D-48AC-AE28-CB03D678FD4B}"/>
    <cellStyle name="Comma 181 4 3" xfId="17275" xr:uid="{8F265C2B-CF40-4192-BC6E-65687DF19A27}"/>
    <cellStyle name="Comma 181 4 3 2" xfId="40797" xr:uid="{E53345A9-EA41-4536-8F18-01060E8422C1}"/>
    <cellStyle name="Comma 181 4 4" xfId="33569" xr:uid="{82FD753D-0434-450F-B7BB-2A58EEFBA3C2}"/>
    <cellStyle name="Comma 181 5" xfId="9961" xr:uid="{7180AB7D-C41D-4181-8EB8-A7DBC2CE0DA9}"/>
    <cellStyle name="Comma 181 5 2" xfId="18354" xr:uid="{1CA61F00-110B-4A2A-9471-1A47B81EFE30}"/>
    <cellStyle name="Comma 181 5 2 2" xfId="41876" xr:uid="{6C0CA390-A739-4B22-81C1-7E8C28BD720F}"/>
    <cellStyle name="Comma 181 5 3" xfId="34648" xr:uid="{A491C1D0-AD2B-48DB-BD37-3001BA9CD74D}"/>
    <cellStyle name="Comma 181 6" xfId="14700" xr:uid="{61F9C6F7-1DF3-47D4-AABB-AB84E79E290E}"/>
    <cellStyle name="Comma 181 6 2" xfId="38384" xr:uid="{A796BD82-73E6-4A20-8C5F-B58EB6FFAA91}"/>
    <cellStyle name="Comma 181 7" xfId="23111" xr:uid="{BBEFF121-BF34-4373-9CF5-9691B05B7B09}"/>
    <cellStyle name="Comma 181 7 2" xfId="45609" xr:uid="{587ED4DE-3D09-4AB9-A705-88F1A5BC0B13}"/>
    <cellStyle name="Comma 181 8" xfId="31082" xr:uid="{5E7DF4EA-4D9E-4A07-89A7-EC98B86DD451}"/>
    <cellStyle name="Comma 182" xfId="30206" xr:uid="{CF73769D-A3B9-4D0F-8013-1DC8E3A68647}"/>
    <cellStyle name="Comma 183" xfId="30226" xr:uid="{467B4B9F-1AAA-4B79-BEAC-7F4F4531B2AF}"/>
    <cellStyle name="Comma 184" xfId="30265" xr:uid="{527B78B1-015C-4FE4-8C3E-7494CD79A1D5}"/>
    <cellStyle name="Comma 185" xfId="30308" xr:uid="{38C28B4F-B36E-4E65-831F-70AE193CC955}"/>
    <cellStyle name="Comma 186" xfId="30311" xr:uid="{897997CD-144E-4B74-9E9F-52B1EFEA98FE}"/>
    <cellStyle name="Comma 187" xfId="30338" xr:uid="{0F11483D-E6DF-4C67-98BB-31E34CF4E145}"/>
    <cellStyle name="Comma 188" xfId="30312" xr:uid="{FAF2B25D-EABE-40F9-BDF2-F22DA7F6C896}"/>
    <cellStyle name="Comma 189" xfId="30335" xr:uid="{24D08C87-EA46-46FD-AFD0-BB2BAAEA4070}"/>
    <cellStyle name="Comma 19" xfId="625" xr:uid="{6DCB45F7-0B32-4F06-8420-C127DAF941B5}"/>
    <cellStyle name="Comma 19 2" xfId="3011" xr:uid="{998675B6-9CCA-4E0F-A150-313810137565}"/>
    <cellStyle name="Comma 19 2 2" xfId="4181" xr:uid="{0C863C20-AE9B-4B3E-9308-B53B40F66479}"/>
    <cellStyle name="Comma 19 2 2 2" xfId="6072" xr:uid="{58DDAAE8-882B-4879-BFEB-250DDA6FEE7C}"/>
    <cellStyle name="Comma 19 2 2 2 2" xfId="11859" xr:uid="{B766447C-41A2-43E0-970A-0216B0FB7440}"/>
    <cellStyle name="Comma 19 2 2 2 2 2" xfId="20231" xr:uid="{A3C884E2-B94B-4243-A5B0-38FE9E2577E1}"/>
    <cellStyle name="Comma 19 2 2 2 2 2 2" xfId="43176" xr:uid="{13214746-2C92-49F4-B503-3C10AC439CA6}"/>
    <cellStyle name="Comma 19 2 2 2 2 3" xfId="35944" xr:uid="{479AA57C-DD32-4BBB-8DC8-36EA6B9AF18D}"/>
    <cellStyle name="Comma 19 2 2 2 3" xfId="15966" xr:uid="{AA5E7B53-9A3F-4436-AF56-C0A6251A4C23}"/>
    <cellStyle name="Comma 19 2 2 2 3 2" xfId="39604" xr:uid="{F1F0187F-1CA8-4412-853F-8D7C3DB7E609}"/>
    <cellStyle name="Comma 19 2 2 2 4" xfId="32376" xr:uid="{FDCA1B81-ADB2-49E0-8709-FAC445FD2C60}"/>
    <cellStyle name="Comma 19 2 2 3" xfId="7404" xr:uid="{57A7E909-901E-47CF-9C2A-FC78388A0D42}"/>
    <cellStyle name="Comma 19 2 2 3 2" xfId="13141" xr:uid="{1A66A478-45AC-408B-9A68-408C89A4C4E2}"/>
    <cellStyle name="Comma 19 2 2 3 2 2" xfId="21515" xr:uid="{1B71BE7E-9CA7-4B2E-B418-08515CD87FF1}"/>
    <cellStyle name="Comma 19 2 2 3 2 2 2" xfId="44388" xr:uid="{6CF273B1-BD1C-4FE6-8642-C38485552BD6}"/>
    <cellStyle name="Comma 19 2 2 3 2 3" xfId="37154" xr:uid="{372ADE7E-F0AC-40F7-845A-5EE7876A3B27}"/>
    <cellStyle name="Comma 19 2 2 3 3" xfId="17294" xr:uid="{BDA94348-5560-4D01-AB28-116DBD30FFC7}"/>
    <cellStyle name="Comma 19 2 2 3 3 2" xfId="40816" xr:uid="{03F4E4B9-1E04-441E-89C0-0D516EE01EB2}"/>
    <cellStyle name="Comma 19 2 2 3 4" xfId="33588" xr:uid="{953AAA95-F8CB-4D4E-BBFD-3506CDFAAC38}"/>
    <cellStyle name="Comma 19 2 2 4" xfId="10181" xr:uid="{13DEA751-643C-4FAB-BCFC-D911DDBEA80E}"/>
    <cellStyle name="Comma 19 2 2 4 2" xfId="18562" xr:uid="{2125FCFE-1EFE-49E2-B0B8-EAE5BFB7DDC8}"/>
    <cellStyle name="Comma 19 2 2 4 2 2" xfId="42033" xr:uid="{E1395CB9-4724-4E7A-8163-3935AE82F17B}"/>
    <cellStyle name="Comma 19 2 2 4 3" xfId="34805" xr:uid="{4816B7AB-524E-4A44-A024-8491C8E08D9D}"/>
    <cellStyle name="Comma 19 2 2 5" xfId="14719" xr:uid="{12B3F131-D21F-4716-B620-0EDF294C913B}"/>
    <cellStyle name="Comma 19 2 2 5 2" xfId="38403" xr:uid="{FC5FD36A-DB1C-43C3-830F-433DDDC957BA}"/>
    <cellStyle name="Comma 19 2 2 6" xfId="23136" xr:uid="{7E59EB90-108C-4BED-9131-8A2095F21224}"/>
    <cellStyle name="Comma 19 2 2 6 2" xfId="45629" xr:uid="{0BE32B3E-2533-4554-B32E-448C089C03A5}"/>
    <cellStyle name="Comma 19 2 2 7" xfId="31235" xr:uid="{5C2B69C5-908F-4B8F-AB0A-47C81D648A36}"/>
    <cellStyle name="Comma 19 2 3" xfId="5557" xr:uid="{CB8394B2-8F82-42D8-BF49-355A8981B351}"/>
    <cellStyle name="Comma 19 2 3 2" xfId="11344" xr:uid="{8E94C721-67B8-4FED-9143-2D51A985D020}"/>
    <cellStyle name="Comma 19 2 3 2 2" xfId="19716" xr:uid="{EFC9EE7D-C15C-4B89-9344-DEF64F70DAB7}"/>
    <cellStyle name="Comma 19 2 3 2 2 2" xfId="42683" xr:uid="{620CA58D-BF47-451B-B19B-6A91FD5A9A49}"/>
    <cellStyle name="Comma 19 2 3 2 3" xfId="35451" xr:uid="{C6A295D7-18A7-496A-9F17-6858C4D777D3}"/>
    <cellStyle name="Comma 19 2 3 3" xfId="15450" xr:uid="{11DF2948-ABE6-4535-BCAE-9AF2509819C9}"/>
    <cellStyle name="Comma 19 2 3 3 2" xfId="39111" xr:uid="{D1132FAB-2FCE-4367-BC93-C1F7D4F6CBB9}"/>
    <cellStyle name="Comma 19 2 3 4" xfId="31883" xr:uid="{7ED2972C-F9FD-4914-AD20-2571170E862D}"/>
    <cellStyle name="Comma 19 2 4" xfId="6910" xr:uid="{8FE53713-7916-4681-8624-B237CAEF8442}"/>
    <cellStyle name="Comma 19 2 4 2" xfId="12648" xr:uid="{7439F571-725F-4B77-81B4-DC3F5AFB0ED7}"/>
    <cellStyle name="Comma 19 2 4 2 2" xfId="21022" xr:uid="{EEB0651E-8AC4-4B24-A11D-279F2DF46E1A}"/>
    <cellStyle name="Comma 19 2 4 2 2 2" xfId="43895" xr:uid="{8F9B9B6C-F852-4682-ACA3-16EE1D38F79E}"/>
    <cellStyle name="Comma 19 2 4 2 3" xfId="36661" xr:uid="{946F47F0-E5FD-4122-8822-55C0AE5F7CEF}"/>
    <cellStyle name="Comma 19 2 4 3" xfId="16801" xr:uid="{41C51446-501A-4416-A2A2-708B157C38A5}"/>
    <cellStyle name="Comma 19 2 4 3 2" xfId="40323" xr:uid="{DED70A24-EEC5-4B05-8307-B59EEDCB250D}"/>
    <cellStyle name="Comma 19 2 4 4" xfId="33095" xr:uid="{C19558F8-4381-4B40-83FA-1BB0CC3098FB}"/>
    <cellStyle name="Comma 19 2 5" xfId="9981" xr:uid="{13774252-3682-46D6-A745-58630FE4DFC5}"/>
    <cellStyle name="Comma 19 2 5 2" xfId="18374" xr:uid="{605C8F2C-D40A-41D3-A5DC-07CB22EE4CB6}"/>
    <cellStyle name="Comma 19 2 5 2 2" xfId="41896" xr:uid="{F4DE7B29-84DC-482C-BF96-4CE52B8C8144}"/>
    <cellStyle name="Comma 19 2 5 3" xfId="34668" xr:uid="{5AFE05A9-9322-4ADD-9A76-CBC2BE8CC65A}"/>
    <cellStyle name="Comma 19 2 6" xfId="14204" xr:uid="{D3D21293-8710-44A6-AEB2-B13910EAC894}"/>
    <cellStyle name="Comma 19 2 6 2" xfId="37910" xr:uid="{364E3B0D-F7BB-419C-993B-299BB7114BA1}"/>
    <cellStyle name="Comma 19 2 7" xfId="22526" xr:uid="{C898D606-30C1-4FC6-A594-1094CD4B4929}"/>
    <cellStyle name="Comma 19 2 7 2" xfId="45123" xr:uid="{57C96B87-4D02-403F-BBD9-C5FEC1B187FD}"/>
    <cellStyle name="Comma 19 2 8" xfId="31101" xr:uid="{E7AD0A51-C8DA-420C-B2E5-10C4AA4FAA91}"/>
    <cellStyle name="Comma 19 3" xfId="3158" xr:uid="{B36E7630-0E06-464F-9C8A-CFA2073A9E3D}"/>
    <cellStyle name="Comma 19 3 2" xfId="6130" xr:uid="{D1FBCEAB-8F74-4C3C-BAE6-83A4D7CF3127}"/>
    <cellStyle name="Comma 19 3 2 2" xfId="11917" xr:uid="{C65E741C-0907-42B6-A6BC-05E5F2D0304A}"/>
    <cellStyle name="Comma 19 3 2 2 2" xfId="20289" xr:uid="{FE4FEFA0-2947-4183-836E-73A62B20F513}"/>
    <cellStyle name="Comma 19 3 2 2 2 2" xfId="43234" xr:uid="{03BC92F1-BAB2-4CA6-8E17-106D5DBD888D}"/>
    <cellStyle name="Comma 19 3 2 2 3" xfId="36002" xr:uid="{39B3FFBC-5FC9-453F-950A-7F8073EA0635}"/>
    <cellStyle name="Comma 19 3 2 3" xfId="16024" xr:uid="{37E75FB3-1ED2-4171-BFC7-8D3A625D9C45}"/>
    <cellStyle name="Comma 19 3 2 3 2" xfId="39662" xr:uid="{9B10F885-96D4-48A8-9F5D-D6427F2D5981}"/>
    <cellStyle name="Comma 19 3 2 4" xfId="32434" xr:uid="{61FBADC7-1E7A-4D18-815E-BC20DBB90206}"/>
    <cellStyle name="Comma 19 3 3" xfId="7462" xr:uid="{70E1B751-712E-48D3-B0E2-9334721C4690}"/>
    <cellStyle name="Comma 19 3 3 2" xfId="13199" xr:uid="{A641295A-8CC1-4002-9192-6D4D2828A6CF}"/>
    <cellStyle name="Comma 19 3 3 2 2" xfId="21573" xr:uid="{1A1FF6C4-67AF-439B-BB8A-AB21DEAB5E27}"/>
    <cellStyle name="Comma 19 3 3 2 2 2" xfId="44446" xr:uid="{B77932C1-DEDC-4D5D-9C0D-B92384A8A76E}"/>
    <cellStyle name="Comma 19 3 3 2 3" xfId="37212" xr:uid="{A28802DF-DEE6-49B0-9C0D-8F5F6330D1FD}"/>
    <cellStyle name="Comma 19 3 3 3" xfId="17352" xr:uid="{32CF4FB3-1493-41DA-8940-5BD97FA07031}"/>
    <cellStyle name="Comma 19 3 3 3 2" xfId="40874" xr:uid="{563FDA8D-91C8-4822-B696-3B711248C738}"/>
    <cellStyle name="Comma 19 3 3 4" xfId="33646" xr:uid="{EA6D451A-FCA1-45FE-B638-B86C6DB4C8B7}"/>
    <cellStyle name="Comma 19 3 4" xfId="10039" xr:uid="{7DDD87E6-AADD-4FCA-A550-5374E6CFDB6E}"/>
    <cellStyle name="Comma 19 3 4 2" xfId="18432" xr:uid="{110C4467-BC42-4EF9-89EC-3E776EBF2374}"/>
    <cellStyle name="Comma 19 3 4 2 2" xfId="41954" xr:uid="{69E34BBF-AAB0-497F-AD2D-18E0B0641908}"/>
    <cellStyle name="Comma 19 3 4 3" xfId="34726" xr:uid="{53A21E12-AAAB-45AF-9E38-058BBCB75365}"/>
    <cellStyle name="Comma 19 3 5" xfId="14777" xr:uid="{32F25D11-B4B7-4F62-B497-ECFA94756735}"/>
    <cellStyle name="Comma 19 3 5 2" xfId="38461" xr:uid="{46B9D2C5-38F2-4B1A-A5AC-58A57D105CF6}"/>
    <cellStyle name="Comma 19 3 6" xfId="23195" xr:uid="{1B197527-8CAF-46BF-9825-DA05F81C2E4D}"/>
    <cellStyle name="Comma 19 3 6 2" xfId="45687" xr:uid="{8D8A907B-ECAC-4D27-8FB0-37B6739D239B}"/>
    <cellStyle name="Comma 19 3 7" xfId="31159" xr:uid="{481EB698-1F33-46E8-8FB7-D029B272143E}"/>
    <cellStyle name="Comma 19 4" xfId="3749" xr:uid="{84EB7274-B513-43BD-B1B7-0BC74C199265}"/>
    <cellStyle name="Comma 19 5" xfId="5483" xr:uid="{AEC2A965-C2F4-4540-861B-3BA68D01E2DA}"/>
    <cellStyle name="Comma 19 5 2" xfId="11270" xr:uid="{17BDDB17-5BD2-4A77-8A27-6CBFC96AEA43}"/>
    <cellStyle name="Comma 19 5 2 2" xfId="19642" xr:uid="{842326EA-8612-4A24-BB78-9F571B686134}"/>
    <cellStyle name="Comma 19 5 2 2 2" xfId="42609" xr:uid="{EFBDB5DD-477E-4415-8E54-4051A8A9F7DE}"/>
    <cellStyle name="Comma 19 5 2 3" xfId="35377" xr:uid="{CF779263-CEE7-42FE-B6F9-005AA2264E8A}"/>
    <cellStyle name="Comma 19 5 3" xfId="15376" xr:uid="{FF6A2C95-9EA3-4748-88CA-FABA16265B95}"/>
    <cellStyle name="Comma 19 5 3 2" xfId="39037" xr:uid="{E87B9A0C-ACFB-4E9A-96A8-049459B299FB}"/>
    <cellStyle name="Comma 19 5 4" xfId="31809" xr:uid="{A8401B72-C2C3-4DB5-A157-CE97C6CA8DBC}"/>
    <cellStyle name="Comma 19 6" xfId="6836" xr:uid="{2F65558D-D15D-4D5C-A012-BC209DF3DE8D}"/>
    <cellStyle name="Comma 19 6 2" xfId="12574" xr:uid="{65419174-9D70-4E91-9681-6AD3DF3A622C}"/>
    <cellStyle name="Comma 19 6 2 2" xfId="20948" xr:uid="{79C92DB2-4230-40FE-B418-16DA04D2462B}"/>
    <cellStyle name="Comma 19 6 2 2 2" xfId="43821" xr:uid="{B8461142-CAC9-44EA-98E3-641E9124FA67}"/>
    <cellStyle name="Comma 19 6 2 3" xfId="36587" xr:uid="{FE8A69C5-3031-4C2B-A776-7218826703C2}"/>
    <cellStyle name="Comma 19 6 3" xfId="16727" xr:uid="{90E919BD-3477-4E1A-B3CE-86DE1A867776}"/>
    <cellStyle name="Comma 19 6 3 2" xfId="40249" xr:uid="{E90113EC-AC68-4849-B1F3-040F9CBE550F}"/>
    <cellStyle name="Comma 19 6 4" xfId="33021" xr:uid="{D6691EAA-6733-4058-80E8-31695E43BBA7}"/>
    <cellStyle name="Comma 19 7" xfId="14130" xr:uid="{4B40F291-155C-4068-9D1F-0EED995322CE}"/>
    <cellStyle name="Comma 19 7 2" xfId="37836" xr:uid="{F7970BAF-99A4-4758-B821-AB32BEB070C4}"/>
    <cellStyle name="Comma 19 8" xfId="22448" xr:uid="{5DC32E22-5F5F-4893-90FB-DC6A941715F7}"/>
    <cellStyle name="Comma 19 8 2" xfId="45049" xr:uid="{3BCEE2B7-5503-45BB-AF68-461370DF244E}"/>
    <cellStyle name="Comma 190" xfId="30343" xr:uid="{58F6ABB9-E052-4D88-A721-0DAEBE67FE2D}"/>
    <cellStyle name="Comma 191" xfId="30341" xr:uid="{76EAF975-491F-4AC0-8000-DF549C7EAC39}"/>
    <cellStyle name="Comma 192" xfId="30344" xr:uid="{32E4D19A-461A-46F9-B7C3-98DBAA11240B}"/>
    <cellStyle name="Comma 193" xfId="30361" xr:uid="{C1B6E7D3-7CCC-43B9-8163-0E52312B1DAB}"/>
    <cellStyle name="Comma 194" xfId="30378" xr:uid="{CF89B4E6-86BE-472B-97EC-A4ED4D3621D3}"/>
    <cellStyle name="Comma 195" xfId="30395" xr:uid="{02120445-4696-4AA8-BB73-31FEAF44339E}"/>
    <cellStyle name="Comma 196" xfId="30405" xr:uid="{46E15ADE-8E09-4A03-BCD1-28A43DAB7376}"/>
    <cellStyle name="Comma 197" xfId="30411" xr:uid="{3B865615-C964-4321-A359-D9A10FD130A1}"/>
    <cellStyle name="Comma 198" xfId="30409" xr:uid="{F2B8A423-F15D-4C53-8D2E-B00A17F71E3C}"/>
    <cellStyle name="Comma 199" xfId="30479" xr:uid="{51DB1367-1AB4-4420-94EB-7ACE0310B8CA}"/>
    <cellStyle name="Comma 2" xfId="2" xr:uid="{00000000-0005-0000-0000-000001000000}"/>
    <cellStyle name="Comma 2 10" xfId="626" xr:uid="{68240B4E-5DD3-4D68-83C6-2653C13ECAE5}"/>
    <cellStyle name="Comma 2 10 2" xfId="627" xr:uid="{56DA01A9-2399-4C31-936E-327CAB70E078}"/>
    <cellStyle name="Comma 2 11" xfId="628" xr:uid="{AF418A08-06C8-42F0-BF7A-D03AEC90652F}"/>
    <cellStyle name="Comma 2 11 2" xfId="629" xr:uid="{31EAFB05-CAAB-404C-9C95-5B62D27E6FF7}"/>
    <cellStyle name="Comma 2 12" xfId="630" xr:uid="{2C92FA8D-7BF7-4A9D-A837-4C17E56510B2}"/>
    <cellStyle name="Comma 2 13" xfId="631" xr:uid="{EE81F933-9EDE-4CE8-9CD4-24A60C82E2BE}"/>
    <cellStyle name="Comma 2 13 2" xfId="632" xr:uid="{ABF86F6B-9C44-472A-ABD2-70F3CA79A507}"/>
    <cellStyle name="Comma 2 13 2 2" xfId="4287" xr:uid="{9A1B3D9B-DAE6-4C93-8B0B-557C7F45B906}"/>
    <cellStyle name="Comma 2 13 2 2 2" xfId="6196" xr:uid="{A4F9D494-CC3A-4147-B51C-35E490CDBA98}"/>
    <cellStyle name="Comma 2 13 2 2 2 2" xfId="11983" xr:uid="{361C3BE0-E519-4511-B259-B06E5891D6CD}"/>
    <cellStyle name="Comma 2 13 2 2 2 2 2" xfId="20355" xr:uid="{6E3D1838-EBD2-4548-8E06-1A3C715C0B57}"/>
    <cellStyle name="Comma 2 13 2 2 2 2 2 2" xfId="43299" xr:uid="{A0270563-3B59-4916-A695-AC681B7D1F86}"/>
    <cellStyle name="Comma 2 13 2 2 2 2 3" xfId="36067" xr:uid="{7624B9AE-A1DF-4EDE-A1B8-4ED8323D365B}"/>
    <cellStyle name="Comma 2 13 2 2 2 3" xfId="16090" xr:uid="{D9CDBFBE-3419-4524-BF8A-910E6E8F2B1F}"/>
    <cellStyle name="Comma 2 13 2 2 2 3 2" xfId="39727" xr:uid="{99A5E094-1381-434F-BE0B-990F5959F647}"/>
    <cellStyle name="Comma 2 13 2 2 2 4" xfId="32499" xr:uid="{F5FC7CA9-31E4-4ECD-AF50-E0A75F6E9E1E}"/>
    <cellStyle name="Comma 2 13 2 2 3" xfId="7528" xr:uid="{4645C821-7307-4138-8164-21974923B801}"/>
    <cellStyle name="Comma 2 13 2 2 3 2" xfId="13264" xr:uid="{9F2969EA-70B7-43F1-BF91-04F947F26718}"/>
    <cellStyle name="Comma 2 13 2 2 3 2 2" xfId="21638" xr:uid="{AE7C3CD8-5303-4858-ADF9-EDF9E569B29D}"/>
    <cellStyle name="Comma 2 13 2 2 3 2 2 2" xfId="44511" xr:uid="{871B78FE-3D3C-4AC6-9186-3C3DA668617A}"/>
    <cellStyle name="Comma 2 13 2 2 3 2 3" xfId="37277" xr:uid="{C4DCF42C-4300-4B37-AACC-DBDEF7CBB18C}"/>
    <cellStyle name="Comma 2 13 2 2 3 3" xfId="17417" xr:uid="{34098D7B-8647-4C37-A009-BA03F41A043D}"/>
    <cellStyle name="Comma 2 13 2 2 3 3 2" xfId="40939" xr:uid="{10CAD6D1-8990-4CAE-ACE2-F24F4EC116F9}"/>
    <cellStyle name="Comma 2 13 2 2 3 4" xfId="33711" xr:uid="{810C5972-6B4A-45AB-B625-7BD6BD9270F3}"/>
    <cellStyle name="Comma 2 13 2 2 4" xfId="10249" xr:uid="{DEA2D2E6-A5CD-42B7-A536-3CC1E4DE8074}"/>
    <cellStyle name="Comma 2 13 2 2 4 2" xfId="18629" xr:uid="{4D3485DB-6B5B-4DB2-85F2-1AD14C5C7718}"/>
    <cellStyle name="Comma 2 13 2 2 4 2 2" xfId="42096" xr:uid="{EA1B42F9-7BC7-414F-BD12-EEC0FF6C51C1}"/>
    <cellStyle name="Comma 2 13 2 2 4 3" xfId="34868" xr:uid="{BB5E5B73-DB89-4146-8E8B-47DF8067A6FA}"/>
    <cellStyle name="Comma 2 13 2 2 5" xfId="14843" xr:uid="{4BBCC87A-AD1A-4CE2-B77D-1BC8EB69E60E}"/>
    <cellStyle name="Comma 2 13 2 2 5 2" xfId="38526" xr:uid="{A90EC3CB-4FB2-4BA5-B805-BD5F43A15D4B}"/>
    <cellStyle name="Comma 2 13 2 2 6" xfId="23271" xr:uid="{8312C9A3-2F15-4C5F-80CE-ADCB12FB3D71}"/>
    <cellStyle name="Comma 2 13 2 2 6 2" xfId="45753" xr:uid="{BA8E5882-A1EF-400B-BC20-3BD1B3F14D2D}"/>
    <cellStyle name="Comma 2 13 2 2 7" xfId="31298" xr:uid="{54450D7C-B626-4152-99C3-FD94670ACD62}"/>
    <cellStyle name="Comma 2 13 2 3" xfId="5599" xr:uid="{A1050517-5E8F-4EF7-A6E0-04AA7489EF47}"/>
    <cellStyle name="Comma 2 13 2 3 2" xfId="11386" xr:uid="{13C487FD-EFA0-4F74-8774-9976EAA96EDE}"/>
    <cellStyle name="Comma 2 13 2 3 2 2" xfId="19758" xr:uid="{C4B05C2E-7A9F-419E-8717-4FAB2CECBCB3}"/>
    <cellStyle name="Comma 2 13 2 3 2 2 2" xfId="42717" xr:uid="{3DDB1FD2-72E0-4D71-B27C-9B4826E9D28F}"/>
    <cellStyle name="Comma 2 13 2 3 2 3" xfId="35485" xr:uid="{6543EFA5-9277-40E4-9762-A374FE983660}"/>
    <cellStyle name="Comma 2 13 2 3 3" xfId="15492" xr:uid="{FB6B786B-06BB-4D49-8C48-4B13594C9908}"/>
    <cellStyle name="Comma 2 13 2 3 3 2" xfId="39145" xr:uid="{4298082E-9524-427A-B487-8C776E80F72C}"/>
    <cellStyle name="Comma 2 13 2 3 4" xfId="31917" xr:uid="{2E44CF7B-DC83-4369-AFBC-A69004CC1788}"/>
    <cellStyle name="Comma 2 13 2 4" xfId="6945" xr:uid="{A72509BC-E789-43B6-A2B0-EFF955F0316A}"/>
    <cellStyle name="Comma 2 13 2 4 2" xfId="12682" xr:uid="{12EFA112-C892-41C8-B7BC-C839BDF41D7F}"/>
    <cellStyle name="Comma 2 13 2 4 2 2" xfId="21056" xr:uid="{D4AFFFA9-3A29-4182-B9F7-51FFCD2CA809}"/>
    <cellStyle name="Comma 2 13 2 4 2 2 2" xfId="43929" xr:uid="{3735B00C-7B0A-40D0-941B-B9F2F0699AE0}"/>
    <cellStyle name="Comma 2 13 2 4 2 3" xfId="36695" xr:uid="{7C4E6833-9923-44F3-A794-97C35BDE1A26}"/>
    <cellStyle name="Comma 2 13 2 4 3" xfId="16835" xr:uid="{64EF22C8-7943-4FAE-80E7-A9D7735073AB}"/>
    <cellStyle name="Comma 2 13 2 4 3 2" xfId="40357" xr:uid="{AC39D897-39A3-4163-9E9D-05E9275A9916}"/>
    <cellStyle name="Comma 2 13 2 4 4" xfId="33129" xr:uid="{6E1D5215-AC52-4955-8332-7689D0E2E530}"/>
    <cellStyle name="Comma 2 13 2 5" xfId="9518" xr:uid="{A71FC16B-33F5-4BB7-9E1C-6F1EF5A90489}"/>
    <cellStyle name="Comma 2 13 2 5 2" xfId="17914" xr:uid="{187762BB-C21D-4240-BD0B-1B187291B116}"/>
    <cellStyle name="Comma 2 13 2 5 2 2" xfId="41436" xr:uid="{1B1FE3D2-AB03-4ADB-9776-4F8182E017E7}"/>
    <cellStyle name="Comma 2 13 2 5 3" xfId="34208" xr:uid="{A02DA3A2-CAA8-447A-A20D-E2D8C6EB890B}"/>
    <cellStyle name="Comma 2 13 2 6" xfId="14238" xr:uid="{4D78A13C-3717-4CFE-8534-415B5A4FAEA0}"/>
    <cellStyle name="Comma 2 13 2 6 2" xfId="37944" xr:uid="{3B99D510-110E-4C34-8416-65819AB01DF9}"/>
    <cellStyle name="Comma 2 13 2 7" xfId="22601" xr:uid="{7FF86703-9286-4AB3-8378-644E37DD1F33}"/>
    <cellStyle name="Comma 2 13 2 7 2" xfId="45162" xr:uid="{13ACD686-A551-4240-850D-83678204EF3D}"/>
    <cellStyle name="Comma 2 13 2 8" xfId="30632" xr:uid="{0FFCB730-06DD-457E-B94A-45DB9CDE0504}"/>
    <cellStyle name="Comma 2 13 3" xfId="4286" xr:uid="{70BB1368-4558-4AB8-88F9-6A15CFBA7E7D}"/>
    <cellStyle name="Comma 2 13 3 2" xfId="6195" xr:uid="{0A5CFB63-2770-42F8-8381-1DB33F576ADA}"/>
    <cellStyle name="Comma 2 13 3 2 2" xfId="11982" xr:uid="{946250AD-A39E-4B94-A77F-BFF94A1E7AC7}"/>
    <cellStyle name="Comma 2 13 3 2 2 2" xfId="20354" xr:uid="{435C16B1-F526-494C-9D24-586D42902839}"/>
    <cellStyle name="Comma 2 13 3 2 2 2 2" xfId="43298" xr:uid="{032DAA82-8227-4F1A-AC94-BD1611D7C359}"/>
    <cellStyle name="Comma 2 13 3 2 2 3" xfId="36066" xr:uid="{FA4A9F46-6948-4B5F-B258-5A4CDC51BB03}"/>
    <cellStyle name="Comma 2 13 3 2 3" xfId="16089" xr:uid="{F3416C33-4B54-4805-8C3E-B7CAC9B88867}"/>
    <cellStyle name="Comma 2 13 3 2 3 2" xfId="39726" xr:uid="{A91707DF-ECAF-4B53-AC0E-B328D8477DAF}"/>
    <cellStyle name="Comma 2 13 3 2 4" xfId="32498" xr:uid="{5374D84B-11B8-4457-B91C-FCB193602855}"/>
    <cellStyle name="Comma 2 13 3 3" xfId="7527" xr:uid="{C31EC6CF-CB97-46FE-8B63-75DF22FFD7E6}"/>
    <cellStyle name="Comma 2 13 3 3 2" xfId="13263" xr:uid="{00A4C0E4-372B-42A0-B0BB-61AAFB2AA159}"/>
    <cellStyle name="Comma 2 13 3 3 2 2" xfId="21637" xr:uid="{53271238-5D68-4176-A957-B34B70F9A258}"/>
    <cellStyle name="Comma 2 13 3 3 2 2 2" xfId="44510" xr:uid="{537EB41B-42A0-4D49-AA2A-204D77ACBD07}"/>
    <cellStyle name="Comma 2 13 3 3 2 3" xfId="37276" xr:uid="{F5C60A9E-CF18-465B-A04E-89C81050739E}"/>
    <cellStyle name="Comma 2 13 3 3 3" xfId="17416" xr:uid="{14772CB8-F64E-40BC-A585-554E7F6B6547}"/>
    <cellStyle name="Comma 2 13 3 3 3 2" xfId="40938" xr:uid="{D739E5ED-4E6E-4E9F-80CC-7CE57C367221}"/>
    <cellStyle name="Comma 2 13 3 3 4" xfId="33710" xr:uid="{FB7A03A8-38E6-4F96-A9AB-D9C040DBBE3D}"/>
    <cellStyle name="Comma 2 13 3 4" xfId="10248" xr:uid="{7DD00E23-A991-436B-A0E7-248289982284}"/>
    <cellStyle name="Comma 2 13 3 4 2" xfId="18628" xr:uid="{EA6C3EAE-2A58-4584-A751-0F1406389A7E}"/>
    <cellStyle name="Comma 2 13 3 4 2 2" xfId="42095" xr:uid="{4FAFC89F-05C5-4C49-9451-65C25C668902}"/>
    <cellStyle name="Comma 2 13 3 4 3" xfId="34867" xr:uid="{B9B6FD3A-5681-4054-92AD-BCEFB9C11167}"/>
    <cellStyle name="Comma 2 13 3 5" xfId="14842" xr:uid="{719318F4-0D9F-4EA2-AF92-0DA0816D6555}"/>
    <cellStyle name="Comma 2 13 3 5 2" xfId="38525" xr:uid="{0A6FFBE1-FD6A-4CDB-AC02-15CCABDF0CBF}"/>
    <cellStyle name="Comma 2 13 3 6" xfId="23270" xr:uid="{135F7808-34A3-4F5C-9D30-F233F875EEBF}"/>
    <cellStyle name="Comma 2 13 3 6 2" xfId="45752" xr:uid="{31DF486E-11DB-4D19-8E28-CF72FFB4EC0F}"/>
    <cellStyle name="Comma 2 13 3 7" xfId="31297" xr:uid="{827021FA-957C-44E9-B4F1-321925912FA1}"/>
    <cellStyle name="Comma 2 13 4" xfId="5598" xr:uid="{90F608F5-9A0F-4DE1-BBCB-BCDAACF5442D}"/>
    <cellStyle name="Comma 2 13 4 2" xfId="11385" xr:uid="{97C04DE3-909D-4B7D-8F54-9F106D59C5A1}"/>
    <cellStyle name="Comma 2 13 4 2 2" xfId="19757" xr:uid="{04E2A1C6-1A36-4873-8C91-8D81B19F530E}"/>
    <cellStyle name="Comma 2 13 4 2 2 2" xfId="42716" xr:uid="{0A4373A2-3A33-495F-BD93-56A9B6EE8DBD}"/>
    <cellStyle name="Comma 2 13 4 2 3" xfId="35484" xr:uid="{3FEADFF3-33C9-441A-8772-10126DCC9898}"/>
    <cellStyle name="Comma 2 13 4 3" xfId="15491" xr:uid="{533EB876-C08E-43A7-B493-41523617A63B}"/>
    <cellStyle name="Comma 2 13 4 3 2" xfId="39144" xr:uid="{AC956052-0A65-4113-8F37-AE07721A4EA9}"/>
    <cellStyle name="Comma 2 13 4 4" xfId="31916" xr:uid="{E514AECE-766F-4103-9405-35B061E9361C}"/>
    <cellStyle name="Comma 2 13 5" xfId="6944" xr:uid="{253CE5CD-9A9E-4BA0-994A-84AA720AC215}"/>
    <cellStyle name="Comma 2 13 5 2" xfId="12681" xr:uid="{E3FF725D-6EB5-4C38-8A32-A8CA8A161E7B}"/>
    <cellStyle name="Comma 2 13 5 2 2" xfId="21055" xr:uid="{CC29A43D-1AE0-447D-ADCC-EF080736E7F3}"/>
    <cellStyle name="Comma 2 13 5 2 2 2" xfId="43928" xr:uid="{046890C5-EA83-44B3-87C5-5684A1C8F58F}"/>
    <cellStyle name="Comma 2 13 5 2 3" xfId="36694" xr:uid="{3B977CE8-CD05-4E4B-9441-D041EEC777C7}"/>
    <cellStyle name="Comma 2 13 5 3" xfId="16834" xr:uid="{FF0319B3-E623-4965-A3AB-C93DCEB3628F}"/>
    <cellStyle name="Comma 2 13 5 3 2" xfId="40356" xr:uid="{1DDFDD7E-0660-4103-813D-C1A654CFAA64}"/>
    <cellStyle name="Comma 2 13 5 4" xfId="33128" xr:uid="{91897794-69D4-493C-8090-C1E8D4189B46}"/>
    <cellStyle name="Comma 2 13 6" xfId="9517" xr:uid="{E8B5359D-E1A2-49D5-ABF3-EC51DE307AD9}"/>
    <cellStyle name="Comma 2 13 6 2" xfId="17913" xr:uid="{E582AE7D-93CA-4FFA-B5D9-BB5A16D0E8BA}"/>
    <cellStyle name="Comma 2 13 6 2 2" xfId="41435" xr:uid="{64DAF3D2-CCF8-47DF-893E-965BE2C8FCDC}"/>
    <cellStyle name="Comma 2 13 6 3" xfId="34207" xr:uid="{B2BFDC1C-50F8-40B7-BD40-09D7B2FAEC8F}"/>
    <cellStyle name="Comma 2 13 7" xfId="14237" xr:uid="{5410CEEB-4892-4712-99B9-CF2742D45E9C}"/>
    <cellStyle name="Comma 2 13 7 2" xfId="37943" xr:uid="{FBFE3F8F-F357-46FF-BF7A-03251A279FA3}"/>
    <cellStyle name="Comma 2 13 8" xfId="22600" xr:uid="{E348B61C-11F7-4D85-A2DF-3A0687B308AF}"/>
    <cellStyle name="Comma 2 13 8 2" xfId="45161" xr:uid="{9C42BD94-08DE-4314-A271-1283A0884645}"/>
    <cellStyle name="Comma 2 13 9" xfId="30631" xr:uid="{0DBF2576-D4D8-4085-B4E0-E11928940C67}"/>
    <cellStyle name="Comma 2 14" xfId="633" xr:uid="{DB5F7129-BA7B-498A-9E2C-582C8A4019BA}"/>
    <cellStyle name="Comma 2 14 2" xfId="634" xr:uid="{F7696D57-AF3F-4A03-805B-68DA72A24DAC}"/>
    <cellStyle name="Comma 2 14 2 2" xfId="4289" xr:uid="{CD831B7B-4C08-4E35-9167-A6653F17B3F5}"/>
    <cellStyle name="Comma 2 14 2 2 2" xfId="6198" xr:uid="{147FC6C8-AC3A-47A7-86DC-3DD78CD42848}"/>
    <cellStyle name="Comma 2 14 2 2 2 2" xfId="11985" xr:uid="{0CA2F5AA-0D8D-478E-8AB5-1ED141987729}"/>
    <cellStyle name="Comma 2 14 2 2 2 2 2" xfId="20357" xr:uid="{FD926CD9-AFC4-4544-ACD7-D492B68BD883}"/>
    <cellStyle name="Comma 2 14 2 2 2 2 2 2" xfId="43301" xr:uid="{185CE888-F082-4A28-8D75-476BF1C863E9}"/>
    <cellStyle name="Comma 2 14 2 2 2 2 3" xfId="36069" xr:uid="{987B0BB2-8BC4-4958-A37A-77FA89C9A457}"/>
    <cellStyle name="Comma 2 14 2 2 2 3" xfId="16092" xr:uid="{BE4FAF38-282F-45D1-93AC-B44088782DBD}"/>
    <cellStyle name="Comma 2 14 2 2 2 3 2" xfId="39729" xr:uid="{BD9FA9A5-D754-4B81-94A2-9222B1C699AB}"/>
    <cellStyle name="Comma 2 14 2 2 2 4" xfId="32501" xr:uid="{00767C2D-0C16-44F4-B524-513A58899A6B}"/>
    <cellStyle name="Comma 2 14 2 2 3" xfId="7530" xr:uid="{5FED2109-6422-4E71-A8D0-6FBEEA4E99F2}"/>
    <cellStyle name="Comma 2 14 2 2 3 2" xfId="13266" xr:uid="{913D6552-C161-4DB0-9565-B96AD8DDDF74}"/>
    <cellStyle name="Comma 2 14 2 2 3 2 2" xfId="21640" xr:uid="{4C4A90C1-85E6-4170-9B33-0C277D7E401C}"/>
    <cellStyle name="Comma 2 14 2 2 3 2 2 2" xfId="44513" xr:uid="{1DC7FE37-F32D-4FC7-B61F-C162F106DE76}"/>
    <cellStyle name="Comma 2 14 2 2 3 2 3" xfId="37279" xr:uid="{D48C0118-23C2-49B9-9382-EB4992DC36CA}"/>
    <cellStyle name="Comma 2 14 2 2 3 3" xfId="17419" xr:uid="{0C8C1009-997D-4F1E-9A17-E8B4127B620D}"/>
    <cellStyle name="Comma 2 14 2 2 3 3 2" xfId="40941" xr:uid="{F660AA7D-B03C-4D23-8554-DEE97E3C2486}"/>
    <cellStyle name="Comma 2 14 2 2 3 4" xfId="33713" xr:uid="{14165A43-9D6C-4988-935B-4ED169AC0D8A}"/>
    <cellStyle name="Comma 2 14 2 2 4" xfId="10251" xr:uid="{A5A55950-34F8-4C9A-9D3A-9E25393C7B90}"/>
    <cellStyle name="Comma 2 14 2 2 4 2" xfId="18631" xr:uid="{D0BC23D7-5B9C-44DC-A016-62814DEB80AC}"/>
    <cellStyle name="Comma 2 14 2 2 4 2 2" xfId="42098" xr:uid="{B83E7C28-8FDC-454A-9A65-2095D6F1FDD4}"/>
    <cellStyle name="Comma 2 14 2 2 4 3" xfId="34870" xr:uid="{19254B13-BF73-4EB2-8666-74D57F9674CF}"/>
    <cellStyle name="Comma 2 14 2 2 5" xfId="14845" xr:uid="{1C32A1EC-9F1D-40F2-BF8F-B5A17EA5C5C2}"/>
    <cellStyle name="Comma 2 14 2 2 5 2" xfId="38528" xr:uid="{9D36D40C-59E8-4593-A191-34F2F9D445DC}"/>
    <cellStyle name="Comma 2 14 2 2 6" xfId="23273" xr:uid="{58594757-05AD-443A-B53B-9CDA6B4E65A4}"/>
    <cellStyle name="Comma 2 14 2 2 6 2" xfId="45755" xr:uid="{F5C3CBD6-0FA2-497C-8FD4-E684CAC948F3}"/>
    <cellStyle name="Comma 2 14 2 2 7" xfId="31300" xr:uid="{02065121-06CC-4FA7-8E47-8F3265A08ED6}"/>
    <cellStyle name="Comma 2 14 2 3" xfId="5601" xr:uid="{8F458017-F137-445E-AF79-2164440B61AA}"/>
    <cellStyle name="Comma 2 14 2 3 2" xfId="11388" xr:uid="{A9F99564-3310-455F-A9F0-D0937D96EA03}"/>
    <cellStyle name="Comma 2 14 2 3 2 2" xfId="19760" xr:uid="{47D4328A-38FA-421C-B0BD-F64FDB66F0FF}"/>
    <cellStyle name="Comma 2 14 2 3 2 2 2" xfId="42719" xr:uid="{60557E13-6A12-4A80-8A5E-D842175DF190}"/>
    <cellStyle name="Comma 2 14 2 3 2 3" xfId="35487" xr:uid="{A24D21A4-5933-40BD-8FC4-909A1E3CFFA8}"/>
    <cellStyle name="Comma 2 14 2 3 3" xfId="15494" xr:uid="{839512AE-7EAD-47FC-AF6B-C002C7E72C6A}"/>
    <cellStyle name="Comma 2 14 2 3 3 2" xfId="39147" xr:uid="{68C67A9E-3AC1-4DFA-875A-2CF71D220DEB}"/>
    <cellStyle name="Comma 2 14 2 3 4" xfId="31919" xr:uid="{E118E8C0-25D3-4EBB-B21B-6BC1FAB3DBAD}"/>
    <cellStyle name="Comma 2 14 2 4" xfId="6947" xr:uid="{4752A5E4-F26C-431A-8C23-7440115501E9}"/>
    <cellStyle name="Comma 2 14 2 4 2" xfId="12684" xr:uid="{6FFA09D6-5656-4DB0-94FB-34BC60F79FE8}"/>
    <cellStyle name="Comma 2 14 2 4 2 2" xfId="21058" xr:uid="{73F8EE2D-AFB5-4F18-AA64-D4CD771AEAF4}"/>
    <cellStyle name="Comma 2 14 2 4 2 2 2" xfId="43931" xr:uid="{92B178C5-C765-4BDD-80C3-B865C560745C}"/>
    <cellStyle name="Comma 2 14 2 4 2 3" xfId="36697" xr:uid="{878D89D5-2828-4BB9-B34B-68C1ADE3FA3D}"/>
    <cellStyle name="Comma 2 14 2 4 3" xfId="16837" xr:uid="{4581D1E8-7E1D-4256-B064-7753C214ABB2}"/>
    <cellStyle name="Comma 2 14 2 4 3 2" xfId="40359" xr:uid="{6A65E8A2-5223-4D8C-98D7-06D023069961}"/>
    <cellStyle name="Comma 2 14 2 4 4" xfId="33131" xr:uid="{77328952-E9D0-49D0-B77B-39559A7117D9}"/>
    <cellStyle name="Comma 2 14 2 5" xfId="9520" xr:uid="{75C7F21D-5141-431C-8BB2-CF461BC0EF29}"/>
    <cellStyle name="Comma 2 14 2 5 2" xfId="17916" xr:uid="{C68CDDA3-2A23-4A44-974B-21145A8A7824}"/>
    <cellStyle name="Comma 2 14 2 5 2 2" xfId="41438" xr:uid="{F2805418-7089-4D8B-8E9D-1666A7EAD520}"/>
    <cellStyle name="Comma 2 14 2 5 3" xfId="34210" xr:uid="{9471FE68-948E-4AAD-9F67-CE44B754BDBD}"/>
    <cellStyle name="Comma 2 14 2 6" xfId="14240" xr:uid="{9C757B94-3823-447A-9678-319515BA8E30}"/>
    <cellStyle name="Comma 2 14 2 6 2" xfId="37946" xr:uid="{DFD6D17B-74F5-40F6-A240-19D72A4F7196}"/>
    <cellStyle name="Comma 2 14 2 7" xfId="22603" xr:uid="{8FF6BF95-1A52-4D5D-8377-80EEEA503560}"/>
    <cellStyle name="Comma 2 14 2 7 2" xfId="45164" xr:uid="{0045EF97-2208-4EBC-B65E-D326D8ACCD76}"/>
    <cellStyle name="Comma 2 14 2 8" xfId="30634" xr:uid="{35E4202C-32F8-46CC-A30C-5CF4E71DD13C}"/>
    <cellStyle name="Comma 2 14 3" xfId="4288" xr:uid="{9F37D9FE-F5C2-45C5-82EA-2294CE0102E6}"/>
    <cellStyle name="Comma 2 14 3 2" xfId="6197" xr:uid="{FB8D37D0-A29E-44B4-B714-7A2B974E4F94}"/>
    <cellStyle name="Comma 2 14 3 2 2" xfId="11984" xr:uid="{6EE99B8C-7338-472F-8840-996F82526F0F}"/>
    <cellStyle name="Comma 2 14 3 2 2 2" xfId="20356" xr:uid="{52E188E3-29D0-46CB-85AF-64EC9960F523}"/>
    <cellStyle name="Comma 2 14 3 2 2 2 2" xfId="43300" xr:uid="{16D2CF2F-F781-4118-BDFC-22BE23A387AB}"/>
    <cellStyle name="Comma 2 14 3 2 2 3" xfId="36068" xr:uid="{9B1BDC65-01D8-4088-AA83-806CE58C5D61}"/>
    <cellStyle name="Comma 2 14 3 2 3" xfId="16091" xr:uid="{7B5A7A85-731A-4ED4-903A-FEB0D58CA6E7}"/>
    <cellStyle name="Comma 2 14 3 2 3 2" xfId="39728" xr:uid="{F797A1A3-66A5-4185-B73E-643CD54261F9}"/>
    <cellStyle name="Comma 2 14 3 2 4" xfId="32500" xr:uid="{0BAA9D95-D60F-4B5D-9744-AFB3184BB7AF}"/>
    <cellStyle name="Comma 2 14 3 3" xfId="7529" xr:uid="{1067E3C0-DC0F-4257-A649-CB6A8E598525}"/>
    <cellStyle name="Comma 2 14 3 3 2" xfId="13265" xr:uid="{3D6EF186-1301-4C33-980B-B3BF50E34695}"/>
    <cellStyle name="Comma 2 14 3 3 2 2" xfId="21639" xr:uid="{DCF8F0FA-EFED-431C-9772-7F5653AE4544}"/>
    <cellStyle name="Comma 2 14 3 3 2 2 2" xfId="44512" xr:uid="{E011D6FB-A05B-4E4F-941E-55C69AF1DB87}"/>
    <cellStyle name="Comma 2 14 3 3 2 3" xfId="37278" xr:uid="{B815B849-1827-43B5-9544-21E4E07C5E24}"/>
    <cellStyle name="Comma 2 14 3 3 3" xfId="17418" xr:uid="{8AA72326-E5F5-4947-9004-D6804342758E}"/>
    <cellStyle name="Comma 2 14 3 3 3 2" xfId="40940" xr:uid="{941FC806-EB21-439E-8CAF-F51CE7B08F64}"/>
    <cellStyle name="Comma 2 14 3 3 4" xfId="33712" xr:uid="{8E7F5BAC-C129-43F4-B306-0C986C9203CD}"/>
    <cellStyle name="Comma 2 14 3 4" xfId="10250" xr:uid="{18F3BBC5-0CB0-4DD5-848F-411EE4A6ADFF}"/>
    <cellStyle name="Comma 2 14 3 4 2" xfId="18630" xr:uid="{B3DE78BF-E927-417E-845A-A94492B1D815}"/>
    <cellStyle name="Comma 2 14 3 4 2 2" xfId="42097" xr:uid="{C88C2148-0179-49B5-90C3-AE9B70ABF9DE}"/>
    <cellStyle name="Comma 2 14 3 4 3" xfId="34869" xr:uid="{2D0B980C-A5B5-436E-950D-081C2C429E63}"/>
    <cellStyle name="Comma 2 14 3 5" xfId="14844" xr:uid="{0DADA448-88C2-4D3E-AA9E-82B57950918E}"/>
    <cellStyle name="Comma 2 14 3 5 2" xfId="38527" xr:uid="{C15A339F-8225-4010-BDCF-21DE643B814D}"/>
    <cellStyle name="Comma 2 14 3 6" xfId="23272" xr:uid="{0DA8F895-CCE9-409A-B9A1-BE353A02FD35}"/>
    <cellStyle name="Comma 2 14 3 6 2" xfId="45754" xr:uid="{A18FB587-367C-4567-A922-667A4B80DECE}"/>
    <cellStyle name="Comma 2 14 3 7" xfId="31299" xr:uid="{12380A52-5AD2-491D-B899-7D595329A240}"/>
    <cellStyle name="Comma 2 14 4" xfId="5600" xr:uid="{AF134C34-8256-4489-ACE1-471C1EC097A4}"/>
    <cellStyle name="Comma 2 14 4 2" xfId="11387" xr:uid="{EE677575-7143-4F70-AF9A-5109FE474B86}"/>
    <cellStyle name="Comma 2 14 4 2 2" xfId="19759" xr:uid="{18E50362-328C-4C26-A222-D62B60068686}"/>
    <cellStyle name="Comma 2 14 4 2 2 2" xfId="42718" xr:uid="{801400F5-5E9C-4236-808B-D73FE571EC8E}"/>
    <cellStyle name="Comma 2 14 4 2 3" xfId="35486" xr:uid="{9C44A221-BBD8-4A55-B7CD-936F288AEA79}"/>
    <cellStyle name="Comma 2 14 4 3" xfId="15493" xr:uid="{DC675999-0ABA-4AB0-BACE-FD54B5D57898}"/>
    <cellStyle name="Comma 2 14 4 3 2" xfId="39146" xr:uid="{98B29C9E-CDE4-41BA-B5B6-2E2A9D4BAFE2}"/>
    <cellStyle name="Comma 2 14 4 4" xfId="31918" xr:uid="{057CAD67-D296-41D7-9961-1828FAB2C5FC}"/>
    <cellStyle name="Comma 2 14 5" xfId="6946" xr:uid="{37DC5A56-7027-4A55-A883-D8C1BC59028C}"/>
    <cellStyle name="Comma 2 14 5 2" xfId="12683" xr:uid="{9E66B92F-636A-4CB6-B903-845406DD90AE}"/>
    <cellStyle name="Comma 2 14 5 2 2" xfId="21057" xr:uid="{389C1FC5-E627-43A6-AA1B-CA9E6934F96E}"/>
    <cellStyle name="Comma 2 14 5 2 2 2" xfId="43930" xr:uid="{DA3010FE-A5AC-4043-A262-209623643C5B}"/>
    <cellStyle name="Comma 2 14 5 2 3" xfId="36696" xr:uid="{1416865C-9432-475B-AE04-C8FE08A9BA7B}"/>
    <cellStyle name="Comma 2 14 5 3" xfId="16836" xr:uid="{803F2729-255C-4201-A2D1-CA6DFB5B7286}"/>
    <cellStyle name="Comma 2 14 5 3 2" xfId="40358" xr:uid="{48565A15-4E22-47F5-9D88-07CC49633444}"/>
    <cellStyle name="Comma 2 14 5 4" xfId="33130" xr:uid="{B88D6CA3-DFE1-4F15-9EF5-E7D17C009988}"/>
    <cellStyle name="Comma 2 14 6" xfId="9519" xr:uid="{D1E20DD3-92B9-42BC-BBDC-8C2F2EE5BE59}"/>
    <cellStyle name="Comma 2 14 6 2" xfId="17915" xr:uid="{43F6CE7E-751F-42D1-90BC-4215C2DB98ED}"/>
    <cellStyle name="Comma 2 14 6 2 2" xfId="41437" xr:uid="{5BB8B16C-8F44-4676-881C-18E0826C27D7}"/>
    <cellStyle name="Comma 2 14 6 3" xfId="34209" xr:uid="{97F6AF22-19E0-4BEC-8F63-7889C7AA1987}"/>
    <cellStyle name="Comma 2 14 7" xfId="14239" xr:uid="{2FB2207A-CA6E-4CDC-8A01-4A8A6E5B388D}"/>
    <cellStyle name="Comma 2 14 7 2" xfId="37945" xr:uid="{4B48F060-33E5-4A41-8008-BA2E66ACDEAE}"/>
    <cellStyle name="Comma 2 14 8" xfId="22602" xr:uid="{2174E906-4F8B-4B9A-BC73-E1D0B0DE1DFA}"/>
    <cellStyle name="Comma 2 14 8 2" xfId="45163" xr:uid="{EFD970CF-B8FB-4B60-B395-7BA18C65E417}"/>
    <cellStyle name="Comma 2 14 9" xfId="30633" xr:uid="{BBA5180A-5900-4B5E-93CF-D3A9A2726CDF}"/>
    <cellStyle name="Comma 2 15" xfId="635" xr:uid="{906D76D5-D552-4460-9EFF-F98B4049D5C1}"/>
    <cellStyle name="Comma 2 16" xfId="636" xr:uid="{B66FE16C-4C1D-4C9A-BB83-C76E36D76F24}"/>
    <cellStyle name="Comma 2 17" xfId="17" xr:uid="{C7EE163D-ABEF-48AC-9EF3-A85D2D4AB6FA}"/>
    <cellStyle name="Comma 2 17 2" xfId="4282" xr:uid="{26764FB6-E823-4744-8CAB-C9A828EAFDE8}"/>
    <cellStyle name="Comma 2 17 2 2" xfId="6193" xr:uid="{048A013F-5E41-4342-B62C-34D4088BFE95}"/>
    <cellStyle name="Comma 2 17 2 2 2" xfId="11980" xr:uid="{C2DB50A0-A91C-4D79-8537-1E4B23F4ED1A}"/>
    <cellStyle name="Comma 2 17 2 2 2 2" xfId="20352" xr:uid="{9A9668C9-134F-42B7-B7AF-630142C91D94}"/>
    <cellStyle name="Comma 2 17 2 2 2 2 2" xfId="43296" xr:uid="{F67B4AA7-B8E1-4D11-8EF6-C237E37930E4}"/>
    <cellStyle name="Comma 2 17 2 2 2 3" xfId="36064" xr:uid="{40161F27-6F58-401F-8425-B9DBF2A9869F}"/>
    <cellStyle name="Comma 2 17 2 2 3" xfId="16087" xr:uid="{445F52E8-082F-4613-85FA-66D37F3E359D}"/>
    <cellStyle name="Comma 2 17 2 2 3 2" xfId="39724" xr:uid="{045BF93B-F3F3-40AA-B520-E9590E6C2790}"/>
    <cellStyle name="Comma 2 17 2 2 4" xfId="32496" xr:uid="{87E6C8F4-2E95-4005-97C5-832A656E7C7D}"/>
    <cellStyle name="Comma 2 17 2 3" xfId="7525" xr:uid="{6FDD33C4-9C85-47C4-8015-4F3228B6F832}"/>
    <cellStyle name="Comma 2 17 2 3 2" xfId="13261" xr:uid="{544BFA1F-185C-4D18-B5C1-1CB0A2527A4C}"/>
    <cellStyle name="Comma 2 17 2 3 2 2" xfId="21635" xr:uid="{1F3F379C-865A-4287-992D-36DE61E559D0}"/>
    <cellStyle name="Comma 2 17 2 3 2 2 2" xfId="44508" xr:uid="{15FC9621-9607-4BC2-9882-F6C6F16AC66F}"/>
    <cellStyle name="Comma 2 17 2 3 2 3" xfId="37274" xr:uid="{D62EF09E-B89E-4002-B0D2-A51C20A6F279}"/>
    <cellStyle name="Comma 2 17 2 3 3" xfId="17414" xr:uid="{E2031105-4DF7-412D-A77C-563DF0B52713}"/>
    <cellStyle name="Comma 2 17 2 3 3 2" xfId="40936" xr:uid="{61F1E161-3149-48FD-926F-DBF1F2EE6765}"/>
    <cellStyle name="Comma 2 17 2 3 4" xfId="33708" xr:uid="{ABCF8A69-4193-4A9F-9EFF-491862964366}"/>
    <cellStyle name="Comma 2 17 2 4" xfId="10246" xr:uid="{352B504F-54F1-48DE-8FA0-51A47653F9BF}"/>
    <cellStyle name="Comma 2 17 2 4 2" xfId="18626" xr:uid="{08641652-E975-4A71-9136-CD05645A3D74}"/>
    <cellStyle name="Comma 2 17 2 4 2 2" xfId="42093" xr:uid="{AAA1A246-B474-4879-8ABD-DAB6730FAA7E}"/>
    <cellStyle name="Comma 2 17 2 4 3" xfId="34865" xr:uid="{A44290C7-63AB-40DA-978C-9A5128178581}"/>
    <cellStyle name="Comma 2 17 2 5" xfId="14840" xr:uid="{7E118608-E90C-4BCA-B998-89AD767FEC01}"/>
    <cellStyle name="Comma 2 17 2 5 2" xfId="38523" xr:uid="{A23D8269-C274-425A-9F3B-992B9E1A6AB1}"/>
    <cellStyle name="Comma 2 17 2 6" xfId="23268" xr:uid="{D789E2DE-B48B-4186-94D4-D9D63B3126D6}"/>
    <cellStyle name="Comma 2 17 2 6 2" xfId="45750" xr:uid="{4149085A-AD33-4F5F-B198-EED7F153A501}"/>
    <cellStyle name="Comma 2 17 2 7" xfId="31295" xr:uid="{9402668A-1CA2-4E4A-925C-8E4C499424BC}"/>
    <cellStyle name="Comma 2 17 3" xfId="5590" xr:uid="{2A8AF7C1-EB6D-4DD8-9295-09593EA0775C}"/>
    <cellStyle name="Comma 2 17 3 2" xfId="11377" xr:uid="{728803C6-A599-427B-8A61-5CE7B3FEA4F6}"/>
    <cellStyle name="Comma 2 17 3 2 2" xfId="19749" xr:uid="{E210C7CD-0322-4D68-BF18-09D300AEBDB9}"/>
    <cellStyle name="Comma 2 17 3 2 2 2" xfId="42714" xr:uid="{6B0C7DCD-F76D-4178-A1C8-DF57443C360A}"/>
    <cellStyle name="Comma 2 17 3 2 3" xfId="35482" xr:uid="{41803299-1FF6-4E21-B8B3-DF8AE59E55C0}"/>
    <cellStyle name="Comma 2 17 3 3" xfId="15483" xr:uid="{40604712-9F1C-4E1E-BA8A-BF66E4182C46}"/>
    <cellStyle name="Comma 2 17 3 3 2" xfId="39142" xr:uid="{4562936F-5922-4C9F-AFF6-3B0ED3F5E559}"/>
    <cellStyle name="Comma 2 17 3 4" xfId="31914" xr:uid="{208B15FC-EAAF-4380-A67F-3581A28485CA}"/>
    <cellStyle name="Comma 2 17 4" xfId="6941" xr:uid="{7D6B0D90-CD36-4E33-BC8C-0852BCDBA0DE}"/>
    <cellStyle name="Comma 2 17 4 2" xfId="12679" xr:uid="{A1E44535-587E-4B7F-A48C-BDB1FC4C779A}"/>
    <cellStyle name="Comma 2 17 4 2 2" xfId="21053" xr:uid="{8C4081C2-A5B6-4846-8316-2D68E355367F}"/>
    <cellStyle name="Comma 2 17 4 2 2 2" xfId="43926" xr:uid="{AEF36314-6164-4A11-AF26-423CDA41F52A}"/>
    <cellStyle name="Comma 2 17 4 2 3" xfId="36692" xr:uid="{3C7DD427-F38D-42D8-8B86-A1093B9E6718}"/>
    <cellStyle name="Comma 2 17 4 3" xfId="16832" xr:uid="{08B5F1CD-69FD-4A97-9076-AB9623B4146A}"/>
    <cellStyle name="Comma 2 17 4 3 2" xfId="40354" xr:uid="{E1EF76D1-048E-45D8-8907-2078FC076C88}"/>
    <cellStyle name="Comma 2 17 4 4" xfId="33126" xr:uid="{7F473786-46E0-4283-A215-F93269A80793}"/>
    <cellStyle name="Comma 2 17 5" xfId="9509" xr:uid="{7F5CF32A-1879-4889-8639-DEA28E7CF201}"/>
    <cellStyle name="Comma 2 17 5 2" xfId="17907" xr:uid="{3C018EF1-54F8-4D38-B5AD-B0301FEC4FB5}"/>
    <cellStyle name="Comma 2 17 5 2 2" xfId="41429" xr:uid="{D6935582-B1D2-4CBE-86DD-66F0F60D0710}"/>
    <cellStyle name="Comma 2 17 5 3" xfId="34201" xr:uid="{13DC87D1-B8B9-41E5-B400-82887B489B13}"/>
    <cellStyle name="Comma 2 17 6" xfId="14235" xr:uid="{C8C37F50-5B79-4357-B95E-94C29F49E3A7}"/>
    <cellStyle name="Comma 2 17 6 2" xfId="37941" xr:uid="{36394901-CCDE-4F01-B273-71246396F503}"/>
    <cellStyle name="Comma 2 17 7" xfId="22561" xr:uid="{57D3EB34-263A-4D7E-B214-6A3B042BE448}"/>
    <cellStyle name="Comma 2 17 7 2" xfId="45154" xr:uid="{F2AC854E-FC9A-476C-9ACE-7F10490F22F9}"/>
    <cellStyle name="Comma 2 17 8" xfId="30629" xr:uid="{88777A40-0A5D-467F-8C36-84D691FEFE3D}"/>
    <cellStyle name="Comma 2 18" xfId="2756" xr:uid="{145FE3BE-E2EE-4FAD-8326-1F05FE4BD451}"/>
    <cellStyle name="Comma 2 18 2" xfId="3585" xr:uid="{DC81233E-D635-47CF-8B96-E6CA3A2B6D58}"/>
    <cellStyle name="Comma 2 18 3" xfId="2836" xr:uid="{21490CB8-4B8D-41D8-AB52-F9890BEE76CB}"/>
    <cellStyle name="Comma 2 19" xfId="9" xr:uid="{00000000-0005-0000-0000-000002000000}"/>
    <cellStyle name="Comma 2 2" xfId="3" xr:uid="{00000000-0005-0000-0000-000003000000}"/>
    <cellStyle name="Comma 2 2 10" xfId="4281" xr:uid="{3991C40D-732F-4C4C-8BA7-A285C2946CC8}"/>
    <cellStyle name="Comma 2 2 10 2" xfId="6192" xr:uid="{E03C8D1C-5B0D-4F43-97D8-45DB261D32B8}"/>
    <cellStyle name="Comma 2 2 10 2 2" xfId="11979" xr:uid="{B20C232A-7A4C-4479-BF9B-B797BD7F2A21}"/>
    <cellStyle name="Comma 2 2 10 2 2 2" xfId="20351" xr:uid="{F06200ED-832B-4A8A-A016-F433467E426A}"/>
    <cellStyle name="Comma 2 2 10 2 2 2 2" xfId="43295" xr:uid="{D9F8DE8B-1C65-4C5D-92B3-A13EB03F072C}"/>
    <cellStyle name="Comma 2 2 10 2 2 3" xfId="36063" xr:uid="{7014ACAC-280C-4A5D-9E2A-45BF4C34E157}"/>
    <cellStyle name="Comma 2 2 10 2 3" xfId="16086" xr:uid="{3A723725-C70A-46D2-B267-E492F8693D5F}"/>
    <cellStyle name="Comma 2 2 10 2 3 2" xfId="39723" xr:uid="{F102E3DB-CBFD-4ABA-A3C9-231ACBD11261}"/>
    <cellStyle name="Comma 2 2 10 2 4" xfId="32495" xr:uid="{3B6D8151-0436-48C8-AD35-543BDD02566D}"/>
    <cellStyle name="Comma 2 2 10 3" xfId="7524" xr:uid="{0B2126BA-814F-481D-8AAE-A1D307FB75DA}"/>
    <cellStyle name="Comma 2 2 10 3 2" xfId="13260" xr:uid="{B7DE42F6-F3C4-4482-9595-D4285D3DAFE6}"/>
    <cellStyle name="Comma 2 2 10 3 2 2" xfId="21634" xr:uid="{6BA14C68-809A-48E7-9DB8-93686B09E258}"/>
    <cellStyle name="Comma 2 2 10 3 2 2 2" xfId="44507" xr:uid="{22EC8A59-5678-4F18-8250-B41CD9F689D9}"/>
    <cellStyle name="Comma 2 2 10 3 2 3" xfId="37273" xr:uid="{7A655E37-3D94-4724-BAFF-D350196D5CD4}"/>
    <cellStyle name="Comma 2 2 10 3 3" xfId="17413" xr:uid="{282179E2-F107-4665-A6CF-2E52F2F889B2}"/>
    <cellStyle name="Comma 2 2 10 3 3 2" xfId="40935" xr:uid="{FEBB070F-D486-47A2-8076-51043C1D8CB7}"/>
    <cellStyle name="Comma 2 2 10 3 4" xfId="33707" xr:uid="{C241AC25-A847-4E34-AD2F-5BD7F18D593E}"/>
    <cellStyle name="Comma 2 2 10 4" xfId="10245" xr:uid="{67AA4D56-98F1-4B2E-AB81-8490FB3F78E0}"/>
    <cellStyle name="Comma 2 2 10 4 2" xfId="18625" xr:uid="{112544F0-BE1A-4852-A4C6-E8647E07AEA4}"/>
    <cellStyle name="Comma 2 2 10 4 2 2" xfId="42092" xr:uid="{6D078B25-C028-48C3-9BE0-18DBCC63E795}"/>
    <cellStyle name="Comma 2 2 10 4 3" xfId="34864" xr:uid="{A9410F07-D31F-43A8-B02A-4A5FC00DCC3C}"/>
    <cellStyle name="Comma 2 2 10 5" xfId="14839" xr:uid="{ACF45B0A-9C17-45C1-83D5-B599A983096D}"/>
    <cellStyle name="Comma 2 2 10 5 2" xfId="38522" xr:uid="{4D8AB2DC-C3BB-40B0-B7A2-0599D56A9C67}"/>
    <cellStyle name="Comma 2 2 10 6" xfId="23267" xr:uid="{E3D8ED8A-6B1B-49B3-A6E1-496542869D21}"/>
    <cellStyle name="Comma 2 2 10 6 2" xfId="45749" xr:uid="{BEDD1270-4455-4A34-B7A0-B248CA5A2CDA}"/>
    <cellStyle name="Comma 2 2 10 7" xfId="31294" xr:uid="{9D536F9D-5785-4D10-B34A-62D8F4CC3DA7}"/>
    <cellStyle name="Comma 2 2 11" xfId="9372" xr:uid="{F91D53EC-FEAE-416C-91CA-51A62278AA97}"/>
    <cellStyle name="Comma 2 2 12" xfId="9508" xr:uid="{F929CC5E-23B1-4E05-BDBE-27A684DB487A}"/>
    <cellStyle name="Comma 2 2 12 2" xfId="17906" xr:uid="{8DBEE7D4-02E1-4791-BB6C-88323484FCE9}"/>
    <cellStyle name="Comma 2 2 12 2 2" xfId="41428" xr:uid="{75CF47C5-D524-407F-924F-1A9D9C7887FD}"/>
    <cellStyle name="Comma 2 2 12 3" xfId="34200" xr:uid="{58731139-B327-4187-A2CE-AEB2764958FE}"/>
    <cellStyle name="Comma 2 2 13" xfId="30446" xr:uid="{0E85FDF4-DBFA-43E2-8025-9DD975114702}"/>
    <cellStyle name="Comma 2 2 13 2" xfId="46246" xr:uid="{8BB07AD4-2BB4-4668-A03F-CD937F3590F8}"/>
    <cellStyle name="Comma 2 2 14" xfId="30501" xr:uid="{A9F9E46C-9190-4370-A634-6CEB4775B1C8}"/>
    <cellStyle name="Comma 2 2 15" xfId="16" xr:uid="{3CDE16F9-4A2D-4C35-9140-3BEA9CA6A18C}"/>
    <cellStyle name="Comma 2 2 16" xfId="30628" xr:uid="{163CE8C3-7E98-4131-A2C7-19C39178A5FD}"/>
    <cellStyle name="Comma 2 2 2" xfId="637" xr:uid="{87B1B424-C414-416D-8C91-CEB3CE6CA9F8}"/>
    <cellStyle name="Comma 2 2 2 10" xfId="30502" xr:uid="{F982CECD-E5FB-40A2-98AE-DB89AC2198D9}"/>
    <cellStyle name="Comma 2 2 2 2" xfId="638" xr:uid="{B2044F90-514F-4434-974C-1AAFEE0E3305}"/>
    <cellStyle name="Comma 2 2 2 2 2" xfId="639" xr:uid="{52CE4E53-1571-413D-BCDA-88D6C645CA2C}"/>
    <cellStyle name="Comma 2 2 2 2 3" xfId="640" xr:uid="{1A98A4D0-11C3-4198-AFC2-973B097303ED}"/>
    <cellStyle name="Comma 2 2 2 3" xfId="641" xr:uid="{69BD5F57-B1E9-4AF8-A6AF-9F49998F4B9A}"/>
    <cellStyle name="Comma 2 2 2 4" xfId="642" xr:uid="{E25411E9-CBF5-48B6-8B68-252FA68295E3}"/>
    <cellStyle name="Comma 2 2 2 5" xfId="643" xr:uid="{B116EBA8-4FF2-4748-9D5F-48606EE239A7}"/>
    <cellStyle name="Comma 2 2 2 6" xfId="644" xr:uid="{26E07191-9CC7-4446-8706-41D6056A8A15}"/>
    <cellStyle name="Comma 2 2 2 7" xfId="645" xr:uid="{8AD39A1B-D36C-4A81-9AA3-B0062A718372}"/>
    <cellStyle name="Comma 2 2 2 8" xfId="7992" xr:uid="{256CC392-C83B-4BF6-BC29-DC51E6C3DB3A}"/>
    <cellStyle name="Comma 2 2 2 9" xfId="30385" xr:uid="{41B06AFF-7387-4CA5-A512-4E48BF928AF8}"/>
    <cellStyle name="Comma 2 2 2 9 2" xfId="46235" xr:uid="{E1AEFD57-AA96-4BA0-9555-D65C53D62FE5}"/>
    <cellStyle name="Comma 2 2 3" xfId="646" xr:uid="{772320B3-BDAE-458E-861E-4E313A589F96}"/>
    <cellStyle name="Comma 2 2 3 2" xfId="647" xr:uid="{EFB1B22C-30F0-46BC-9EF6-54A4D26A757F}"/>
    <cellStyle name="Comma 2 2 3 3" xfId="648" xr:uid="{BBEFDFA8-CFDF-41C8-965E-2833BA43EE80}"/>
    <cellStyle name="Comma 2 2 3 4" xfId="30503" xr:uid="{1D4FC877-0F4B-4137-8138-C9DB38C14793}"/>
    <cellStyle name="Comma 2 2 4" xfId="649" xr:uid="{567E7E5B-E2C4-495F-91DB-B0BB8F3E3122}"/>
    <cellStyle name="Comma 2 2 4 2" xfId="30504" xr:uid="{81C635BC-6106-4029-BC94-9BAC25DDE07E}"/>
    <cellStyle name="Comma 2 2 5" xfId="650" xr:uid="{955A4751-F2EB-4009-A69B-C00A773F44A1}"/>
    <cellStyle name="Comma 2 2 6" xfId="2760" xr:uid="{7E8AA7CA-CFBC-49C1-8BAA-0A9C6D5275FA}"/>
    <cellStyle name="Comma 2 2 6 2" xfId="3589" xr:uid="{27D5D359-8125-4646-89FE-411659D20F4B}"/>
    <cellStyle name="Comma 2 2 6 3" xfId="2838" xr:uid="{CF205143-95D9-4EE3-BD94-EA6330F19D51}"/>
    <cellStyle name="Comma 2 2 7" xfId="3244" xr:uid="{287528AB-5749-471D-A8E9-D1D196F2EB0B}"/>
    <cellStyle name="Comma 2 2 8" xfId="3655" xr:uid="{E582272A-F8DC-4FD5-9087-966E0FF7FF30}"/>
    <cellStyle name="Comma 2 2 8 2" xfId="5589" xr:uid="{3B59281F-3B3C-4510-A35C-88B9B40CEB81}"/>
    <cellStyle name="Comma 2 2 8 2 2" xfId="11376" xr:uid="{2DC6234F-C859-48B9-8401-4E319E29E555}"/>
    <cellStyle name="Comma 2 2 8 2 2 2" xfId="19748" xr:uid="{A4FFA01C-3595-49B7-8F10-5D5472FBDF1F}"/>
    <cellStyle name="Comma 2 2 8 2 2 2 2" xfId="42713" xr:uid="{95BD1C2F-7DB4-40A7-80A7-29EF0DD4FBA3}"/>
    <cellStyle name="Comma 2 2 8 2 2 3" xfId="35481" xr:uid="{314BAEA3-491A-4483-8BD3-AF957C45C61D}"/>
    <cellStyle name="Comma 2 2 8 2 3" xfId="15482" xr:uid="{A6E026A5-B887-4C34-A569-D5B28DA1C68E}"/>
    <cellStyle name="Comma 2 2 8 2 3 2" xfId="39141" xr:uid="{FB8B94C5-F4DA-40D9-9D45-E4C6EE587B54}"/>
    <cellStyle name="Comma 2 2 8 2 4" xfId="31913" xr:uid="{AE3783E7-8725-4D82-9879-9EEB4AE917C6}"/>
    <cellStyle name="Comma 2 2 8 3" xfId="6940" xr:uid="{FFD754B5-75E4-4807-BF54-475075026A89}"/>
    <cellStyle name="Comma 2 2 8 3 2" xfId="12678" xr:uid="{6AB8A105-11E3-4E1D-8FD9-96F71C2BDF63}"/>
    <cellStyle name="Comma 2 2 8 3 2 2" xfId="21052" xr:uid="{A7313017-19B3-4956-9FEE-E4A0206EB973}"/>
    <cellStyle name="Comma 2 2 8 3 2 2 2" xfId="43925" xr:uid="{C4CAD121-FD8F-4B09-BA01-6CB0F87626FC}"/>
    <cellStyle name="Comma 2 2 8 3 2 3" xfId="36691" xr:uid="{DB5124D7-9059-45B7-98D4-B79920682BD8}"/>
    <cellStyle name="Comma 2 2 8 3 3" xfId="16831" xr:uid="{9D711650-F4B8-4069-A9C5-F428B7FD5CC5}"/>
    <cellStyle name="Comma 2 2 8 3 3 2" xfId="40353" xr:uid="{1141371A-87F7-409D-ABD2-8D54D46E1C60}"/>
    <cellStyle name="Comma 2 2 8 3 4" xfId="33125" xr:uid="{F7F25861-35C7-422E-883A-819FC6FAF424}"/>
    <cellStyle name="Comma 2 2 8 4" xfId="10099" xr:uid="{92AD4EB1-4A8D-4D7E-9F07-7D6AD7E3A277}"/>
    <cellStyle name="Comma 2 2 8 4 2" xfId="18490" xr:uid="{3DC9B543-55DA-484C-B3A5-0C0F11FB3B92}"/>
    <cellStyle name="Comma 2 2 8 4 2 2" xfId="41998" xr:uid="{3007E086-F6FD-4F1B-96CC-1CFB1756E623}"/>
    <cellStyle name="Comma 2 2 8 4 3" xfId="34770" xr:uid="{E5454EF2-C29C-4D3C-81A5-36B2EB331ED8}"/>
    <cellStyle name="Comma 2 2 8 5" xfId="14234" xr:uid="{7DEC446A-F66E-4974-9E6F-FA63860EBE0E}"/>
    <cellStyle name="Comma 2 2 8 5 2" xfId="37940" xr:uid="{5C9CA30E-ECDE-4238-AB8A-6865BCEA3FC0}"/>
    <cellStyle name="Comma 2 2 8 6" xfId="22560" xr:uid="{A40D4786-6CC2-4C57-8E2F-103E8D9F3AAF}"/>
    <cellStyle name="Comma 2 2 8 6 2" xfId="45153" xr:uid="{376C50E7-38DA-4153-8270-75CD625E05DA}"/>
    <cellStyle name="Comma 2 2 8 7" xfId="31201" xr:uid="{5AE8C0A3-D0E1-4953-A69B-E11EA50B6346}"/>
    <cellStyle name="Comma 2 2 9" xfId="2770" xr:uid="{3C51A8EE-C93C-4C28-8C54-212EEB643EB7}"/>
    <cellStyle name="Comma 2 20" xfId="3452" xr:uid="{0CB52C50-BCE5-49B4-9AC5-865E7AA89DEE}"/>
    <cellStyle name="Comma 2 21" xfId="8014" xr:uid="{E69C2C37-EC94-4F13-B043-A0E6A47FCB23}"/>
    <cellStyle name="Comma 2 22" xfId="9368" xr:uid="{0098DF5F-3211-4615-9006-E5193A0E158D}"/>
    <cellStyle name="Comma 2 3" xfId="651" xr:uid="{10D81F58-0192-4177-830D-11CBF9D7D9F6}"/>
    <cellStyle name="Comma 2 3 10" xfId="3112" xr:uid="{D6D99211-209A-488E-ACA8-331D086EB7FA}"/>
    <cellStyle name="Comma 2 3 11" xfId="3751" xr:uid="{AAE403BF-0736-4AF2-9CE6-08C812496DBE}"/>
    <cellStyle name="Comma 2 3 12" xfId="8012" xr:uid="{22DD8737-97E2-47F3-BCFF-18B48065D72D}"/>
    <cellStyle name="Comma 2 3 2" xfId="652" xr:uid="{39CB4F76-6B5A-429D-9F29-9D988DB16B20}"/>
    <cellStyle name="Comma 2 3 3" xfId="653" xr:uid="{05E8C035-8EB7-46C3-8715-6CF5FC4E1598}"/>
    <cellStyle name="Comma 2 3 3 11" xfId="30505" xr:uid="{0EF8F897-CD36-4B43-9DC9-5698198BFB06}"/>
    <cellStyle name="Comma 2 3 3 2" xfId="654" xr:uid="{B4883D55-5A43-4AF4-8FF1-C404D0A27453}"/>
    <cellStyle name="Comma 2 3 3 2 2" xfId="655" xr:uid="{E602B4AB-74E0-4760-9464-90D095B47B05}"/>
    <cellStyle name="Comma 2 3 3 2 2 2" xfId="4291" xr:uid="{C340D9DD-8286-415B-9754-11A82828F906}"/>
    <cellStyle name="Comma 2 3 3 2 2 2 2" xfId="6200" xr:uid="{5A433198-247F-4565-801E-D3E8C254FC5B}"/>
    <cellStyle name="Comma 2 3 3 2 2 2 2 2" xfId="11987" xr:uid="{3BB8392F-0734-4FD5-A6AA-6F7EAC2BACD5}"/>
    <cellStyle name="Comma 2 3 3 2 2 2 2 2 2" xfId="20359" xr:uid="{D3E39052-D8B7-4BCB-A16D-D835F164F1DF}"/>
    <cellStyle name="Comma 2 3 3 2 2 2 2 2 2 2" xfId="43303" xr:uid="{FBBB220C-0ABC-406B-A746-7D014E1644F2}"/>
    <cellStyle name="Comma 2 3 3 2 2 2 2 2 3" xfId="36071" xr:uid="{17185F21-F704-4C6B-AB2C-48B96DDC4A0F}"/>
    <cellStyle name="Comma 2 3 3 2 2 2 2 3" xfId="16094" xr:uid="{590D894C-0824-42A8-AE94-51C3EAC9B19E}"/>
    <cellStyle name="Comma 2 3 3 2 2 2 2 3 2" xfId="39731" xr:uid="{A50D4370-D429-4273-A917-DF2386CF313D}"/>
    <cellStyle name="Comma 2 3 3 2 2 2 2 4" xfId="32503" xr:uid="{FDC9656E-FF67-4189-A065-CAA866C3C86D}"/>
    <cellStyle name="Comma 2 3 3 2 2 2 3" xfId="7532" xr:uid="{C9AC8662-1AE6-4D82-8B4A-A6F46AE58680}"/>
    <cellStyle name="Comma 2 3 3 2 2 2 3 2" xfId="13268" xr:uid="{3F699E56-A6EF-4663-89DC-49E3EB73AB83}"/>
    <cellStyle name="Comma 2 3 3 2 2 2 3 2 2" xfId="21642" xr:uid="{5EDBFAAE-6CBC-4391-B3F0-62AD16D6641D}"/>
    <cellStyle name="Comma 2 3 3 2 2 2 3 2 2 2" xfId="44515" xr:uid="{97A1BAF1-0638-4890-A1B5-9EA3F0D9387F}"/>
    <cellStyle name="Comma 2 3 3 2 2 2 3 2 3" xfId="37281" xr:uid="{8811D93B-F1D7-4708-BF7C-5F4B5C1FAF48}"/>
    <cellStyle name="Comma 2 3 3 2 2 2 3 3" xfId="17421" xr:uid="{3D44799E-0628-4278-BADA-9D6098F82AB4}"/>
    <cellStyle name="Comma 2 3 3 2 2 2 3 3 2" xfId="40943" xr:uid="{51213208-8467-4640-BBDC-AAACE3162E1F}"/>
    <cellStyle name="Comma 2 3 3 2 2 2 3 4" xfId="33715" xr:uid="{A8A679D0-9434-4195-9E69-BB35753BBCF3}"/>
    <cellStyle name="Comma 2 3 3 2 2 2 4" xfId="10253" xr:uid="{78DFFC9B-4436-4B0A-89C8-4DBBA0484F6F}"/>
    <cellStyle name="Comma 2 3 3 2 2 2 4 2" xfId="18633" xr:uid="{403F9818-48F0-480E-A9DD-482FD761B217}"/>
    <cellStyle name="Comma 2 3 3 2 2 2 4 2 2" xfId="42100" xr:uid="{BC6C86F9-1CF8-4FB5-A6F9-023B3A40B35A}"/>
    <cellStyle name="Comma 2 3 3 2 2 2 4 3" xfId="34872" xr:uid="{3C2F88AD-310E-4598-9C5E-93E718D1AFBF}"/>
    <cellStyle name="Comma 2 3 3 2 2 2 5" xfId="14847" xr:uid="{69BE026E-33C6-44DA-94AA-29591698967B}"/>
    <cellStyle name="Comma 2 3 3 2 2 2 5 2" xfId="38530" xr:uid="{5F6E56AB-CB10-4A39-BE3A-B890100E5A22}"/>
    <cellStyle name="Comma 2 3 3 2 2 2 6" xfId="23275" xr:uid="{7589FDFE-7E31-4254-953F-B79B666B3487}"/>
    <cellStyle name="Comma 2 3 3 2 2 2 6 2" xfId="45757" xr:uid="{C8DC452E-013B-402B-BE76-B9DFA9D1F34B}"/>
    <cellStyle name="Comma 2 3 3 2 2 2 7" xfId="31302" xr:uid="{344C2252-202A-4B79-A86C-652CD32B73FC}"/>
    <cellStyle name="Comma 2 3 3 2 2 3" xfId="5603" xr:uid="{B8F744F2-1E0C-4FDE-A24C-4A48586D5DA7}"/>
    <cellStyle name="Comma 2 3 3 2 2 3 2" xfId="11390" xr:uid="{984F0334-A19A-4BCF-9BD7-B87A12845905}"/>
    <cellStyle name="Comma 2 3 3 2 2 3 2 2" xfId="19762" xr:uid="{593FE317-5E13-41A9-B4B6-F4C6C8DF16BE}"/>
    <cellStyle name="Comma 2 3 3 2 2 3 2 2 2" xfId="42721" xr:uid="{10D3C111-DA5E-43D5-ABEF-EB7AA89B99DD}"/>
    <cellStyle name="Comma 2 3 3 2 2 3 2 3" xfId="35489" xr:uid="{25505D0C-F1A9-4ABB-9B92-E2BD3682D026}"/>
    <cellStyle name="Comma 2 3 3 2 2 3 3" xfId="15496" xr:uid="{71D22311-0B47-4931-AB6C-176333029721}"/>
    <cellStyle name="Comma 2 3 3 2 2 3 3 2" xfId="39149" xr:uid="{B2FBF4A2-C11A-475F-BF73-3BA247CDA1EB}"/>
    <cellStyle name="Comma 2 3 3 2 2 3 4" xfId="31921" xr:uid="{B1F2C89E-645A-4D3D-8F1D-51F9C6EA18BC}"/>
    <cellStyle name="Comma 2 3 3 2 2 4" xfId="6949" xr:uid="{8B216603-4CCC-4992-B346-EC1F56312416}"/>
    <cellStyle name="Comma 2 3 3 2 2 4 2" xfId="12686" xr:uid="{96F51E04-D989-4141-9326-A9DA0F52C0CB}"/>
    <cellStyle name="Comma 2 3 3 2 2 4 2 2" xfId="21060" xr:uid="{B461A6A4-B307-4EF6-82A8-D3DC0604F998}"/>
    <cellStyle name="Comma 2 3 3 2 2 4 2 2 2" xfId="43933" xr:uid="{C0039325-656E-4224-BD0A-94783E9F6D01}"/>
    <cellStyle name="Comma 2 3 3 2 2 4 2 3" xfId="36699" xr:uid="{5C0F608B-2234-42C0-B771-A38951E7846F}"/>
    <cellStyle name="Comma 2 3 3 2 2 4 3" xfId="16839" xr:uid="{709BCD6F-BC48-4899-A05B-F7BF76D9AA9E}"/>
    <cellStyle name="Comma 2 3 3 2 2 4 3 2" xfId="40361" xr:uid="{A793A53F-EACA-41CA-B017-F719573A681C}"/>
    <cellStyle name="Comma 2 3 3 2 2 4 4" xfId="33133" xr:uid="{93B60102-CEC3-4910-AA7C-C13E1309E62E}"/>
    <cellStyle name="Comma 2 3 3 2 2 5" xfId="9522" xr:uid="{0EA48B22-1030-4D29-B932-43FEE691F425}"/>
    <cellStyle name="Comma 2 3 3 2 2 5 2" xfId="17918" xr:uid="{CC1AB08A-3744-4F9C-94F4-924F9339F5B4}"/>
    <cellStyle name="Comma 2 3 3 2 2 5 2 2" xfId="41440" xr:uid="{3423F6B9-FB89-4D56-B052-5772A2BB68D4}"/>
    <cellStyle name="Comma 2 3 3 2 2 5 3" xfId="34212" xr:uid="{CA18840D-721B-408D-AF28-8E52DCD26568}"/>
    <cellStyle name="Comma 2 3 3 2 2 6" xfId="14242" xr:uid="{7BD3E331-A4A5-43B7-BBD2-2CB14B8BF658}"/>
    <cellStyle name="Comma 2 3 3 2 2 6 2" xfId="37948" xr:uid="{B892B0D0-15BA-46F2-9F70-32EB7B671306}"/>
    <cellStyle name="Comma 2 3 3 2 2 7" xfId="22605" xr:uid="{C6A0368C-15BC-4FEC-89C3-AA2C64C14304}"/>
    <cellStyle name="Comma 2 3 3 2 2 7 2" xfId="45166" xr:uid="{141DBFE8-1025-4175-A2C1-8C3E3B816651}"/>
    <cellStyle name="Comma 2 3 3 2 2 8" xfId="30636" xr:uid="{81AB98BA-71B9-4CD8-96E5-3917AE598DBB}"/>
    <cellStyle name="Comma 2 3 3 2 3" xfId="4290" xr:uid="{778E6F4E-E937-49F7-B32A-F7EC0BD952CE}"/>
    <cellStyle name="Comma 2 3 3 2 3 2" xfId="6199" xr:uid="{F0272B17-BF15-44D9-AC27-4BB668CDBA63}"/>
    <cellStyle name="Comma 2 3 3 2 3 2 2" xfId="11986" xr:uid="{19237CFD-7E8A-4FD1-AF56-598342BDFA3D}"/>
    <cellStyle name="Comma 2 3 3 2 3 2 2 2" xfId="20358" xr:uid="{1238C7A2-432A-472E-996A-96B581B57AC5}"/>
    <cellStyle name="Comma 2 3 3 2 3 2 2 2 2" xfId="43302" xr:uid="{B7567575-93B3-4F55-B94A-AFF499C30B4D}"/>
    <cellStyle name="Comma 2 3 3 2 3 2 2 3" xfId="36070" xr:uid="{ABC499B2-4542-459F-B0FB-154645112AA9}"/>
    <cellStyle name="Comma 2 3 3 2 3 2 3" xfId="16093" xr:uid="{79781429-8739-49F6-AD72-7140157E5C97}"/>
    <cellStyle name="Comma 2 3 3 2 3 2 3 2" xfId="39730" xr:uid="{47A5AE36-834D-425D-AEC0-1F3C8AB44818}"/>
    <cellStyle name="Comma 2 3 3 2 3 2 4" xfId="32502" xr:uid="{96DD1C69-275A-47E1-8918-6BCA74750CD3}"/>
    <cellStyle name="Comma 2 3 3 2 3 3" xfId="7531" xr:uid="{64BFF1BD-8E1D-42FF-9DD2-42017EB8F42D}"/>
    <cellStyle name="Comma 2 3 3 2 3 3 2" xfId="13267" xr:uid="{B5DDF62D-4E8F-4442-9B30-4FC199D7BC51}"/>
    <cellStyle name="Comma 2 3 3 2 3 3 2 2" xfId="21641" xr:uid="{F323F502-6434-408A-B86C-76B804950FBD}"/>
    <cellStyle name="Comma 2 3 3 2 3 3 2 2 2" xfId="44514" xr:uid="{FBFA6114-6C8C-4ABE-A241-52F89DEE6372}"/>
    <cellStyle name="Comma 2 3 3 2 3 3 2 3" xfId="37280" xr:uid="{39DAC64B-55A2-4DAF-844F-0822E24C6EFF}"/>
    <cellStyle name="Comma 2 3 3 2 3 3 3" xfId="17420" xr:uid="{87A5DFEB-0EAE-465D-B526-BD7F7363060D}"/>
    <cellStyle name="Comma 2 3 3 2 3 3 3 2" xfId="40942" xr:uid="{5BCDCABE-12D8-4E31-AE58-7ED359359BC7}"/>
    <cellStyle name="Comma 2 3 3 2 3 3 4" xfId="33714" xr:uid="{BBE2BCCD-F8FE-4675-B666-F840A71884AA}"/>
    <cellStyle name="Comma 2 3 3 2 3 4" xfId="10252" xr:uid="{E883C69B-79A5-49B0-A9A0-8A8C96071D4A}"/>
    <cellStyle name="Comma 2 3 3 2 3 4 2" xfId="18632" xr:uid="{5D081DE5-ED75-43DD-9C3B-245FEAA263F1}"/>
    <cellStyle name="Comma 2 3 3 2 3 4 2 2" xfId="42099" xr:uid="{D25BEF66-51F7-4E43-BF40-6ACD79D60278}"/>
    <cellStyle name="Comma 2 3 3 2 3 4 3" xfId="34871" xr:uid="{D08EF891-E396-4A19-83A1-6E6538D68E0F}"/>
    <cellStyle name="Comma 2 3 3 2 3 5" xfId="14846" xr:uid="{FF3F1DF5-815C-4A33-B51E-8B258F6BFDA9}"/>
    <cellStyle name="Comma 2 3 3 2 3 5 2" xfId="38529" xr:uid="{6B77A54B-C209-4935-98A3-9ED891DE7044}"/>
    <cellStyle name="Comma 2 3 3 2 3 6" xfId="23274" xr:uid="{BEA079D2-9704-4DB4-82F4-265E06665B18}"/>
    <cellStyle name="Comma 2 3 3 2 3 6 2" xfId="45756" xr:uid="{CE07D459-3B10-4A84-BD5D-C21F25EC78FE}"/>
    <cellStyle name="Comma 2 3 3 2 3 7" xfId="31301" xr:uid="{093D2B3F-0CDD-4915-8DB4-68F5BBDFBE31}"/>
    <cellStyle name="Comma 2 3 3 2 4" xfId="5602" xr:uid="{763D4608-EC5E-4B61-B2AF-804783EC7C65}"/>
    <cellStyle name="Comma 2 3 3 2 4 2" xfId="11389" xr:uid="{6F9C21C2-4159-4A06-AF87-386ACED31A0A}"/>
    <cellStyle name="Comma 2 3 3 2 4 2 2" xfId="19761" xr:uid="{A923888D-B057-4094-8E8E-A0337AE0B94F}"/>
    <cellStyle name="Comma 2 3 3 2 4 2 2 2" xfId="42720" xr:uid="{B60D1F98-1F3D-4279-9A8C-8D8D18E757A2}"/>
    <cellStyle name="Comma 2 3 3 2 4 2 3" xfId="35488" xr:uid="{DFA6A5FF-FEF3-4428-AD07-5642DB1560FB}"/>
    <cellStyle name="Comma 2 3 3 2 4 3" xfId="15495" xr:uid="{795B53F2-AF9C-4924-9641-84F28B100BF0}"/>
    <cellStyle name="Comma 2 3 3 2 4 3 2" xfId="39148" xr:uid="{3CB4CD2E-E078-4C45-8642-E4DCE67A18D3}"/>
    <cellStyle name="Comma 2 3 3 2 4 4" xfId="31920" xr:uid="{7A383786-8FEA-4BF3-840B-B089E9419B8A}"/>
    <cellStyle name="Comma 2 3 3 2 5" xfId="6948" xr:uid="{2A3FB3D0-5AE1-4FD5-B730-5BBC88F634FE}"/>
    <cellStyle name="Comma 2 3 3 2 5 2" xfId="12685" xr:uid="{F40E024B-CBCA-47B7-9975-8E7035E8126D}"/>
    <cellStyle name="Comma 2 3 3 2 5 2 2" xfId="21059" xr:uid="{C71BD725-E74E-4688-A74F-A7C548025400}"/>
    <cellStyle name="Comma 2 3 3 2 5 2 2 2" xfId="43932" xr:uid="{9DCC20BE-CDC6-4392-9773-A16916D157F2}"/>
    <cellStyle name="Comma 2 3 3 2 5 2 3" xfId="36698" xr:uid="{FA64169A-2105-448B-89B2-C1AE89CD2AAB}"/>
    <cellStyle name="Comma 2 3 3 2 5 3" xfId="16838" xr:uid="{05037F5E-9B7D-4872-8668-1EA54D8ED9B8}"/>
    <cellStyle name="Comma 2 3 3 2 5 3 2" xfId="40360" xr:uid="{6070B15C-D073-468F-A291-215F32C597A0}"/>
    <cellStyle name="Comma 2 3 3 2 5 4" xfId="33132" xr:uid="{884E77FF-665D-4F50-AFD0-645BE02CA3DA}"/>
    <cellStyle name="Comma 2 3 3 2 6" xfId="9521" xr:uid="{8B3ED7C6-1AE0-4F9C-999E-484047418C2D}"/>
    <cellStyle name="Comma 2 3 3 2 6 2" xfId="17917" xr:uid="{E261CFCB-BBC1-4BC7-8C32-1D4D3DED9CA2}"/>
    <cellStyle name="Comma 2 3 3 2 6 2 2" xfId="41439" xr:uid="{ACF29F77-CD38-41DD-AA93-723BEFF51F5B}"/>
    <cellStyle name="Comma 2 3 3 2 6 3" xfId="34211" xr:uid="{0DFB892A-6C97-4BCC-A08D-785E873B1E94}"/>
    <cellStyle name="Comma 2 3 3 2 7" xfId="14241" xr:uid="{C1747871-0BD7-4E3E-81DA-9C1838ABCD0D}"/>
    <cellStyle name="Comma 2 3 3 2 7 2" xfId="37947" xr:uid="{093F47DC-ACBA-4BEE-A4D5-D86493681548}"/>
    <cellStyle name="Comma 2 3 3 2 8" xfId="22604" xr:uid="{79C6987F-4454-43EB-A1DA-FD21317A6705}"/>
    <cellStyle name="Comma 2 3 3 2 8 2" xfId="45165" xr:uid="{5CC42453-1E28-4C35-AAA6-33456C061C10}"/>
    <cellStyle name="Comma 2 3 3 2 9" xfId="30635" xr:uid="{66BDB5A1-0235-4338-ABC6-047A446528B3}"/>
    <cellStyle name="Comma 2 3 3 3" xfId="30325" xr:uid="{6548C845-F98F-4125-9FBB-BDE1AE99D8B4}"/>
    <cellStyle name="Comma 2 3 4" xfId="656" xr:uid="{8EBDB31D-42AF-4817-8BEC-9867C843363C}"/>
    <cellStyle name="Comma 2 3 5" xfId="657" xr:uid="{AD13C7D3-AE5F-4ADB-B966-253D99AB70C6}"/>
    <cellStyle name="Comma 2 3 5 2" xfId="658" xr:uid="{C9E39BE9-88C5-41D2-A2C3-3016F765D2BA}"/>
    <cellStyle name="Comma 2 3 5 2 2" xfId="4293" xr:uid="{77AAB767-8FB6-42F1-BED6-4EB4E8F15007}"/>
    <cellStyle name="Comma 2 3 5 2 2 2" xfId="6202" xr:uid="{09AA4D1F-2697-4A3C-AE1E-1F170B1AF3B6}"/>
    <cellStyle name="Comma 2 3 5 2 2 2 2" xfId="11989" xr:uid="{80F36A7B-1D7E-4ABB-A010-C15578987B76}"/>
    <cellStyle name="Comma 2 3 5 2 2 2 2 2" xfId="20361" xr:uid="{E062546B-B763-40F5-86CA-B59F68CD4434}"/>
    <cellStyle name="Comma 2 3 5 2 2 2 2 2 2" xfId="43305" xr:uid="{83C0CEDD-EE1F-44DC-9EB9-061E2C075C36}"/>
    <cellStyle name="Comma 2 3 5 2 2 2 2 3" xfId="36073" xr:uid="{71E568CD-B414-422F-B350-2CB9E66CEA93}"/>
    <cellStyle name="Comma 2 3 5 2 2 2 3" xfId="16096" xr:uid="{A060F655-AC1A-47DE-90C8-D1BD78C9DB5F}"/>
    <cellStyle name="Comma 2 3 5 2 2 2 3 2" xfId="39733" xr:uid="{3463DAD8-DC4C-4713-8EDD-B4E7208B5F1E}"/>
    <cellStyle name="Comma 2 3 5 2 2 2 4" xfId="32505" xr:uid="{BBA7D4E6-4F57-4799-A65A-3AC5D0D705DC}"/>
    <cellStyle name="Comma 2 3 5 2 2 3" xfId="7534" xr:uid="{0D421ECD-B42C-42D3-8FB1-89A2FDC1D916}"/>
    <cellStyle name="Comma 2 3 5 2 2 3 2" xfId="13270" xr:uid="{9085EF7E-3323-44B4-93A9-4285D664A861}"/>
    <cellStyle name="Comma 2 3 5 2 2 3 2 2" xfId="21644" xr:uid="{988BFBA9-4E9A-4960-B30E-B724766048B4}"/>
    <cellStyle name="Comma 2 3 5 2 2 3 2 2 2" xfId="44517" xr:uid="{4857AFDD-8FA2-48E2-AE38-9D8A3B9F3B7E}"/>
    <cellStyle name="Comma 2 3 5 2 2 3 2 3" xfId="37283" xr:uid="{F07603A9-76FE-4C37-BFE1-4DEBED4805D1}"/>
    <cellStyle name="Comma 2 3 5 2 2 3 3" xfId="17423" xr:uid="{E015757A-DD3B-488F-8D19-E34F2DF02F6C}"/>
    <cellStyle name="Comma 2 3 5 2 2 3 3 2" xfId="40945" xr:uid="{2AAF7BBE-5F2F-4852-AA28-729663CB6DEF}"/>
    <cellStyle name="Comma 2 3 5 2 2 3 4" xfId="33717" xr:uid="{B0754F07-2857-4DC9-9A66-15CFE20DB7DF}"/>
    <cellStyle name="Comma 2 3 5 2 2 4" xfId="10255" xr:uid="{80971E3D-E795-4230-8443-B7447C4FAD09}"/>
    <cellStyle name="Comma 2 3 5 2 2 4 2" xfId="18635" xr:uid="{233ABFB1-D36C-4081-87CA-379C44F7FE05}"/>
    <cellStyle name="Comma 2 3 5 2 2 4 2 2" xfId="42102" xr:uid="{F60D0D75-A43D-4B29-A0D8-AA0B0E831BE1}"/>
    <cellStyle name="Comma 2 3 5 2 2 4 3" xfId="34874" xr:uid="{BFFD701F-2388-4839-8F47-65B529BDC48C}"/>
    <cellStyle name="Comma 2 3 5 2 2 5" xfId="14849" xr:uid="{BBA6AD4A-20DD-4603-A81A-ED6F7F4DBB7F}"/>
    <cellStyle name="Comma 2 3 5 2 2 5 2" xfId="38532" xr:uid="{9073B4C3-1749-47AC-930C-089EFBE6EB5B}"/>
    <cellStyle name="Comma 2 3 5 2 2 6" xfId="23277" xr:uid="{5E484402-AD85-408E-976B-372A6BD5E55D}"/>
    <cellStyle name="Comma 2 3 5 2 2 6 2" xfId="45759" xr:uid="{72A78BC1-0117-4D4A-9CF2-FE76B96CD5BD}"/>
    <cellStyle name="Comma 2 3 5 2 2 7" xfId="31304" xr:uid="{7A1361F6-9B72-4DD4-9F9A-24EC8A99EB9D}"/>
    <cellStyle name="Comma 2 3 5 2 3" xfId="5605" xr:uid="{B993AA61-CDFD-4B8E-9AC3-FA16F180195A}"/>
    <cellStyle name="Comma 2 3 5 2 3 2" xfId="11392" xr:uid="{02598AC8-5455-4B7B-8237-8747515FE178}"/>
    <cellStyle name="Comma 2 3 5 2 3 2 2" xfId="19764" xr:uid="{BA57CF54-469C-4264-AC0C-FC54D21694A6}"/>
    <cellStyle name="Comma 2 3 5 2 3 2 2 2" xfId="42723" xr:uid="{011BB37E-44AB-40FF-AB5F-E375661ED547}"/>
    <cellStyle name="Comma 2 3 5 2 3 2 3" xfId="35491" xr:uid="{DAC03529-58F8-4819-B59E-2E9C6998CA1F}"/>
    <cellStyle name="Comma 2 3 5 2 3 3" xfId="15498" xr:uid="{8D179FEE-1EE1-4EE0-BD4E-19DF89024726}"/>
    <cellStyle name="Comma 2 3 5 2 3 3 2" xfId="39151" xr:uid="{99FCEB44-9529-4F7D-96B5-44607F090DDB}"/>
    <cellStyle name="Comma 2 3 5 2 3 4" xfId="31923" xr:uid="{D953A4C0-5326-40BB-8040-24B50EEFD74A}"/>
    <cellStyle name="Comma 2 3 5 2 4" xfId="6951" xr:uid="{259A579F-47A4-42CB-B610-7B95E7A49567}"/>
    <cellStyle name="Comma 2 3 5 2 4 2" xfId="12688" xr:uid="{47A9850B-C77B-4A81-8756-B3D80A70F87E}"/>
    <cellStyle name="Comma 2 3 5 2 4 2 2" xfId="21062" xr:uid="{BC293280-76C8-4463-ADD4-1E7CBEDD9744}"/>
    <cellStyle name="Comma 2 3 5 2 4 2 2 2" xfId="43935" xr:uid="{1964DEE2-B11D-4E49-AA6A-5079DA6D3A73}"/>
    <cellStyle name="Comma 2 3 5 2 4 2 3" xfId="36701" xr:uid="{808C1D3D-CC89-427F-ADB1-B9818BC1316D}"/>
    <cellStyle name="Comma 2 3 5 2 4 3" xfId="16841" xr:uid="{9A4D6C78-698E-4428-B28E-54DB56C3B592}"/>
    <cellStyle name="Comma 2 3 5 2 4 3 2" xfId="40363" xr:uid="{D421BDF9-9FFC-4654-AB17-AB7E2F1489AE}"/>
    <cellStyle name="Comma 2 3 5 2 4 4" xfId="33135" xr:uid="{D10A2692-3BFB-4630-90DB-9E470FAEBF5F}"/>
    <cellStyle name="Comma 2 3 5 2 5" xfId="9524" xr:uid="{A89D322D-D358-4993-BDBC-4831B6819354}"/>
    <cellStyle name="Comma 2 3 5 2 5 2" xfId="17920" xr:uid="{5FCACC64-8907-4A12-9E6F-F54A3CAC27AE}"/>
    <cellStyle name="Comma 2 3 5 2 5 2 2" xfId="41442" xr:uid="{E5C13D09-FCDE-481E-85E7-1817838F9483}"/>
    <cellStyle name="Comma 2 3 5 2 5 3" xfId="34214" xr:uid="{C926DCD9-03B3-4E3B-81E1-E9625CB0FFF0}"/>
    <cellStyle name="Comma 2 3 5 2 6" xfId="14244" xr:uid="{F70148F4-49A3-4B02-8317-8C563EF911AA}"/>
    <cellStyle name="Comma 2 3 5 2 6 2" xfId="37950" xr:uid="{ACC4D1FB-DC56-4C2A-B6F4-D77761F53C77}"/>
    <cellStyle name="Comma 2 3 5 2 7" xfId="22607" xr:uid="{AE0B066D-9D6A-4E5F-B351-05CD67255C14}"/>
    <cellStyle name="Comma 2 3 5 2 7 2" xfId="45168" xr:uid="{50E6018C-6CEB-4231-845E-08A501E96D45}"/>
    <cellStyle name="Comma 2 3 5 2 8" xfId="30638" xr:uid="{8D6722C1-C08F-427F-8240-C4A486580192}"/>
    <cellStyle name="Comma 2 3 5 3" xfId="4292" xr:uid="{B7E82FD5-E922-4358-A2DC-8B753A277599}"/>
    <cellStyle name="Comma 2 3 5 3 2" xfId="6201" xr:uid="{6E86402C-A531-44F7-B780-AECF521F004D}"/>
    <cellStyle name="Comma 2 3 5 3 2 2" xfId="11988" xr:uid="{73C84A07-098F-41DA-85D7-6D8982430784}"/>
    <cellStyle name="Comma 2 3 5 3 2 2 2" xfId="20360" xr:uid="{C863896F-0773-4CC4-ABBA-63B2F9FE1380}"/>
    <cellStyle name="Comma 2 3 5 3 2 2 2 2" xfId="43304" xr:uid="{F0C8B104-0541-43B7-9941-6C9EA7391FC8}"/>
    <cellStyle name="Comma 2 3 5 3 2 2 3" xfId="36072" xr:uid="{FB244146-CDE1-4506-9D5E-AE20DB77B0AC}"/>
    <cellStyle name="Comma 2 3 5 3 2 3" xfId="16095" xr:uid="{A197F7D9-0F50-4C66-B33C-29F66BC704EB}"/>
    <cellStyle name="Comma 2 3 5 3 2 3 2" xfId="39732" xr:uid="{94DAB049-8035-4E16-9A52-4C3D92BEC360}"/>
    <cellStyle name="Comma 2 3 5 3 2 4" xfId="32504" xr:uid="{18881331-CE58-48D3-A7C3-B9D9EDF2AD64}"/>
    <cellStyle name="Comma 2 3 5 3 3" xfId="7533" xr:uid="{DD8A3D79-67A8-4EE5-AC9C-087C1CAE2C85}"/>
    <cellStyle name="Comma 2 3 5 3 3 2" xfId="13269" xr:uid="{CACEB055-891F-4B94-9135-458A3465E9F7}"/>
    <cellStyle name="Comma 2 3 5 3 3 2 2" xfId="21643" xr:uid="{F777395E-3225-4E47-948F-3E81294D8A0D}"/>
    <cellStyle name="Comma 2 3 5 3 3 2 2 2" xfId="44516" xr:uid="{C04116C3-2EED-4C1D-8D8F-8FC398AD5207}"/>
    <cellStyle name="Comma 2 3 5 3 3 2 3" xfId="37282" xr:uid="{38AECEE9-5751-4E92-8EF3-ABA9E7B0CB46}"/>
    <cellStyle name="Comma 2 3 5 3 3 3" xfId="17422" xr:uid="{7ED16408-E9A9-4A5E-8508-F4347D37C68A}"/>
    <cellStyle name="Comma 2 3 5 3 3 3 2" xfId="40944" xr:uid="{3496095F-CABB-4705-B026-3EE613F4157B}"/>
    <cellStyle name="Comma 2 3 5 3 3 4" xfId="33716" xr:uid="{3F3AE40C-7BC7-4BE1-B781-9B3C99078584}"/>
    <cellStyle name="Comma 2 3 5 3 4" xfId="10254" xr:uid="{369C0310-74BE-4B09-9E90-30E2C064CD06}"/>
    <cellStyle name="Comma 2 3 5 3 4 2" xfId="18634" xr:uid="{14C374CA-9966-4545-928C-58F60BD55316}"/>
    <cellStyle name="Comma 2 3 5 3 4 2 2" xfId="42101" xr:uid="{03D90EFF-97A2-41F6-8836-E35A6DA5A992}"/>
    <cellStyle name="Comma 2 3 5 3 4 3" xfId="34873" xr:uid="{D778DBA5-D417-424F-A7A2-7E708A703B52}"/>
    <cellStyle name="Comma 2 3 5 3 5" xfId="14848" xr:uid="{F3841C81-AD54-4ED1-A7A9-1A9A28917648}"/>
    <cellStyle name="Comma 2 3 5 3 5 2" xfId="38531" xr:uid="{36748A39-62BB-478E-AF97-6CFD7AC7B968}"/>
    <cellStyle name="Comma 2 3 5 3 6" xfId="23276" xr:uid="{7D5C5410-F958-4C4B-892D-9C14DC2786C9}"/>
    <cellStyle name="Comma 2 3 5 3 6 2" xfId="45758" xr:uid="{5F72E567-AAF6-4DD2-B4F9-890CFAA88174}"/>
    <cellStyle name="Comma 2 3 5 3 7" xfId="31303" xr:uid="{5B2890B6-494E-46DF-A5EB-192CE7AA1571}"/>
    <cellStyle name="Comma 2 3 5 4" xfId="5604" xr:uid="{0B300C04-CF71-4D4B-BA42-C99BF413A03B}"/>
    <cellStyle name="Comma 2 3 5 4 2" xfId="11391" xr:uid="{836162CF-CDDF-4F0B-95F4-4A701AE8ABA7}"/>
    <cellStyle name="Comma 2 3 5 4 2 2" xfId="19763" xr:uid="{C95B7D83-C31F-4366-81A2-0C4DC05289C0}"/>
    <cellStyle name="Comma 2 3 5 4 2 2 2" xfId="42722" xr:uid="{40FF95AB-1BC6-406F-B4DA-C3EB9B184EA4}"/>
    <cellStyle name="Comma 2 3 5 4 2 3" xfId="35490" xr:uid="{FA4D2BAE-0490-4C05-B5E8-A8569DAC4729}"/>
    <cellStyle name="Comma 2 3 5 4 3" xfId="15497" xr:uid="{8F0F9E58-7BCA-4040-A36F-3A4D5C3E79EC}"/>
    <cellStyle name="Comma 2 3 5 4 3 2" xfId="39150" xr:uid="{1A138877-9E2A-46AF-9030-5A096CFE3D4A}"/>
    <cellStyle name="Comma 2 3 5 4 4" xfId="31922" xr:uid="{3D2ECCAB-736C-410B-9E63-CBB514B9DC3B}"/>
    <cellStyle name="Comma 2 3 5 5" xfId="6950" xr:uid="{D4059182-2101-4814-B16A-6932FD30DC8E}"/>
    <cellStyle name="Comma 2 3 5 5 2" xfId="12687" xr:uid="{8AC6A856-6C95-40EF-9630-48DEC2607182}"/>
    <cellStyle name="Comma 2 3 5 5 2 2" xfId="21061" xr:uid="{7F703566-BD7E-471B-A9C5-F0D1E729E005}"/>
    <cellStyle name="Comma 2 3 5 5 2 2 2" xfId="43934" xr:uid="{87AFF4EF-25D7-402E-A8B2-956B7F9729B2}"/>
    <cellStyle name="Comma 2 3 5 5 2 3" xfId="36700" xr:uid="{7779752C-C329-4E46-B0A5-ACEF727A765E}"/>
    <cellStyle name="Comma 2 3 5 5 3" xfId="16840" xr:uid="{BB66C120-C8A3-4146-9533-C51787959D4D}"/>
    <cellStyle name="Comma 2 3 5 5 3 2" xfId="40362" xr:uid="{3448407F-B5C3-4541-A16D-BECE504C8472}"/>
    <cellStyle name="Comma 2 3 5 5 4" xfId="33134" xr:uid="{4F3765A0-98D3-43FC-8373-7BFCF153E147}"/>
    <cellStyle name="Comma 2 3 5 6" xfId="9523" xr:uid="{925EBF53-F36E-4780-AAFE-E7357BF3C857}"/>
    <cellStyle name="Comma 2 3 5 6 2" xfId="17919" xr:uid="{11713D93-3CD5-44A1-A0CA-CAA602A573EE}"/>
    <cellStyle name="Comma 2 3 5 6 2 2" xfId="41441" xr:uid="{08D2CAE7-5AC9-46D5-886C-F65C32E18437}"/>
    <cellStyle name="Comma 2 3 5 6 3" xfId="34213" xr:uid="{D677DFF1-ED7B-416A-BA3E-5093F66C9D0B}"/>
    <cellStyle name="Comma 2 3 5 7" xfId="14243" xr:uid="{B602F7C5-90F1-4384-8246-76D1512341A5}"/>
    <cellStyle name="Comma 2 3 5 7 2" xfId="37949" xr:uid="{89B0CF95-EE9F-4E7A-9CAE-C3B2F98D1CE1}"/>
    <cellStyle name="Comma 2 3 5 8" xfId="22606" xr:uid="{55E7101C-16F9-481D-A499-169472AF5E5D}"/>
    <cellStyle name="Comma 2 3 5 8 2" xfId="45167" xr:uid="{3360B2B6-8500-4E3B-B670-B83AB56B909E}"/>
    <cellStyle name="Comma 2 3 5 9" xfId="30637" xr:uid="{3D14C7E3-0230-41FB-A230-B859E5189791}"/>
    <cellStyle name="Comma 2 3 6" xfId="659" xr:uid="{65B520EA-8211-4366-8B43-982CAA90D6D8}"/>
    <cellStyle name="Comma 2 3 6 2" xfId="660" xr:uid="{48827447-879C-4B62-B6A3-FF2D8C939B1F}"/>
    <cellStyle name="Comma 2 3 6 2 2" xfId="4295" xr:uid="{3A51CF0E-4068-41F5-BC46-F35984D1311D}"/>
    <cellStyle name="Comma 2 3 6 2 2 2" xfId="6204" xr:uid="{6832B451-FA02-4C5C-9CCE-6F1B0C99C6BA}"/>
    <cellStyle name="Comma 2 3 6 2 2 2 2" xfId="11991" xr:uid="{333DFBBA-15F8-4C47-A577-AA5C774A552B}"/>
    <cellStyle name="Comma 2 3 6 2 2 2 2 2" xfId="20363" xr:uid="{DA433324-96BB-4222-B27E-F927797A4D9F}"/>
    <cellStyle name="Comma 2 3 6 2 2 2 2 2 2" xfId="43307" xr:uid="{7750F531-F3A9-43EE-8F43-2676C396CF68}"/>
    <cellStyle name="Comma 2 3 6 2 2 2 2 3" xfId="36075" xr:uid="{0CC0E258-5894-4CBA-AC38-0AEE35BB6AFD}"/>
    <cellStyle name="Comma 2 3 6 2 2 2 3" xfId="16098" xr:uid="{3A8D0871-A020-4156-A846-55546BDB513D}"/>
    <cellStyle name="Comma 2 3 6 2 2 2 3 2" xfId="39735" xr:uid="{E02DB39A-FAB9-4B80-AFA5-F0666AB43B02}"/>
    <cellStyle name="Comma 2 3 6 2 2 2 4" xfId="32507" xr:uid="{096DB025-49AA-4FED-9B5D-942AED079ECB}"/>
    <cellStyle name="Comma 2 3 6 2 2 3" xfId="7536" xr:uid="{7BED219E-0E8D-4C56-9026-DFE05A476A83}"/>
    <cellStyle name="Comma 2 3 6 2 2 3 2" xfId="13272" xr:uid="{00017FE4-2BD1-43AF-B222-056093AD2521}"/>
    <cellStyle name="Comma 2 3 6 2 2 3 2 2" xfId="21646" xr:uid="{B0C939C3-027C-402A-92C6-1A64044FB64F}"/>
    <cellStyle name="Comma 2 3 6 2 2 3 2 2 2" xfId="44519" xr:uid="{A73AC022-247F-494B-97D1-C4AF9A892BDD}"/>
    <cellStyle name="Comma 2 3 6 2 2 3 2 3" xfId="37285" xr:uid="{ED0BA228-1F31-488F-95A8-D1E269389661}"/>
    <cellStyle name="Comma 2 3 6 2 2 3 3" xfId="17425" xr:uid="{09DE092E-C865-485D-85D9-4390E509A75A}"/>
    <cellStyle name="Comma 2 3 6 2 2 3 3 2" xfId="40947" xr:uid="{1B8C047A-9ED2-4DC9-A444-C9ED5BF13A9E}"/>
    <cellStyle name="Comma 2 3 6 2 2 3 4" xfId="33719" xr:uid="{532228C0-1418-4D69-B443-00227834C2C3}"/>
    <cellStyle name="Comma 2 3 6 2 2 4" xfId="10257" xr:uid="{380313E3-1EB7-43CD-A015-6BA0D2E92DC1}"/>
    <cellStyle name="Comma 2 3 6 2 2 4 2" xfId="18637" xr:uid="{A7E87083-CC59-48DB-AD69-E3FDF190FDA9}"/>
    <cellStyle name="Comma 2 3 6 2 2 4 2 2" xfId="42104" xr:uid="{89F63295-758B-44CA-A10A-E857B5CD4FA7}"/>
    <cellStyle name="Comma 2 3 6 2 2 4 3" xfId="34876" xr:uid="{9A222E41-9862-4111-8DEC-5594550BE3DB}"/>
    <cellStyle name="Comma 2 3 6 2 2 5" xfId="14851" xr:uid="{F8652901-9118-4F5F-AD9B-37421D3B4C03}"/>
    <cellStyle name="Comma 2 3 6 2 2 5 2" xfId="38534" xr:uid="{2EC11D93-0432-4706-A7E5-188401DF64DF}"/>
    <cellStyle name="Comma 2 3 6 2 2 6" xfId="23279" xr:uid="{8ADD38EA-FD07-41D1-8863-54CA7DE1E8F4}"/>
    <cellStyle name="Comma 2 3 6 2 2 6 2" xfId="45761" xr:uid="{2C19F8F4-A4B7-4656-845C-FC13251DBA2B}"/>
    <cellStyle name="Comma 2 3 6 2 2 7" xfId="31306" xr:uid="{A90A7BDA-D4C4-49FE-8F74-A9E40644FFA4}"/>
    <cellStyle name="Comma 2 3 6 2 3" xfId="5607" xr:uid="{195074A7-170B-4646-A76A-13FE5D248EF1}"/>
    <cellStyle name="Comma 2 3 6 2 3 2" xfId="11394" xr:uid="{55C4F0D4-12A0-4A54-A7C7-501B4BF93B94}"/>
    <cellStyle name="Comma 2 3 6 2 3 2 2" xfId="19766" xr:uid="{F1567204-0D1E-4459-B713-23EC92261068}"/>
    <cellStyle name="Comma 2 3 6 2 3 2 2 2" xfId="42725" xr:uid="{B830FE7A-D4BE-46B2-AA9D-DA31AEED89A2}"/>
    <cellStyle name="Comma 2 3 6 2 3 2 3" xfId="35493" xr:uid="{13502A79-369F-4EDD-A208-749EC392A79E}"/>
    <cellStyle name="Comma 2 3 6 2 3 3" xfId="15500" xr:uid="{17665B5F-5FCF-4417-8B46-F25992D2F2F0}"/>
    <cellStyle name="Comma 2 3 6 2 3 3 2" xfId="39153" xr:uid="{06C74283-303A-4FE7-AD21-1AE7E8903208}"/>
    <cellStyle name="Comma 2 3 6 2 3 4" xfId="31925" xr:uid="{0D65FF7A-07FC-4091-B44D-1B6F6734AF82}"/>
    <cellStyle name="Comma 2 3 6 2 4" xfId="6953" xr:uid="{1ABC5FC0-B5DA-4C24-9EAC-3722D1BD7AD8}"/>
    <cellStyle name="Comma 2 3 6 2 4 2" xfId="12690" xr:uid="{3FA0F35E-BBBE-4B7A-BE5D-6191F4E65DD1}"/>
    <cellStyle name="Comma 2 3 6 2 4 2 2" xfId="21064" xr:uid="{163D4533-E467-4F33-B038-58345C126F38}"/>
    <cellStyle name="Comma 2 3 6 2 4 2 2 2" xfId="43937" xr:uid="{62997B73-44A3-4803-9E70-CF502368E35F}"/>
    <cellStyle name="Comma 2 3 6 2 4 2 3" xfId="36703" xr:uid="{2F32A013-F779-4C04-A40B-C8A19AB66E6D}"/>
    <cellStyle name="Comma 2 3 6 2 4 3" xfId="16843" xr:uid="{F6EC6D25-066E-4995-88C1-ECE41E4C2284}"/>
    <cellStyle name="Comma 2 3 6 2 4 3 2" xfId="40365" xr:uid="{38A0D2B9-530F-4A1B-8007-6EE45943318C}"/>
    <cellStyle name="Comma 2 3 6 2 4 4" xfId="33137" xr:uid="{D0968A3F-6A25-40FF-9178-D7071999C198}"/>
    <cellStyle name="Comma 2 3 6 2 5" xfId="9526" xr:uid="{145EB059-44CE-4F09-8534-38AD4F985B9A}"/>
    <cellStyle name="Comma 2 3 6 2 5 2" xfId="17922" xr:uid="{57B948D3-84F9-4423-8870-89E986AE3BE0}"/>
    <cellStyle name="Comma 2 3 6 2 5 2 2" xfId="41444" xr:uid="{E3C1D188-73AB-4713-9549-840A73FF93CB}"/>
    <cellStyle name="Comma 2 3 6 2 5 3" xfId="34216" xr:uid="{CB9E40B3-CB6D-4D0B-A723-40C4C881D754}"/>
    <cellStyle name="Comma 2 3 6 2 6" xfId="14246" xr:uid="{A898684C-1BF5-4D46-A003-9F92677BA6E7}"/>
    <cellStyle name="Comma 2 3 6 2 6 2" xfId="37952" xr:uid="{01EA06EC-1F3F-4084-85FC-71408BC66595}"/>
    <cellStyle name="Comma 2 3 6 2 7" xfId="22609" xr:uid="{7B860A12-8F84-4778-9C72-BC51A71B0D6D}"/>
    <cellStyle name="Comma 2 3 6 2 7 2" xfId="45170" xr:uid="{3D0A604E-F9EE-4582-B0D5-28E8B15B5194}"/>
    <cellStyle name="Comma 2 3 6 2 8" xfId="30640" xr:uid="{9353A33B-3ADB-437A-AF90-4B2DD4FE997B}"/>
    <cellStyle name="Comma 2 3 6 3" xfId="4294" xr:uid="{FDE88C2E-CC0E-418D-8864-DCD715B5EEB2}"/>
    <cellStyle name="Comma 2 3 6 3 2" xfId="6203" xr:uid="{E7D42787-A0C2-414E-ADD1-3727F08B86F6}"/>
    <cellStyle name="Comma 2 3 6 3 2 2" xfId="11990" xr:uid="{3DB8351C-2C75-4BE3-9477-65E63D0C74DF}"/>
    <cellStyle name="Comma 2 3 6 3 2 2 2" xfId="20362" xr:uid="{92FE799E-61A1-4A5B-9503-7FAE7D75E40D}"/>
    <cellStyle name="Comma 2 3 6 3 2 2 2 2" xfId="43306" xr:uid="{D5839052-97A7-44B8-9C87-4D8336F87694}"/>
    <cellStyle name="Comma 2 3 6 3 2 2 3" xfId="36074" xr:uid="{324634A0-17F8-4DB8-B46F-DB97D780CD8E}"/>
    <cellStyle name="Comma 2 3 6 3 2 3" xfId="16097" xr:uid="{96849D4B-DA1F-416D-A329-37E1C8758B20}"/>
    <cellStyle name="Comma 2 3 6 3 2 3 2" xfId="39734" xr:uid="{F2C2EF0B-2856-41C1-BABF-373A9948FA22}"/>
    <cellStyle name="Comma 2 3 6 3 2 4" xfId="32506" xr:uid="{6EDFF377-A3C4-45C7-9B88-6974AFBFCB7D}"/>
    <cellStyle name="Comma 2 3 6 3 3" xfId="7535" xr:uid="{46A105FB-1A3C-4E4E-A5A7-2C0EB5BE6452}"/>
    <cellStyle name="Comma 2 3 6 3 3 2" xfId="13271" xr:uid="{95ACA5FE-9B47-431F-AF3A-D132B49BF91C}"/>
    <cellStyle name="Comma 2 3 6 3 3 2 2" xfId="21645" xr:uid="{F872883A-52CA-45E1-A842-64DD3F4C54BC}"/>
    <cellStyle name="Comma 2 3 6 3 3 2 2 2" xfId="44518" xr:uid="{82E2237E-C715-4FB0-87C3-F4506FD2DA5A}"/>
    <cellStyle name="Comma 2 3 6 3 3 2 3" xfId="37284" xr:uid="{4B2B2ED5-7464-4818-8521-16E1710E329E}"/>
    <cellStyle name="Comma 2 3 6 3 3 3" xfId="17424" xr:uid="{298F8AF6-8647-4C40-9B94-631768AF008E}"/>
    <cellStyle name="Comma 2 3 6 3 3 3 2" xfId="40946" xr:uid="{DF5171DB-9386-4367-9064-A50BAD1EB981}"/>
    <cellStyle name="Comma 2 3 6 3 3 4" xfId="33718" xr:uid="{3214513D-4B69-45BC-9D1F-FA8CA09DBF95}"/>
    <cellStyle name="Comma 2 3 6 3 4" xfId="10256" xr:uid="{AB956AF7-83B1-4DDC-8FA2-603B1079034A}"/>
    <cellStyle name="Comma 2 3 6 3 4 2" xfId="18636" xr:uid="{57566BFC-099C-4A1C-A13F-96FCACA4A353}"/>
    <cellStyle name="Comma 2 3 6 3 4 2 2" xfId="42103" xr:uid="{CD2C3F1E-1257-4C80-9662-CDC179E0B21E}"/>
    <cellStyle name="Comma 2 3 6 3 4 3" xfId="34875" xr:uid="{3439BF57-67A5-44B6-BBEE-EB169B8F986A}"/>
    <cellStyle name="Comma 2 3 6 3 5" xfId="14850" xr:uid="{06F66A32-31C8-489E-B3D6-6A5F5780869A}"/>
    <cellStyle name="Comma 2 3 6 3 5 2" xfId="38533" xr:uid="{0127F5B1-A50F-4F79-8B58-3E82AC2AF052}"/>
    <cellStyle name="Comma 2 3 6 3 6" xfId="23278" xr:uid="{F186E851-0109-4F92-8D93-97A9F9F477D5}"/>
    <cellStyle name="Comma 2 3 6 3 6 2" xfId="45760" xr:uid="{F50441CB-E496-4A32-9E4E-EEDABD3F47B1}"/>
    <cellStyle name="Comma 2 3 6 3 7" xfId="31305" xr:uid="{67C7416B-05BD-4E12-B2AE-7F381DF02400}"/>
    <cellStyle name="Comma 2 3 6 4" xfId="5606" xr:uid="{FDD4C760-6F43-4888-BFCD-AA24A9D6B973}"/>
    <cellStyle name="Comma 2 3 6 4 2" xfId="11393" xr:uid="{4093C8F0-F7D6-423C-AF2C-4F2FD4B131CE}"/>
    <cellStyle name="Comma 2 3 6 4 2 2" xfId="19765" xr:uid="{B38698C4-CBA9-4179-9B43-A0F32B024E6E}"/>
    <cellStyle name="Comma 2 3 6 4 2 2 2" xfId="42724" xr:uid="{18635A76-520D-47F4-BD18-752445A4DEE7}"/>
    <cellStyle name="Comma 2 3 6 4 2 3" xfId="35492" xr:uid="{A5A741F5-EAD4-4182-A43E-427C976462D1}"/>
    <cellStyle name="Comma 2 3 6 4 3" xfId="15499" xr:uid="{70E42B81-68BB-491B-B091-3B9EABBEC0A2}"/>
    <cellStyle name="Comma 2 3 6 4 3 2" xfId="39152" xr:uid="{CB570F9D-D5F8-40A2-8536-B55EB2D4F2B5}"/>
    <cellStyle name="Comma 2 3 6 4 4" xfId="31924" xr:uid="{57D74191-646C-4CFD-B426-5EE42B7DC872}"/>
    <cellStyle name="Comma 2 3 6 5" xfId="6952" xr:uid="{81F60B64-CFF3-4835-A914-002F728A30F8}"/>
    <cellStyle name="Comma 2 3 6 5 2" xfId="12689" xr:uid="{FB8164EE-DAE4-4F99-A728-71B7D57E6236}"/>
    <cellStyle name="Comma 2 3 6 5 2 2" xfId="21063" xr:uid="{30C920DF-7DB6-4378-AF02-E75A4AEF8C30}"/>
    <cellStyle name="Comma 2 3 6 5 2 2 2" xfId="43936" xr:uid="{37E86D05-1706-4BFF-89AA-0D9B5AA692E5}"/>
    <cellStyle name="Comma 2 3 6 5 2 3" xfId="36702" xr:uid="{8EA5850F-29A8-4905-93F4-227A12477F81}"/>
    <cellStyle name="Comma 2 3 6 5 3" xfId="16842" xr:uid="{58C86771-2368-4871-A34F-78B79C6C6D56}"/>
    <cellStyle name="Comma 2 3 6 5 3 2" xfId="40364" xr:uid="{6B532560-4145-460C-8C15-8B852AED33E4}"/>
    <cellStyle name="Comma 2 3 6 5 4" xfId="33136" xr:uid="{924F6B24-F04D-4E68-B38B-9ECE4404AC22}"/>
    <cellStyle name="Comma 2 3 6 6" xfId="9525" xr:uid="{F0F78C4E-F953-41B9-A3A2-CA519B2B37A3}"/>
    <cellStyle name="Comma 2 3 6 6 2" xfId="17921" xr:uid="{9CAF840A-B7AA-4542-A243-2BCBD4910501}"/>
    <cellStyle name="Comma 2 3 6 6 2 2" xfId="41443" xr:uid="{4D06F05E-FE17-4473-B122-D2F40B004881}"/>
    <cellStyle name="Comma 2 3 6 6 3" xfId="34215" xr:uid="{447F3AFB-C0F0-4815-B966-7C456B2F6459}"/>
    <cellStyle name="Comma 2 3 6 7" xfId="14245" xr:uid="{E80521D0-4190-442C-9DD8-CB9AB2C10F95}"/>
    <cellStyle name="Comma 2 3 6 7 2" xfId="37951" xr:uid="{E25853BE-4F56-44EE-A871-6D93BC626454}"/>
    <cellStyle name="Comma 2 3 6 8" xfId="22608" xr:uid="{2B1D955E-B22C-4AF5-82FA-1872F4835666}"/>
    <cellStyle name="Comma 2 3 6 8 2" xfId="45169" xr:uid="{5CDAA290-3A20-4652-BDF6-7B660D602058}"/>
    <cellStyle name="Comma 2 3 6 9" xfId="30639" xr:uid="{5F4B1C26-FB1D-4D91-96A7-4C71BE2D21B5}"/>
    <cellStyle name="Comma 2 3 7" xfId="661" xr:uid="{E25C5506-C50D-438B-A2EC-FF2FA509D59B}"/>
    <cellStyle name="Comma 2 3 8" xfId="662" xr:uid="{7BA2566C-7C32-4E4C-9340-3D8DD0D848CA}"/>
    <cellStyle name="Comma 2 3 9" xfId="2762" xr:uid="{F2EB3B8F-7553-4421-AA01-D9DFA5F3613F}"/>
    <cellStyle name="Comma 2 4" xfId="663" xr:uid="{7DA074A9-FAAC-4176-8A72-F0C80C83470B}"/>
    <cellStyle name="Comma 2 4 10" xfId="14209" xr:uid="{231F96D2-DA0E-4BB9-A225-D46ACC89F710}"/>
    <cellStyle name="Comma 2 4 10 2" xfId="37915" xr:uid="{575995F6-5176-40B9-89B1-2E8BEB904BF7}"/>
    <cellStyle name="Comma 2 4 11" xfId="22534" xr:uid="{1995260A-D1BB-40A3-AB04-D66F1C0C68F2}"/>
    <cellStyle name="Comma 2 4 11 2" xfId="45128" xr:uid="{57B84F82-151E-40B2-BFAE-CF90A72A2D1F}"/>
    <cellStyle name="Comma 2 4 12" xfId="30334" xr:uid="{A1B686D7-B8FC-47F5-97A5-9615CA972085}"/>
    <cellStyle name="Comma 2 4 13" xfId="30618" xr:uid="{971509FD-2BF0-4EF4-9ABC-BEDBBFB966A6}"/>
    <cellStyle name="Comma 2 4 13 2" xfId="46328" xr:uid="{1E226706-DF82-40CB-8D82-76812CD4FC34}"/>
    <cellStyle name="Comma 2 4 2" xfId="664" xr:uid="{0AE70E5D-E218-486C-B7B0-D4D27B4A46DC}"/>
    <cellStyle name="Comma 2 4 3" xfId="665" xr:uid="{F1C0FB11-C05A-4BFD-99E3-26DDD89ADD41}"/>
    <cellStyle name="Comma 2 4 3 2" xfId="30467" xr:uid="{BC9A5797-3054-4EF4-92B2-A013AAA895D2}"/>
    <cellStyle name="Comma 2 4 3 2 2" xfId="46248" xr:uid="{DD0D8D81-69FA-40EA-8AA7-6A23147F2EDD}"/>
    <cellStyle name="Comma 2 4 4" xfId="666" xr:uid="{3D454708-A5E0-45CF-BE22-9740DEA14F49}"/>
    <cellStyle name="Comma 2 4 5" xfId="667" xr:uid="{60ADA12D-C004-4068-9922-95A619C5BEDF}"/>
    <cellStyle name="Comma 2 4 6" xfId="2963" xr:uid="{D727D99E-28EB-4A41-B416-571C2E1D8FE6}"/>
    <cellStyle name="Comma 2 4 6 2" xfId="6067" xr:uid="{B09FF301-FACF-419D-8F4A-10E9855C65FC}"/>
    <cellStyle name="Comma 2 4 6 2 2" xfId="11854" xr:uid="{B0AF82C1-F948-4258-90EE-D4D6A964E7BF}"/>
    <cellStyle name="Comma 2 4 6 2 2 2" xfId="20226" xr:uid="{9BA6AAAA-612A-4B10-A995-0780BB0B932D}"/>
    <cellStyle name="Comma 2 4 6 2 2 2 2" xfId="43171" xr:uid="{FE156843-037C-4303-AF13-5C47BCB604DF}"/>
    <cellStyle name="Comma 2 4 6 2 2 3" xfId="35939" xr:uid="{5551F89E-2A23-4ED4-BCB8-22D7AF2F1EB8}"/>
    <cellStyle name="Comma 2 4 6 2 3" xfId="15961" xr:uid="{28323CA4-2EAA-469A-B601-856AD2E7CD1B}"/>
    <cellStyle name="Comma 2 4 6 2 3 2" xfId="39599" xr:uid="{F6347CAE-8A5C-414C-B472-A1816B2E73CF}"/>
    <cellStyle name="Comma 2 4 6 2 4" xfId="32371" xr:uid="{50A44864-B595-441D-9302-8F9F7E46DFE5}"/>
    <cellStyle name="Comma 2 4 6 3" xfId="7399" xr:uid="{246D3DF5-E93F-4ACF-BBAF-B1C6B0C696F5}"/>
    <cellStyle name="Comma 2 4 6 3 2" xfId="13136" xr:uid="{7A6B8D84-88E0-4185-B0BB-FEC0F446DB41}"/>
    <cellStyle name="Comma 2 4 6 3 2 2" xfId="21510" xr:uid="{02CE1893-AEBC-4E73-91C2-8D65DAC80FF5}"/>
    <cellStyle name="Comma 2 4 6 3 2 2 2" xfId="44383" xr:uid="{8DA95A5D-5D4C-4D6D-9355-C0F99A649C32}"/>
    <cellStyle name="Comma 2 4 6 3 2 3" xfId="37149" xr:uid="{2D508B88-AEDE-4612-858C-37A258F732D7}"/>
    <cellStyle name="Comma 2 4 6 3 3" xfId="17289" xr:uid="{2A920D5B-3D17-4756-892E-CB3AC9F909B7}"/>
    <cellStyle name="Comma 2 4 6 3 3 2" xfId="40811" xr:uid="{06B7F888-B6CF-470E-A872-85237CC1BEB9}"/>
    <cellStyle name="Comma 2 4 6 3 4" xfId="33583" xr:uid="{2DF81B35-48AC-4F94-988D-791433557F96}"/>
    <cellStyle name="Comma 2 4 6 4" xfId="9976" xr:uid="{654D1C46-C7F6-44F3-BC2D-54ABD6078075}"/>
    <cellStyle name="Comma 2 4 6 4 2" xfId="18369" xr:uid="{A87E0F46-E6BB-46F6-B78E-73F2204017BD}"/>
    <cellStyle name="Comma 2 4 6 4 2 2" xfId="41891" xr:uid="{1D354836-9A6E-48EE-BCAD-6239F7DEAB52}"/>
    <cellStyle name="Comma 2 4 6 4 3" xfId="34663" xr:uid="{93320865-CD0D-4DF2-AED4-E383F3B56403}"/>
    <cellStyle name="Comma 2 4 6 5" xfId="14714" xr:uid="{CD603080-A76A-4B95-916A-526893852CC9}"/>
    <cellStyle name="Comma 2 4 6 5 2" xfId="38398" xr:uid="{6B9D339B-D6E9-4B0D-B131-798DAA21279B}"/>
    <cellStyle name="Comma 2 4 6 6" xfId="23131" xr:uid="{9A6073AF-E2DF-47A0-8030-C1FA83431845}"/>
    <cellStyle name="Comma 2 4 6 6 2" xfId="45624" xr:uid="{74449DCA-FC73-4EA1-BCE3-B8A61DB94388}"/>
    <cellStyle name="Comma 2 4 6 7" xfId="31096" xr:uid="{1E6B5D54-CF5C-4946-AD44-1383FE07114A}"/>
    <cellStyle name="Comma 2 4 7" xfId="3753" xr:uid="{2A77EEF6-BCD3-4DEF-A53F-CC0808E96564}"/>
    <cellStyle name="Comma 2 4 8" xfId="5562" xr:uid="{F832BEC5-437B-4F6D-BD2A-D3ACAEF4F752}"/>
    <cellStyle name="Comma 2 4 8 2" xfId="11349" xr:uid="{CE5EA801-8A58-4430-95CF-DAE493966A94}"/>
    <cellStyle name="Comma 2 4 8 2 2" xfId="19721" xr:uid="{74774BD3-539A-4E8B-8595-23F3DC03758A}"/>
    <cellStyle name="Comma 2 4 8 2 2 2" xfId="42688" xr:uid="{29B0206B-73BC-4DD4-89F0-9AA29818B072}"/>
    <cellStyle name="Comma 2 4 8 2 3" xfId="35456" xr:uid="{A58F2A6C-2D44-48FA-97D8-4C9D1F2CD166}"/>
    <cellStyle name="Comma 2 4 8 3" xfId="15455" xr:uid="{05DA30B6-769A-4ABC-9911-D501236FBB91}"/>
    <cellStyle name="Comma 2 4 8 3 2" xfId="39116" xr:uid="{72CF86F5-48EE-4D06-AB25-E5A53AD9A7B0}"/>
    <cellStyle name="Comma 2 4 8 4" xfId="31888" xr:uid="{592A10BD-3C99-44D3-AA56-D6FA891A8C9E}"/>
    <cellStyle name="Comma 2 4 9" xfId="6915" xr:uid="{B6965020-2079-4F2A-936E-580BDAC66D61}"/>
    <cellStyle name="Comma 2 4 9 2" xfId="12653" xr:uid="{4E2DB6B6-43A0-4D6D-94C8-9D72FF29C0B7}"/>
    <cellStyle name="Comma 2 4 9 2 2" xfId="21027" xr:uid="{3D1EE4A0-F9C4-4D2C-B9A8-25B64984B6CA}"/>
    <cellStyle name="Comma 2 4 9 2 2 2" xfId="43900" xr:uid="{F3F42FF2-BE59-49CD-BC1D-51719E7580A2}"/>
    <cellStyle name="Comma 2 4 9 2 3" xfId="36666" xr:uid="{31A9C632-8692-4A4B-A6FA-C975BC19A0A9}"/>
    <cellStyle name="Comma 2 4 9 3" xfId="16806" xr:uid="{40CD8738-E9FE-4011-A213-DF1D4D176E0F}"/>
    <cellStyle name="Comma 2 4 9 3 2" xfId="40328" xr:uid="{04EAA025-30D0-4921-89AF-AFB1910A6253}"/>
    <cellStyle name="Comma 2 4 9 4" xfId="33100" xr:uid="{D5FF6DA7-0CF4-4E80-BA71-E155981F4228}"/>
    <cellStyle name="Comma 2 5" xfId="668" xr:uid="{4FCCDCD2-CA62-4F54-A95D-82956B3F3A0F}"/>
    <cellStyle name="Comma 2 5 2" xfId="669" xr:uid="{D330E5B8-B586-47E0-9CCF-AEF5A7041211}"/>
    <cellStyle name="Comma 2 5 2 2" xfId="670" xr:uid="{FBD2A7A9-0801-40F2-8E82-EF4A0EDBFB7D}"/>
    <cellStyle name="Comma 2 5 2 3" xfId="671" xr:uid="{AF6A9635-83AE-484B-AE0D-19C5FA0FB5C4}"/>
    <cellStyle name="Comma 2 5 3" xfId="672" xr:uid="{6DCB7699-08D2-45EE-A67C-6FD9C0980AFF}"/>
    <cellStyle name="Comma 2 5 4" xfId="673" xr:uid="{3CC317B6-D579-4126-BEBD-32E8D62545F8}"/>
    <cellStyle name="Comma 2 5 5" xfId="3152" xr:uid="{633B5E04-79E8-4DDB-AD5C-1E4B4988EE5C}"/>
    <cellStyle name="Comma 2 5 6" xfId="3754" xr:uid="{72AA4C46-6B88-47D4-9E7D-EFAB8AC7D80D}"/>
    <cellStyle name="Comma 2 5 7" xfId="30420" xr:uid="{C9F9E265-5C76-4B3F-AF4A-444F1C6535B0}"/>
    <cellStyle name="Comma 2 6" xfId="674" xr:uid="{A2C28743-FB7C-4EE2-83B8-34BE6F2A42C7}"/>
    <cellStyle name="Comma 2 6 2" xfId="675" xr:uid="{685C375B-118E-4EFF-8FD2-3008545CF8CE}"/>
    <cellStyle name="Comma 2 6 3" xfId="676" xr:uid="{27CB3903-629F-4639-AC70-FBB976091530}"/>
    <cellStyle name="Comma 2 6 4" xfId="677" xr:uid="{71B8C144-D301-4A20-88EA-07F76471EC02}"/>
    <cellStyle name="Comma 2 6 5" xfId="30388" xr:uid="{B6CDC246-7758-471C-B43D-00D3439D9822}"/>
    <cellStyle name="Comma 2 6 5 2" xfId="46236" xr:uid="{CA69EE66-6DB1-4A36-A005-E94DC926BD88}"/>
    <cellStyle name="Comma 2 7" xfId="678" xr:uid="{177D55F3-58CC-45C1-99DC-2F27C1602815}"/>
    <cellStyle name="Comma 2 7 2" xfId="679" xr:uid="{AA01B0E6-23F7-4F56-BE4D-E013114B8FA3}"/>
    <cellStyle name="Comma 2 7 3" xfId="30436" xr:uid="{C72123F7-788C-4A5D-832B-D3D14ECFB36F}"/>
    <cellStyle name="Comma 2 7 4" xfId="30506" xr:uid="{A86BF4C4-A432-4436-95EE-9B1950BB7AE9}"/>
    <cellStyle name="Comma 2 79" xfId="30319" xr:uid="{C6631355-D21A-4138-B1BE-865B4FFA6F0C}"/>
    <cellStyle name="Comma 2 8" xfId="680" xr:uid="{06B1CBDA-2C0E-4DF0-9DCA-AA615F751295}"/>
    <cellStyle name="Comma 2 8 2" xfId="681" xr:uid="{8AA88E97-4D15-4BDF-8602-F01B7BFF4DE6}"/>
    <cellStyle name="Comma 2 9" xfId="682" xr:uid="{D4B765F7-B117-44C7-8794-516511FD48C9}"/>
    <cellStyle name="Comma 2 9 2" xfId="683" xr:uid="{2F186080-5895-4580-88D8-46BFD0158C7E}"/>
    <cellStyle name="Comma 2_~gl60" xfId="684" xr:uid="{8347E7CB-55A1-4E59-95C8-AAE0D3A80E3E}"/>
    <cellStyle name="Comma 20" xfId="685" xr:uid="{AD71D6C8-70FA-40C8-9F11-FCA38E362B0E}"/>
    <cellStyle name="Comma 20 2" xfId="3009" xr:uid="{4AD079B0-8EA4-4222-9386-FD66E450E9C7}"/>
    <cellStyle name="Comma 20 2 2" xfId="4180" xr:uid="{9CA173E2-5210-4B69-A247-02441003E064}"/>
    <cellStyle name="Comma 20 2 2 2" xfId="6070" xr:uid="{45611D13-F19B-4BBA-BC0F-2FDC8A4B189B}"/>
    <cellStyle name="Comma 20 2 2 2 2" xfId="11857" xr:uid="{28FB4893-10B8-488E-8267-32D5759B589E}"/>
    <cellStyle name="Comma 20 2 2 2 2 2" xfId="20229" xr:uid="{0BE07472-E2D8-4477-8F11-395320BFEE4D}"/>
    <cellStyle name="Comma 20 2 2 2 2 2 2" xfId="43174" xr:uid="{66001DA0-F330-4320-8807-17E5520AEB65}"/>
    <cellStyle name="Comma 20 2 2 2 2 3" xfId="35942" xr:uid="{E0437201-ADDA-4BD4-B207-530FF46B47A6}"/>
    <cellStyle name="Comma 20 2 2 2 3" xfId="15964" xr:uid="{679D9F8E-D0DD-40D9-8EBB-931E6765BB98}"/>
    <cellStyle name="Comma 20 2 2 2 3 2" xfId="39602" xr:uid="{6163B40D-457F-47A7-A14C-F325785EED72}"/>
    <cellStyle name="Comma 20 2 2 2 4" xfId="32374" xr:uid="{4DEBBD61-A2C5-446C-877F-F15D50ECBB4C}"/>
    <cellStyle name="Comma 20 2 2 3" xfId="7402" xr:uid="{34ACE252-D6E0-44BD-B8D7-E68242E8A89B}"/>
    <cellStyle name="Comma 20 2 2 3 2" xfId="13139" xr:uid="{A2D49A91-42AF-4A6E-9151-AB3088F89829}"/>
    <cellStyle name="Comma 20 2 2 3 2 2" xfId="21513" xr:uid="{327AA168-D702-40E7-8A33-03B106C5198C}"/>
    <cellStyle name="Comma 20 2 2 3 2 2 2" xfId="44386" xr:uid="{B5A2302F-9079-4578-9617-01F4BB8765E8}"/>
    <cellStyle name="Comma 20 2 2 3 2 3" xfId="37152" xr:uid="{E9680F69-ABC8-4342-B8C3-6EB38FBDFFCB}"/>
    <cellStyle name="Comma 20 2 2 3 3" xfId="17292" xr:uid="{742F9C59-0B20-4EF4-8116-9C4B2ED34C04}"/>
    <cellStyle name="Comma 20 2 2 3 3 2" xfId="40814" xr:uid="{691C2D0D-016E-4457-8876-B1D18B0FA3EF}"/>
    <cellStyle name="Comma 20 2 2 3 4" xfId="33586" xr:uid="{876CA7CE-1DCF-427D-B38B-2C1AD571BF08}"/>
    <cellStyle name="Comma 20 2 2 4" xfId="10180" xr:uid="{816A6D5D-C097-43CA-BD4F-58E605C3F06E}"/>
    <cellStyle name="Comma 20 2 2 4 2" xfId="18561" xr:uid="{5061F1A6-3558-48FB-9566-1EF70145173E}"/>
    <cellStyle name="Comma 20 2 2 4 2 2" xfId="42032" xr:uid="{70ED07B9-EB2D-4D91-A6B2-28CF5C2116C3}"/>
    <cellStyle name="Comma 20 2 2 4 3" xfId="34804" xr:uid="{E0C294D2-6813-4AAE-8CD5-3AE4B13ECB32}"/>
    <cellStyle name="Comma 20 2 2 5" xfId="14717" xr:uid="{1E713B57-97DB-4F53-ABC5-B33BE4630AF5}"/>
    <cellStyle name="Comma 20 2 2 5 2" xfId="38401" xr:uid="{41C6617A-C1AD-472B-B2FC-3207D8820F50}"/>
    <cellStyle name="Comma 20 2 2 6" xfId="23134" xr:uid="{5DE9E5CF-0B2B-4C4A-B94A-50D40E4BCD5A}"/>
    <cellStyle name="Comma 20 2 2 6 2" xfId="45627" xr:uid="{5DA25694-9A70-4D41-B9EB-3512B80AD906}"/>
    <cellStyle name="Comma 20 2 2 7" xfId="31234" xr:uid="{A04E57AC-E688-481E-B695-2FE1E8C113DA}"/>
    <cellStyle name="Comma 20 2 3" xfId="5559" xr:uid="{9F741E48-18AF-4BCD-858E-357839AED1CE}"/>
    <cellStyle name="Comma 20 2 3 2" xfId="11346" xr:uid="{313F61F2-0539-46D7-ADE0-9438176DB089}"/>
    <cellStyle name="Comma 20 2 3 2 2" xfId="19718" xr:uid="{64062892-8B94-4301-845C-7E795D72C0BC}"/>
    <cellStyle name="Comma 20 2 3 2 2 2" xfId="42685" xr:uid="{5D756FD1-51B0-4AF6-B715-4F03BD5077F1}"/>
    <cellStyle name="Comma 20 2 3 2 3" xfId="35453" xr:uid="{9359047A-2ABF-4EBE-8624-1116E8264178}"/>
    <cellStyle name="Comma 20 2 3 3" xfId="15452" xr:uid="{25F3863B-8285-4E38-A8EC-F25BB8EFEE3E}"/>
    <cellStyle name="Comma 20 2 3 3 2" xfId="39113" xr:uid="{07F9EC5C-330A-4AF3-94FB-636AC23EFC84}"/>
    <cellStyle name="Comma 20 2 3 4" xfId="31885" xr:uid="{6387B159-E3DD-4BE1-8A5A-9519A2E0997C}"/>
    <cellStyle name="Comma 20 2 4" xfId="6912" xr:uid="{E0C5D4DA-BAFE-4DA9-B433-97DF889B6F6E}"/>
    <cellStyle name="Comma 20 2 4 2" xfId="12650" xr:uid="{AA708652-47C3-4FB0-A74B-D1F4D4F8EC67}"/>
    <cellStyle name="Comma 20 2 4 2 2" xfId="21024" xr:uid="{36CEE58A-C07B-4423-8448-5B88F6828AB2}"/>
    <cellStyle name="Comma 20 2 4 2 2 2" xfId="43897" xr:uid="{A3D15E53-A44D-413A-B84A-EEA759E9E976}"/>
    <cellStyle name="Comma 20 2 4 2 3" xfId="36663" xr:uid="{BBB5E72E-A782-467E-8060-F6AF6D07089E}"/>
    <cellStyle name="Comma 20 2 4 3" xfId="16803" xr:uid="{4FC86EF0-CF1A-449F-99E3-B957AE4DD53E}"/>
    <cellStyle name="Comma 20 2 4 3 2" xfId="40325" xr:uid="{4517A565-FA93-423C-95CF-9CA23527D6D9}"/>
    <cellStyle name="Comma 20 2 4 4" xfId="33097" xr:uid="{1F5C714F-A9D0-418A-94DE-F0EDF2AEF1D8}"/>
    <cellStyle name="Comma 20 2 5" xfId="9979" xr:uid="{6FE4C44F-F8A6-4038-9665-712DF4D9D960}"/>
    <cellStyle name="Comma 20 2 5 2" xfId="18372" xr:uid="{0C0BE49D-F547-40BF-88BD-0F391CE0CBA1}"/>
    <cellStyle name="Comma 20 2 5 2 2" xfId="41894" xr:uid="{1138A57C-C0B7-450F-82DC-B2363E3036A6}"/>
    <cellStyle name="Comma 20 2 5 3" xfId="34666" xr:uid="{8AB82B52-9251-48B2-8FCD-B47328F41252}"/>
    <cellStyle name="Comma 20 2 6" xfId="14206" xr:uid="{DEDE46B6-C640-40BF-83C7-70AD35DCD0B6}"/>
    <cellStyle name="Comma 20 2 6 2" xfId="37912" xr:uid="{BF380071-0DC2-48B1-B102-AD1482F339E9}"/>
    <cellStyle name="Comma 20 2 7" xfId="22528" xr:uid="{594EF0F8-BF6C-4CFA-BEC6-FCDF3E5D2997}"/>
    <cellStyle name="Comma 20 2 7 2" xfId="45125" xr:uid="{7A375A71-13F6-4940-B941-67B66ED2BE93}"/>
    <cellStyle name="Comma 20 2 8" xfId="31099" xr:uid="{3C5BA1C5-3DAB-4C06-81C8-A980599D2817}"/>
    <cellStyle name="Comma 20 3" xfId="3592" xr:uid="{33796ACD-A4BD-4FDA-A5A8-1E8761DA5240}"/>
    <cellStyle name="Comma 20 3 2" xfId="6169" xr:uid="{5BA5A468-46C8-4E40-8581-F5E631F50007}"/>
    <cellStyle name="Comma 20 3 2 2" xfId="11956" xr:uid="{6E966407-C4E4-4118-B662-E80DE261AA2E}"/>
    <cellStyle name="Comma 20 3 2 2 2" xfId="20328" xr:uid="{77B0ED86-C84A-44A0-ADE2-AFC459C70CDC}"/>
    <cellStyle name="Comma 20 3 2 2 2 2" xfId="43273" xr:uid="{D6D51FFF-75CA-427D-8AE0-FFAFA1C061E5}"/>
    <cellStyle name="Comma 20 3 2 2 3" xfId="36041" xr:uid="{723094B2-6635-41D4-B789-A37D44AD5140}"/>
    <cellStyle name="Comma 20 3 2 3" xfId="16063" xr:uid="{637F9682-411B-4FDF-BEBB-CC7B241B70CA}"/>
    <cellStyle name="Comma 20 3 2 3 2" xfId="39701" xr:uid="{48149A7E-8F8D-42C0-9345-FE09DA019A81}"/>
    <cellStyle name="Comma 20 3 2 4" xfId="32473" xr:uid="{233BFDE8-E55B-4ADB-A624-5A860B0D5DF2}"/>
    <cellStyle name="Comma 20 3 3" xfId="7502" xr:uid="{2E528F67-F6BC-41D6-9304-BE923767A1C6}"/>
    <cellStyle name="Comma 20 3 3 2" xfId="13238" xr:uid="{7C90E44A-0BA2-48C8-9034-23D7E2550EF6}"/>
    <cellStyle name="Comma 20 3 3 2 2" xfId="21612" xr:uid="{7D10D9FA-ADF7-4176-9867-23D0D1C6AF7F}"/>
    <cellStyle name="Comma 20 3 3 2 2 2" xfId="44485" xr:uid="{6FD1175B-E499-4324-A89A-A285FB97F4F3}"/>
    <cellStyle name="Comma 20 3 3 2 3" xfId="37251" xr:uid="{ED866629-81B6-4ECC-9B25-A8842A3175E8}"/>
    <cellStyle name="Comma 20 3 3 3" xfId="17391" xr:uid="{5AD20ACD-00DC-41FA-9576-B9614460E1CC}"/>
    <cellStyle name="Comma 20 3 3 3 2" xfId="40913" xr:uid="{7A050E8E-6B46-4D33-A6F6-7721DB4EC5BE}"/>
    <cellStyle name="Comma 20 3 3 4" xfId="33685" xr:uid="{C449AD85-84A1-4EC1-B008-B0BF46244F5E}"/>
    <cellStyle name="Comma 20 3 4" xfId="10078" xr:uid="{823106B7-FC63-4186-9F17-2CCEA4A1FB11}"/>
    <cellStyle name="Comma 20 3 4 2" xfId="18471" xr:uid="{68D5FCA6-4DCF-4E71-8817-4D1E8F965944}"/>
    <cellStyle name="Comma 20 3 4 2 2" xfId="41993" xr:uid="{BC3875C8-5EF1-4DF8-AF2C-312E04ACC93D}"/>
    <cellStyle name="Comma 20 3 4 3" xfId="34765" xr:uid="{B3A390E4-0078-4E36-83A7-765FE16D74BB}"/>
    <cellStyle name="Comma 20 3 5" xfId="14817" xr:uid="{60211B8E-710F-44F6-B80C-7A2AE1CF1123}"/>
    <cellStyle name="Comma 20 3 5 2" xfId="38500" xr:uid="{B80DF7AD-412E-4693-8EC8-51754C54AE49}"/>
    <cellStyle name="Comma 20 3 6" xfId="23241" xr:uid="{6239E2ED-7779-4F2A-B6DC-C95D4D340FAE}"/>
    <cellStyle name="Comma 20 3 6 2" xfId="45727" xr:uid="{6C83542D-4FAB-46B3-AE41-89EB0F054EE7}"/>
    <cellStyle name="Comma 20 3 7" xfId="31196" xr:uid="{AA2FCFF0-0BB0-4B0E-B0EC-6F5FA4418C45}"/>
    <cellStyle name="Comma 20 4" xfId="3756" xr:uid="{FA72B918-E07B-4B22-BC92-F54796233046}"/>
    <cellStyle name="Comma 20 5" xfId="5485" xr:uid="{6403FF3A-D7DB-4FC0-98D4-B6C615890C4A}"/>
    <cellStyle name="Comma 20 5 2" xfId="11272" xr:uid="{C6EDE601-911E-4566-8D5D-77F0F0EE55F0}"/>
    <cellStyle name="Comma 20 5 2 2" xfId="19644" xr:uid="{53563B68-FF0C-405F-8BB5-D5734A0CFDF9}"/>
    <cellStyle name="Comma 20 5 2 2 2" xfId="42611" xr:uid="{A77000D0-E29A-4F99-9244-2618DCFBFF70}"/>
    <cellStyle name="Comma 20 5 2 3" xfId="35379" xr:uid="{D052194C-6F4B-4D56-8836-B2850E576E9C}"/>
    <cellStyle name="Comma 20 5 3" xfId="15378" xr:uid="{D706489C-D5DA-48AB-A96E-067F9B982375}"/>
    <cellStyle name="Comma 20 5 3 2" xfId="39039" xr:uid="{ED220844-1B60-43C3-85D0-C6DEAB4A374D}"/>
    <cellStyle name="Comma 20 5 4" xfId="31811" xr:uid="{51703E10-3799-4F75-A1FD-7A1718A5348E}"/>
    <cellStyle name="Comma 20 6" xfId="6838" xr:uid="{F28A0B72-9809-4FDF-86F6-B7E27DF78282}"/>
    <cellStyle name="Comma 20 6 2" xfId="12576" xr:uid="{A3525144-9DF0-4089-9E33-DD7D22DB651E}"/>
    <cellStyle name="Comma 20 6 2 2" xfId="20950" xr:uid="{D00D2253-C6B4-4984-8AAD-0140B6ADB0DA}"/>
    <cellStyle name="Comma 20 6 2 2 2" xfId="43823" xr:uid="{8A528E93-5A25-41B1-BBBD-8437D103E131}"/>
    <cellStyle name="Comma 20 6 2 3" xfId="36589" xr:uid="{7F618B07-B6BB-4A46-856A-A7B404A21AF5}"/>
    <cellStyle name="Comma 20 6 3" xfId="16729" xr:uid="{A401A21E-96AF-4B34-A6E8-8218837424E8}"/>
    <cellStyle name="Comma 20 6 3 2" xfId="40251" xr:uid="{3433784B-7410-4E23-9CFB-1A42F67AB235}"/>
    <cellStyle name="Comma 20 6 4" xfId="33023" xr:uid="{06CDA967-DE7C-47E4-8B05-66D16723F31D}"/>
    <cellStyle name="Comma 20 7" xfId="14132" xr:uid="{C9CD282D-56D0-4497-994E-EFBD8C958750}"/>
    <cellStyle name="Comma 20 7 2" xfId="37838" xr:uid="{C1D639C4-A33F-4C20-86BF-0FD20CFD9034}"/>
    <cellStyle name="Comma 20 8" xfId="22450" xr:uid="{26A77C7E-A007-46FB-94A1-4A466E4C2A8B}"/>
    <cellStyle name="Comma 20 8 2" xfId="45051" xr:uid="{BF1D4911-FFD3-4532-9B98-E210048E3D05}"/>
    <cellStyle name="Comma 200" xfId="30471" xr:uid="{9AB433C8-5BBF-4BD5-B9EA-CD24BE4920B8}"/>
    <cellStyle name="Comma 201" xfId="30466" xr:uid="{A733DD90-14D7-41D0-BE93-8413AC00989F}"/>
    <cellStyle name="Comma 202" xfId="30464" xr:uid="{FD54807C-0795-4D70-815F-5E4D3548EF32}"/>
    <cellStyle name="Comma 203" xfId="30496" xr:uid="{80E3FE7A-F624-4FC8-B580-646B0E749127}"/>
    <cellStyle name="Comma 204" xfId="2761" xr:uid="{0F8C2CC3-5F71-46B4-A178-48639226DAF2}"/>
    <cellStyle name="Comma 205" xfId="31080" xr:uid="{D58E9AA5-CC8D-442D-A86C-176C40ED3981}"/>
    <cellStyle name="Comma 21" xfId="686" xr:uid="{49470AC9-3CDE-4A1B-B3E4-33575FAA47C0}"/>
    <cellStyle name="Comma 21 2" xfId="687" xr:uid="{86B44ED4-E66D-47EA-A781-CE42B790B6D7}"/>
    <cellStyle name="Comma 21 2 2" xfId="688" xr:uid="{002B7511-9809-4DCD-936F-7C76043F272E}"/>
    <cellStyle name="Comma 21 2 2 2" xfId="689" xr:uid="{7A2C1C9B-F428-45EB-80C8-DFDBAEE17514}"/>
    <cellStyle name="Comma 21 2 3" xfId="3008" xr:uid="{101440E6-D5E2-43E3-8676-90435D7AECD8}"/>
    <cellStyle name="Comma 21 2 4" xfId="3758" xr:uid="{4450E8A2-ACB8-444D-A3B5-EAE23043C6D4}"/>
    <cellStyle name="Comma 21 3" xfId="690" xr:uid="{F96F3445-D6B7-4F4E-AA44-E182C14B53C9}"/>
    <cellStyle name="Comma 21 3 2" xfId="691" xr:uid="{AEBC3CB5-A621-48BC-AAA5-D8332D56E363}"/>
    <cellStyle name="Comma 21 4" xfId="3155" xr:uid="{1F2E2D80-7DBA-473A-B91B-5B592A61DBEB}"/>
    <cellStyle name="Comma 21 5" xfId="3757" xr:uid="{4C84ACD1-CB22-4A5A-98DD-ED1F6DAB06D5}"/>
    <cellStyle name="Comma 21 6" xfId="9369" xr:uid="{39E9ECCD-6C9D-4013-99FC-7F7542E2BE06}"/>
    <cellStyle name="Comma 22" xfId="692" xr:uid="{0C8B0C9E-1596-4B3E-AA6C-8D068C5C5AE5}"/>
    <cellStyle name="Comma 22 2" xfId="693" xr:uid="{1CA21440-6D95-459A-BC4A-6DD29938EB8A}"/>
    <cellStyle name="Comma 22 2 2" xfId="694" xr:uid="{547D72BD-A2D5-4C98-BF4E-62DCF9ADCE3E}"/>
    <cellStyle name="Comma 22 2 2 10" xfId="695" xr:uid="{7E6BB51F-1DB2-4632-B2F7-54B05180DC65}"/>
    <cellStyle name="Comma 22 2 2 11" xfId="696" xr:uid="{EA8D1CFB-06F4-4266-80B2-3FDB3E957DE6}"/>
    <cellStyle name="Comma 22 2 2 12" xfId="697" xr:uid="{133C13AF-05EE-43A8-95D6-1BE8A4F17FB8}"/>
    <cellStyle name="Comma 22 2 2 2" xfId="698" xr:uid="{B9C026DE-00BF-4CDE-ADF0-B7AB3A163119}"/>
    <cellStyle name="Comma 22 2 2 3" xfId="699" xr:uid="{BB7F7B2F-C46B-4C67-A24E-C4405B94F8FE}"/>
    <cellStyle name="Comma 22 2 2 4" xfId="700" xr:uid="{D1ADD8DE-1A36-439B-ADE8-9C02BCD76517}"/>
    <cellStyle name="Comma 22 2 2 5" xfId="701" xr:uid="{2A421E75-BBDA-4259-A697-25A07A6890AA}"/>
    <cellStyle name="Comma 22 2 2 6" xfId="702" xr:uid="{A029ADB0-9A18-4C9B-AA71-DDBCAFAADCE3}"/>
    <cellStyle name="Comma 22 2 2 7" xfId="703" xr:uid="{51F244BD-936B-44E3-B14D-E4923BC37A49}"/>
    <cellStyle name="Comma 22 2 2 8" xfId="704" xr:uid="{2C1029D8-24B6-4F0E-8189-D9724F83F88D}"/>
    <cellStyle name="Comma 22 2 2 9" xfId="705" xr:uid="{13031404-97E3-4594-AA9D-A1BBB5871470}"/>
    <cellStyle name="Comma 22 2 3" xfId="706" xr:uid="{9F4B3ABA-EE1E-4CB0-B4D1-BC95B6DD4D47}"/>
    <cellStyle name="Comma 22 2 4" xfId="707" xr:uid="{68AB8366-0B65-40DA-A193-8BD896F72049}"/>
    <cellStyle name="Comma 22 3" xfId="708" xr:uid="{E739E42F-901B-4E9D-ABCD-1DE0070521A7}"/>
    <cellStyle name="Comma 22 4" xfId="2839" xr:uid="{EAC8EB22-E34B-4E32-A4CB-861CD5E508C8}"/>
    <cellStyle name="Comma 22 5" xfId="3759" xr:uid="{C1B71671-404D-4AD2-A78B-E668B08BD2F0}"/>
    <cellStyle name="Comma 22 6" xfId="9370" xr:uid="{421F3D1D-5EC5-4986-B2A2-1E4D7E2D3E91}"/>
    <cellStyle name="Comma 22 6 2" xfId="17895" xr:uid="{B5D80A55-864E-47C7-9ABF-FD654E42EE27}"/>
    <cellStyle name="Comma 22 6 2 2" xfId="41417" xr:uid="{633B72EF-D510-4371-AFD7-EE5A722FBDCF}"/>
    <cellStyle name="Comma 22 6 3" xfId="34189" xr:uid="{D69B7AD9-A503-4257-9E05-05AF725C3A5A}"/>
    <cellStyle name="Comma 22 7" xfId="30507" xr:uid="{7930048B-C19D-40C3-A402-8370F96CB316}"/>
    <cellStyle name="Comma 23" xfId="709" xr:uid="{116581B3-A6D7-4C08-9491-B5561A526AED}"/>
    <cellStyle name="Comma 23 2" xfId="3113" xr:uid="{BE9D2FCE-ED16-40A4-8FF6-23DAFAFD0899}"/>
    <cellStyle name="Comma 23 3" xfId="3760" xr:uid="{3B575FB4-5B0E-480B-98FD-69C6BF033D6D}"/>
    <cellStyle name="Comma 24" xfId="710" xr:uid="{4FDC5BA7-AE0E-45FA-938D-4FE0AF2F9075}"/>
    <cellStyle name="Comma 24 2" xfId="711" xr:uid="{D88A84A4-8E8B-4FD7-B617-D8393768382D}"/>
    <cellStyle name="Comma 24 3" xfId="2998" xr:uid="{0D584BB1-E99F-4AB0-B27B-2ADEFC73EA29}"/>
    <cellStyle name="Comma 24 4" xfId="3761" xr:uid="{4926F86B-D682-41E8-8475-E24D21ABE40E}"/>
    <cellStyle name="Comma 25" xfId="712" xr:uid="{5D21ACDD-F92B-4222-9017-96A66A6A11A5}"/>
    <cellStyle name="Comma 25 2" xfId="713" xr:uid="{F7AD7E9C-313B-4561-9C48-0FD56B0BC8AD}"/>
    <cellStyle name="Comma 25 2 2" xfId="714" xr:uid="{3018683A-33F3-4D58-AE63-C35C1AC9B9EB}"/>
    <cellStyle name="Comma 25 2 3" xfId="715" xr:uid="{F9D22F92-C776-4465-8BF3-ECDDA78506AD}"/>
    <cellStyle name="Comma 25 2 4" xfId="30509" xr:uid="{F14B6B6D-3F94-47C1-98C2-BF53A9E61E14}"/>
    <cellStyle name="Comma 25 2 4 2" xfId="46261" xr:uid="{A253BA3A-E09F-4B87-A862-B9448B98E263}"/>
    <cellStyle name="Comma 25 3" xfId="716" xr:uid="{9C80E886-4CC9-438E-9664-9302DA777D79}"/>
    <cellStyle name="Comma 25 4" xfId="717" xr:uid="{7C99B95F-472D-4DD5-A37B-40857869A144}"/>
    <cellStyle name="Comma 25 5" xfId="2980" xr:uid="{60C669DE-1326-4AEB-9D31-43800B72FFA4}"/>
    <cellStyle name="Comma 25 6" xfId="3762" xr:uid="{87E4D4A7-984C-481C-9AE7-A2E6203EAFC5}"/>
    <cellStyle name="Comma 25 7" xfId="30508" xr:uid="{931F43D9-3C02-404C-9A42-68A140501288}"/>
    <cellStyle name="Comma 25 7 2" xfId="46260" xr:uid="{491AAE59-7CDB-4447-B4CB-85FE2564CA50}"/>
    <cellStyle name="Comma 26" xfId="718" xr:uid="{28689334-8E39-4F77-87C5-66D9D66C3131}"/>
    <cellStyle name="Comma 26 2" xfId="719" xr:uid="{37ECAE3C-4731-4750-82E3-4C1278C9E48F}"/>
    <cellStyle name="Comma 26 2 2" xfId="720" xr:uid="{F062AC10-3D0B-4878-A6CF-1157D4814026}"/>
    <cellStyle name="Comma 26 2 3" xfId="721" xr:uid="{570FDE4D-3257-451F-9ACB-4966E1F6EC2A}"/>
    <cellStyle name="Comma 26 3" xfId="722" xr:uid="{B1FDBD2C-0810-40E5-94B4-612517905FD9}"/>
    <cellStyle name="Comma 26 3 2" xfId="723" xr:uid="{FFE075C8-430B-4F36-A10E-DCF3ED72311B}"/>
    <cellStyle name="Comma 26 3 2 2" xfId="724" xr:uid="{C767D513-94D6-45F1-8C07-EA68D4B1DD67}"/>
    <cellStyle name="Comma 26 3 3" xfId="725" xr:uid="{E7D2C2B5-5861-499E-A7AF-D3CA4EDB7E2F}"/>
    <cellStyle name="Comma 26 4" xfId="726" xr:uid="{855C2B04-09A1-4486-B1AD-BE149FC04DF3}"/>
    <cellStyle name="Comma 26 4 2" xfId="727" xr:uid="{62F982FE-2F31-47CE-A641-B78AE2D3F485}"/>
    <cellStyle name="Comma 26 5" xfId="728" xr:uid="{B1CA83D1-BC61-4B63-BDA8-4977E010F61F}"/>
    <cellStyle name="Comma 26 5 2" xfId="729" xr:uid="{1C01F622-C377-44B9-A0C3-4F2EE9783B14}"/>
    <cellStyle name="Comma 26 5 2 2" xfId="4297" xr:uid="{BAC8B8B2-448B-4BAB-A617-C28646061758}"/>
    <cellStyle name="Comma 26 5 2 2 2" xfId="6206" xr:uid="{24262E5A-155A-4136-AC65-AF414EDC987D}"/>
    <cellStyle name="Comma 26 5 2 2 2 2" xfId="11993" xr:uid="{62379870-A370-429D-B489-2D93DE977710}"/>
    <cellStyle name="Comma 26 5 2 2 2 2 2" xfId="20365" xr:uid="{8F12CC26-55EC-4CEF-8A7F-D2D5730CB97A}"/>
    <cellStyle name="Comma 26 5 2 2 2 2 2 2" xfId="43309" xr:uid="{DFC4AC7D-34A1-4493-85CC-96E89C893E30}"/>
    <cellStyle name="Comma 26 5 2 2 2 2 3" xfId="36077" xr:uid="{BAC29AF7-50C8-43EA-976D-D8FCC4E2608A}"/>
    <cellStyle name="Comma 26 5 2 2 2 3" xfId="16100" xr:uid="{A2B4965D-8F4D-430B-9EB9-A11267C888E9}"/>
    <cellStyle name="Comma 26 5 2 2 2 3 2" xfId="39737" xr:uid="{F0D16C27-1D9C-43C2-BF6E-AA4197C53C4E}"/>
    <cellStyle name="Comma 26 5 2 2 2 4" xfId="32509" xr:uid="{88E2B97F-0A55-4812-98F1-8686EC38638A}"/>
    <cellStyle name="Comma 26 5 2 2 3" xfId="7538" xr:uid="{754253BB-A753-42A9-9F5A-5A30887FC611}"/>
    <cellStyle name="Comma 26 5 2 2 3 2" xfId="13274" xr:uid="{FE13BE2D-B6B9-4EFD-BDDF-63A66F6D57BF}"/>
    <cellStyle name="Comma 26 5 2 2 3 2 2" xfId="21648" xr:uid="{32B4C6A8-CBAA-4E57-B6A6-8273E12A9E85}"/>
    <cellStyle name="Comma 26 5 2 2 3 2 2 2" xfId="44521" xr:uid="{7409108B-F561-4F1F-B773-1C5FC43807B6}"/>
    <cellStyle name="Comma 26 5 2 2 3 2 3" xfId="37287" xr:uid="{34CC755C-77BF-4E81-986B-6B732DB3792A}"/>
    <cellStyle name="Comma 26 5 2 2 3 3" xfId="17427" xr:uid="{91E1F93A-54A4-45F5-90FA-29F88E7057B3}"/>
    <cellStyle name="Comma 26 5 2 2 3 3 2" xfId="40949" xr:uid="{40219F1F-6706-4470-83AF-3DABDF9F2399}"/>
    <cellStyle name="Comma 26 5 2 2 3 4" xfId="33721" xr:uid="{4BB16318-BE34-4147-83B1-3004F839850B}"/>
    <cellStyle name="Comma 26 5 2 2 4" xfId="10259" xr:uid="{A7041A7E-1335-455A-8226-056D5FA83FE8}"/>
    <cellStyle name="Comma 26 5 2 2 4 2" xfId="18639" xr:uid="{EBF8868C-9D98-466B-9C3A-05F972F60724}"/>
    <cellStyle name="Comma 26 5 2 2 4 2 2" xfId="42106" xr:uid="{595928E5-E332-4314-AF5D-66A1E45ABF5B}"/>
    <cellStyle name="Comma 26 5 2 2 4 3" xfId="34878" xr:uid="{E3BF4F00-A611-499F-94A9-9629D1151FEC}"/>
    <cellStyle name="Comma 26 5 2 2 5" xfId="14853" xr:uid="{37CFC823-1CA7-404C-B1A3-99C52A465DC8}"/>
    <cellStyle name="Comma 26 5 2 2 5 2" xfId="38536" xr:uid="{2403E7BB-6B1D-457A-96D9-6C6FBCED04CD}"/>
    <cellStyle name="Comma 26 5 2 2 6" xfId="23281" xr:uid="{498BC4AE-9121-498A-826D-77BBE5F7ED4F}"/>
    <cellStyle name="Comma 26 5 2 2 6 2" xfId="45763" xr:uid="{70144BC2-ADB8-4356-AFF6-F13160404C15}"/>
    <cellStyle name="Comma 26 5 2 2 7" xfId="31308" xr:uid="{E5B95F80-DAD3-4DD5-8A3B-EEA92601CBA8}"/>
    <cellStyle name="Comma 26 5 2 3" xfId="5609" xr:uid="{A63FDA9B-7010-450E-B51C-38862E0CCF05}"/>
    <cellStyle name="Comma 26 5 2 3 2" xfId="11396" xr:uid="{1A637739-1FF6-489A-A4BA-097B36A9E059}"/>
    <cellStyle name="Comma 26 5 2 3 2 2" xfId="19768" xr:uid="{1D2C5012-C224-481F-9539-F586635FD62A}"/>
    <cellStyle name="Comma 26 5 2 3 2 2 2" xfId="42727" xr:uid="{1025480E-94CD-458E-B06D-8DD66FE9EB25}"/>
    <cellStyle name="Comma 26 5 2 3 2 3" xfId="35495" xr:uid="{84D3FE03-0F5D-4EA6-BC03-BB84CDF5B78F}"/>
    <cellStyle name="Comma 26 5 2 3 3" xfId="15502" xr:uid="{3C495FDB-DDDB-4C1F-A9A5-58024C5D60FD}"/>
    <cellStyle name="Comma 26 5 2 3 3 2" xfId="39155" xr:uid="{5D11EB62-7AF1-4B7A-92EC-FC5DCAE260DE}"/>
    <cellStyle name="Comma 26 5 2 3 4" xfId="31927" xr:uid="{9C0427C7-FC0C-4D33-9BEA-EE4219CC2C6D}"/>
    <cellStyle name="Comma 26 5 2 4" xfId="6955" xr:uid="{75E68A40-7A72-4DF5-AB98-0C5C764C8068}"/>
    <cellStyle name="Comma 26 5 2 4 2" xfId="12692" xr:uid="{20DA699F-C5BA-4D4E-9E2C-AD0E75BE2103}"/>
    <cellStyle name="Comma 26 5 2 4 2 2" xfId="21066" xr:uid="{1E098DA7-4E77-490F-8BD6-D0E22AFCBE6A}"/>
    <cellStyle name="Comma 26 5 2 4 2 2 2" xfId="43939" xr:uid="{0F637E98-7EBD-40F6-8D81-4C6313F8A506}"/>
    <cellStyle name="Comma 26 5 2 4 2 3" xfId="36705" xr:uid="{7ADD877C-DB85-4C95-BA61-BFBA06CC01A5}"/>
    <cellStyle name="Comma 26 5 2 4 3" xfId="16845" xr:uid="{34AA933E-0B80-4DAE-926B-F217DF60816B}"/>
    <cellStyle name="Comma 26 5 2 4 3 2" xfId="40367" xr:uid="{7DEA7BB0-3046-4492-BD24-C706C461E477}"/>
    <cellStyle name="Comma 26 5 2 4 4" xfId="33139" xr:uid="{D96A4130-FFF2-40EA-BEF8-1237EEF13F96}"/>
    <cellStyle name="Comma 26 5 2 5" xfId="9528" xr:uid="{A6E6B539-E714-4137-BD99-3491ACAADE1C}"/>
    <cellStyle name="Comma 26 5 2 5 2" xfId="17924" xr:uid="{D0D0763C-5DEC-4FFA-AB32-43C12B7C16C1}"/>
    <cellStyle name="Comma 26 5 2 5 2 2" xfId="41446" xr:uid="{F8DCEB9E-3946-4658-A416-E86609217FC0}"/>
    <cellStyle name="Comma 26 5 2 5 3" xfId="34218" xr:uid="{20585D0F-3274-411F-9F9B-110DA8462598}"/>
    <cellStyle name="Comma 26 5 2 6" xfId="14248" xr:uid="{A641C4BF-24DE-4345-8174-E612C587FA26}"/>
    <cellStyle name="Comma 26 5 2 6 2" xfId="37954" xr:uid="{11B58708-A3A4-4E37-8070-AB5592B0BB1D}"/>
    <cellStyle name="Comma 26 5 2 7" xfId="22613" xr:uid="{7907EB6B-CD97-44E8-A0C4-21FF62F7332B}"/>
    <cellStyle name="Comma 26 5 2 7 2" xfId="45172" xr:uid="{A5D613AA-801B-4667-A429-32A009C38A8C}"/>
    <cellStyle name="Comma 26 5 2 8" xfId="30642" xr:uid="{A7D9538A-8A75-489C-9158-16E0CFD2C1D3}"/>
    <cellStyle name="Comma 26 5 3" xfId="4296" xr:uid="{E8E62A5C-3262-4E21-8FAE-5A9AF1D1DA1D}"/>
    <cellStyle name="Comma 26 5 3 2" xfId="6205" xr:uid="{F7BCE128-28F8-4818-9924-E869FA6EB0C7}"/>
    <cellStyle name="Comma 26 5 3 2 2" xfId="11992" xr:uid="{7F375EFB-9C9C-426D-A935-0D93D4F532D5}"/>
    <cellStyle name="Comma 26 5 3 2 2 2" xfId="20364" xr:uid="{0D775408-0E88-4A50-AD5B-F2484E2D4AE9}"/>
    <cellStyle name="Comma 26 5 3 2 2 2 2" xfId="43308" xr:uid="{DF37DF87-357F-49C1-A5B0-4D471DE7C93F}"/>
    <cellStyle name="Comma 26 5 3 2 2 3" xfId="36076" xr:uid="{CD10B6AB-7176-40A0-9FAA-E1DF7AD42EE1}"/>
    <cellStyle name="Comma 26 5 3 2 3" xfId="16099" xr:uid="{4675DA1B-5146-4EF9-88CB-48E448B710FC}"/>
    <cellStyle name="Comma 26 5 3 2 3 2" xfId="39736" xr:uid="{93574CC4-056E-4482-8CFA-0C7F75AA7894}"/>
    <cellStyle name="Comma 26 5 3 2 4" xfId="32508" xr:uid="{4B1C67BB-6642-4876-9329-FBB4372FFA7A}"/>
    <cellStyle name="Comma 26 5 3 3" xfId="7537" xr:uid="{7ED1152E-6983-482D-B1A7-E9A3D7E9289A}"/>
    <cellStyle name="Comma 26 5 3 3 2" xfId="13273" xr:uid="{53243B99-DFCA-447A-A877-97708C45CDE1}"/>
    <cellStyle name="Comma 26 5 3 3 2 2" xfId="21647" xr:uid="{4DC875F7-F7F3-4D91-8718-41227949ED0A}"/>
    <cellStyle name="Comma 26 5 3 3 2 2 2" xfId="44520" xr:uid="{BB9DD8B8-F9F3-4C55-B78F-112DB58AEE28}"/>
    <cellStyle name="Comma 26 5 3 3 2 3" xfId="37286" xr:uid="{4DFD2319-58B8-4034-B42F-8B63E9105627}"/>
    <cellStyle name="Comma 26 5 3 3 3" xfId="17426" xr:uid="{ED0A7EEF-C4A3-4976-89C9-7768CE8BB311}"/>
    <cellStyle name="Comma 26 5 3 3 3 2" xfId="40948" xr:uid="{81102753-FD66-4168-9A56-0D8DDDFB892A}"/>
    <cellStyle name="Comma 26 5 3 3 4" xfId="33720" xr:uid="{16E1A595-B3B4-462E-BE04-1DC6E9DA68F3}"/>
    <cellStyle name="Comma 26 5 3 4" xfId="10258" xr:uid="{99714926-9AA3-4E77-BF81-6C6CDEED89B3}"/>
    <cellStyle name="Comma 26 5 3 4 2" xfId="18638" xr:uid="{99DF59C8-4496-4C97-92C9-3C4789F4CB2D}"/>
    <cellStyle name="Comma 26 5 3 4 2 2" xfId="42105" xr:uid="{E8ABB132-BBF3-4C9E-B197-EA3114F59C32}"/>
    <cellStyle name="Comma 26 5 3 4 3" xfId="34877" xr:uid="{F1249BE5-4745-47C0-8CB2-F8A9D13FDF36}"/>
    <cellStyle name="Comma 26 5 3 5" xfId="14852" xr:uid="{ADFAD44C-4FAC-46BE-B19E-733C3EC0F7A6}"/>
    <cellStyle name="Comma 26 5 3 5 2" xfId="38535" xr:uid="{D6B73EFD-8779-4B31-A518-83809C095DCA}"/>
    <cellStyle name="Comma 26 5 3 6" xfId="23280" xr:uid="{B53A9354-33F0-4C13-AD34-B668837CDE5B}"/>
    <cellStyle name="Comma 26 5 3 6 2" xfId="45762" xr:uid="{85B85C2E-6675-48CF-8E6C-973693ECBAFB}"/>
    <cellStyle name="Comma 26 5 3 7" xfId="31307" xr:uid="{B592F636-56E9-47DB-971A-E6716BBFEC36}"/>
    <cellStyle name="Comma 26 5 4" xfId="5608" xr:uid="{0A6698FF-A7E6-418D-9D0B-5E85094B8822}"/>
    <cellStyle name="Comma 26 5 4 2" xfId="11395" xr:uid="{46EEBFD4-D9D5-429A-86B6-930CD82FDD24}"/>
    <cellStyle name="Comma 26 5 4 2 2" xfId="19767" xr:uid="{A3C94AC2-D3D8-4888-8284-780DB51CA0A2}"/>
    <cellStyle name="Comma 26 5 4 2 2 2" xfId="42726" xr:uid="{806F8F37-47A3-402B-B895-C5589DCFC616}"/>
    <cellStyle name="Comma 26 5 4 2 3" xfId="35494" xr:uid="{ADFBEF5C-7B5E-493B-9172-A7185DCEB4C8}"/>
    <cellStyle name="Comma 26 5 4 3" xfId="15501" xr:uid="{605B7168-C895-4B77-B7F4-A5F6ED23A176}"/>
    <cellStyle name="Comma 26 5 4 3 2" xfId="39154" xr:uid="{DC1B522E-AA4B-4AA6-B8C3-137F5A2EB433}"/>
    <cellStyle name="Comma 26 5 4 4" xfId="31926" xr:uid="{483E6ADC-DE58-4D32-A939-93A9ADB8C9D1}"/>
    <cellStyle name="Comma 26 5 5" xfId="6954" xr:uid="{1A09A94A-8AED-4911-9E69-22E9F2971E4D}"/>
    <cellStyle name="Comma 26 5 5 2" xfId="12691" xr:uid="{3B9E52EE-1A17-41F2-9E7A-D23AD881E6E2}"/>
    <cellStyle name="Comma 26 5 5 2 2" xfId="21065" xr:uid="{C61C1AB8-8902-4DE7-8572-1E61B1122DD7}"/>
    <cellStyle name="Comma 26 5 5 2 2 2" xfId="43938" xr:uid="{C75C4565-0732-41F7-B2E6-6F718328BF59}"/>
    <cellStyle name="Comma 26 5 5 2 3" xfId="36704" xr:uid="{F0AC1171-7471-4B03-8C2E-F64610BDFB36}"/>
    <cellStyle name="Comma 26 5 5 3" xfId="16844" xr:uid="{3C190D0F-1A0A-4B25-AD50-4180A015692B}"/>
    <cellStyle name="Comma 26 5 5 3 2" xfId="40366" xr:uid="{1C6A3BDD-1845-4E1F-B3EA-650AF1FDE385}"/>
    <cellStyle name="Comma 26 5 5 4" xfId="33138" xr:uid="{7BA0D347-6885-4F65-8BA7-D8DC4AF83535}"/>
    <cellStyle name="Comma 26 5 6" xfId="9527" xr:uid="{9C0867A8-E49B-43D9-9330-DA7892B7547F}"/>
    <cellStyle name="Comma 26 5 6 2" xfId="17923" xr:uid="{F0F0F7C7-0376-4624-AEA2-B7227565F107}"/>
    <cellStyle name="Comma 26 5 6 2 2" xfId="41445" xr:uid="{36133C2C-6935-4A57-B22A-83E2724E9EFE}"/>
    <cellStyle name="Comma 26 5 6 3" xfId="34217" xr:uid="{76FE9FE7-6079-473F-BDA4-1D83F284974B}"/>
    <cellStyle name="Comma 26 5 7" xfId="14247" xr:uid="{F40A032A-4136-48AB-BDDE-A20A80E7E607}"/>
    <cellStyle name="Comma 26 5 7 2" xfId="37953" xr:uid="{8575E1BE-FD4D-4953-B770-24158C12A26F}"/>
    <cellStyle name="Comma 26 5 8" xfId="22612" xr:uid="{24CDAE51-91FD-4860-BAF4-3CC581FBB640}"/>
    <cellStyle name="Comma 26 5 8 2" xfId="45171" xr:uid="{7761B13A-8FCF-4747-BC66-2F2181D2B1A5}"/>
    <cellStyle name="Comma 26 5 9" xfId="30641" xr:uid="{C2B33597-60A8-4A90-ACFF-33116628BE93}"/>
    <cellStyle name="Comma 26 6" xfId="730" xr:uid="{6BBAF0C2-1844-4734-AE3A-476449557291}"/>
    <cellStyle name="Comma 26 6 2" xfId="731" xr:uid="{5C187FDF-2CB8-4E6B-80CF-0557C321699B}"/>
    <cellStyle name="Comma 26 6 2 2" xfId="4299" xr:uid="{F6B6A0EA-7362-442E-88DE-69AFBD1E1C8E}"/>
    <cellStyle name="Comma 26 6 2 2 2" xfId="6208" xr:uid="{93DAD470-A131-4450-A666-743C6AAF920A}"/>
    <cellStyle name="Comma 26 6 2 2 2 2" xfId="11995" xr:uid="{57BFA3C1-B585-4C83-8885-62F538B4A771}"/>
    <cellStyle name="Comma 26 6 2 2 2 2 2" xfId="20367" xr:uid="{27541C32-43B2-4803-859C-FD1E34D2B2AB}"/>
    <cellStyle name="Comma 26 6 2 2 2 2 2 2" xfId="43311" xr:uid="{C67AA547-F5E0-43B3-A383-2488762D25C2}"/>
    <cellStyle name="Comma 26 6 2 2 2 2 3" xfId="36079" xr:uid="{25B68140-B959-4CE2-9385-8AADF57E2E8B}"/>
    <cellStyle name="Comma 26 6 2 2 2 3" xfId="16102" xr:uid="{6E2E0928-6C04-4D81-A29A-DC8BFCCF6638}"/>
    <cellStyle name="Comma 26 6 2 2 2 3 2" xfId="39739" xr:uid="{9A47FA05-9BCB-4BFB-92C4-205803187704}"/>
    <cellStyle name="Comma 26 6 2 2 2 4" xfId="32511" xr:uid="{3F40E559-9C5C-4BFD-BCBE-A41059A93B7A}"/>
    <cellStyle name="Comma 26 6 2 2 3" xfId="7540" xr:uid="{6ED52277-4CFB-47DB-A28C-25324C4EB83A}"/>
    <cellStyle name="Comma 26 6 2 2 3 2" xfId="13276" xr:uid="{03C5FA14-E932-4D78-8425-E53C990AD071}"/>
    <cellStyle name="Comma 26 6 2 2 3 2 2" xfId="21650" xr:uid="{20032811-CD47-4331-9510-594B0CA8CE4D}"/>
    <cellStyle name="Comma 26 6 2 2 3 2 2 2" xfId="44523" xr:uid="{66FF2C0C-5BD0-4B37-B697-B8A4884E39D8}"/>
    <cellStyle name="Comma 26 6 2 2 3 2 3" xfId="37289" xr:uid="{3947E015-FF33-4D41-9F10-19BD29A51081}"/>
    <cellStyle name="Comma 26 6 2 2 3 3" xfId="17429" xr:uid="{63C960FC-B849-433D-BB15-F6A92F52DF38}"/>
    <cellStyle name="Comma 26 6 2 2 3 3 2" xfId="40951" xr:uid="{E3D6DD1C-EC30-4722-9811-773680381EFB}"/>
    <cellStyle name="Comma 26 6 2 2 3 4" xfId="33723" xr:uid="{FCF82C38-2186-4E58-9AB9-5B3508FF0134}"/>
    <cellStyle name="Comma 26 6 2 2 4" xfId="10261" xr:uid="{1A38DDE6-B355-4B67-8BCB-34437AA8D546}"/>
    <cellStyle name="Comma 26 6 2 2 4 2" xfId="18641" xr:uid="{D8C5E003-7E54-47A6-AB05-1327FC3A79DB}"/>
    <cellStyle name="Comma 26 6 2 2 4 2 2" xfId="42108" xr:uid="{ADD551AC-3579-47B7-A1F8-0AE413CD4B56}"/>
    <cellStyle name="Comma 26 6 2 2 4 3" xfId="34880" xr:uid="{B0BFDBAA-B456-4C7C-9CCF-058E8987018F}"/>
    <cellStyle name="Comma 26 6 2 2 5" xfId="14855" xr:uid="{8E39D756-64F1-41F2-9807-ABE08EBD3E1D}"/>
    <cellStyle name="Comma 26 6 2 2 5 2" xfId="38538" xr:uid="{947CF943-0F30-4F89-B95E-4470ACA5A977}"/>
    <cellStyle name="Comma 26 6 2 2 6" xfId="23283" xr:uid="{F5D6532E-2B62-45EB-8AEB-1C1F7F4510BD}"/>
    <cellStyle name="Comma 26 6 2 2 6 2" xfId="45765" xr:uid="{3F3DACEE-22C7-4926-AD2D-46D1C3A9B9FE}"/>
    <cellStyle name="Comma 26 6 2 2 7" xfId="31310" xr:uid="{42C816E1-7EC6-48DD-AA4B-68A162EFF7A1}"/>
    <cellStyle name="Comma 26 6 2 3" xfId="5611" xr:uid="{87FA8105-EC67-49ED-B4D1-8C4D164C3298}"/>
    <cellStyle name="Comma 26 6 2 3 2" xfId="11398" xr:uid="{58B66EC1-F190-4787-8AC2-4B7F32371E22}"/>
    <cellStyle name="Comma 26 6 2 3 2 2" xfId="19770" xr:uid="{F1EF010F-FE56-4611-83D4-25943F7C09BA}"/>
    <cellStyle name="Comma 26 6 2 3 2 2 2" xfId="42729" xr:uid="{4AA0C78D-D125-464D-A40A-1D1C041B2DB1}"/>
    <cellStyle name="Comma 26 6 2 3 2 3" xfId="35497" xr:uid="{1A4EF396-D728-4013-BC8E-E4A4DC1CEB4C}"/>
    <cellStyle name="Comma 26 6 2 3 3" xfId="15504" xr:uid="{0B0642C5-7990-44F2-A8E4-CDECD642FABB}"/>
    <cellStyle name="Comma 26 6 2 3 3 2" xfId="39157" xr:uid="{11BF7324-CADC-4038-82BB-B95D1B8836D2}"/>
    <cellStyle name="Comma 26 6 2 3 4" xfId="31929" xr:uid="{D848EB36-B55D-445D-B9A6-4C1C30F766C6}"/>
    <cellStyle name="Comma 26 6 2 4" xfId="6957" xr:uid="{86874573-F3C0-42A2-9AAF-204FCC599714}"/>
    <cellStyle name="Comma 26 6 2 4 2" xfId="12694" xr:uid="{36569C70-B2E2-4469-94F1-BF57D179CEEF}"/>
    <cellStyle name="Comma 26 6 2 4 2 2" xfId="21068" xr:uid="{724AAD2A-6084-4F53-BE39-EDBD73CE6097}"/>
    <cellStyle name="Comma 26 6 2 4 2 2 2" xfId="43941" xr:uid="{7922B328-F982-42EF-A24A-C5309AD50299}"/>
    <cellStyle name="Comma 26 6 2 4 2 3" xfId="36707" xr:uid="{3D1FABF7-035C-4373-874C-DBECA99D4203}"/>
    <cellStyle name="Comma 26 6 2 4 3" xfId="16847" xr:uid="{8C89995F-2D53-44BC-9B0C-26142AEC8C5D}"/>
    <cellStyle name="Comma 26 6 2 4 3 2" xfId="40369" xr:uid="{172EF969-65BB-48B1-AFA9-7854FE2F689A}"/>
    <cellStyle name="Comma 26 6 2 4 4" xfId="33141" xr:uid="{151A6BDB-171C-4979-B587-4E90DC932364}"/>
    <cellStyle name="Comma 26 6 2 5" xfId="9530" xr:uid="{BC360587-8676-4615-BC8F-1A1D2F5FB5E7}"/>
    <cellStyle name="Comma 26 6 2 5 2" xfId="17926" xr:uid="{6A0066F3-8A36-4504-9B42-C1B580561E1A}"/>
    <cellStyle name="Comma 26 6 2 5 2 2" xfId="41448" xr:uid="{A8F617A9-97DE-4274-8A03-DAB78EEDC39D}"/>
    <cellStyle name="Comma 26 6 2 5 3" xfId="34220" xr:uid="{3F73B765-8513-405C-9FAE-E0B8280D80A0}"/>
    <cellStyle name="Comma 26 6 2 6" xfId="14250" xr:uid="{A5C68141-C3FB-46B3-A8CF-4A4708A66F50}"/>
    <cellStyle name="Comma 26 6 2 6 2" xfId="37956" xr:uid="{60BD2007-FEF9-4CB4-B18B-9A90DBFDB6D2}"/>
    <cellStyle name="Comma 26 6 2 7" xfId="22615" xr:uid="{2EF6133C-2291-4D13-B40E-7FAEE5C19645}"/>
    <cellStyle name="Comma 26 6 2 7 2" xfId="45174" xr:uid="{013FB920-F137-479A-9C93-408ED61AAC3B}"/>
    <cellStyle name="Comma 26 6 2 8" xfId="30644" xr:uid="{1CBD01B1-F8EA-4D6E-8B07-B385C4E4A7E0}"/>
    <cellStyle name="Comma 26 6 3" xfId="4298" xr:uid="{674484BD-6359-4739-A5C4-72FC4D6143B5}"/>
    <cellStyle name="Comma 26 6 3 2" xfId="6207" xr:uid="{F3F4F269-C47C-452B-946D-4D420926681E}"/>
    <cellStyle name="Comma 26 6 3 2 2" xfId="11994" xr:uid="{6BD41AF1-462D-4B24-9A06-7CFD73DECD6F}"/>
    <cellStyle name="Comma 26 6 3 2 2 2" xfId="20366" xr:uid="{1F2053A0-29EA-4494-9F59-6887B1E39CE5}"/>
    <cellStyle name="Comma 26 6 3 2 2 2 2" xfId="43310" xr:uid="{CD0B9829-A7D5-4450-8E72-91C1B933A2D8}"/>
    <cellStyle name="Comma 26 6 3 2 2 3" xfId="36078" xr:uid="{0DC8756C-C27B-4925-A401-AB679B92FA55}"/>
    <cellStyle name="Comma 26 6 3 2 3" xfId="16101" xr:uid="{486FF485-34A9-4341-A7D7-94D0A5B0E5A2}"/>
    <cellStyle name="Comma 26 6 3 2 3 2" xfId="39738" xr:uid="{DE7D7670-FB9E-48C8-8DAD-29E15271C707}"/>
    <cellStyle name="Comma 26 6 3 2 4" xfId="32510" xr:uid="{316D5C49-75BA-4CB9-ABE7-10F2FB1BB953}"/>
    <cellStyle name="Comma 26 6 3 3" xfId="7539" xr:uid="{0D7CD165-82F3-4160-A163-0B8B326AFB5F}"/>
    <cellStyle name="Comma 26 6 3 3 2" xfId="13275" xr:uid="{5707B2D6-5774-4E4F-A021-6A6E4B8DD94B}"/>
    <cellStyle name="Comma 26 6 3 3 2 2" xfId="21649" xr:uid="{9D82C3ED-0875-4EB9-883D-4D9E3154A561}"/>
    <cellStyle name="Comma 26 6 3 3 2 2 2" xfId="44522" xr:uid="{0E11E7AC-7C74-4121-9DFB-F9241489CEA6}"/>
    <cellStyle name="Comma 26 6 3 3 2 3" xfId="37288" xr:uid="{CFE6E0F1-FE8F-4115-8EFD-55A59AA99068}"/>
    <cellStyle name="Comma 26 6 3 3 3" xfId="17428" xr:uid="{C5006E39-02B4-4551-8F49-1202DC15EC6C}"/>
    <cellStyle name="Comma 26 6 3 3 3 2" xfId="40950" xr:uid="{72D394FF-2284-4579-81FC-9E0B81D17C2E}"/>
    <cellStyle name="Comma 26 6 3 3 4" xfId="33722" xr:uid="{19D194B1-A085-4D0D-A2D6-0B6C1049770C}"/>
    <cellStyle name="Comma 26 6 3 4" xfId="10260" xr:uid="{D586CE49-9291-4CE7-AE82-BC31680B4E81}"/>
    <cellStyle name="Comma 26 6 3 4 2" xfId="18640" xr:uid="{D260B89E-750E-40DD-A7C6-BE781DD1C8DA}"/>
    <cellStyle name="Comma 26 6 3 4 2 2" xfId="42107" xr:uid="{AA05E5A6-A598-4AA8-B8A1-9B401DCC1963}"/>
    <cellStyle name="Comma 26 6 3 4 3" xfId="34879" xr:uid="{43C73CEF-3576-48E2-9CE7-ADA6F1FCA74B}"/>
    <cellStyle name="Comma 26 6 3 5" xfId="14854" xr:uid="{E74F8A69-EDC9-4529-A5E2-7CBC66086E98}"/>
    <cellStyle name="Comma 26 6 3 5 2" xfId="38537" xr:uid="{396519A7-FD18-4275-B360-4394595D3575}"/>
    <cellStyle name="Comma 26 6 3 6" xfId="23282" xr:uid="{4CDC2279-308A-4DEB-8B5A-CDAE868527E9}"/>
    <cellStyle name="Comma 26 6 3 6 2" xfId="45764" xr:uid="{EE154846-A02C-4562-BEC6-CBD96B59ECB0}"/>
    <cellStyle name="Comma 26 6 3 7" xfId="31309" xr:uid="{BEB8A2E8-0D1A-4808-A818-0DD744965E4B}"/>
    <cellStyle name="Comma 26 6 4" xfId="5610" xr:uid="{6FB9BECE-8781-497F-80D3-6AF126352F89}"/>
    <cellStyle name="Comma 26 6 4 2" xfId="11397" xr:uid="{224B9130-B253-49C2-91A4-D8CE2EBCA206}"/>
    <cellStyle name="Comma 26 6 4 2 2" xfId="19769" xr:uid="{63885D91-5CBC-40A6-9BEC-1C39EA582274}"/>
    <cellStyle name="Comma 26 6 4 2 2 2" xfId="42728" xr:uid="{71C37E0C-2A3B-4AFA-8E3D-6975E53FE20E}"/>
    <cellStyle name="Comma 26 6 4 2 3" xfId="35496" xr:uid="{2044A037-F026-463F-B876-3CA810CFD222}"/>
    <cellStyle name="Comma 26 6 4 3" xfId="15503" xr:uid="{59FB991D-29FE-4087-9A68-696C4D8EE4E9}"/>
    <cellStyle name="Comma 26 6 4 3 2" xfId="39156" xr:uid="{12286C74-529B-469E-BE3C-84BD769CE48A}"/>
    <cellStyle name="Comma 26 6 4 4" xfId="31928" xr:uid="{AF79CF3A-C741-4A9E-83D9-EC092619936E}"/>
    <cellStyle name="Comma 26 6 5" xfId="6956" xr:uid="{7C9331C6-0436-46FC-B8D4-740A1BE9D0D2}"/>
    <cellStyle name="Comma 26 6 5 2" xfId="12693" xr:uid="{1B537227-CA68-401E-AC0F-42C0601A0A58}"/>
    <cellStyle name="Comma 26 6 5 2 2" xfId="21067" xr:uid="{064C1522-A54C-499C-AD2A-07F13AEE956B}"/>
    <cellStyle name="Comma 26 6 5 2 2 2" xfId="43940" xr:uid="{C32EC14E-2B13-4EDF-8D49-7B0E5D17F079}"/>
    <cellStyle name="Comma 26 6 5 2 3" xfId="36706" xr:uid="{905F7B61-54EF-4130-9B97-F296D9D3D407}"/>
    <cellStyle name="Comma 26 6 5 3" xfId="16846" xr:uid="{8EEA3FD7-A2E2-4AAB-8C98-A5588135586A}"/>
    <cellStyle name="Comma 26 6 5 3 2" xfId="40368" xr:uid="{30B2C47F-E425-4C75-9F1B-044DB2FD9ABF}"/>
    <cellStyle name="Comma 26 6 5 4" xfId="33140" xr:uid="{BE7A8091-A7F6-4B78-8CB4-E5C083FD1667}"/>
    <cellStyle name="Comma 26 6 6" xfId="9529" xr:uid="{24CF4B37-9547-47FB-970A-BE6F14C6B087}"/>
    <cellStyle name="Comma 26 6 6 2" xfId="17925" xr:uid="{EEC7FD4B-939B-4C66-A0A1-B0DA5913E6F4}"/>
    <cellStyle name="Comma 26 6 6 2 2" xfId="41447" xr:uid="{DECCB53A-9404-421E-AE4A-053103710399}"/>
    <cellStyle name="Comma 26 6 6 3" xfId="34219" xr:uid="{4A3BC878-B546-4C7A-B766-E0B87CD1B7BB}"/>
    <cellStyle name="Comma 26 6 7" xfId="14249" xr:uid="{7EACA860-898C-4A7A-B5F7-F1EF1226855F}"/>
    <cellStyle name="Comma 26 6 7 2" xfId="37955" xr:uid="{F1DE4519-33C9-4796-B3ED-D2B51334578E}"/>
    <cellStyle name="Comma 26 6 8" xfId="22614" xr:uid="{0879E154-F4AD-4842-B731-901743B301AA}"/>
    <cellStyle name="Comma 26 6 8 2" xfId="45173" xr:uid="{C0981C7A-152C-4470-8CC1-954DC6AF436F}"/>
    <cellStyle name="Comma 26 6 9" xfId="30643" xr:uid="{9B3B82F2-6A89-44C1-AFD7-08BA314B07FE}"/>
    <cellStyle name="Comma 26 7" xfId="3587" xr:uid="{033D2C65-480F-43E2-9AD2-60DBDB81FEC3}"/>
    <cellStyle name="Comma 26 8" xfId="3764" xr:uid="{D9C59ECA-AF18-4AA5-A96D-23A3F89A91D1}"/>
    <cellStyle name="Comma 27" xfId="732" xr:uid="{DAF3C053-B21B-435F-8620-5D0F2FBF7068}"/>
    <cellStyle name="Comma 27 2" xfId="733" xr:uid="{2FF2E1AA-6D3E-42ED-9025-C4F5C881275C}"/>
    <cellStyle name="Comma 27 2 2" xfId="734" xr:uid="{AD9B2A09-5F65-4B6B-90BB-CCD9364F35B6}"/>
    <cellStyle name="Comma 27 2 3" xfId="735" xr:uid="{2A22AF27-6EEE-4F9A-AA9B-F9AFBFB30FA5}"/>
    <cellStyle name="Comma 27 3" xfId="736" xr:uid="{EAF312B6-9612-46F0-866E-34400F2AD23B}"/>
    <cellStyle name="Comma 27 3 2" xfId="737" xr:uid="{B01DCD4C-0574-4669-9985-2D1CC8B52896}"/>
    <cellStyle name="Comma 27 4" xfId="738" xr:uid="{68866A84-5138-4B9C-9271-F55CE5449A20}"/>
    <cellStyle name="Comma 27 5" xfId="739" xr:uid="{90FD5656-F8AE-47D0-8858-1C91A8CE3867}"/>
    <cellStyle name="Comma 27 6" xfId="740" xr:uid="{BD96AD04-3CDA-4090-8056-3A305AD1292A}"/>
    <cellStyle name="Comma 27 7" xfId="2986" xr:uid="{6148EAF4-4EA6-4D2E-876B-047AB4F6187B}"/>
    <cellStyle name="Comma 27 8" xfId="3765" xr:uid="{8E574443-2972-4258-9789-7D3039A751C5}"/>
    <cellStyle name="Comma 27_SFC_30.09.2012 Auditt Q3 4" xfId="741" xr:uid="{7BA715FF-8636-42D5-9ADD-F931CAB766ED}"/>
    <cellStyle name="Comma 28" xfId="742" xr:uid="{85CA76A0-1DE8-4816-A7FD-E1BEF4996D7B}"/>
    <cellStyle name="Comma 28 2" xfId="743" xr:uid="{B44612E3-6119-4584-A151-E582129BA4D0}"/>
    <cellStyle name="Comma 28 2 2" xfId="30510" xr:uid="{05587FE4-0C20-489F-9605-85B85D280AAA}"/>
    <cellStyle name="Comma 28 2 2 2" xfId="30511" xr:uid="{7D09DA6E-7294-4D63-BAD9-CBF191E4CEC0}"/>
    <cellStyle name="Comma 28 2 2 2 2" xfId="46263" xr:uid="{F271484E-CA79-498A-95E2-A046AE0BF880}"/>
    <cellStyle name="Comma 28 2 2 2 2 2 2" xfId="30607" xr:uid="{C6DFA596-45F8-4F86-9FD1-697D08E0660B}"/>
    <cellStyle name="Comma 28 2 2 2 2 2 2 2" xfId="46318" xr:uid="{38B52B00-AD5A-4507-9C97-6A04CB4ACEA5}"/>
    <cellStyle name="Comma 28 2 2 3" xfId="46262" xr:uid="{C728F117-95EF-49E6-832F-019BFB8DA795}"/>
    <cellStyle name="Comma 28 3" xfId="744" xr:uid="{D7C5E811-919A-4D1C-A7ED-D33D0BBC663F}"/>
    <cellStyle name="Comma 28 4" xfId="745" xr:uid="{C32AA6C7-18EA-490E-8776-E3611ED38D57}"/>
    <cellStyle name="Comma 28 5" xfId="746" xr:uid="{0F0277B7-41C5-4AD9-888E-CFED064EC262}"/>
    <cellStyle name="Comma 28 6" xfId="747" xr:uid="{B792130A-1003-44BB-830E-33424FD2A2EB}"/>
    <cellStyle name="Comma 28 7" xfId="2999" xr:uid="{8ECED171-2E3C-4C49-BD4D-3B03C719CBB6}"/>
    <cellStyle name="Comma 28 8" xfId="3766" xr:uid="{B7250EA9-1366-48FC-8C28-C35521D5C20B}"/>
    <cellStyle name="Comma 28 9" xfId="30617" xr:uid="{7620F78F-CA4D-4D3A-809C-CCB070213F15}"/>
    <cellStyle name="Comma 29" xfId="748" xr:uid="{79BDD1F8-48B9-47A9-82BC-DC53081B482B}"/>
    <cellStyle name="Comma 29 10" xfId="749" xr:uid="{CA4B748F-0E97-4CE6-B7F7-3C6AB7810D88}"/>
    <cellStyle name="Comma 29 11" xfId="750" xr:uid="{FF90DDCC-CC5B-44B1-A529-1C04942EB3AB}"/>
    <cellStyle name="Comma 29 12" xfId="2993" xr:uid="{9778143E-7D5D-4491-A259-996AF80473DA}"/>
    <cellStyle name="Comma 29 13" xfId="3767" xr:uid="{A8B67745-FA51-4285-9C9A-63972F17D35E}"/>
    <cellStyle name="Comma 29 2" xfId="751" xr:uid="{1C42F4AB-72E1-438B-B0CF-AEE6A5754D85}"/>
    <cellStyle name="Comma 29 2 2" xfId="752" xr:uid="{283E75CE-86BE-449A-8A8D-3C873315FC75}"/>
    <cellStyle name="Comma 29 2 2 2" xfId="753" xr:uid="{FE85CE07-E6D0-46C2-99BC-37460308F853}"/>
    <cellStyle name="Comma 29 2 2 2 2" xfId="754" xr:uid="{B73A88B7-D56E-4F79-888D-F984B0F22C31}"/>
    <cellStyle name="Comma 29 2 2 3" xfId="755" xr:uid="{3CFD394D-C88D-4ED0-8E1E-6504A1B797A0}"/>
    <cellStyle name="Comma 29 2 2 3 2" xfId="756" xr:uid="{4DE213FB-E57A-4B3F-AA29-7187BB5734A2}"/>
    <cellStyle name="Comma 29 2 2 3 3" xfId="757" xr:uid="{6723C6C4-C0CD-4F95-B532-D1DAF7FCA1A1}"/>
    <cellStyle name="Comma 29 2 2 3 4" xfId="758" xr:uid="{A876499D-7788-4AAD-940A-23DC9A6A10F4}"/>
    <cellStyle name="Comma 29 2 2 3 5" xfId="759" xr:uid="{A31633DE-3488-446C-AB6C-BD72AC8A4A19}"/>
    <cellStyle name="Comma 29 2 2 3 6" xfId="760" xr:uid="{6D8C0FF7-CDD6-4EAE-8103-37F18D7061EC}"/>
    <cellStyle name="Comma 29 2 2 3 6 2" xfId="761" xr:uid="{95AA35DE-49D4-451A-9853-14797A075EAC}"/>
    <cellStyle name="Comma 29 2 2 3 6 2 2" xfId="762" xr:uid="{4EFC7B6C-7FFF-4FC6-8E00-02048EF90888}"/>
    <cellStyle name="Comma 29 2 2 3 6 2 3" xfId="763" xr:uid="{AE26BF6D-80C6-4487-8122-F7711C84C882}"/>
    <cellStyle name="Comma 29 2 2 3 6 2 4" xfId="764" xr:uid="{08AE35EB-8E8E-48CA-BA08-7BD64B239BF0}"/>
    <cellStyle name="Comma 29 2 2 3 7" xfId="765" xr:uid="{B6CBEFF3-3BAD-433A-BB2B-28D0C6291FEF}"/>
    <cellStyle name="Comma 29 2 2 3 8" xfId="766" xr:uid="{DC85D1E5-769B-41C1-9D63-5252A7CCE995}"/>
    <cellStyle name="Comma 29 2 2 3 9" xfId="767" xr:uid="{4FDBC047-08C2-403B-B49A-D9F3B976F894}"/>
    <cellStyle name="Comma 29 2 2 4" xfId="768" xr:uid="{DE2C9A8F-D4F2-4D3E-84FF-418534E734A3}"/>
    <cellStyle name="Comma 29 2 2 5" xfId="769" xr:uid="{DD235B1E-590B-4765-821F-83F15C9FDEA6}"/>
    <cellStyle name="Comma 29 2 2 6" xfId="770" xr:uid="{16E5827A-0ECE-4AC5-8507-23D0A8FBF6CC}"/>
    <cellStyle name="Comma 29 2 2 7" xfId="771" xr:uid="{79BC4D0A-BBBA-4EB0-AA12-83F6D0F2CFB1}"/>
    <cellStyle name="Comma 29 2 3" xfId="772" xr:uid="{B33DA496-FF92-449F-8312-3B69584E334D}"/>
    <cellStyle name="Comma 29 3" xfId="773" xr:uid="{69586E76-A5B7-49D8-A289-BE15682FCD6E}"/>
    <cellStyle name="Comma 29 3 2" xfId="774" xr:uid="{E255B9EF-C4EF-4322-B073-C560B60375CC}"/>
    <cellStyle name="Comma 29 4" xfId="775" xr:uid="{F8A39DF5-E5C2-47F1-8D48-FA7C9BB39790}"/>
    <cellStyle name="Comma 29 4 2" xfId="776" xr:uid="{EF8900F9-CDC6-44C5-8E4B-8EE90A9DF717}"/>
    <cellStyle name="Comma 29 5" xfId="777" xr:uid="{6DA01A16-9A4A-4CD2-84DE-1DCF0BF0899B}"/>
    <cellStyle name="Comma 29 5 2" xfId="778" xr:uid="{C91CB48F-9B1A-4DDE-B953-5D8B38295ADF}"/>
    <cellStyle name="Comma 29 6" xfId="779" xr:uid="{21A0F06F-3273-4801-B896-6032B8F5580A}"/>
    <cellStyle name="Comma 29 6 2" xfId="780" xr:uid="{3B8F6CAC-1945-4B01-A170-3805D9E062FE}"/>
    <cellStyle name="Comma 29 7" xfId="781" xr:uid="{AF6ED7AB-BDD1-440F-894A-1C2B43C91379}"/>
    <cellStyle name="Comma 29 8" xfId="782" xr:uid="{FE25A2F7-89F4-4A82-804A-B116364DCC1A}"/>
    <cellStyle name="Comma 29 9" xfId="783" xr:uid="{4E073500-65FE-4472-AFB9-08A8914C58D6}"/>
    <cellStyle name="Comma 3" xfId="4" xr:uid="{00000000-0005-0000-0000-000004000000}"/>
    <cellStyle name="Comma 3 10" xfId="785" xr:uid="{25004088-32C1-4261-90F3-89EDF6C1C7DA}"/>
    <cellStyle name="Comma 3 10 2" xfId="4301" xr:uid="{4385DECA-4D08-4133-800D-6413F3EA9E3C}"/>
    <cellStyle name="Comma 3 10 2 2" xfId="6210" xr:uid="{8B1BD767-6045-464A-924E-E3A36DF0D2E0}"/>
    <cellStyle name="Comma 3 10 2 2 2" xfId="11997" xr:uid="{36FB6E18-6DBE-4D9A-9B74-5537E9709CDC}"/>
    <cellStyle name="Comma 3 10 2 2 2 2" xfId="20369" xr:uid="{6C0790A0-0A52-46B0-9E58-BF65502D99C0}"/>
    <cellStyle name="Comma 3 10 2 2 2 2 2" xfId="43313" xr:uid="{2A50B7A6-9478-4766-85AE-9EA0D9B08C93}"/>
    <cellStyle name="Comma 3 10 2 2 2 3" xfId="36081" xr:uid="{C618432D-17F9-463A-A943-E8AAE0839014}"/>
    <cellStyle name="Comma 3 10 2 2 3" xfId="16104" xr:uid="{19BC6EE0-0D4F-4795-81E5-148545411F0E}"/>
    <cellStyle name="Comma 3 10 2 2 3 2" xfId="39741" xr:uid="{E62C6311-B3A5-49EE-B4A8-BE8A0A4B51B6}"/>
    <cellStyle name="Comma 3 10 2 2 4" xfId="32513" xr:uid="{7790619A-D1BB-4B98-87D1-3B81F13B38FA}"/>
    <cellStyle name="Comma 3 10 2 3" xfId="7542" xr:uid="{8A0DA125-81FE-4BFF-850F-9410CBADF1F3}"/>
    <cellStyle name="Comma 3 10 2 3 2" xfId="13278" xr:uid="{086A05AB-58DB-4256-9D25-5C29A4B5CA48}"/>
    <cellStyle name="Comma 3 10 2 3 2 2" xfId="21652" xr:uid="{EA5DF2FC-C6EF-4F6B-81F3-95F3909485A2}"/>
    <cellStyle name="Comma 3 10 2 3 2 2 2" xfId="44525" xr:uid="{BF3828D5-39E3-4899-B9BD-FDA3450626D4}"/>
    <cellStyle name="Comma 3 10 2 3 2 3" xfId="37291" xr:uid="{6561F653-B0BD-40B8-98DF-C67FDE236261}"/>
    <cellStyle name="Comma 3 10 2 3 3" xfId="17431" xr:uid="{BF3BB526-E0CC-4E00-A5D2-22D37D2CEC4D}"/>
    <cellStyle name="Comma 3 10 2 3 3 2" xfId="40953" xr:uid="{F558F3F3-5863-43DB-A37F-CFDC4DE271C3}"/>
    <cellStyle name="Comma 3 10 2 3 4" xfId="33725" xr:uid="{423D65B4-9218-427A-8EBC-D3542FF8128D}"/>
    <cellStyle name="Comma 3 10 2 4" xfId="10263" xr:uid="{07AFD3F3-3C10-4DF8-898C-C384D8793DCA}"/>
    <cellStyle name="Comma 3 10 2 4 2" xfId="18643" xr:uid="{8546DC27-6A27-432A-B5D4-97F096E994BB}"/>
    <cellStyle name="Comma 3 10 2 4 2 2" xfId="42110" xr:uid="{41FD4AC7-30A7-439C-B1C9-795BF2EFA1B7}"/>
    <cellStyle name="Comma 3 10 2 4 3" xfId="34882" xr:uid="{935BD2A6-A3A6-453F-A496-E11857CBCCB2}"/>
    <cellStyle name="Comma 3 10 2 5" xfId="14857" xr:uid="{794DC99C-6205-49A6-BAFF-8B50ADF28CEF}"/>
    <cellStyle name="Comma 3 10 2 5 2" xfId="38540" xr:uid="{450215D4-B643-44F2-A7AF-109EB159FC7B}"/>
    <cellStyle name="Comma 3 10 2 6" xfId="23285" xr:uid="{CE47D17D-03FE-4A14-9B7E-1032A9554999}"/>
    <cellStyle name="Comma 3 10 2 6 2" xfId="45767" xr:uid="{CE980FE5-AAB6-4E12-91B2-7607C610E038}"/>
    <cellStyle name="Comma 3 10 2 7" xfId="31312" xr:uid="{4D4E2DE2-7245-4BC0-8996-420FDC0D1609}"/>
    <cellStyle name="Comma 3 10 3" xfId="5613" xr:uid="{FE09355A-3ECA-473A-91A5-E64D5DBF4A2F}"/>
    <cellStyle name="Comma 3 10 3 2" xfId="11400" xr:uid="{D70C7617-B159-48D1-A0AA-D449DD946546}"/>
    <cellStyle name="Comma 3 10 3 2 2" xfId="19772" xr:uid="{D1B30B0E-21B7-4274-91B0-A841158B4893}"/>
    <cellStyle name="Comma 3 10 3 2 2 2" xfId="42731" xr:uid="{A28CAB21-39CD-4250-A9B7-776A29480B0F}"/>
    <cellStyle name="Comma 3 10 3 2 3" xfId="35499" xr:uid="{50696C29-B57F-4AA6-8478-D2B99C91E870}"/>
    <cellStyle name="Comma 3 10 3 3" xfId="15506" xr:uid="{A8CDBA60-70C4-42AF-9BF8-65852E6BC9E0}"/>
    <cellStyle name="Comma 3 10 3 3 2" xfId="39159" xr:uid="{7438117E-030B-4E3F-81D1-4BAC8C9164BB}"/>
    <cellStyle name="Comma 3 10 3 4" xfId="31931" xr:uid="{EFFF1D9F-D9CC-491C-9571-7B7D0835CC42}"/>
    <cellStyle name="Comma 3 10 4" xfId="6959" xr:uid="{1820DB7A-CCF5-481E-8E44-18A16E41F9D5}"/>
    <cellStyle name="Comma 3 10 4 2" xfId="12696" xr:uid="{88D26BCC-5AF9-4273-A4B5-80F16275CBCB}"/>
    <cellStyle name="Comma 3 10 4 2 2" xfId="21070" xr:uid="{1AE972CA-139E-49D1-9A1C-81C520EBBE85}"/>
    <cellStyle name="Comma 3 10 4 2 2 2" xfId="43943" xr:uid="{8AB02128-83EE-4B05-B587-83D7CC90E2FD}"/>
    <cellStyle name="Comma 3 10 4 2 3" xfId="36709" xr:uid="{71D9C602-6739-4609-A16D-A9BC317EC90A}"/>
    <cellStyle name="Comma 3 10 4 3" xfId="16849" xr:uid="{AD67E247-D1F7-46C9-9CAC-F68DEFE6FB7B}"/>
    <cellStyle name="Comma 3 10 4 3 2" xfId="40371" xr:uid="{8E2EF66E-1769-4083-B3AF-5470A6749105}"/>
    <cellStyle name="Comma 3 10 4 4" xfId="33143" xr:uid="{1E699FDD-4570-4F1D-A50F-919EBCA4FA73}"/>
    <cellStyle name="Comma 3 10 5" xfId="9532" xr:uid="{FA809D15-0472-40AF-8152-D49D639CC637}"/>
    <cellStyle name="Comma 3 10 5 2" xfId="17928" xr:uid="{292D08E9-8166-45A1-925B-5C501D60DF84}"/>
    <cellStyle name="Comma 3 10 5 2 2" xfId="41450" xr:uid="{96024A35-A9F5-4BAA-B4B6-FFCE25940B54}"/>
    <cellStyle name="Comma 3 10 5 3" xfId="34222" xr:uid="{2D98F234-6762-4A9D-A834-DEB0F4E15500}"/>
    <cellStyle name="Comma 3 10 6" xfId="14252" xr:uid="{6DD1B53A-054A-42C8-B04C-146AFAAEE5C1}"/>
    <cellStyle name="Comma 3 10 6 2" xfId="37958" xr:uid="{7164A2CE-C2CA-4CB6-8B4F-F8C491299559}"/>
    <cellStyle name="Comma 3 10 7" xfId="22621" xr:uid="{7DED9D78-B7C7-4A1E-A5F0-37F13C5DFC52}"/>
    <cellStyle name="Comma 3 10 7 2" xfId="45176" xr:uid="{8D2A5099-B077-4B2A-920C-05B0556CCFF4}"/>
    <cellStyle name="Comma 3 10 8" xfId="30646" xr:uid="{358A995F-3F96-434B-8005-1199E975211D}"/>
    <cellStyle name="Comma 3 11" xfId="3768" xr:uid="{C703E0F6-2FBA-429E-8520-2DC1540327FB}"/>
    <cellStyle name="Comma 3 11 2" xfId="5612" xr:uid="{085D33F4-F4B6-471B-8821-797947C68D06}"/>
    <cellStyle name="Comma 3 11 2 2" xfId="11399" xr:uid="{6DAF3CBA-1F4A-4073-B1A1-FD102C837D6F}"/>
    <cellStyle name="Comma 3 11 2 2 2" xfId="19771" xr:uid="{4ED02600-7B35-432F-99F1-704FD4E0227F}"/>
    <cellStyle name="Comma 3 11 2 2 2 2" xfId="42730" xr:uid="{4E5D47AD-6889-4D95-9B9D-4FBC0B6013CF}"/>
    <cellStyle name="Comma 3 11 2 2 3" xfId="35498" xr:uid="{C75C2B2A-24F3-4741-A4D1-9AF9F1F6FCCB}"/>
    <cellStyle name="Comma 3 11 2 3" xfId="15505" xr:uid="{87DB4597-31A9-4322-B02A-5AEFC1725EDE}"/>
    <cellStyle name="Comma 3 11 2 3 2" xfId="39158" xr:uid="{77D7D198-4CE7-4C22-AE2F-15508CD7970F}"/>
    <cellStyle name="Comma 3 11 2 4" xfId="31930" xr:uid="{5B25B167-91E3-42A1-BD32-2BE491738B0F}"/>
    <cellStyle name="Comma 3 11 3" xfId="6958" xr:uid="{B2648C57-D96E-43EF-B09F-1BFB54891CC5}"/>
    <cellStyle name="Comma 3 11 3 2" xfId="12695" xr:uid="{D4508F29-2EAE-4E4C-B0A8-E19A1570C9FE}"/>
    <cellStyle name="Comma 3 11 3 2 2" xfId="21069" xr:uid="{867E8DE5-B911-4EDB-B2BF-54A788B44314}"/>
    <cellStyle name="Comma 3 11 3 2 2 2" xfId="43942" xr:uid="{27D677D9-AD4E-4ABE-96AB-6823C15654BB}"/>
    <cellStyle name="Comma 3 11 3 2 3" xfId="36708" xr:uid="{EA4E6D3C-6C90-40F6-AF5E-89F3A250CFD8}"/>
    <cellStyle name="Comma 3 11 3 3" xfId="16848" xr:uid="{5AF8154A-EDA0-4E04-A244-7BDCEDA270EE}"/>
    <cellStyle name="Comma 3 11 3 3 2" xfId="40370" xr:uid="{9B088613-2362-4DAE-BB2E-1B53A910E859}"/>
    <cellStyle name="Comma 3 11 3 4" xfId="33142" xr:uid="{132BAA0F-265B-46C5-A019-7D200B40DCA8}"/>
    <cellStyle name="Comma 3 11 4" xfId="10110" xr:uid="{26D006E7-1CC7-4C48-A637-69B42C4BB87B}"/>
    <cellStyle name="Comma 3 11 4 2" xfId="18496" xr:uid="{7D69B3E0-FE01-4E81-8AA7-B92C4B83E82B}"/>
    <cellStyle name="Comma 3 11 4 2 2" xfId="42000" xr:uid="{64573E73-429C-406F-B446-02CE7049E0DA}"/>
    <cellStyle name="Comma 3 11 4 3" xfId="34772" xr:uid="{4578C402-F94B-471D-8DC4-DC9177850345}"/>
    <cellStyle name="Comma 3 11 5" xfId="14251" xr:uid="{25AD2B6C-566E-4426-A526-66BDB55EFB16}"/>
    <cellStyle name="Comma 3 11 5 2" xfId="37957" xr:uid="{58E6B535-9BB2-437A-9EA5-B6CFF6C8AE16}"/>
    <cellStyle name="Comma 3 11 6" xfId="22620" xr:uid="{DB6F132D-F277-490B-9D66-109EA8E4326B}"/>
    <cellStyle name="Comma 3 11 6 2" xfId="45175" xr:uid="{F06E1438-62DA-46BC-85B1-A3BB845F1204}"/>
    <cellStyle name="Comma 3 11 7" xfId="31202" xr:uid="{048101FF-CE5B-4F35-8E97-42A5831503DE}"/>
    <cellStyle name="Comma 3 12" xfId="4300" xr:uid="{4A1D08BB-86DD-4861-92B4-1434A4B75916}"/>
    <cellStyle name="Comma 3 12 2" xfId="6209" xr:uid="{283B8D90-0D96-4D1E-B67C-F2A6FCDB8705}"/>
    <cellStyle name="Comma 3 12 2 2" xfId="11996" xr:uid="{C7610D4F-29DD-43F4-966C-AFCD1F8FD13C}"/>
    <cellStyle name="Comma 3 12 2 2 2" xfId="20368" xr:uid="{7D40EF46-24F5-4F55-83CF-E945873C4E2C}"/>
    <cellStyle name="Comma 3 12 2 2 2 2" xfId="43312" xr:uid="{B5C12434-C690-4274-8F5A-0C0DA656B7A3}"/>
    <cellStyle name="Comma 3 12 2 2 3" xfId="36080" xr:uid="{0789F649-F992-45F1-96EF-CC3FF389CC47}"/>
    <cellStyle name="Comma 3 12 2 3" xfId="16103" xr:uid="{D1E84846-92CF-47B2-9D71-160EE4B30232}"/>
    <cellStyle name="Comma 3 12 2 3 2" xfId="39740" xr:uid="{EC3C93D5-B142-4CDC-947F-6D81C2F5AA0B}"/>
    <cellStyle name="Comma 3 12 2 4" xfId="32512" xr:uid="{DAF5BEE0-664A-41D1-8F2A-417FD62CD0A1}"/>
    <cellStyle name="Comma 3 12 3" xfId="7541" xr:uid="{F5621159-9EEF-4424-80E6-DE61D78B7AA3}"/>
    <cellStyle name="Comma 3 12 3 2" xfId="13277" xr:uid="{9A1C42DF-86D6-4B6B-B4DE-79E04BDF886D}"/>
    <cellStyle name="Comma 3 12 3 2 2" xfId="21651" xr:uid="{CC837FB5-3966-496E-A1A5-F525A761F5C4}"/>
    <cellStyle name="Comma 3 12 3 2 2 2" xfId="44524" xr:uid="{CAA849F0-192E-4024-85EB-6A444B510272}"/>
    <cellStyle name="Comma 3 12 3 2 3" xfId="37290" xr:uid="{1006FF36-DA15-410B-A3D6-62FB78F97D93}"/>
    <cellStyle name="Comma 3 12 3 3" xfId="17430" xr:uid="{26C53188-5528-4518-8BCB-0C71853C6F05}"/>
    <cellStyle name="Comma 3 12 3 3 2" xfId="40952" xr:uid="{EAE0D3CE-5977-4262-939C-77CACD1B2B3D}"/>
    <cellStyle name="Comma 3 12 3 4" xfId="33724" xr:uid="{F818D508-FCF5-425D-B9A2-9209396BC5B9}"/>
    <cellStyle name="Comma 3 12 4" xfId="10262" xr:uid="{14A2169C-B8A1-4BC6-900D-A5E2B462E6A7}"/>
    <cellStyle name="Comma 3 12 4 2" xfId="18642" xr:uid="{EDABDD9C-1757-4733-8750-D278375DC745}"/>
    <cellStyle name="Comma 3 12 4 2 2" xfId="42109" xr:uid="{F782CCF9-FB89-4AAD-9D7F-16CBB565061F}"/>
    <cellStyle name="Comma 3 12 4 3" xfId="34881" xr:uid="{DCDACCE5-A103-4741-8726-C7F12DBC3C12}"/>
    <cellStyle name="Comma 3 12 5" xfId="14856" xr:uid="{98546BEE-D5CC-4916-87EF-9E2F01977708}"/>
    <cellStyle name="Comma 3 12 5 2" xfId="38539" xr:uid="{00E505F4-8909-430C-98D8-F912C52D4C7C}"/>
    <cellStyle name="Comma 3 12 6" xfId="23284" xr:uid="{91972B56-688C-447C-AE35-5DFD79B3E8FF}"/>
    <cellStyle name="Comma 3 12 6 2" xfId="45766" xr:uid="{AC768672-87BE-41FF-B9E5-C237034366DB}"/>
    <cellStyle name="Comma 3 12 7" xfId="31311" xr:uid="{DFDA7CC1-B129-410A-802C-6FF0D8F4F5C1}"/>
    <cellStyle name="Comma 3 13" xfId="9435" xr:uid="{610654F2-D65A-4F8F-A8F9-E51E9D127A2A}"/>
    <cellStyle name="Comma 3 13 2" xfId="17901" xr:uid="{2318B58C-946B-4F50-83A1-E9031763CA22}"/>
    <cellStyle name="Comma 3 13 2 2" xfId="41423" xr:uid="{63370DBC-483F-42D3-B70B-B4CEE2CE0141}"/>
    <cellStyle name="Comma 3 13 3" xfId="34195" xr:uid="{D2A73D7B-3C8D-41BA-88A2-BDA91F642B9C}"/>
    <cellStyle name="Comma 3 14" xfId="9531" xr:uid="{DA15DF12-1863-45F6-AAC1-D7E4F7D06A3A}"/>
    <cellStyle name="Comma 3 14 2" xfId="17927" xr:uid="{36958DBD-87C2-49F3-87B8-F3347512D3BE}"/>
    <cellStyle name="Comma 3 14 2 2" xfId="41449" xr:uid="{BCAF2CE5-71F0-4B83-BF20-39B3C43900F2}"/>
    <cellStyle name="Comma 3 14 3" xfId="34221" xr:uid="{0A35AB91-8E0C-4B9B-BA9A-A33CDAF0E74B}"/>
    <cellStyle name="Comma 3 15" xfId="30432" xr:uid="{A5F8E77A-5FB2-4776-A621-82B68656D425}"/>
    <cellStyle name="Comma 3 16" xfId="784" xr:uid="{B5725322-116C-4C57-B184-8BB6DF70BDF0}"/>
    <cellStyle name="Comma 3 17" xfId="30645" xr:uid="{F971DC77-2BDF-4A4E-9B5F-CAC4464DDC84}"/>
    <cellStyle name="Comma 3 2" xfId="786" xr:uid="{02C3811B-68C1-426C-ABFF-E15C19C6B473}"/>
    <cellStyle name="Comma 3 2 10" xfId="30441" xr:uid="{D064DDE0-2122-4A64-971F-4AAA50E0498C}"/>
    <cellStyle name="Comma 3 2 2" xfId="787" xr:uid="{BFBA9410-912A-4D3B-8995-1A80DCD82F4D}"/>
    <cellStyle name="Comma 3 2 2 2" xfId="30427" xr:uid="{C7BA8438-176B-4247-9EEB-04708EC8715A}"/>
    <cellStyle name="Comma 3 2 2 2 2" xfId="46243" xr:uid="{E52006C9-984C-47B5-8B9A-C70D7597FA8B}"/>
    <cellStyle name="Comma 3 2 2 2 2 2 5 3" xfId="30512" xr:uid="{3E4D8CB6-17DA-450F-913F-5F2CF8AF8266}"/>
    <cellStyle name="Comma 3 2 2 2 2 2 5 3 2" xfId="46264" xr:uid="{3A62671B-D948-4F2A-A77F-2CCCA166B3D5}"/>
    <cellStyle name="Comma 3 2 3" xfId="788" xr:uid="{20737E5E-A2EA-4846-8CFC-DBA754B9773F}"/>
    <cellStyle name="Comma 3 2 3 10" xfId="30647" xr:uid="{F23A4FF3-C047-4EA3-A834-CE6D95DA91CE}"/>
    <cellStyle name="Comma 3 2 3 2" xfId="789" xr:uid="{59907061-E4CD-4684-8C72-9BF7E8CA06AD}"/>
    <cellStyle name="Comma 3 2 3 2 2" xfId="4303" xr:uid="{33B98F88-DB90-4B21-AFC2-AE89AA8DD6FE}"/>
    <cellStyle name="Comma 3 2 3 2 2 2" xfId="6212" xr:uid="{3AC38757-15D2-406E-891A-FB6BC70C268F}"/>
    <cellStyle name="Comma 3 2 3 2 2 2 2" xfId="11999" xr:uid="{525A325C-5C4A-432B-B5A8-1FAC74A24770}"/>
    <cellStyle name="Comma 3 2 3 2 2 2 2 2" xfId="20371" xr:uid="{A2DC4D2C-DCF1-4061-900C-74874FB34541}"/>
    <cellStyle name="Comma 3 2 3 2 2 2 2 2 2" xfId="43315" xr:uid="{C5D87667-EFAD-405C-B93B-9DA2F1B409E9}"/>
    <cellStyle name="Comma 3 2 3 2 2 2 2 3" xfId="36083" xr:uid="{6A55D048-9C5E-4158-9433-5F42F6B50E17}"/>
    <cellStyle name="Comma 3 2 3 2 2 2 3" xfId="16106" xr:uid="{BEA39BFF-9206-4C9B-9606-0A407E4E54B7}"/>
    <cellStyle name="Comma 3 2 3 2 2 2 3 2" xfId="39743" xr:uid="{526D9049-9842-445D-95CF-EB7CA4A13817}"/>
    <cellStyle name="Comma 3 2 3 2 2 2 4" xfId="32515" xr:uid="{519564C2-9A12-4701-88D3-1799E1B13639}"/>
    <cellStyle name="Comma 3 2 3 2 2 3" xfId="7544" xr:uid="{648A6976-E0F3-4D96-B598-153DD3A49CCB}"/>
    <cellStyle name="Comma 3 2 3 2 2 3 2" xfId="13280" xr:uid="{63EFA2E5-D402-4C2C-995F-8008277B1C57}"/>
    <cellStyle name="Comma 3 2 3 2 2 3 2 2" xfId="21654" xr:uid="{BAD2AB78-5222-4528-850B-B1309908C908}"/>
    <cellStyle name="Comma 3 2 3 2 2 3 2 2 2" xfId="44527" xr:uid="{8D7EC654-057C-48D8-8389-9F6BCB09E4F6}"/>
    <cellStyle name="Comma 3 2 3 2 2 3 2 3" xfId="37293" xr:uid="{24350308-B5D9-4254-8F12-55455F78ED21}"/>
    <cellStyle name="Comma 3 2 3 2 2 3 3" xfId="17433" xr:uid="{193D5B71-BAEB-4E84-83A7-5FD08E94D9A4}"/>
    <cellStyle name="Comma 3 2 3 2 2 3 3 2" xfId="40955" xr:uid="{A5FF14B7-B52A-4CD0-A544-5C96C85A0E35}"/>
    <cellStyle name="Comma 3 2 3 2 2 3 4" xfId="33727" xr:uid="{BABAC35A-AA3F-4CD1-9CBF-E1D8A0836810}"/>
    <cellStyle name="Comma 3 2 3 2 2 4" xfId="10265" xr:uid="{7591CD73-7421-4797-BCAE-E331BE983A6D}"/>
    <cellStyle name="Comma 3 2 3 2 2 4 2" xfId="18645" xr:uid="{7EA5AFBE-1F5C-4572-9F76-8F6764F4CB2C}"/>
    <cellStyle name="Comma 3 2 3 2 2 4 2 2" xfId="42112" xr:uid="{8038C4CA-DF02-46C7-94EC-AE50A57A0B88}"/>
    <cellStyle name="Comma 3 2 3 2 2 4 3" xfId="34884" xr:uid="{48D2382C-DC9C-4723-9E66-3F63B41E10BF}"/>
    <cellStyle name="Comma 3 2 3 2 2 5" xfId="14859" xr:uid="{28456411-00FE-4A84-A049-B7597EC16565}"/>
    <cellStyle name="Comma 3 2 3 2 2 5 2" xfId="38542" xr:uid="{0AD73320-C4BE-44F5-BCB6-AA59D661C20E}"/>
    <cellStyle name="Comma 3 2 3 2 2 6" xfId="23287" xr:uid="{DECAB51C-FFFB-4243-9D5F-471A2EE292C7}"/>
    <cellStyle name="Comma 3 2 3 2 2 6 2" xfId="45769" xr:uid="{4E90D462-4635-4197-BD3F-13440ED18268}"/>
    <cellStyle name="Comma 3 2 3 2 2 7" xfId="31314" xr:uid="{35E4F835-B495-4F3F-88AD-75C4CC19313C}"/>
    <cellStyle name="Comma 3 2 3 2 3" xfId="5615" xr:uid="{E36EB183-CB02-4F51-B56C-3389F7BBD796}"/>
    <cellStyle name="Comma 3 2 3 2 3 2" xfId="11402" xr:uid="{44B45ADA-9033-4BF9-87C6-7FDD4EE28238}"/>
    <cellStyle name="Comma 3 2 3 2 3 2 2" xfId="19774" xr:uid="{B647F8A0-F88A-4FB1-9DA9-A61DFD56E4AF}"/>
    <cellStyle name="Comma 3 2 3 2 3 2 2 2" xfId="42733" xr:uid="{6B1A5F93-86A7-4CD8-9D0D-9BB202B7900E}"/>
    <cellStyle name="Comma 3 2 3 2 3 2 3" xfId="35501" xr:uid="{1B573A55-3B9F-4B91-AE90-71AC126C72B3}"/>
    <cellStyle name="Comma 3 2 3 2 3 3" xfId="15508" xr:uid="{2F4583C7-158F-4B7A-8488-1590E55BF017}"/>
    <cellStyle name="Comma 3 2 3 2 3 3 2" xfId="39161" xr:uid="{6921A87C-A90C-4EAC-B664-9C4FD9905BAA}"/>
    <cellStyle name="Comma 3 2 3 2 3 4" xfId="31933" xr:uid="{E1512D68-937B-4F6F-AFAF-38C69516A7E9}"/>
    <cellStyle name="Comma 3 2 3 2 4" xfId="6961" xr:uid="{B70C960F-539E-4202-B4A3-0880D8EEDD07}"/>
    <cellStyle name="Comma 3 2 3 2 4 2" xfId="12698" xr:uid="{EA426BBC-A7AB-4A04-ADCC-EB74FEF0F556}"/>
    <cellStyle name="Comma 3 2 3 2 4 2 2" xfId="21072" xr:uid="{9F2CCDC5-73D5-425B-87E8-C9B1092EEB7B}"/>
    <cellStyle name="Comma 3 2 3 2 4 2 2 2" xfId="43945" xr:uid="{C73CBD38-6368-487D-B734-159F6C781704}"/>
    <cellStyle name="Comma 3 2 3 2 4 2 3" xfId="36711" xr:uid="{112CC190-E2B1-401E-8873-76A16D505CC8}"/>
    <cellStyle name="Comma 3 2 3 2 4 3" xfId="16851" xr:uid="{10AE72F0-E81A-4972-AF01-1A002C05F3B2}"/>
    <cellStyle name="Comma 3 2 3 2 4 3 2" xfId="40373" xr:uid="{02B41FE0-4E78-41A6-B08A-72C6B7C7467A}"/>
    <cellStyle name="Comma 3 2 3 2 4 4" xfId="33145" xr:uid="{2905963A-BFB9-4DCB-8CEC-FFDF5E364413}"/>
    <cellStyle name="Comma 3 2 3 2 5" xfId="9534" xr:uid="{F0723194-374C-45A8-9C22-77E6EE8BC903}"/>
    <cellStyle name="Comma 3 2 3 2 5 2" xfId="17930" xr:uid="{BDDA531A-61BA-42AF-A39A-3B2FFD41A3FF}"/>
    <cellStyle name="Comma 3 2 3 2 5 2 2" xfId="41452" xr:uid="{65797382-70BC-43FB-B745-0D08C52DE35C}"/>
    <cellStyle name="Comma 3 2 3 2 5 3" xfId="34224" xr:uid="{2C95471C-B445-496A-B35A-CB584D12209E}"/>
    <cellStyle name="Comma 3 2 3 2 6" xfId="14254" xr:uid="{A058538E-3E70-49DF-9FCB-4D773E2FBDEC}"/>
    <cellStyle name="Comma 3 2 3 2 6 2" xfId="37960" xr:uid="{3719870A-6A76-4068-9E2D-EE8AA56A71CE}"/>
    <cellStyle name="Comma 3 2 3 2 7" xfId="22623" xr:uid="{DB700568-1458-47CB-B3C1-A95F40B17EA4}"/>
    <cellStyle name="Comma 3 2 3 2 7 2" xfId="45178" xr:uid="{C576B49D-4175-47FF-A1F9-5A0BA4936FA6}"/>
    <cellStyle name="Comma 3 2 3 2 8" xfId="30648" xr:uid="{3C3BBF6C-D196-4457-9C6B-3ACC640F6F6B}"/>
    <cellStyle name="Comma 3 2 3 3" xfId="4302" xr:uid="{B2D2E6B7-A0B3-43C0-B768-34E53D879C95}"/>
    <cellStyle name="Comma 3 2 3 3 2" xfId="6211" xr:uid="{E577515E-71DD-49A3-A249-4B238807EABE}"/>
    <cellStyle name="Comma 3 2 3 3 2 2" xfId="11998" xr:uid="{E8EB48CC-AAD1-4A34-9AA7-27C5867678D4}"/>
    <cellStyle name="Comma 3 2 3 3 2 2 2" xfId="20370" xr:uid="{FB108ED1-77D4-4AB4-85CD-EB75AF0483A1}"/>
    <cellStyle name="Comma 3 2 3 3 2 2 2 2" xfId="43314" xr:uid="{FF131AB4-5557-49D9-88DB-0CF0F261AC98}"/>
    <cellStyle name="Comma 3 2 3 3 2 2 3" xfId="36082" xr:uid="{25EE9F31-B90B-41DE-ABB7-6F522C5A8C63}"/>
    <cellStyle name="Comma 3 2 3 3 2 3" xfId="16105" xr:uid="{F6F40A1E-681B-4E0F-9DE8-77F112DE3C43}"/>
    <cellStyle name="Comma 3 2 3 3 2 3 2" xfId="39742" xr:uid="{8567B4C2-CDFD-4AA2-B1A0-051375CAC1F8}"/>
    <cellStyle name="Comma 3 2 3 3 2 4" xfId="32514" xr:uid="{248AB2CF-9BD4-4207-8D7F-71F870C456AD}"/>
    <cellStyle name="Comma 3 2 3 3 3" xfId="7543" xr:uid="{40EFAF4E-D334-4ABA-9180-BD5C418C8F2B}"/>
    <cellStyle name="Comma 3 2 3 3 3 2" xfId="13279" xr:uid="{15D8C736-2510-45AF-B32D-27E033BC719A}"/>
    <cellStyle name="Comma 3 2 3 3 3 2 2" xfId="21653" xr:uid="{57312974-F8B1-4709-9C64-8A9AE9AB1F6B}"/>
    <cellStyle name="Comma 3 2 3 3 3 2 2 2" xfId="44526" xr:uid="{24C190ED-D363-4D9B-8C8D-0445D869DB24}"/>
    <cellStyle name="Comma 3 2 3 3 3 2 3" xfId="37292" xr:uid="{A8A6FF23-4D97-482C-BB9A-13B3B3952873}"/>
    <cellStyle name="Comma 3 2 3 3 3 3" xfId="17432" xr:uid="{1043DA6F-A8C7-4332-9CDC-30DF45692475}"/>
    <cellStyle name="Comma 3 2 3 3 3 3 2" xfId="40954" xr:uid="{DF1911AD-3282-4E2D-9DF4-6294DBF9450E}"/>
    <cellStyle name="Comma 3 2 3 3 3 4" xfId="33726" xr:uid="{0E9ACB51-0ABA-49A6-A189-5202C8282A68}"/>
    <cellStyle name="Comma 3 2 3 3 4" xfId="10264" xr:uid="{EDE38AD5-A57F-4184-9E25-AA7C3DF282B2}"/>
    <cellStyle name="Comma 3 2 3 3 4 2" xfId="18644" xr:uid="{593F360C-8806-4B04-ACB2-A8FBB9AF4ADC}"/>
    <cellStyle name="Comma 3 2 3 3 4 2 2" xfId="42111" xr:uid="{EAF978EC-3EBC-4DEE-81C9-BBEB6E46E909}"/>
    <cellStyle name="Comma 3 2 3 3 4 3" xfId="34883" xr:uid="{43FE831C-2A70-47C8-A7CA-E57B321558AF}"/>
    <cellStyle name="Comma 3 2 3 3 5" xfId="14858" xr:uid="{6C871D83-B080-4750-8ADE-2C100ADA9A91}"/>
    <cellStyle name="Comma 3 2 3 3 5 2" xfId="38541" xr:uid="{D735A0AB-009E-4376-9275-F0F10639E444}"/>
    <cellStyle name="Comma 3 2 3 3 5 3 3 2" xfId="30513" xr:uid="{EE490CD1-1CB9-4F2F-A3A2-4AE04EE83702}"/>
    <cellStyle name="Comma 3 2 3 3 5 3 3 2 2 2" xfId="30514" xr:uid="{6154C6B4-AC28-47BE-80CE-E49C71257117}"/>
    <cellStyle name="Comma 3 2 3 3 6" xfId="23286" xr:uid="{C4045FF5-1FA7-47F5-9034-A194E4ECF481}"/>
    <cellStyle name="Comma 3 2 3 3 6 2" xfId="45768" xr:uid="{B68415B4-F305-4393-8258-328896D25925}"/>
    <cellStyle name="Comma 3 2 3 3 7" xfId="31313" xr:uid="{AC9E41E6-2F14-44E1-9E7F-B8375FBE908E}"/>
    <cellStyle name="Comma 3 2 3 4" xfId="5614" xr:uid="{2B1E73FE-B2F0-4899-8D94-A0DD3F10C80D}"/>
    <cellStyle name="Comma 3 2 3 4 2" xfId="11401" xr:uid="{2F88114C-03A7-47C3-A46A-D1EDE0452DF6}"/>
    <cellStyle name="Comma 3 2 3 4 2 2" xfId="19773" xr:uid="{440B1BAE-7D50-4609-A840-40CCE29211C4}"/>
    <cellStyle name="Comma 3 2 3 4 2 2 2" xfId="42732" xr:uid="{90671E1F-06A7-4400-A86E-F4E3E03153CA}"/>
    <cellStyle name="Comma 3 2 3 4 2 3" xfId="35500" xr:uid="{0AF2CD9A-1A92-4C7B-8040-17D0C36A8DA2}"/>
    <cellStyle name="Comma 3 2 3 4 3" xfId="15507" xr:uid="{1C91DB91-47CE-4100-83D0-A52CB7BA9C31}"/>
    <cellStyle name="Comma 3 2 3 4 3 2" xfId="39160" xr:uid="{A0DE5C61-8D76-4FAC-8F2F-FF8D41CE9D53}"/>
    <cellStyle name="Comma 3 2 3 4 4" xfId="31932" xr:uid="{6CD6FF31-DFBA-45C4-8BBC-C2E9CD664420}"/>
    <cellStyle name="Comma 3 2 3 5" xfId="6960" xr:uid="{EE184BA6-B997-47BE-8486-C97404651932}"/>
    <cellStyle name="Comma 3 2 3 5 2" xfId="12697" xr:uid="{0EF92B74-187E-4ADF-8665-4DC0FBCE3EF6}"/>
    <cellStyle name="Comma 3 2 3 5 2 2" xfId="21071" xr:uid="{E1537D54-2D09-4B6C-95FD-99A49A9EF832}"/>
    <cellStyle name="Comma 3 2 3 5 2 2 2" xfId="43944" xr:uid="{3DCB96AE-AF0D-4611-A54C-A72AFC178A7D}"/>
    <cellStyle name="Comma 3 2 3 5 2 3" xfId="36710" xr:uid="{85470FE8-CAD8-4945-BE2D-112C7C341DDA}"/>
    <cellStyle name="Comma 3 2 3 5 3" xfId="16850" xr:uid="{C94BAF23-60D5-4367-8EF9-40512D154058}"/>
    <cellStyle name="Comma 3 2 3 5 3 2" xfId="40372" xr:uid="{77EAC140-CE7A-4C92-8CCB-DD168F5E857A}"/>
    <cellStyle name="Comma 3 2 3 5 4" xfId="33144" xr:uid="{24CC92B4-8B78-490F-9D42-FD042A9ADE4C}"/>
    <cellStyle name="Comma 3 2 3 6" xfId="9533" xr:uid="{B42C99E7-FF64-4095-8DD7-0F6549415C06}"/>
    <cellStyle name="Comma 3 2 3 6 2" xfId="17929" xr:uid="{8235F87A-CE85-4F36-8DDE-0708827864EA}"/>
    <cellStyle name="Comma 3 2 3 6 2 2" xfId="41451" xr:uid="{D31EA43F-67EB-40D4-A70A-199BFC9C3C8D}"/>
    <cellStyle name="Comma 3 2 3 6 3" xfId="34223" xr:uid="{AEFDE177-C35A-4C61-8610-7FBC62098169}"/>
    <cellStyle name="Comma 3 2 3 7" xfId="14253" xr:uid="{EB9E6043-1B65-4FDF-A507-3E64FD1E8BBC}"/>
    <cellStyle name="Comma 3 2 3 7 2" xfId="37959" xr:uid="{10ED0958-A116-4F76-B281-E5797677A31B}"/>
    <cellStyle name="Comma 3 2 3 8" xfId="22622" xr:uid="{7988CED5-0C61-47F8-9016-8E3BABF66591}"/>
    <cellStyle name="Comma 3 2 3 8 2" xfId="45177" xr:uid="{750571F9-2959-4363-BD97-4E6CEBC9D553}"/>
    <cellStyle name="Comma 3 2 3 9" xfId="30419" xr:uid="{D071E0ED-1E6F-47B6-B6BC-DD5AB7D3D2CF}"/>
    <cellStyle name="Comma 3 2 4" xfId="790" xr:uid="{84DE2A80-F465-4BA3-BFEE-F9AFEA1F8576}"/>
    <cellStyle name="Comma 3 2 5" xfId="791" xr:uid="{601E055B-0FC7-498A-BE78-561634AB0738}"/>
    <cellStyle name="Comma 3 2 6" xfId="792" xr:uid="{F72124EC-1649-4302-8D1B-FC0EEF661E5D}"/>
    <cellStyle name="Comma 3 2 7" xfId="793" xr:uid="{9A7D44AE-8FFE-4EBE-AF99-C96A94C90A35}"/>
    <cellStyle name="Comma 3 2 8" xfId="2961" xr:uid="{94AF6FE6-0F0D-405B-B8B9-AB90E043B7E7}"/>
    <cellStyle name="Comma 3 2 8 2" xfId="2859" xr:uid="{108B2685-A783-432E-82C1-30AEDFBFB766}"/>
    <cellStyle name="Comma 3 2 9" xfId="3769" xr:uid="{1C6AB039-C8FD-4D81-9C3B-774EFC364288}"/>
    <cellStyle name="Comma 3 3" xfId="794" xr:uid="{68F8D2D2-4924-4041-882D-84B12310EA05}"/>
    <cellStyle name="Comma 3 3 2" xfId="795" xr:uid="{6B11361D-5A57-4E3C-8AFA-89D7CBB539A9}"/>
    <cellStyle name="Comma 3 3 2 2" xfId="30429" xr:uid="{F0E8978B-25BF-4312-9427-D4B0ACC89E46}"/>
    <cellStyle name="Comma 3 3 2 2 2" xfId="46245" xr:uid="{19C2EDF7-7757-4903-BE7B-B14F5230C00E}"/>
    <cellStyle name="Comma 3 3 2 3" xfId="30515" xr:uid="{AEB20ADB-8CA0-4F47-A8F2-2D71A3A369CF}"/>
    <cellStyle name="Comma 3 3 3" xfId="796" xr:uid="{466666AB-02FB-4F64-A52E-10C3321ACA8F}"/>
    <cellStyle name="Comma 3 3 3 2" xfId="30516" xr:uid="{C02C13C6-F5B1-483B-A575-4E820EA00654}"/>
    <cellStyle name="Comma 3 3 3 2 2" xfId="46265" xr:uid="{92F897E8-5DB3-4DB5-9D49-219CBB154905}"/>
    <cellStyle name="Comma 3 3 4" xfId="797" xr:uid="{A543C98D-8175-44A4-989C-877F73A0F4D8}"/>
    <cellStyle name="Comma 3 3 5" xfId="3602" xr:uid="{1D1216C6-472E-4E15-A76D-3EBF5FC061DF}"/>
    <cellStyle name="Comma 3 3 5 2" xfId="6171" xr:uid="{24183C11-8EE0-49F8-9555-6DC4FB97FFD2}"/>
    <cellStyle name="Comma 3 3 5 2 2" xfId="11958" xr:uid="{288E2B99-311F-4682-98D4-6D9CBA293E57}"/>
    <cellStyle name="Comma 3 3 5 2 2 2" xfId="20330" xr:uid="{B3E18ECB-10F8-4428-BB50-17C324E1CCFF}"/>
    <cellStyle name="Comma 3 3 5 2 2 2 2" xfId="43275" xr:uid="{B340E27E-A046-4DCE-9586-A03D1D73EE16}"/>
    <cellStyle name="Comma 3 3 5 2 2 3" xfId="36043" xr:uid="{878F1198-7BFA-43CA-80C6-49EFBC2249CB}"/>
    <cellStyle name="Comma 3 3 5 2 3" xfId="16065" xr:uid="{9DB5221D-51D3-40AC-9FBB-108966547E79}"/>
    <cellStyle name="Comma 3 3 5 2 3 2" xfId="39703" xr:uid="{B218495D-AE73-4C80-BD20-93F770771B80}"/>
    <cellStyle name="Comma 3 3 5 2 4" xfId="32475" xr:uid="{CE2CF400-48F5-499E-88E0-83813867CACF}"/>
    <cellStyle name="Comma 3 3 5 3" xfId="7504" xr:uid="{D2978ED6-3A46-42A8-921D-F408470FCA34}"/>
    <cellStyle name="Comma 3 3 5 3 2" xfId="13240" xr:uid="{63161DFB-2028-42A5-BF5A-F2CDFD1022AD}"/>
    <cellStyle name="Comma 3 3 5 3 2 2" xfId="21614" xr:uid="{708CE1EC-2951-4F9D-8209-CC765DE5C54A}"/>
    <cellStyle name="Comma 3 3 5 3 2 2 2" xfId="44487" xr:uid="{87A8CFA6-F02B-4C78-931E-87C5D5357CCE}"/>
    <cellStyle name="Comma 3 3 5 3 2 3" xfId="37253" xr:uid="{200DCE32-FF88-470B-B57F-081F2E47E6A5}"/>
    <cellStyle name="Comma 3 3 5 3 3" xfId="17393" xr:uid="{DF4840C3-41A8-481C-AADA-64B4CBE66686}"/>
    <cellStyle name="Comma 3 3 5 3 3 2" xfId="40915" xr:uid="{F7E56ADA-E8BA-4AB7-8C2C-92E95A979EBA}"/>
    <cellStyle name="Comma 3 3 5 3 4" xfId="33687" xr:uid="{DA1BE3C5-0B4E-48F5-897C-A23DBD2ABC15}"/>
    <cellStyle name="Comma 3 3 5 4" xfId="10080" xr:uid="{BF2048B5-3219-4366-8DB7-BE6FA464638E}"/>
    <cellStyle name="Comma 3 3 5 4 2" xfId="18473" xr:uid="{E930A896-2705-42D4-AB78-15C141ACDC1B}"/>
    <cellStyle name="Comma 3 3 5 4 2 2" xfId="41995" xr:uid="{9C8DCE86-8065-4C89-BDE9-88372EB4F2E1}"/>
    <cellStyle name="Comma 3 3 5 4 3" xfId="34767" xr:uid="{E133ACA2-33CB-4674-8F39-35756D1F3051}"/>
    <cellStyle name="Comma 3 3 5 5" xfId="14819" xr:uid="{B03E3303-4998-49CD-88A4-4306E9ACE614}"/>
    <cellStyle name="Comma 3 3 5 5 2" xfId="38502" xr:uid="{3289A27E-891E-4D33-82CE-0BEE89768BA2}"/>
    <cellStyle name="Comma 3 3 5 6" xfId="23244" xr:uid="{4A2006D6-E490-465C-A57D-7FEC3AC5A0F1}"/>
    <cellStyle name="Comma 3 3 5 6 2" xfId="45729" xr:uid="{81EB13F4-FB4D-463E-9FC2-2765A34CEC38}"/>
    <cellStyle name="Comma 3 3 5 7" xfId="31198" xr:uid="{09DCFC77-B793-4B91-805E-9CDFF0AB30E0}"/>
    <cellStyle name="Comma 3 3 6" xfId="3604" xr:uid="{047A8802-724C-4165-B407-D717FA7FB972}"/>
    <cellStyle name="Comma 3 3 7" xfId="3770" xr:uid="{AA73073E-7807-49C2-931A-8086666D2A69}"/>
    <cellStyle name="Comma 3 3 8" xfId="8002" xr:uid="{2E2D2952-D99E-4A1D-B60D-9391C10D3D3A}"/>
    <cellStyle name="Comma 3 3 8 2" xfId="13736" xr:uid="{5F8C4185-08FB-4345-84DE-01E33BAB7D11}"/>
    <cellStyle name="Comma 3 3 8 2 2" xfId="22110" xr:uid="{1EB220E3-1285-47AA-9A17-BE38233E607A}"/>
    <cellStyle name="Comma 3 3 8 2 2 2" xfId="44983" xr:uid="{D4CB8848-A009-4A21-AD70-378256FE8736}"/>
    <cellStyle name="Comma 3 3 8 2 3" xfId="37749" xr:uid="{EAC60DBE-D5D2-453C-B9C0-A8E65DAC2582}"/>
    <cellStyle name="Comma 3 3 8 3" xfId="17889" xr:uid="{D7326A74-2958-4CDA-8882-63EECCD8D4FE}"/>
    <cellStyle name="Comma 3 3 8 3 2" xfId="41411" xr:uid="{D342F76D-22F8-4A9E-83CB-AD46E7FB3BC2}"/>
    <cellStyle name="Comma 3 3 8 4" xfId="34183" xr:uid="{B9410107-DB77-43A0-8620-130934B80A15}"/>
    <cellStyle name="Comma 3 3 9" xfId="9433" xr:uid="{71B492E3-5D6E-458E-881F-87F81662173A}"/>
    <cellStyle name="Comma 3 3 9 2" xfId="17899" xr:uid="{61551496-63DF-4B07-9866-E0AB5473403D}"/>
    <cellStyle name="Comma 3 3 9 2 2" xfId="41421" xr:uid="{1B50B03A-5878-4D15-A7E0-51AD62D2FB1C}"/>
    <cellStyle name="Comma 3 3 9 3" xfId="34193" xr:uid="{CE33712B-3741-4750-B42D-6D1CEFB61867}"/>
    <cellStyle name="Comma 3 4" xfId="798" xr:uid="{335D2D11-E9DB-483E-B418-8AED0B3342FF}"/>
    <cellStyle name="Comma 3 4 2" xfId="799" xr:uid="{EA40199A-46A6-45B5-A0C6-593B9A963625}"/>
    <cellStyle name="Comma 3 4 2 2" xfId="800" xr:uid="{D9B7439D-F7FC-4610-881A-6AF6C585D949}"/>
    <cellStyle name="Comma 3 4 2 2 2" xfId="4305" xr:uid="{6A70DB18-CF35-4297-B9A3-444743114431}"/>
    <cellStyle name="Comma 3 4 2 2 2 2" xfId="6214" xr:uid="{E1A3AA97-9D9C-488C-8476-E3C97CC34E20}"/>
    <cellStyle name="Comma 3 4 2 2 2 2 2" xfId="12001" xr:uid="{850BC637-F000-4C29-85D5-1B3835566AA1}"/>
    <cellStyle name="Comma 3 4 2 2 2 2 2 2" xfId="20373" xr:uid="{E5FC6FA9-A390-47D4-AA1F-04C8421D8E22}"/>
    <cellStyle name="Comma 3 4 2 2 2 2 2 2 2" xfId="43317" xr:uid="{20817EFF-1ED8-4BFE-B175-AF10DE054736}"/>
    <cellStyle name="Comma 3 4 2 2 2 2 2 3" xfId="36085" xr:uid="{09302367-07C4-40EE-9E73-6FDAB4D5795E}"/>
    <cellStyle name="Comma 3 4 2 2 2 2 3" xfId="16108" xr:uid="{65A6219B-FE42-4347-AB2A-3A50BA914F18}"/>
    <cellStyle name="Comma 3 4 2 2 2 2 3 2" xfId="39745" xr:uid="{633DB313-CAA2-44A4-A797-80A1EAEE89CB}"/>
    <cellStyle name="Comma 3 4 2 2 2 2 4" xfId="32517" xr:uid="{0356495F-7C4E-40EF-853B-1C20C30A5BA0}"/>
    <cellStyle name="Comma 3 4 2 2 2 3" xfId="7546" xr:uid="{E6918FEE-2386-4E89-9A46-F8ECFC6BBB32}"/>
    <cellStyle name="Comma 3 4 2 2 2 3 2" xfId="13282" xr:uid="{FD1CD818-8A38-4AA2-829A-6A33F0A9D958}"/>
    <cellStyle name="Comma 3 4 2 2 2 3 2 2" xfId="21656" xr:uid="{09953EAB-49E6-4BB4-9E41-036FFE9809FE}"/>
    <cellStyle name="Comma 3 4 2 2 2 3 2 2 2" xfId="44529" xr:uid="{52CD707F-09ED-4507-8441-3AF8C3EF8B7B}"/>
    <cellStyle name="Comma 3 4 2 2 2 3 2 3" xfId="37295" xr:uid="{2ACA2CB8-602C-4288-8922-E646F70EC6CC}"/>
    <cellStyle name="Comma 3 4 2 2 2 3 3" xfId="17435" xr:uid="{94414081-8DF8-4458-9515-2E19EE016B23}"/>
    <cellStyle name="Comma 3 4 2 2 2 3 3 2" xfId="40957" xr:uid="{6301E2E8-9296-4A58-A4C0-DFC4855B0A70}"/>
    <cellStyle name="Comma 3 4 2 2 2 3 4" xfId="33729" xr:uid="{4D4944D5-CD60-4851-AD63-09A6C9DBF2BA}"/>
    <cellStyle name="Comma 3 4 2 2 2 4" xfId="10267" xr:uid="{B006A4D5-0B96-41ED-8AFF-00F803958D21}"/>
    <cellStyle name="Comma 3 4 2 2 2 4 2" xfId="18647" xr:uid="{C9716983-5D4F-4BB0-800F-7B77D7FC96E1}"/>
    <cellStyle name="Comma 3 4 2 2 2 4 2 2" xfId="42114" xr:uid="{80270722-0875-4ED4-8638-9FBDBE2E5886}"/>
    <cellStyle name="Comma 3 4 2 2 2 4 3" xfId="34886" xr:uid="{675554DE-068E-49D7-B462-E7F4EE4AADC2}"/>
    <cellStyle name="Comma 3 4 2 2 2 5" xfId="14861" xr:uid="{5A5BF915-0704-4CED-B98D-333438940F82}"/>
    <cellStyle name="Comma 3 4 2 2 2 5 2" xfId="38544" xr:uid="{B7816B10-D55D-4458-B0F8-403FF096D6C2}"/>
    <cellStyle name="Comma 3 4 2 2 2 6" xfId="23289" xr:uid="{D4DFE097-7779-4ABF-8148-B16AA1BCFA90}"/>
    <cellStyle name="Comma 3 4 2 2 2 6 2" xfId="45771" xr:uid="{ED68841C-92F8-48EC-820A-E06CD8BADCA2}"/>
    <cellStyle name="Comma 3 4 2 2 2 7" xfId="31316" xr:uid="{6E0BED9E-D6AB-4FCD-89EC-EAB100A4BC0F}"/>
    <cellStyle name="Comma 3 4 2 2 3" xfId="5617" xr:uid="{04FD71B8-3F9A-4AE3-A415-ADCF4E6F6BC5}"/>
    <cellStyle name="Comma 3 4 2 2 3 2" xfId="11404" xr:uid="{8EA648AB-C03D-4812-8271-BA8384D1F140}"/>
    <cellStyle name="Comma 3 4 2 2 3 2 2" xfId="19776" xr:uid="{D469A150-84B8-460C-B40D-0DD532D9D0F9}"/>
    <cellStyle name="Comma 3 4 2 2 3 2 2 2" xfId="42735" xr:uid="{2F9AE9B5-B707-4A94-AA96-8D629F3C5985}"/>
    <cellStyle name="Comma 3 4 2 2 3 2 3" xfId="35503" xr:uid="{9C8E4BC0-B7E8-4BED-B52B-C0BDE29E7E20}"/>
    <cellStyle name="Comma 3 4 2 2 3 3" xfId="15510" xr:uid="{4269BF78-1FD7-4022-9CE3-F044BD27A800}"/>
    <cellStyle name="Comma 3 4 2 2 3 3 2" xfId="39163" xr:uid="{8B6E3B8E-A8FC-45A5-9A4E-103A43FBFC60}"/>
    <cellStyle name="Comma 3 4 2 2 3 4" xfId="31935" xr:uid="{6000EFC1-BE3F-4164-B441-FD6156C80E27}"/>
    <cellStyle name="Comma 3 4 2 2 4" xfId="6963" xr:uid="{74502DC1-74F0-47E9-8818-681A14236BA1}"/>
    <cellStyle name="Comma 3 4 2 2 4 2" xfId="12700" xr:uid="{097548B0-4618-40CC-8CAF-5E343CF0BD4E}"/>
    <cellStyle name="Comma 3 4 2 2 4 2 2" xfId="21074" xr:uid="{5959F24A-CAFB-405C-AF3F-3D42C97DC20A}"/>
    <cellStyle name="Comma 3 4 2 2 4 2 2 2" xfId="43947" xr:uid="{9389C3DE-3E61-40BF-83D1-1BE64C6E9049}"/>
    <cellStyle name="Comma 3 4 2 2 4 2 3" xfId="36713" xr:uid="{EE64D684-50AE-4A2C-9CB2-ECFAED6BDCA6}"/>
    <cellStyle name="Comma 3 4 2 2 4 3" xfId="16853" xr:uid="{46DF16D3-5E75-4222-B444-66E3B15D9266}"/>
    <cellStyle name="Comma 3 4 2 2 4 3 2" xfId="40375" xr:uid="{1805CA84-F08F-4432-B269-B56472C2EC23}"/>
    <cellStyle name="Comma 3 4 2 2 4 4" xfId="33147" xr:uid="{DD6B8DD5-4866-475F-8390-FEBF463E22DF}"/>
    <cellStyle name="Comma 3 4 2 2 5" xfId="9536" xr:uid="{37D2CE5E-2032-41FC-9458-179489B5580D}"/>
    <cellStyle name="Comma 3 4 2 2 5 2" xfId="17932" xr:uid="{CED2F7FF-DF7A-43A3-BA8C-6A20E5BCECB1}"/>
    <cellStyle name="Comma 3 4 2 2 5 2 2" xfId="41454" xr:uid="{001B638B-2D9F-4124-BA0F-CB5ABF2EF294}"/>
    <cellStyle name="Comma 3 4 2 2 5 3" xfId="34226" xr:uid="{EE3A5CBC-5346-46A5-94CD-3EE1EAFA5459}"/>
    <cellStyle name="Comma 3 4 2 2 6" xfId="14256" xr:uid="{3C81E1EC-45C3-46FD-BE80-51A1BF87EEF5}"/>
    <cellStyle name="Comma 3 4 2 2 6 2" xfId="37962" xr:uid="{7CCA153E-347A-43FC-B034-7CAB4092B26B}"/>
    <cellStyle name="Comma 3 4 2 2 7" xfId="22626" xr:uid="{E230ABE2-7909-47CD-AA7B-B9F182FB9F74}"/>
    <cellStyle name="Comma 3 4 2 2 7 2" xfId="45180" xr:uid="{B1C2C60E-9F27-4741-B3B9-1BB9D06C31C3}"/>
    <cellStyle name="Comma 3 4 2 2 8" xfId="30650" xr:uid="{44C2290D-C352-4EA7-BFE9-66E2345A2D3A}"/>
    <cellStyle name="Comma 3 4 2 3" xfId="4304" xr:uid="{C37B1FF3-3628-46B8-8F18-7E68DE5B620F}"/>
    <cellStyle name="Comma 3 4 2 3 2" xfId="6213" xr:uid="{B9249718-BEA4-4BB0-A09D-5803C48592EE}"/>
    <cellStyle name="Comma 3 4 2 3 2 2" xfId="12000" xr:uid="{8B8D0430-3FA7-4C83-B49A-942297CA1110}"/>
    <cellStyle name="Comma 3 4 2 3 2 2 2" xfId="20372" xr:uid="{B4826992-056F-48CA-AD13-67F03740C9E4}"/>
    <cellStyle name="Comma 3 4 2 3 2 2 2 2" xfId="43316" xr:uid="{64406154-B319-4725-9DEF-66E7EBCAD550}"/>
    <cellStyle name="Comma 3 4 2 3 2 2 3" xfId="36084" xr:uid="{B8D253A0-07E0-44B5-9307-1D2252313176}"/>
    <cellStyle name="Comma 3 4 2 3 2 3" xfId="16107" xr:uid="{6ACF6AF2-FA69-4990-91BC-E588AA05F29E}"/>
    <cellStyle name="Comma 3 4 2 3 2 3 2" xfId="39744" xr:uid="{F9851912-4979-4183-ACB7-2585C74CA370}"/>
    <cellStyle name="Comma 3 4 2 3 2 4" xfId="32516" xr:uid="{6BE344AA-D16B-4860-8C9A-7876CE97B8EE}"/>
    <cellStyle name="Comma 3 4 2 3 3" xfId="7545" xr:uid="{36C86D1A-1FE6-4F6B-BFF7-9E91A5BE1AAD}"/>
    <cellStyle name="Comma 3 4 2 3 3 2" xfId="13281" xr:uid="{D7AAE39C-F3D9-481C-8168-86F989B8528B}"/>
    <cellStyle name="Comma 3 4 2 3 3 2 2" xfId="21655" xr:uid="{8ACA96DD-A0F4-4EDB-9818-DFAB306CCBB6}"/>
    <cellStyle name="Comma 3 4 2 3 3 2 2 2" xfId="44528" xr:uid="{A6C04CB5-88E6-4EC3-9217-DA405A65325B}"/>
    <cellStyle name="Comma 3 4 2 3 3 2 3" xfId="37294" xr:uid="{8552B037-1956-4869-9658-700DD30BB0A4}"/>
    <cellStyle name="Comma 3 4 2 3 3 3" xfId="17434" xr:uid="{856185DF-5610-4FB7-B165-CCC49BB4E032}"/>
    <cellStyle name="Comma 3 4 2 3 3 3 2" xfId="40956" xr:uid="{803F15ED-5F51-4B49-9AAE-262A558A7F13}"/>
    <cellStyle name="Comma 3 4 2 3 3 4" xfId="33728" xr:uid="{2A914183-BEA0-4747-8A3D-65811086C445}"/>
    <cellStyle name="Comma 3 4 2 3 4" xfId="10266" xr:uid="{99AF6C12-33A2-40CD-818E-93A8C5EC6A63}"/>
    <cellStyle name="Comma 3 4 2 3 4 2" xfId="18646" xr:uid="{774827F1-3810-4716-89A4-DB8CB06704D0}"/>
    <cellStyle name="Comma 3 4 2 3 4 2 2" xfId="42113" xr:uid="{4F04E03D-1493-4052-8E09-26A5D62F9C3C}"/>
    <cellStyle name="Comma 3 4 2 3 4 3" xfId="34885" xr:uid="{CF681F86-225A-4385-8F16-FE15895133D7}"/>
    <cellStyle name="Comma 3 4 2 3 5" xfId="14860" xr:uid="{D8F77782-438A-4F2B-A9B7-ED919885A5DF}"/>
    <cellStyle name="Comma 3 4 2 3 5 2" xfId="38543" xr:uid="{EEE9DCFD-0698-4678-B09E-9CFA58E36026}"/>
    <cellStyle name="Comma 3 4 2 3 6" xfId="23288" xr:uid="{74A53545-1ABE-44EB-B973-4E021596A636}"/>
    <cellStyle name="Comma 3 4 2 3 6 2" xfId="45770" xr:uid="{DF91C369-6115-409D-A1A7-90A530F9E827}"/>
    <cellStyle name="Comma 3 4 2 3 7" xfId="31315" xr:uid="{21726186-57A5-4A9B-A153-994E0B1D7798}"/>
    <cellStyle name="Comma 3 4 2 4" xfId="5616" xr:uid="{AF8EB7FD-3A8A-4A60-9E79-08E47754BA3B}"/>
    <cellStyle name="Comma 3 4 2 4 2" xfId="11403" xr:uid="{065FD68B-4711-4F9E-8E73-6A233EC7611C}"/>
    <cellStyle name="Comma 3 4 2 4 2 2" xfId="19775" xr:uid="{281048E9-126D-49C2-95D4-E0A727C8DF9E}"/>
    <cellStyle name="Comma 3 4 2 4 2 2 2" xfId="42734" xr:uid="{25773073-E041-4805-B35C-BCAD4788D42A}"/>
    <cellStyle name="Comma 3 4 2 4 2 3" xfId="35502" xr:uid="{0DD41C51-C6D4-4E13-817E-5EF3928770BE}"/>
    <cellStyle name="Comma 3 4 2 4 3" xfId="15509" xr:uid="{A9495303-3263-4BF5-B363-F4EC50E5258F}"/>
    <cellStyle name="Comma 3 4 2 4 3 2" xfId="39162" xr:uid="{DEB2728E-9F92-49F3-B662-87248154DF92}"/>
    <cellStyle name="Comma 3 4 2 4 4" xfId="31934" xr:uid="{14CABCC1-5B54-4A2F-BE63-6FDBF71B4793}"/>
    <cellStyle name="Comma 3 4 2 5" xfId="6962" xr:uid="{C5167AAD-CD80-4E58-8725-FA2989B08558}"/>
    <cellStyle name="Comma 3 4 2 5 2" xfId="12699" xr:uid="{DC9AC9BA-64F6-404B-B74A-03BBFDDA880F}"/>
    <cellStyle name="Comma 3 4 2 5 2 2" xfId="21073" xr:uid="{517A815D-7C3F-4E81-9E7F-759BCD440C0D}"/>
    <cellStyle name="Comma 3 4 2 5 2 2 2" xfId="43946" xr:uid="{F5340DB5-E90D-411E-B1F2-D7D3C9B1D81B}"/>
    <cellStyle name="Comma 3 4 2 5 2 3" xfId="36712" xr:uid="{252C399E-FA6F-4FC3-8E3D-15407B0E9AD5}"/>
    <cellStyle name="Comma 3 4 2 5 3" xfId="16852" xr:uid="{E9046095-56CF-488F-8776-086C260EFDB6}"/>
    <cellStyle name="Comma 3 4 2 5 3 2" xfId="40374" xr:uid="{97B10308-35EE-4C37-A254-38EE946695D4}"/>
    <cellStyle name="Comma 3 4 2 5 4" xfId="33146" xr:uid="{B524BCF8-394E-452B-9D24-CF5D4FF1B96D}"/>
    <cellStyle name="Comma 3 4 2 6" xfId="9535" xr:uid="{5216D09A-1250-40D9-9B32-AF7516C36F9E}"/>
    <cellStyle name="Comma 3 4 2 6 2" xfId="17931" xr:uid="{0121BB67-8E90-44DF-B7DD-8E0693B4433D}"/>
    <cellStyle name="Comma 3 4 2 6 2 2" xfId="41453" xr:uid="{F982FF6E-3B05-4670-9021-5B9CF03CC083}"/>
    <cellStyle name="Comma 3 4 2 6 3" xfId="34225" xr:uid="{B1357801-33E2-4AF6-8D64-5AA8428B15D0}"/>
    <cellStyle name="Comma 3 4 2 7" xfId="14255" xr:uid="{3EC54BEE-8B20-4CA4-9C53-46DCA23FD0A5}"/>
    <cellStyle name="Comma 3 4 2 7 2" xfId="37961" xr:uid="{E256FDBD-AC62-41F0-9355-29293828AE0D}"/>
    <cellStyle name="Comma 3 4 2 8" xfId="22625" xr:uid="{CE4A32DE-E5DF-4C1B-B855-EF0558D70390}"/>
    <cellStyle name="Comma 3 4 2 8 2" xfId="45179" xr:uid="{749A6B40-3AD2-4EC0-9D38-150784E14AE6}"/>
    <cellStyle name="Comma 3 4 2 9" xfId="30649" xr:uid="{88B0A3DA-0C06-404D-AEA4-1F3D8E8F4A30}"/>
    <cellStyle name="Comma 3 4 3" xfId="30414" xr:uid="{B695E6D2-EAA5-4646-AC9E-5712FA7736E3}"/>
    <cellStyle name="Comma 3 5" xfId="801" xr:uid="{19D2CBAA-01B1-40A0-8621-1141661FD220}"/>
    <cellStyle name="Comma 3 5 2" xfId="30424" xr:uid="{E776AA8B-2491-4F67-8431-1F24CE8A1F0F}"/>
    <cellStyle name="Comma 3 5 2 2" xfId="46240" xr:uid="{D30DD68E-A2BD-42EB-B08E-A2DD06BAC414}"/>
    <cellStyle name="Comma 3 5 3" xfId="30437" xr:uid="{A927698E-6546-4198-BBE3-ABB5E192E423}"/>
    <cellStyle name="Comma 3 6" xfId="802" xr:uid="{97B56EDC-3FFA-456A-88FE-31B13EF56AA9}"/>
    <cellStyle name="Comma 3 6 2" xfId="30517" xr:uid="{D203A09C-4F92-4B1A-9FAC-17DD3C202965}"/>
    <cellStyle name="Comma 3 6 2 2" xfId="46266" xr:uid="{9F0EA48D-77A4-4C1C-BA04-5F832554C664}"/>
    <cellStyle name="Comma 3 7" xfId="803" xr:uid="{2B135D4C-D0D6-4BB2-B6A5-0F2552532D09}"/>
    <cellStyle name="Comma 3 8" xfId="804" xr:uid="{444DEFB3-E06E-41FA-8667-BDEF45C81144}"/>
    <cellStyle name="Comma 3 9" xfId="805" xr:uid="{5BFD93B6-D60A-46D9-9211-EE873B92F2C6}"/>
    <cellStyle name="Comma 3_ค่าใช้จ่ายอื่นๆใน NOTE  (AMC ส่งให้)" xfId="806" xr:uid="{22786F98-03A9-4FDC-8EC4-029C0B4B9A48}"/>
    <cellStyle name="Comma 30" xfId="807" xr:uid="{4426A017-A48B-484B-B185-AD257B1B5C07}"/>
    <cellStyle name="Comma 30 2" xfId="808" xr:uid="{97490F16-73D8-4CB4-913C-E21B711FD63C}"/>
    <cellStyle name="Comma 30 2 2" xfId="809" xr:uid="{F8520609-7CD2-4E51-86DC-FDB837CBEA72}"/>
    <cellStyle name="Comma 30 2 2 2" xfId="810" xr:uid="{7747D705-DB7A-44B5-95B0-C1F3C5E973BF}"/>
    <cellStyle name="Comma 30 2 3" xfId="811" xr:uid="{B2D325A4-BA77-49B8-8146-0DD694B8C26E}"/>
    <cellStyle name="Comma 30 2 4" xfId="812" xr:uid="{C4D90CE3-979D-4B08-9AA8-57357A69BADD}"/>
    <cellStyle name="Comma 30 3" xfId="813" xr:uid="{AC83E2E1-A4C9-47DD-A0A3-950BB64CBD3C}"/>
    <cellStyle name="Comma 30 3 2" xfId="814" xr:uid="{8F16058D-CE59-44F1-8552-F55BD7F9A8BF}"/>
    <cellStyle name="Comma 30 3 2 2" xfId="815" xr:uid="{53CD01A0-BFE0-4202-8454-D94073BAA62F}"/>
    <cellStyle name="Comma 30 3 2 2 2" xfId="4307" xr:uid="{5E3E1C6B-CC3E-407E-BEA6-7CDFAE4E9DDD}"/>
    <cellStyle name="Comma 30 3 2 2 2 2" xfId="6216" xr:uid="{AF4101E5-3179-410F-B00C-75F5E59E180F}"/>
    <cellStyle name="Comma 30 3 2 2 2 2 2" xfId="12003" xr:uid="{F2E3EA51-6855-47AA-BAB8-CCC720D1A2DD}"/>
    <cellStyle name="Comma 30 3 2 2 2 2 2 2" xfId="20375" xr:uid="{1422A819-F9B3-43C7-BF21-A9DF91DBC86B}"/>
    <cellStyle name="Comma 30 3 2 2 2 2 2 2 2" xfId="43319" xr:uid="{C715778F-DE68-4EE6-8806-70CE7BDBDED0}"/>
    <cellStyle name="Comma 30 3 2 2 2 2 2 3" xfId="36087" xr:uid="{507C55E7-3D27-49B8-8799-9AFDD172B36A}"/>
    <cellStyle name="Comma 30 3 2 2 2 2 3" xfId="16110" xr:uid="{D6062010-73A1-48FA-ADC2-9EB843AC9708}"/>
    <cellStyle name="Comma 30 3 2 2 2 2 3 2" xfId="39747" xr:uid="{C199ABE8-122A-4B9D-A858-6A3BC3D269D7}"/>
    <cellStyle name="Comma 30 3 2 2 2 2 4" xfId="32519" xr:uid="{2A5B9146-0595-4DE8-90A8-D0AE7C0AADD6}"/>
    <cellStyle name="Comma 30 3 2 2 2 3" xfId="7548" xr:uid="{31F6C914-14BB-44FF-BF63-92511386F41B}"/>
    <cellStyle name="Comma 30 3 2 2 2 3 2" xfId="13284" xr:uid="{EE4629BB-D500-4A78-A8FE-5D7B45EB674E}"/>
    <cellStyle name="Comma 30 3 2 2 2 3 2 2" xfId="21658" xr:uid="{92A8B229-AD70-4201-8497-8A0E5B5AD61A}"/>
    <cellStyle name="Comma 30 3 2 2 2 3 2 2 2" xfId="44531" xr:uid="{3720EC1C-9FAF-4298-9B3E-64361F193825}"/>
    <cellStyle name="Comma 30 3 2 2 2 3 2 3" xfId="37297" xr:uid="{A4C9EC8F-A0BE-4524-8615-1CA5396426B3}"/>
    <cellStyle name="Comma 30 3 2 2 2 3 3" xfId="17437" xr:uid="{27C575E0-AF83-48B7-B0A2-EF0C945DF2D3}"/>
    <cellStyle name="Comma 30 3 2 2 2 3 3 2" xfId="40959" xr:uid="{362814E8-CA31-4C21-B280-88638955A0E2}"/>
    <cellStyle name="Comma 30 3 2 2 2 3 4" xfId="33731" xr:uid="{D0B35281-4F8F-4825-8966-F9D343DA89B5}"/>
    <cellStyle name="Comma 30 3 2 2 2 4" xfId="10269" xr:uid="{719FF72D-6356-4772-AC86-FFC0D90C7F59}"/>
    <cellStyle name="Comma 30 3 2 2 2 4 2" xfId="18649" xr:uid="{64CD851C-295C-439B-BFB2-7B9D750CE598}"/>
    <cellStyle name="Comma 30 3 2 2 2 4 2 2" xfId="42116" xr:uid="{40404191-5996-437B-9094-4B04E90F3FA2}"/>
    <cellStyle name="Comma 30 3 2 2 2 4 3" xfId="34888" xr:uid="{3E468917-8C48-4B11-8871-5D888F21E417}"/>
    <cellStyle name="Comma 30 3 2 2 2 5" xfId="14863" xr:uid="{F6554B37-9AC8-4C3C-B732-D524806498BA}"/>
    <cellStyle name="Comma 30 3 2 2 2 5 2" xfId="38546" xr:uid="{7384A273-645B-496C-88CD-02233FC09EEE}"/>
    <cellStyle name="Comma 30 3 2 2 2 6" xfId="23291" xr:uid="{065BA9DB-F997-4727-AD74-93C68011FD26}"/>
    <cellStyle name="Comma 30 3 2 2 2 6 2" xfId="45773" xr:uid="{CFFF111C-6A52-48AB-A092-9FADD4EFF27B}"/>
    <cellStyle name="Comma 30 3 2 2 2 7" xfId="31318" xr:uid="{CD311D9A-E352-4782-8CFA-B16E4ACABC27}"/>
    <cellStyle name="Comma 30 3 2 2 3" xfId="5619" xr:uid="{3F048F9E-2FB9-436C-BBC8-33E09339768F}"/>
    <cellStyle name="Comma 30 3 2 2 3 2" xfId="11406" xr:uid="{EED5436B-7AEB-49C8-8CF7-70D08683994C}"/>
    <cellStyle name="Comma 30 3 2 2 3 2 2" xfId="19778" xr:uid="{7B989AA2-6CEB-442F-972B-C79D176E1CF0}"/>
    <cellStyle name="Comma 30 3 2 2 3 2 2 2" xfId="42737" xr:uid="{B64472A4-FB97-4FEF-A2A3-16D0454C4B35}"/>
    <cellStyle name="Comma 30 3 2 2 3 2 3" xfId="35505" xr:uid="{38F75AA9-06BB-4E6F-969A-2DE69641D995}"/>
    <cellStyle name="Comma 30 3 2 2 3 3" xfId="15512" xr:uid="{77865A11-F1D4-4932-970F-DD9CC20D7D81}"/>
    <cellStyle name="Comma 30 3 2 2 3 3 2" xfId="39165" xr:uid="{E6386290-C7C1-44A2-9714-A87C2A5CC9A5}"/>
    <cellStyle name="Comma 30 3 2 2 3 4" xfId="31937" xr:uid="{3014FEFD-79AF-4CA7-86BE-BBD1BAE5C3AA}"/>
    <cellStyle name="Comma 30 3 2 2 4" xfId="6965" xr:uid="{DF9E02AB-A5BB-4E87-A3D0-4E4FA7845608}"/>
    <cellStyle name="Comma 30 3 2 2 4 2" xfId="12702" xr:uid="{33664CE6-6875-4C9F-8BF3-AB47241BF327}"/>
    <cellStyle name="Comma 30 3 2 2 4 2 2" xfId="21076" xr:uid="{01B049D0-4E2B-41B0-8630-F9EC250F123A}"/>
    <cellStyle name="Comma 30 3 2 2 4 2 2 2" xfId="43949" xr:uid="{A69C85B9-7EF2-43D6-81BC-4A60A9140ABB}"/>
    <cellStyle name="Comma 30 3 2 2 4 2 3" xfId="36715" xr:uid="{B1D10413-3091-4115-ADC7-6D7CCC675249}"/>
    <cellStyle name="Comma 30 3 2 2 4 3" xfId="16855" xr:uid="{F3CA59E1-5533-4BB4-BC20-A9355422CF48}"/>
    <cellStyle name="Comma 30 3 2 2 4 3 2" xfId="40377" xr:uid="{22389C75-91A3-4249-B69D-1FA8D3F78CEB}"/>
    <cellStyle name="Comma 30 3 2 2 4 4" xfId="33149" xr:uid="{453D5F98-0065-4CD6-B696-A67C46991F54}"/>
    <cellStyle name="Comma 30 3 2 2 5" xfId="9538" xr:uid="{20564C04-CB26-49C7-8FB1-010F21D57ED1}"/>
    <cellStyle name="Comma 30 3 2 2 5 2" xfId="17934" xr:uid="{26F77F54-41F6-4FE8-A2E3-841CC1AC7042}"/>
    <cellStyle name="Comma 30 3 2 2 5 2 2" xfId="41456" xr:uid="{66AE6D9E-C4CA-4985-9EF3-C1F632F46DF9}"/>
    <cellStyle name="Comma 30 3 2 2 5 3" xfId="34228" xr:uid="{A2553066-A62D-4A64-9CE8-2290D10747CE}"/>
    <cellStyle name="Comma 30 3 2 2 6" xfId="14258" xr:uid="{6DD188D7-5C62-41DE-96FC-2AC9FAA85965}"/>
    <cellStyle name="Comma 30 3 2 2 6 2" xfId="37964" xr:uid="{7618248D-6DF6-44D3-92BB-94C2D43D137A}"/>
    <cellStyle name="Comma 30 3 2 2 7" xfId="22628" xr:uid="{E74834B3-0A5B-4554-B760-E8239CE089F2}"/>
    <cellStyle name="Comma 30 3 2 2 7 2" xfId="45182" xr:uid="{68591A7A-80E3-4ECC-A002-D7A4F729DE78}"/>
    <cellStyle name="Comma 30 3 2 2 8" xfId="30652" xr:uid="{C1FA621D-3D52-4DB2-B4F3-BB6349BEF5D5}"/>
    <cellStyle name="Comma 30 3 2 3" xfId="4306" xr:uid="{2F0EF6EB-CDC5-47B2-969E-3539EDC47B44}"/>
    <cellStyle name="Comma 30 3 2 3 2" xfId="6215" xr:uid="{29FCA0AA-6DB0-4929-A5A3-344AC09C307C}"/>
    <cellStyle name="Comma 30 3 2 3 2 2" xfId="12002" xr:uid="{38CB9800-D912-4C2D-9082-D191B02A1E52}"/>
    <cellStyle name="Comma 30 3 2 3 2 2 2" xfId="20374" xr:uid="{1E979843-D954-4489-9BD7-B4F2BCDBC5D8}"/>
    <cellStyle name="Comma 30 3 2 3 2 2 2 2" xfId="43318" xr:uid="{9E60A104-98E3-45A4-A247-5F0385905812}"/>
    <cellStyle name="Comma 30 3 2 3 2 2 3" xfId="36086" xr:uid="{6B920A2B-281B-4A36-9129-A965A3D4BD8D}"/>
    <cellStyle name="Comma 30 3 2 3 2 3" xfId="16109" xr:uid="{641FA086-3B82-4659-8C79-EC850B0E9709}"/>
    <cellStyle name="Comma 30 3 2 3 2 3 2" xfId="39746" xr:uid="{6E6D8CA7-DB07-40DF-B78C-34FA015D6A0B}"/>
    <cellStyle name="Comma 30 3 2 3 2 4" xfId="32518" xr:uid="{2D00FED2-0231-42B8-B5A9-38D4E351D2DA}"/>
    <cellStyle name="Comma 30 3 2 3 3" xfId="7547" xr:uid="{31F7FDEA-A4A0-4C34-BCA4-8113115C2BB6}"/>
    <cellStyle name="Comma 30 3 2 3 3 2" xfId="13283" xr:uid="{DAE15664-DAD7-4EE5-B8FD-2FE677B733B8}"/>
    <cellStyle name="Comma 30 3 2 3 3 2 2" xfId="21657" xr:uid="{C6E3C513-F02C-4F06-ACDD-9EE73916CA14}"/>
    <cellStyle name="Comma 30 3 2 3 3 2 2 2" xfId="44530" xr:uid="{035FE0A5-DA14-4129-9027-B0C786AB4CCD}"/>
    <cellStyle name="Comma 30 3 2 3 3 2 3" xfId="37296" xr:uid="{87A69BD2-9ABF-49CA-B125-1EB88DD4298C}"/>
    <cellStyle name="Comma 30 3 2 3 3 3" xfId="17436" xr:uid="{AA029420-7731-469D-8BF1-7C2F69192184}"/>
    <cellStyle name="Comma 30 3 2 3 3 3 2" xfId="40958" xr:uid="{EDDC0203-9FDA-4F88-A2B6-03254B6369C7}"/>
    <cellStyle name="Comma 30 3 2 3 3 4" xfId="33730" xr:uid="{6DA09361-1DF5-44B1-8237-41C136BDF0C4}"/>
    <cellStyle name="Comma 30 3 2 3 4" xfId="10268" xr:uid="{5FC53A56-CFD7-44DF-9F72-62E297A3B4C5}"/>
    <cellStyle name="Comma 30 3 2 3 4 2" xfId="18648" xr:uid="{42076E94-1EF5-4A57-BB23-B6ECD1898EC5}"/>
    <cellStyle name="Comma 30 3 2 3 4 2 2" xfId="42115" xr:uid="{8F485140-5684-4D3E-A22A-4FBA82D6D396}"/>
    <cellStyle name="Comma 30 3 2 3 4 3" xfId="34887" xr:uid="{E0456190-4CB7-44EA-BE53-A6C830DC9141}"/>
    <cellStyle name="Comma 30 3 2 3 5" xfId="14862" xr:uid="{0DB3625A-B5F0-439A-9D76-369F84A756D3}"/>
    <cellStyle name="Comma 30 3 2 3 5 2" xfId="38545" xr:uid="{62A29830-2E3E-4743-9124-4AFE3960A000}"/>
    <cellStyle name="Comma 30 3 2 3 6" xfId="23290" xr:uid="{BF51B555-8E62-44B2-A388-FCEAB9E8CC55}"/>
    <cellStyle name="Comma 30 3 2 3 6 2" xfId="45772" xr:uid="{83AD038F-CC44-4E4F-AFAE-D5FCACA8076F}"/>
    <cellStyle name="Comma 30 3 2 3 7" xfId="31317" xr:uid="{91AE7EAF-4F5E-4CC6-9CD0-A6FDB07A78BA}"/>
    <cellStyle name="Comma 30 3 2 4" xfId="5618" xr:uid="{EFFA49C8-C44E-4D8F-BB72-B80AF3389606}"/>
    <cellStyle name="Comma 30 3 2 4 2" xfId="11405" xr:uid="{35E49DE7-B4E2-4322-83A6-EE7865EEEEB5}"/>
    <cellStyle name="Comma 30 3 2 4 2 2" xfId="19777" xr:uid="{19982850-AF38-4801-A031-D8D0ECB052EE}"/>
    <cellStyle name="Comma 30 3 2 4 2 2 2" xfId="42736" xr:uid="{4E514079-6B28-4C1B-97D8-682C655C3798}"/>
    <cellStyle name="Comma 30 3 2 4 2 3" xfId="35504" xr:uid="{02716428-9F5F-4C7D-B4BC-3ABC04EF51B3}"/>
    <cellStyle name="Comma 30 3 2 4 3" xfId="15511" xr:uid="{3113983F-D953-495E-8587-A58E2107C9D3}"/>
    <cellStyle name="Comma 30 3 2 4 3 2" xfId="39164" xr:uid="{251E9040-0241-4D21-A8E3-98548324DA30}"/>
    <cellStyle name="Comma 30 3 2 4 4" xfId="31936" xr:uid="{6F8E5E7C-F4A8-4905-BA65-418133E6C82C}"/>
    <cellStyle name="Comma 30 3 2 5" xfId="6964" xr:uid="{434F4CA8-F37E-4F4D-A8D2-668907C51253}"/>
    <cellStyle name="Comma 30 3 2 5 2" xfId="12701" xr:uid="{204FA5A3-0604-460A-A209-5D6F0FBCD8A3}"/>
    <cellStyle name="Comma 30 3 2 5 2 2" xfId="21075" xr:uid="{DA4386BE-A43D-42BC-AC88-256B079DF639}"/>
    <cellStyle name="Comma 30 3 2 5 2 2 2" xfId="43948" xr:uid="{DC890189-AF9A-4C91-B7F9-C387695F5D24}"/>
    <cellStyle name="Comma 30 3 2 5 2 3" xfId="36714" xr:uid="{94734524-15E6-4903-A076-0C9124880D79}"/>
    <cellStyle name="Comma 30 3 2 5 3" xfId="16854" xr:uid="{3F56E428-BB0F-43F4-BF91-D87375C2F842}"/>
    <cellStyle name="Comma 30 3 2 5 3 2" xfId="40376" xr:uid="{90283112-41DB-451B-9BEA-FDCDC4D32856}"/>
    <cellStyle name="Comma 30 3 2 5 4" xfId="33148" xr:uid="{79C328FF-A001-4212-A721-746C8C4F575F}"/>
    <cellStyle name="Comma 30 3 2 6" xfId="9537" xr:uid="{2B1B6203-55A6-4C20-AE99-B9B51FC833B0}"/>
    <cellStyle name="Comma 30 3 2 6 2" xfId="17933" xr:uid="{26643050-5047-4E82-8A9B-EB181375A91C}"/>
    <cellStyle name="Comma 30 3 2 6 2 2" xfId="41455" xr:uid="{F8356753-5056-44D0-8BC0-C1AB0C6C7C6B}"/>
    <cellStyle name="Comma 30 3 2 6 3" xfId="34227" xr:uid="{EE54E2FF-A835-47B3-8010-926E94929978}"/>
    <cellStyle name="Comma 30 3 2 7" xfId="14257" xr:uid="{A01E5FE1-CAF6-495D-8D25-6582BE302AD7}"/>
    <cellStyle name="Comma 30 3 2 7 2" xfId="37963" xr:uid="{E0636EEC-8E63-4C44-BFE4-62DEB46FD2FC}"/>
    <cellStyle name="Comma 30 3 2 8" xfId="22627" xr:uid="{77D04698-D339-417D-8157-9EE530812DF6}"/>
    <cellStyle name="Comma 30 3 2 8 2" xfId="45181" xr:uid="{9FB7025F-4C9A-49A5-BBF3-6969C7367D33}"/>
    <cellStyle name="Comma 30 3 2 9" xfId="30651" xr:uid="{40EC977E-EDB4-4318-AF9F-B201C26F92B0}"/>
    <cellStyle name="Comma 30 4" xfId="816" xr:uid="{CD200E1B-7A38-46AF-9E91-461270757E5C}"/>
    <cellStyle name="Comma 30 5" xfId="2995" xr:uid="{E4DD38D0-2729-4960-AAF1-98E74BC51111}"/>
    <cellStyle name="Comma 30 6" xfId="3773" xr:uid="{60A4C558-B949-4099-B98C-B42F36777D6C}"/>
    <cellStyle name="Comma 31" xfId="817" xr:uid="{7AE5C51A-3E4E-40AB-BD4A-072ABD063263}"/>
    <cellStyle name="Comma 31 2" xfId="818" xr:uid="{E3AFEAB6-5D6A-4786-BB1C-8799A98B081F}"/>
    <cellStyle name="Comma 31 3" xfId="819" xr:uid="{C3E830D3-C2B3-48A7-B43A-2AB974762C7F}"/>
    <cellStyle name="Comma 31 4" xfId="820" xr:uid="{7F849163-3DFB-41FC-880D-333013C8A969}"/>
    <cellStyle name="Comma 31 5" xfId="821" xr:uid="{32A8E5A6-7C7E-4F2A-B1F6-5279F87C4308}"/>
    <cellStyle name="Comma 31 6" xfId="822" xr:uid="{482C3420-CDC2-45BA-86D3-F360AA1DC6F9}"/>
    <cellStyle name="Comma 31 6 2" xfId="823" xr:uid="{D46C2ACE-67EC-4C0F-BEFA-6A462924EF2D}"/>
    <cellStyle name="Comma 31 6 3" xfId="824" xr:uid="{401BF8BA-EDEE-4B63-AC33-AEE3D6B8B67E}"/>
    <cellStyle name="Comma 31 7" xfId="825" xr:uid="{426AA89C-42FB-40F5-B066-289FFFD9CB23}"/>
    <cellStyle name="Comma 31 7 2" xfId="8" xr:uid="{00000000-0005-0000-0000-000005000000}"/>
    <cellStyle name="Comma 31 8" xfId="2982" xr:uid="{C3FA9116-EF04-44FD-B452-75D949A421E8}"/>
    <cellStyle name="Comma 31 9" xfId="3774" xr:uid="{F7558B50-7E74-462B-A57F-5BB531AE435E}"/>
    <cellStyle name="Comma 32" xfId="826" xr:uid="{6E924828-E65A-4961-9D0A-C408BBC18085}"/>
    <cellStyle name="Comma 32 10" xfId="3776" xr:uid="{FD53A60B-CF80-4CDF-B3EE-CC3082B6FB1D}"/>
    <cellStyle name="Comma 32 2" xfId="827" xr:uid="{EC790DB1-F4A7-4B97-BA15-7F6261386980}"/>
    <cellStyle name="Comma 32 2 2" xfId="828" xr:uid="{42DAB621-5861-4E7E-97C4-71A2CC33C7C4}"/>
    <cellStyle name="Comma 32 2 3" xfId="829" xr:uid="{73A71197-8E55-4F1E-968D-1E680D57283D}"/>
    <cellStyle name="Comma 32 3" xfId="830" xr:uid="{8CCF46B0-9E3A-47AD-B536-21D02059AC21}"/>
    <cellStyle name="Comma 32 3 2" xfId="831" xr:uid="{BE237DE8-A5B7-4D3F-99E2-79D8A7409CC5}"/>
    <cellStyle name="Comma 32 4" xfId="832" xr:uid="{89EE719F-3E84-4F7C-A783-EA974BF2F6AA}"/>
    <cellStyle name="Comma 32 5" xfId="833" xr:uid="{74BE1971-AC70-4DA3-89C9-D45F1144BC81}"/>
    <cellStyle name="Comma 32 6" xfId="834" xr:uid="{9B5B8A04-6F94-4AFD-B1BA-EE7A5E2DC59F}"/>
    <cellStyle name="Comma 32 7" xfId="835" xr:uid="{EC2182B7-6C06-4CD0-81F3-63EEA88B77D6}"/>
    <cellStyle name="Comma 32 8" xfId="836" xr:uid="{4EA660FD-630D-4003-9EF0-6EC196A7CAC3}"/>
    <cellStyle name="Comma 32 9" xfId="837" xr:uid="{BD9257B4-7761-48EB-AB9D-875F199F25ED}"/>
    <cellStyle name="Comma 33" xfId="838" xr:uid="{24DCF7BA-96FD-415E-9C25-39337E02DE56}"/>
    <cellStyle name="Comma 33 2" xfId="839" xr:uid="{6EA46B3F-7116-47BA-B6E5-72BD3E50AA2E}"/>
    <cellStyle name="Comma 33 2 2" xfId="840" xr:uid="{8FB30B8C-794D-47D5-9ADB-AFA3A007FD97}"/>
    <cellStyle name="Comma 33 3" xfId="841" xr:uid="{0EDDC47C-65B0-46AF-AE94-D6820130D4AC}"/>
    <cellStyle name="Comma 33 3 2" xfId="842" xr:uid="{BC06AB93-5E70-4234-9A4E-2949B788ED4D}"/>
    <cellStyle name="Comma 33 4" xfId="843" xr:uid="{F5001383-E907-4205-83E4-E5D7AE755D3D}"/>
    <cellStyle name="Comma 33 5" xfId="844" xr:uid="{3FBAAFB1-76B1-4566-B896-CCDCF5BADFE9}"/>
    <cellStyle name="Comma 33 6" xfId="845" xr:uid="{158F90C5-B28E-4FE2-9A2E-F8518F0748E0}"/>
    <cellStyle name="Comma 33 7" xfId="846" xr:uid="{CE89DDDE-2D85-42B6-A56D-BFC8A143F0BF}"/>
    <cellStyle name="Comma 33 8" xfId="2970" xr:uid="{51839B06-F7F3-4B5F-8174-9433CFBF8228}"/>
    <cellStyle name="Comma 33 9" xfId="3777" xr:uid="{6C1855A4-B577-4169-B02D-B6BFB92DD1B9}"/>
    <cellStyle name="Comma 34" xfId="847" xr:uid="{6706257E-5562-417C-82B1-F79FC288040A}"/>
    <cellStyle name="Comma 34 2" xfId="848" xr:uid="{0AE12E57-0AAE-4F8B-833E-A5FADC3B17AA}"/>
    <cellStyle name="Comma 34 2 2" xfId="849" xr:uid="{92291DAC-FCD7-49AF-A87B-85B2650635B6}"/>
    <cellStyle name="Comma 34 2 3" xfId="850" xr:uid="{2BCFE9B1-02F9-4655-9C89-F00940D898B1}"/>
    <cellStyle name="Comma 34 2 4" xfId="851" xr:uid="{A97351D7-AFA2-4003-BB4B-5205319D887D}"/>
    <cellStyle name="Comma 34 2 4 2" xfId="852" xr:uid="{1899DF1D-0672-481A-9538-DF3BC91039EE}"/>
    <cellStyle name="Comma 34 2 4 3" xfId="853" xr:uid="{E2B47643-8E21-42F4-A294-4C2145E22FF9}"/>
    <cellStyle name="Comma 34 2 4 3 2" xfId="854" xr:uid="{B0F47754-FEFD-4A11-A13B-AF447FB7890E}"/>
    <cellStyle name="Comma 34 2 4 3 3" xfId="855" xr:uid="{87E879AA-84AB-454F-9FDC-76F704109340}"/>
    <cellStyle name="Comma 34 2 4 3 4" xfId="856" xr:uid="{90027F59-DBB4-4AE4-859E-74AC7C09BE21}"/>
    <cellStyle name="Comma 34 2 5" xfId="857" xr:uid="{F834D319-2225-4EE7-B860-AE913C2ADF1C}"/>
    <cellStyle name="Comma 34 2 6" xfId="858" xr:uid="{67D38ECC-D834-4D04-8E03-02440FFCFC8E}"/>
    <cellStyle name="Comma 34 3" xfId="859" xr:uid="{2EE3A7BF-7AE5-4619-898B-C1ABB2C108C0}"/>
    <cellStyle name="Comma 34 4" xfId="860" xr:uid="{3A4E4B1F-95DB-4605-8217-B9C4B9DB1B7D}"/>
    <cellStyle name="Comma 34 5" xfId="861" xr:uid="{35BE6C5F-FCF4-4DAA-B638-179440F8D493}"/>
    <cellStyle name="Comma 34 5 2" xfId="862" xr:uid="{63DB58BD-4B8D-43B8-9193-7B168F9FC521}"/>
    <cellStyle name="Comma 34 5 2 2" xfId="4309" xr:uid="{762C9A93-4FED-4FD1-A980-FEE8D5EBC167}"/>
    <cellStyle name="Comma 34 5 2 2 2" xfId="6218" xr:uid="{C1CA652B-87D6-49A6-BFF6-B87E876BBC59}"/>
    <cellStyle name="Comma 34 5 2 2 2 2" xfId="12005" xr:uid="{A1421921-7B3F-4967-95F0-0869D9D265FA}"/>
    <cellStyle name="Comma 34 5 2 2 2 2 2" xfId="20377" xr:uid="{1BCB178D-4AEB-488B-9425-A540EBFF1839}"/>
    <cellStyle name="Comma 34 5 2 2 2 2 2 2" xfId="43321" xr:uid="{40F0585A-F70C-445C-9FD8-CC943F7CF5ED}"/>
    <cellStyle name="Comma 34 5 2 2 2 2 3" xfId="36089" xr:uid="{7309424B-86B5-4848-89DF-2221006C4E46}"/>
    <cellStyle name="Comma 34 5 2 2 2 3" xfId="16112" xr:uid="{D6405FC1-1472-4687-AF36-CE3B5D7E210D}"/>
    <cellStyle name="Comma 34 5 2 2 2 3 2" xfId="39749" xr:uid="{F02C2849-7080-4AA8-9713-ED612312EE26}"/>
    <cellStyle name="Comma 34 5 2 2 2 4" xfId="32521" xr:uid="{57C178CA-E406-4123-9D2E-3C01D6842D5D}"/>
    <cellStyle name="Comma 34 5 2 2 3" xfId="7550" xr:uid="{30997875-EC56-4D9C-8C83-649F53E7D46B}"/>
    <cellStyle name="Comma 34 5 2 2 3 2" xfId="13286" xr:uid="{2A0275CB-D8CA-447D-BE1C-C8EB93671401}"/>
    <cellStyle name="Comma 34 5 2 2 3 2 2" xfId="21660" xr:uid="{EEDCC461-1F6B-485B-A225-90C2B25A5AAE}"/>
    <cellStyle name="Comma 34 5 2 2 3 2 2 2" xfId="44533" xr:uid="{DFBE76BB-13C6-49FD-8E3B-FF11F3336B27}"/>
    <cellStyle name="Comma 34 5 2 2 3 2 3" xfId="37299" xr:uid="{D1B425E3-76F9-47B7-96CF-5CE5FF4F7C74}"/>
    <cellStyle name="Comma 34 5 2 2 3 3" xfId="17439" xr:uid="{BEF527F2-4DC6-4A3E-AEAB-6FCE1E8F9192}"/>
    <cellStyle name="Comma 34 5 2 2 3 3 2" xfId="40961" xr:uid="{E1AAD2E3-1774-469D-BFBB-6091E45797D1}"/>
    <cellStyle name="Comma 34 5 2 2 3 4" xfId="33733" xr:uid="{948E1034-91E7-4E3E-A4DC-CAAAF4F6AE04}"/>
    <cellStyle name="Comma 34 5 2 2 4" xfId="10271" xr:uid="{BE976302-AFFC-4F3E-8388-67E8684F7683}"/>
    <cellStyle name="Comma 34 5 2 2 4 2" xfId="18651" xr:uid="{F214A56C-8B83-48DF-B96E-96DA02136D68}"/>
    <cellStyle name="Comma 34 5 2 2 4 2 2" xfId="42118" xr:uid="{8177221A-8430-4B6D-B784-D70C7631F830}"/>
    <cellStyle name="Comma 34 5 2 2 4 3" xfId="34890" xr:uid="{1A98AE5D-3381-47BD-9F10-3C6C944FED53}"/>
    <cellStyle name="Comma 34 5 2 2 5" xfId="14865" xr:uid="{57EC52DB-CD5E-4203-AFEE-B63936AD0DB2}"/>
    <cellStyle name="Comma 34 5 2 2 5 2" xfId="38548" xr:uid="{B823F939-77EF-4A98-B418-572CDB59BDDD}"/>
    <cellStyle name="Comma 34 5 2 2 6" xfId="23293" xr:uid="{5E8BC05E-97AB-4006-9B45-874920CEE93E}"/>
    <cellStyle name="Comma 34 5 2 2 6 2" xfId="45775" xr:uid="{CFFC5F73-6B97-4269-81E1-940B5D2FFC43}"/>
    <cellStyle name="Comma 34 5 2 2 7" xfId="31320" xr:uid="{AED4E53D-1E67-4E3E-99B1-3A60CA73546A}"/>
    <cellStyle name="Comma 34 5 2 3" xfId="5621" xr:uid="{46DC4054-3900-4395-AB79-E7DA4770017D}"/>
    <cellStyle name="Comma 34 5 2 3 2" xfId="11408" xr:uid="{D9BF4931-4D8D-4C50-ABAD-2174CB8A5EC8}"/>
    <cellStyle name="Comma 34 5 2 3 2 2" xfId="19780" xr:uid="{63980F28-171B-4664-8A09-3593D33F2B2A}"/>
    <cellStyle name="Comma 34 5 2 3 2 2 2" xfId="42739" xr:uid="{8BEF755D-897D-4C9C-A3A7-FB855B1C774F}"/>
    <cellStyle name="Comma 34 5 2 3 2 3" xfId="35507" xr:uid="{0B46EF47-FA6D-4DDE-811C-2149A6CA176D}"/>
    <cellStyle name="Comma 34 5 2 3 3" xfId="15514" xr:uid="{A63A9247-121F-45F6-8365-1552EA47A623}"/>
    <cellStyle name="Comma 34 5 2 3 3 2" xfId="39167" xr:uid="{E6B54D28-643B-4F42-A750-1D39598810D6}"/>
    <cellStyle name="Comma 34 5 2 3 4" xfId="31939" xr:uid="{0F2637F7-5F87-48CE-8474-47A97DF157B1}"/>
    <cellStyle name="Comma 34 5 2 4" xfId="6967" xr:uid="{02F8687B-BB3F-47B6-85F3-E315A8ACB7E1}"/>
    <cellStyle name="Comma 34 5 2 4 2" xfId="12704" xr:uid="{AAE6D24C-4DB5-4009-B90A-6D09987ACA6C}"/>
    <cellStyle name="Comma 34 5 2 4 2 2" xfId="21078" xr:uid="{7C966246-2790-46DA-B879-C06048C5B48D}"/>
    <cellStyle name="Comma 34 5 2 4 2 2 2" xfId="43951" xr:uid="{92C85987-68B8-45A1-9B4C-344333DAEC8B}"/>
    <cellStyle name="Comma 34 5 2 4 2 3" xfId="36717" xr:uid="{E61080D7-526F-401B-9BB0-EE524479E0DA}"/>
    <cellStyle name="Comma 34 5 2 4 3" xfId="16857" xr:uid="{ABEE0615-67B0-478A-B459-3B3EC84A3D30}"/>
    <cellStyle name="Comma 34 5 2 4 3 2" xfId="40379" xr:uid="{C227B23D-BC3C-4765-922C-2E386217B019}"/>
    <cellStyle name="Comma 34 5 2 4 4" xfId="33151" xr:uid="{8D7AD8C1-B319-4014-AD9D-678639621B68}"/>
    <cellStyle name="Comma 34 5 2 5" xfId="9540" xr:uid="{DB9F6ACD-440B-4102-9D89-F0338E1F04D6}"/>
    <cellStyle name="Comma 34 5 2 5 2" xfId="17936" xr:uid="{24454B39-8B67-4D83-89AA-D22FD2B595B1}"/>
    <cellStyle name="Comma 34 5 2 5 2 2" xfId="41458" xr:uid="{11494DDF-680A-4040-AB46-81917289F1B0}"/>
    <cellStyle name="Comma 34 5 2 5 3" xfId="34230" xr:uid="{A34842DD-D3C1-41EF-8D89-CA4C401E030F}"/>
    <cellStyle name="Comma 34 5 2 6" xfId="14260" xr:uid="{C6EEEA0F-85CE-46AB-AA2F-536D6D7BA326}"/>
    <cellStyle name="Comma 34 5 2 6 2" xfId="37966" xr:uid="{73A30739-A962-48EC-A6AC-915A91837C21}"/>
    <cellStyle name="Comma 34 5 2 7" xfId="22632" xr:uid="{B15D67CC-02CF-4201-9636-5F28D5988C6E}"/>
    <cellStyle name="Comma 34 5 2 7 2" xfId="45184" xr:uid="{6E120880-9C31-446D-97EE-836F222CA150}"/>
    <cellStyle name="Comma 34 5 2 8" xfId="30654" xr:uid="{EE90133D-C24F-4736-86C4-B0326AE702BD}"/>
    <cellStyle name="Comma 34 5 3" xfId="4308" xr:uid="{D15F7813-4535-44DF-9DC5-B4FDC714FEA4}"/>
    <cellStyle name="Comma 34 5 3 2" xfId="6217" xr:uid="{3EB0302E-DE13-4FD8-A7B7-BC9ADF4D7ADB}"/>
    <cellStyle name="Comma 34 5 3 2 2" xfId="12004" xr:uid="{E2441153-9A56-4D72-881F-0C526207BFB2}"/>
    <cellStyle name="Comma 34 5 3 2 2 2" xfId="20376" xr:uid="{27158B7B-1419-4017-9A4B-7197F8B05DC4}"/>
    <cellStyle name="Comma 34 5 3 2 2 2 2" xfId="43320" xr:uid="{6170570C-847D-4764-A119-EFCF0CF9ED6B}"/>
    <cellStyle name="Comma 34 5 3 2 2 3" xfId="36088" xr:uid="{7593524F-7732-4537-90AD-6DFAFCD2255A}"/>
    <cellStyle name="Comma 34 5 3 2 3" xfId="16111" xr:uid="{B997ECAC-6356-41FF-A23B-F068EA102A7C}"/>
    <cellStyle name="Comma 34 5 3 2 3 2" xfId="39748" xr:uid="{38981A11-CDA3-467D-B40C-3484503ABE87}"/>
    <cellStyle name="Comma 34 5 3 2 4" xfId="32520" xr:uid="{2FB79346-C96B-43AC-AE03-5FEB837A2B0B}"/>
    <cellStyle name="Comma 34 5 3 3" xfId="7549" xr:uid="{39EE59F0-2D2C-4C56-8500-BC46CA483EBA}"/>
    <cellStyle name="Comma 34 5 3 3 2" xfId="13285" xr:uid="{ABB6B36C-34D6-46ED-8FA8-CCD947140FF9}"/>
    <cellStyle name="Comma 34 5 3 3 2 2" xfId="21659" xr:uid="{A3501FFE-0A97-4F6D-A72C-AB00114303D1}"/>
    <cellStyle name="Comma 34 5 3 3 2 2 2" xfId="44532" xr:uid="{8EC5F97C-D81A-421D-9561-6063CA3F3484}"/>
    <cellStyle name="Comma 34 5 3 3 2 3" xfId="37298" xr:uid="{FD9DFA3D-35AF-4CF9-AA7B-60EF829EEF53}"/>
    <cellStyle name="Comma 34 5 3 3 3" xfId="17438" xr:uid="{06E3EFF6-2922-4FE6-B6A4-640471C033EE}"/>
    <cellStyle name="Comma 34 5 3 3 3 2" xfId="40960" xr:uid="{C3FE4945-3A22-401E-8CBE-B751DB8424F4}"/>
    <cellStyle name="Comma 34 5 3 3 4" xfId="33732" xr:uid="{CD459933-22C5-4DE4-9445-0DF1E86F3E61}"/>
    <cellStyle name="Comma 34 5 3 4" xfId="10270" xr:uid="{39B52D1B-4941-4E8F-B23B-D415F7E33FD3}"/>
    <cellStyle name="Comma 34 5 3 4 2" xfId="18650" xr:uid="{58397FC2-F67B-46A2-8BCD-28FB879DD272}"/>
    <cellStyle name="Comma 34 5 3 4 2 2" xfId="42117" xr:uid="{4FD6F5D1-9CA1-4F44-9926-62B57D72A875}"/>
    <cellStyle name="Comma 34 5 3 4 3" xfId="34889" xr:uid="{2FA95B7E-60F6-4C3D-9D17-1381C5C55C2B}"/>
    <cellStyle name="Comma 34 5 3 5" xfId="14864" xr:uid="{657D07B4-A465-482D-B3EC-C7367F3FF957}"/>
    <cellStyle name="Comma 34 5 3 5 2" xfId="38547" xr:uid="{CF8A9A18-4B9C-4D33-A514-D56EE76478E2}"/>
    <cellStyle name="Comma 34 5 3 6" xfId="23292" xr:uid="{0455C38F-9DD2-4E4A-ADE0-AE2134600B2B}"/>
    <cellStyle name="Comma 34 5 3 6 2" xfId="45774" xr:uid="{A980B829-A800-44D6-A82E-64CDF9D6ADD8}"/>
    <cellStyle name="Comma 34 5 3 7" xfId="31319" xr:uid="{727A28F8-A132-4A82-800C-E87D37529058}"/>
    <cellStyle name="Comma 34 5 4" xfId="5620" xr:uid="{D2E52F00-A28F-411A-9450-A75C6BBE7397}"/>
    <cellStyle name="Comma 34 5 4 2" xfId="11407" xr:uid="{2B4DA99A-EE85-4916-B652-FBCD72144535}"/>
    <cellStyle name="Comma 34 5 4 2 2" xfId="19779" xr:uid="{30658DCE-4D76-4FF7-A0FC-6C2DD4DF36C2}"/>
    <cellStyle name="Comma 34 5 4 2 2 2" xfId="42738" xr:uid="{859043C4-C8A0-48FA-93E5-753140672F8E}"/>
    <cellStyle name="Comma 34 5 4 2 3" xfId="35506" xr:uid="{C0B5B0F7-3D4E-4B6F-842D-2F692A0BB4A4}"/>
    <cellStyle name="Comma 34 5 4 3" xfId="15513" xr:uid="{9E56D449-8FC2-46DF-8764-7C9DAB55B6F1}"/>
    <cellStyle name="Comma 34 5 4 3 2" xfId="39166" xr:uid="{AEB9DD2A-72F3-425B-8846-A522D97496DB}"/>
    <cellStyle name="Comma 34 5 4 4" xfId="31938" xr:uid="{E00D30E4-07C8-4062-93DF-E718414AC4E1}"/>
    <cellStyle name="Comma 34 5 5" xfId="6966" xr:uid="{07D05B2A-83E5-4FB4-A436-5FD44B03FCFA}"/>
    <cellStyle name="Comma 34 5 5 2" xfId="12703" xr:uid="{0E89E410-E784-4C60-9CDF-4280174E1BED}"/>
    <cellStyle name="Comma 34 5 5 2 2" xfId="21077" xr:uid="{633C2F36-AA45-41D9-84BA-7A0F7F39AE66}"/>
    <cellStyle name="Comma 34 5 5 2 2 2" xfId="43950" xr:uid="{22B177AA-FC17-4FDA-8D01-95EFF81A6457}"/>
    <cellStyle name="Comma 34 5 5 2 3" xfId="36716" xr:uid="{B18F8BDC-8A98-42A8-954D-B0589CEF5C84}"/>
    <cellStyle name="Comma 34 5 5 3" xfId="16856" xr:uid="{E9A84764-3D68-462C-AEE9-754ED43D67B9}"/>
    <cellStyle name="Comma 34 5 5 3 2" xfId="40378" xr:uid="{F297C19F-BACF-41F8-B522-440293611934}"/>
    <cellStyle name="Comma 34 5 5 4" xfId="33150" xr:uid="{FDFB074E-0AED-4895-8590-AF4EF29648B4}"/>
    <cellStyle name="Comma 34 5 6" xfId="9539" xr:uid="{5D888DF3-C6B7-4DBA-A61F-E1E7587C65E7}"/>
    <cellStyle name="Comma 34 5 6 2" xfId="17935" xr:uid="{48D90769-136C-4615-96FC-3A714C793886}"/>
    <cellStyle name="Comma 34 5 6 2 2" xfId="41457" xr:uid="{773A72D3-3E54-4E59-9A20-F452ABA9215D}"/>
    <cellStyle name="Comma 34 5 6 3" xfId="34229" xr:uid="{646F711A-0CF9-4419-9CD0-6CB89D465411}"/>
    <cellStyle name="Comma 34 5 7" xfId="14259" xr:uid="{852ED6FB-4FEB-482B-B73E-DE751346BC66}"/>
    <cellStyle name="Comma 34 5 7 2" xfId="37965" xr:uid="{D3251FEE-EDC4-4A4F-B3F2-4B4A64E1E061}"/>
    <cellStyle name="Comma 34 5 8" xfId="22631" xr:uid="{21ED752D-82F9-4267-AE77-310E79FD1372}"/>
    <cellStyle name="Comma 34 5 8 2" xfId="45183" xr:uid="{60DE8FCA-ED55-4D45-A55A-1C40DE8FF3C9}"/>
    <cellStyle name="Comma 34 5 9" xfId="30653" xr:uid="{0F8EF80E-22BB-4D30-BA72-7ED34D451615}"/>
    <cellStyle name="Comma 34 6" xfId="863" xr:uid="{F6B384EC-77AF-4879-AC57-C25FD957D1C7}"/>
    <cellStyle name="Comma 34 6 2" xfId="864" xr:uid="{D5B02C9C-08DF-4F01-A2F9-DFEB8EFC9047}"/>
    <cellStyle name="Comma 34 6 2 2" xfId="4311" xr:uid="{519AB33C-6D10-46A7-8EE4-D1C2E22078CA}"/>
    <cellStyle name="Comma 34 6 2 2 2" xfId="6220" xr:uid="{5F89DF65-BF7A-4570-8763-E98EC43C5B0B}"/>
    <cellStyle name="Comma 34 6 2 2 2 2" xfId="12007" xr:uid="{21B215AE-414A-4E3E-B1C9-58852AD55BBE}"/>
    <cellStyle name="Comma 34 6 2 2 2 2 2" xfId="20379" xr:uid="{E8AF234B-0553-48C4-BC1B-682906DB176A}"/>
    <cellStyle name="Comma 34 6 2 2 2 2 2 2" xfId="43323" xr:uid="{A7529A64-79A0-4A6F-A6B1-C8B49513ECA9}"/>
    <cellStyle name="Comma 34 6 2 2 2 2 3" xfId="36091" xr:uid="{13E0F171-387C-4A95-90AB-1E3FE87C24B5}"/>
    <cellStyle name="Comma 34 6 2 2 2 3" xfId="16114" xr:uid="{21DF2774-461E-48D7-BED2-E843161D2EF3}"/>
    <cellStyle name="Comma 34 6 2 2 2 3 2" xfId="39751" xr:uid="{80F05BAB-3DD5-499F-8172-710D03404074}"/>
    <cellStyle name="Comma 34 6 2 2 2 4" xfId="32523" xr:uid="{C42E5549-C4AA-4E86-BA7E-373F707F5A55}"/>
    <cellStyle name="Comma 34 6 2 2 3" xfId="7552" xr:uid="{FCA7405E-4408-42E3-A644-9D6BEF09FCC6}"/>
    <cellStyle name="Comma 34 6 2 2 3 2" xfId="13288" xr:uid="{D99159AE-8D27-47EC-8AE7-5EB6E0FD8531}"/>
    <cellStyle name="Comma 34 6 2 2 3 2 2" xfId="21662" xr:uid="{02C25915-1962-48F6-A080-91AAEBAE42AF}"/>
    <cellStyle name="Comma 34 6 2 2 3 2 2 2" xfId="44535" xr:uid="{343EDE47-2108-47DB-BD92-C841E8A3F2E3}"/>
    <cellStyle name="Comma 34 6 2 2 3 2 3" xfId="37301" xr:uid="{50A8F4E6-E49C-4251-BB72-43F9A44D8EE8}"/>
    <cellStyle name="Comma 34 6 2 2 3 3" xfId="17441" xr:uid="{0E3D8895-DD09-449B-BA8B-F44C304E34D7}"/>
    <cellStyle name="Comma 34 6 2 2 3 3 2" xfId="40963" xr:uid="{1FA601FD-AF10-450D-9F6E-5CF7A70C5D8C}"/>
    <cellStyle name="Comma 34 6 2 2 3 4" xfId="33735" xr:uid="{942B6F73-6D3A-4D2B-AF34-A0726A7D3AD5}"/>
    <cellStyle name="Comma 34 6 2 2 4" xfId="10273" xr:uid="{CA503CBD-F620-4A89-AB24-7738D87BBE8C}"/>
    <cellStyle name="Comma 34 6 2 2 4 2" xfId="18653" xr:uid="{F936A73A-0D80-4D5F-98E9-DBA52B1B91D1}"/>
    <cellStyle name="Comma 34 6 2 2 4 2 2" xfId="42120" xr:uid="{EEA6776B-97C4-4D77-BA6B-60496DF0F5FE}"/>
    <cellStyle name="Comma 34 6 2 2 4 3" xfId="34892" xr:uid="{9917F7F7-A65F-4CE4-BE5D-60C201244925}"/>
    <cellStyle name="Comma 34 6 2 2 5" xfId="14867" xr:uid="{400A1D01-6FC8-405D-A27A-1EB0DDF2C530}"/>
    <cellStyle name="Comma 34 6 2 2 5 2" xfId="38550" xr:uid="{E89FDC71-D5C0-4DBE-9FED-AAE94715E04E}"/>
    <cellStyle name="Comma 34 6 2 2 6" xfId="23295" xr:uid="{5CE2D5F4-59FE-4156-9F19-D6B20F8B5664}"/>
    <cellStyle name="Comma 34 6 2 2 6 2" xfId="45777" xr:uid="{7248ED9D-2ADB-409C-8518-FA9CAD779D2A}"/>
    <cellStyle name="Comma 34 6 2 2 7" xfId="31322" xr:uid="{9F72E410-DFAA-4EC3-9668-8D0580E42D2F}"/>
    <cellStyle name="Comma 34 6 2 3" xfId="5623" xr:uid="{73DC222E-F87B-4526-B311-8715AD9BD68F}"/>
    <cellStyle name="Comma 34 6 2 3 2" xfId="11410" xr:uid="{D43527B1-62C1-490F-B041-CC3663661808}"/>
    <cellStyle name="Comma 34 6 2 3 2 2" xfId="19782" xr:uid="{33F05083-23FA-4FC6-BBD5-D4AAD40AA51B}"/>
    <cellStyle name="Comma 34 6 2 3 2 2 2" xfId="42741" xr:uid="{A8F662D7-234C-482A-862A-7FA338A72B8F}"/>
    <cellStyle name="Comma 34 6 2 3 2 3" xfId="35509" xr:uid="{F46BDF13-662C-40B4-9EE7-62A0D6F65620}"/>
    <cellStyle name="Comma 34 6 2 3 3" xfId="15516" xr:uid="{6181E1DB-E2C6-4616-A5C0-3193F6B31775}"/>
    <cellStyle name="Comma 34 6 2 3 3 2" xfId="39169" xr:uid="{06376724-70C2-4849-92FA-FA1416BACC57}"/>
    <cellStyle name="Comma 34 6 2 3 4" xfId="31941" xr:uid="{43843814-9B6C-44F3-96C6-345F5086A8BB}"/>
    <cellStyle name="Comma 34 6 2 4" xfId="6969" xr:uid="{B2A619D6-9918-487D-945D-61B97C64423C}"/>
    <cellStyle name="Comma 34 6 2 4 2" xfId="12706" xr:uid="{5144DF4C-7F50-46F9-A357-4528F9A7E960}"/>
    <cellStyle name="Comma 34 6 2 4 2 2" xfId="21080" xr:uid="{31741EBD-B3E3-4732-9CE3-E84E6FAABAC6}"/>
    <cellStyle name="Comma 34 6 2 4 2 2 2" xfId="43953" xr:uid="{FD44AE28-7405-43EF-8318-B1DA5F6A8B30}"/>
    <cellStyle name="Comma 34 6 2 4 2 3" xfId="36719" xr:uid="{6952D28F-6B18-467C-9DBE-B149F8E03868}"/>
    <cellStyle name="Comma 34 6 2 4 3" xfId="16859" xr:uid="{11BB85E9-6EF6-4459-831F-7742070D541E}"/>
    <cellStyle name="Comma 34 6 2 4 3 2" xfId="40381" xr:uid="{20671BD2-F14E-4B57-B452-211DD22C349F}"/>
    <cellStyle name="Comma 34 6 2 4 4" xfId="33153" xr:uid="{1E8DAAD3-C07A-4372-A51B-B131E3C93688}"/>
    <cellStyle name="Comma 34 6 2 5" xfId="9542" xr:uid="{F7D5984C-4D02-43FF-97F8-6E7C64EF673F}"/>
    <cellStyle name="Comma 34 6 2 5 2" xfId="17938" xr:uid="{F0EBA1A1-3792-4F6F-B860-491315992235}"/>
    <cellStyle name="Comma 34 6 2 5 2 2" xfId="41460" xr:uid="{D6C68FC0-93A7-45B0-9297-E5FA88912925}"/>
    <cellStyle name="Comma 34 6 2 5 3" xfId="34232" xr:uid="{1A051E5B-CAC8-491A-A08B-7D2430940EBE}"/>
    <cellStyle name="Comma 34 6 2 6" xfId="14262" xr:uid="{0AD0F456-E84C-4AE5-A902-83DED78E35A0}"/>
    <cellStyle name="Comma 34 6 2 6 2" xfId="37968" xr:uid="{2B178E87-AB9A-4023-9DC6-642C2104867A}"/>
    <cellStyle name="Comma 34 6 2 7" xfId="22634" xr:uid="{D9410571-793C-4871-B058-51A4504B32C1}"/>
    <cellStyle name="Comma 34 6 2 7 2" xfId="45186" xr:uid="{3E005A9B-83FF-48F7-8B0B-EB7638E8B06A}"/>
    <cellStyle name="Comma 34 6 2 8" xfId="30656" xr:uid="{66C5FE07-A089-464A-BE3A-D91A7DCC9143}"/>
    <cellStyle name="Comma 34 6 3" xfId="4310" xr:uid="{5E50E783-B1AE-4F38-B624-BD7AEADEA504}"/>
    <cellStyle name="Comma 34 6 3 2" xfId="6219" xr:uid="{99A6547A-8236-4C10-9768-900F16F5523B}"/>
    <cellStyle name="Comma 34 6 3 2 2" xfId="12006" xr:uid="{2FEDB8DC-B756-440A-9C49-CD31FFE3A925}"/>
    <cellStyle name="Comma 34 6 3 2 2 2" xfId="20378" xr:uid="{BB4D7C70-E90F-4BA9-9ED3-8FC18CA5BFCD}"/>
    <cellStyle name="Comma 34 6 3 2 2 2 2" xfId="43322" xr:uid="{E67D6D6C-85B2-4D92-AF51-4453D6F55089}"/>
    <cellStyle name="Comma 34 6 3 2 2 3" xfId="36090" xr:uid="{83DE1007-0B05-4DE7-B4A2-8FD39E23E325}"/>
    <cellStyle name="Comma 34 6 3 2 3" xfId="16113" xr:uid="{FE02CEE4-607E-47B4-8CFF-A27D4827A32D}"/>
    <cellStyle name="Comma 34 6 3 2 3 2" xfId="39750" xr:uid="{828F0E00-7418-4C81-9A5D-D8BDA5455ADD}"/>
    <cellStyle name="Comma 34 6 3 2 4" xfId="32522" xr:uid="{D8B26E65-7236-441D-BC01-F444B868C5F6}"/>
    <cellStyle name="Comma 34 6 3 3" xfId="7551" xr:uid="{53E9B52F-1DB7-4DAC-AFE2-F6A4A35F80FF}"/>
    <cellStyle name="Comma 34 6 3 3 2" xfId="13287" xr:uid="{96A36133-F832-4705-9FCB-E49A9ED7D942}"/>
    <cellStyle name="Comma 34 6 3 3 2 2" xfId="21661" xr:uid="{34934507-7B26-4829-BD38-8EE1909D4FD7}"/>
    <cellStyle name="Comma 34 6 3 3 2 2 2" xfId="44534" xr:uid="{CDF04A40-E146-41ED-83DF-91F3EC701215}"/>
    <cellStyle name="Comma 34 6 3 3 2 3" xfId="37300" xr:uid="{C34C009C-1EDF-4B2C-B1FB-3285B215FD5A}"/>
    <cellStyle name="Comma 34 6 3 3 3" xfId="17440" xr:uid="{564B0F85-D807-4EB8-8329-8F1DDCC2F72C}"/>
    <cellStyle name="Comma 34 6 3 3 3 2" xfId="40962" xr:uid="{903061A7-F59E-41D7-B951-8FF708744673}"/>
    <cellStyle name="Comma 34 6 3 3 4" xfId="33734" xr:uid="{FB9BF2C7-D921-46C7-B997-9B9B8CA4E5EF}"/>
    <cellStyle name="Comma 34 6 3 4" xfId="10272" xr:uid="{C0AD0DD6-2E9D-4AEC-8964-4BF211D08E32}"/>
    <cellStyle name="Comma 34 6 3 4 2" xfId="18652" xr:uid="{8E6DFD70-73B0-48EA-AE10-C2BE84F81267}"/>
    <cellStyle name="Comma 34 6 3 4 2 2" xfId="42119" xr:uid="{3861C7DC-977F-4245-BC89-6B6B1942698E}"/>
    <cellStyle name="Comma 34 6 3 4 3" xfId="34891" xr:uid="{60443846-04DC-4D17-B26F-2C5851DD8033}"/>
    <cellStyle name="Comma 34 6 3 5" xfId="14866" xr:uid="{5A6AD086-CE28-4D5B-9E06-77FAF9447826}"/>
    <cellStyle name="Comma 34 6 3 5 2" xfId="38549" xr:uid="{BDF68C85-32B5-4B00-B682-0E7F6F9AA909}"/>
    <cellStyle name="Comma 34 6 3 6" xfId="23294" xr:uid="{20C6FEA7-C5D2-4822-A94D-BD4CE78E3C14}"/>
    <cellStyle name="Comma 34 6 3 6 2" xfId="45776" xr:uid="{392640E7-592C-411C-AC26-09F19205774A}"/>
    <cellStyle name="Comma 34 6 3 7" xfId="31321" xr:uid="{7D70BF1A-D251-41A3-A2BD-7187A1B9AEE5}"/>
    <cellStyle name="Comma 34 6 4" xfId="5622" xr:uid="{3358D66F-17BB-4A09-B91B-61E4A4FB63AD}"/>
    <cellStyle name="Comma 34 6 4 2" xfId="11409" xr:uid="{40A8ADB5-5072-44FD-B5AE-240CF24C74F0}"/>
    <cellStyle name="Comma 34 6 4 2 2" xfId="19781" xr:uid="{1A8015B8-8F47-49E7-A5B2-7948409CF06B}"/>
    <cellStyle name="Comma 34 6 4 2 2 2" xfId="42740" xr:uid="{BC7A0652-1D4A-486F-AF11-C3408B49C4D3}"/>
    <cellStyle name="Comma 34 6 4 2 3" xfId="35508" xr:uid="{3A3D57C7-11EB-461B-874A-F4C6C992541A}"/>
    <cellStyle name="Comma 34 6 4 3" xfId="15515" xr:uid="{CD05B7A1-2366-4B6D-9309-CDDD1BC6A9B4}"/>
    <cellStyle name="Comma 34 6 4 3 2" xfId="39168" xr:uid="{B2D8DE48-C349-46FF-8717-F94C43EF31CA}"/>
    <cellStyle name="Comma 34 6 4 4" xfId="31940" xr:uid="{210A6851-9277-44C6-B8E2-093CAF54CBD6}"/>
    <cellStyle name="Comma 34 6 5" xfId="6968" xr:uid="{CED7ACCE-D4DC-4140-9C54-4D3B977AB903}"/>
    <cellStyle name="Comma 34 6 5 2" xfId="12705" xr:uid="{ECC5EC90-0A89-4163-99BB-CA0D7F7259CC}"/>
    <cellStyle name="Comma 34 6 5 2 2" xfId="21079" xr:uid="{E878828C-C123-42C9-B033-6C9BE234E37C}"/>
    <cellStyle name="Comma 34 6 5 2 2 2" xfId="43952" xr:uid="{305AA603-79A1-4952-AB80-7F92795835F0}"/>
    <cellStyle name="Comma 34 6 5 2 3" xfId="36718" xr:uid="{4CFCAD3E-C07A-4FCB-A1B4-118E219FA96B}"/>
    <cellStyle name="Comma 34 6 5 3" xfId="16858" xr:uid="{566E3E21-9AE7-4399-9156-AC257D5A379B}"/>
    <cellStyle name="Comma 34 6 5 3 2" xfId="40380" xr:uid="{36B7031C-DCFC-4449-AB3D-62680F957C11}"/>
    <cellStyle name="Comma 34 6 5 4" xfId="33152" xr:uid="{93BDD5C9-A13F-4200-BA27-4271AA03A66E}"/>
    <cellStyle name="Comma 34 6 6" xfId="9541" xr:uid="{A71A3C31-8801-4750-A665-839F82D53BB2}"/>
    <cellStyle name="Comma 34 6 6 2" xfId="17937" xr:uid="{D7BE2E64-1AAF-4110-B0D5-6677AC11B223}"/>
    <cellStyle name="Comma 34 6 6 2 2" xfId="41459" xr:uid="{5E183922-1ECB-480D-9FD0-56ECD51DA4DA}"/>
    <cellStyle name="Comma 34 6 6 3" xfId="34231" xr:uid="{CD67DC04-3318-466C-A0AA-99DEC7704754}"/>
    <cellStyle name="Comma 34 6 7" xfId="14261" xr:uid="{3613301D-E3F2-40F6-9843-D2792DA84B6E}"/>
    <cellStyle name="Comma 34 6 7 2" xfId="37967" xr:uid="{CC85B088-CB18-4F1D-94C5-4B03082C7B7D}"/>
    <cellStyle name="Comma 34 6 8" xfId="22633" xr:uid="{BC2D5EC7-8602-4CC6-91AB-47FB0FE46312}"/>
    <cellStyle name="Comma 34 6 8 2" xfId="45185" xr:uid="{E15466C0-D40B-4313-ADB0-8934CD2D73A9}"/>
    <cellStyle name="Comma 34 6 9" xfId="30655" xr:uid="{79817D33-B76C-4966-9A15-C12E5BCCB3B8}"/>
    <cellStyle name="Comma 34 7" xfId="865" xr:uid="{84BFDB34-70C2-4C1E-B5DA-713E0756E024}"/>
    <cellStyle name="Comma 34 8" xfId="3778" xr:uid="{623A4665-8C9B-4A1B-93B0-E58C813010E6}"/>
    <cellStyle name="Comma 35" xfId="866" xr:uid="{E1F1CA75-E56E-428B-98F8-3645F4B971F2}"/>
    <cellStyle name="Comma 35 2" xfId="867" xr:uid="{35E61C7E-CB75-4361-BFC0-2903A5CBAAE2}"/>
    <cellStyle name="Comma 35 2 2" xfId="868" xr:uid="{D0873D7A-2F9B-442C-8327-59D226912C53}"/>
    <cellStyle name="Comma 35 2 3" xfId="869" xr:uid="{724B6177-8D2E-4208-9D59-D18798388865}"/>
    <cellStyle name="Comma 35 3" xfId="870" xr:uid="{505C50BD-C769-491C-AD19-F8C15A84DAA8}"/>
    <cellStyle name="Comma 35 4" xfId="871" xr:uid="{3B8B08A4-9DB9-4792-A005-EB19F9A0495C}"/>
    <cellStyle name="Comma 35 4 2" xfId="2864" xr:uid="{7F1ED173-3F4B-463C-A2D5-3816BF059FDA}"/>
    <cellStyle name="Comma 35 4 3" xfId="2773" xr:uid="{9B52B796-9E33-410E-8DFA-05EC750F1AF0}"/>
    <cellStyle name="Comma 35 5" xfId="3779" xr:uid="{450E9A68-8DE0-40BC-B981-1F6C46985DE3}"/>
    <cellStyle name="Comma 36" xfId="872" xr:uid="{3FA4F8F0-96E6-4C75-8D1A-3003B3D13369}"/>
    <cellStyle name="Comma 36 2" xfId="873" xr:uid="{46A24385-143B-4D0E-A105-7A5A5ADED6D4}"/>
    <cellStyle name="Comma 36 2 2" xfId="874" xr:uid="{E0E0CCD7-C400-45CB-8F40-DBA19CFA69D9}"/>
    <cellStyle name="Comma 36 2 2 2" xfId="875" xr:uid="{C728E6F3-BB78-4FF9-90DC-B8AC1F1E804F}"/>
    <cellStyle name="Comma 36 2 2 2 2" xfId="876" xr:uid="{16910C79-91FD-4923-9682-6A56251792A0}"/>
    <cellStyle name="Comma 36 2 2 3" xfId="877" xr:uid="{FE54774F-2464-414C-B886-29320877936A}"/>
    <cellStyle name="Comma 36 2 3" xfId="878" xr:uid="{77833F5A-4B9B-4C52-84BB-BB1102C50E0D}"/>
    <cellStyle name="Comma 36 2 3 2" xfId="879" xr:uid="{1C4169FB-1E1E-4104-ADA9-1C743FDAEC8E}"/>
    <cellStyle name="Comma 36 2 4" xfId="880" xr:uid="{BAF6AE46-9231-40B3-9677-959855254B2A}"/>
    <cellStyle name="Comma 36 2 4 2" xfId="881" xr:uid="{0871A219-A2FE-4BFC-872F-43C5565F7DF5}"/>
    <cellStyle name="Comma 36 2 4 2 2" xfId="4313" xr:uid="{F009E72F-149B-4626-8385-E7F7039741D8}"/>
    <cellStyle name="Comma 36 2 4 2 2 2" xfId="6222" xr:uid="{3086B625-DD0E-40AD-B240-3A2900CF9F1B}"/>
    <cellStyle name="Comma 36 2 4 2 2 2 2" xfId="12009" xr:uid="{79B309AB-80FB-4D6B-9089-DED6E056CDF5}"/>
    <cellStyle name="Comma 36 2 4 2 2 2 2 2" xfId="20381" xr:uid="{32C6FB87-58A6-4B71-8F53-AA6133BB8FB6}"/>
    <cellStyle name="Comma 36 2 4 2 2 2 2 2 2" xfId="43325" xr:uid="{7B9E9FC8-FA0E-49DB-A01F-C41C5C11FD8E}"/>
    <cellStyle name="Comma 36 2 4 2 2 2 2 3" xfId="36093" xr:uid="{060B0879-B2F3-4351-AA69-1C94367DAEB6}"/>
    <cellStyle name="Comma 36 2 4 2 2 2 3" xfId="16116" xr:uid="{6505B018-9746-4EF2-A158-F8279079A962}"/>
    <cellStyle name="Comma 36 2 4 2 2 2 3 2" xfId="39753" xr:uid="{07A6D368-2E9E-433D-9C96-7E09C0AAB952}"/>
    <cellStyle name="Comma 36 2 4 2 2 2 4" xfId="32525" xr:uid="{2D1718B7-FA56-4945-A657-CCD015AC40A9}"/>
    <cellStyle name="Comma 36 2 4 2 2 3" xfId="7554" xr:uid="{0195A89A-41BD-4CDF-B1CE-5D1C2319001F}"/>
    <cellStyle name="Comma 36 2 4 2 2 3 2" xfId="13290" xr:uid="{E0595CB0-6085-4DC3-8DC5-F10D3550E7FD}"/>
    <cellStyle name="Comma 36 2 4 2 2 3 2 2" xfId="21664" xr:uid="{42477CC2-CB1A-45A6-8F1E-625A3996EE5A}"/>
    <cellStyle name="Comma 36 2 4 2 2 3 2 2 2" xfId="44537" xr:uid="{4CF8661B-714B-4D66-B263-F1E9B0CA4C3A}"/>
    <cellStyle name="Comma 36 2 4 2 2 3 2 3" xfId="37303" xr:uid="{F892636B-F14F-4946-BD66-9FBFBBA08DB3}"/>
    <cellStyle name="Comma 36 2 4 2 2 3 3" xfId="17443" xr:uid="{E5568E27-90E2-458B-A1AE-F86C62126D37}"/>
    <cellStyle name="Comma 36 2 4 2 2 3 3 2" xfId="40965" xr:uid="{9E20CDB9-AFE4-48BA-913E-0675F137248B}"/>
    <cellStyle name="Comma 36 2 4 2 2 3 4" xfId="33737" xr:uid="{966FB393-C602-43D5-8B69-63B992544432}"/>
    <cellStyle name="Comma 36 2 4 2 2 4" xfId="10275" xr:uid="{6CD5F9FC-7B65-4942-B5BC-3658F1859144}"/>
    <cellStyle name="Comma 36 2 4 2 2 4 2" xfId="18655" xr:uid="{3558674B-420D-4EC9-9244-3C259EA40DBA}"/>
    <cellStyle name="Comma 36 2 4 2 2 4 2 2" xfId="42122" xr:uid="{358CB93B-FD14-45DE-92CB-815B67E1608E}"/>
    <cellStyle name="Comma 36 2 4 2 2 4 3" xfId="34894" xr:uid="{CFE49825-8E3C-4F9D-82F1-D5B002B1B60B}"/>
    <cellStyle name="Comma 36 2 4 2 2 5" xfId="14869" xr:uid="{F44E9419-5C5E-4C6B-B773-A6E71B8910C4}"/>
    <cellStyle name="Comma 36 2 4 2 2 5 2" xfId="38552" xr:uid="{5F73115A-3FE1-48F3-985B-76799A0D0674}"/>
    <cellStyle name="Comma 36 2 4 2 2 6" xfId="23297" xr:uid="{3ADAE495-B7AA-494A-BAE0-3CB6A01F7BBF}"/>
    <cellStyle name="Comma 36 2 4 2 2 6 2" xfId="45779" xr:uid="{C5EE3286-3561-47DF-A7FA-0952CF11197E}"/>
    <cellStyle name="Comma 36 2 4 2 2 7" xfId="31324" xr:uid="{7FB1AE29-544E-4698-988C-3BD81DC31B16}"/>
    <cellStyle name="Comma 36 2 4 2 3" xfId="5625" xr:uid="{1237CB41-6945-438D-AE5C-BDB3B6A34C48}"/>
    <cellStyle name="Comma 36 2 4 2 3 2" xfId="11412" xr:uid="{2D5284D9-D042-49E0-9F7F-E3385A20ABF1}"/>
    <cellStyle name="Comma 36 2 4 2 3 2 2" xfId="19784" xr:uid="{9D1F7879-F8BA-46D2-AA0C-2B99EE609562}"/>
    <cellStyle name="Comma 36 2 4 2 3 2 2 2" xfId="42743" xr:uid="{41D14505-EE75-4F56-AB69-16CFE6F2DCCC}"/>
    <cellStyle name="Comma 36 2 4 2 3 2 3" xfId="35511" xr:uid="{CA6409C0-B79B-4668-B8D1-B54C808D0F28}"/>
    <cellStyle name="Comma 36 2 4 2 3 3" xfId="15518" xr:uid="{FA7529DA-84B1-40A4-8818-130989E7199F}"/>
    <cellStyle name="Comma 36 2 4 2 3 3 2" xfId="39171" xr:uid="{EB8E08B4-A1FB-4B23-B28A-E552393019E9}"/>
    <cellStyle name="Comma 36 2 4 2 3 4" xfId="31943" xr:uid="{F715B3AB-9088-4050-99E5-5FDA1F1B0D9A}"/>
    <cellStyle name="Comma 36 2 4 2 4" xfId="6971" xr:uid="{3A1969E2-B783-4A03-90DC-41FAB0D5CA8A}"/>
    <cellStyle name="Comma 36 2 4 2 4 2" xfId="12708" xr:uid="{8DC36B7F-93F2-43EA-86E9-7B52B4F7D6F4}"/>
    <cellStyle name="Comma 36 2 4 2 4 2 2" xfId="21082" xr:uid="{9C6122C3-E62B-46A4-82E9-91886C8DA4EA}"/>
    <cellStyle name="Comma 36 2 4 2 4 2 2 2" xfId="43955" xr:uid="{11C5F268-0234-4EF0-82BE-760D467E2F00}"/>
    <cellStyle name="Comma 36 2 4 2 4 2 3" xfId="36721" xr:uid="{DEB8317A-50BA-46BC-862E-F55B26A8C552}"/>
    <cellStyle name="Comma 36 2 4 2 4 3" xfId="16861" xr:uid="{A28DFE6B-7225-4F54-8880-119299C1698B}"/>
    <cellStyle name="Comma 36 2 4 2 4 3 2" xfId="40383" xr:uid="{035463CE-8363-40DB-BE28-D80997D4909E}"/>
    <cellStyle name="Comma 36 2 4 2 4 4" xfId="33155" xr:uid="{A6A0B574-9DFC-4428-A23A-305229890C8B}"/>
    <cellStyle name="Comma 36 2 4 2 5" xfId="9544" xr:uid="{3236436E-9EE4-4668-B5F0-6EE7AEA86BBC}"/>
    <cellStyle name="Comma 36 2 4 2 5 2" xfId="17940" xr:uid="{6B0FD416-4F97-43D6-B1A3-D2EBF2543F0A}"/>
    <cellStyle name="Comma 36 2 4 2 5 2 2" xfId="41462" xr:uid="{602048FD-8272-4B3E-9BD0-AB294D189B8B}"/>
    <cellStyle name="Comma 36 2 4 2 5 3" xfId="34234" xr:uid="{642DDFD1-FC58-4899-A420-BDE74BB6CDFB}"/>
    <cellStyle name="Comma 36 2 4 2 6" xfId="14264" xr:uid="{9AA1DCA5-A938-4F1C-82CC-C8080A992628}"/>
    <cellStyle name="Comma 36 2 4 2 6 2" xfId="37970" xr:uid="{1776C19B-B53A-4EBC-933F-6957698F5D44}"/>
    <cellStyle name="Comma 36 2 4 2 7" xfId="22637" xr:uid="{7C68AF09-37E3-4C20-B1B8-61DE025870F7}"/>
    <cellStyle name="Comma 36 2 4 2 7 2" xfId="45188" xr:uid="{AAA42831-6CAD-4D0A-A462-408682CFD02E}"/>
    <cellStyle name="Comma 36 2 4 2 8" xfId="30658" xr:uid="{42F1D38F-83E5-4023-936D-69B973B614A8}"/>
    <cellStyle name="Comma 36 2 4 3" xfId="4312" xr:uid="{D874300A-C642-4232-B996-EAF5A363A87D}"/>
    <cellStyle name="Comma 36 2 4 3 2" xfId="6221" xr:uid="{07F7A614-20EA-4849-B2EE-1A955438897C}"/>
    <cellStyle name="Comma 36 2 4 3 2 2" xfId="12008" xr:uid="{3E4D6079-166B-44CE-ABEE-725110B5CE33}"/>
    <cellStyle name="Comma 36 2 4 3 2 2 2" xfId="20380" xr:uid="{3CBCAA70-1DA7-424A-B01B-57DF646D3406}"/>
    <cellStyle name="Comma 36 2 4 3 2 2 2 2" xfId="43324" xr:uid="{41B7A71F-ADBD-4CAF-A2F7-5661922D30D2}"/>
    <cellStyle name="Comma 36 2 4 3 2 2 3" xfId="36092" xr:uid="{143F5F03-1CBE-46A1-8C89-4F71A43F2F53}"/>
    <cellStyle name="Comma 36 2 4 3 2 3" xfId="16115" xr:uid="{527AFC42-A916-45A7-ACDC-2FEF0539EFE8}"/>
    <cellStyle name="Comma 36 2 4 3 2 3 2" xfId="39752" xr:uid="{2F51345B-1941-4BDA-8198-F0C253AF1F19}"/>
    <cellStyle name="Comma 36 2 4 3 2 4" xfId="32524" xr:uid="{3E35B117-BC12-4824-B245-F5C3D557317F}"/>
    <cellStyle name="Comma 36 2 4 3 3" xfId="7553" xr:uid="{7332CE3B-E98D-4FB6-97EF-259FE2D80E4C}"/>
    <cellStyle name="Comma 36 2 4 3 3 2" xfId="13289" xr:uid="{88E41007-03C6-4132-8201-22CAE7C90331}"/>
    <cellStyle name="Comma 36 2 4 3 3 2 2" xfId="21663" xr:uid="{AF5BE3C2-E02E-439E-8004-D895BFE13F87}"/>
    <cellStyle name="Comma 36 2 4 3 3 2 2 2" xfId="44536" xr:uid="{67144404-C300-4987-B12F-421EC72D1C60}"/>
    <cellStyle name="Comma 36 2 4 3 3 2 3" xfId="37302" xr:uid="{F0D27F7A-0431-46AC-B947-DEB58485C005}"/>
    <cellStyle name="Comma 36 2 4 3 3 3" xfId="17442" xr:uid="{0EC76509-D6F1-4BD2-80A5-58DB5A5644FB}"/>
    <cellStyle name="Comma 36 2 4 3 3 3 2" xfId="40964" xr:uid="{5D10921F-C1B0-4706-982C-141B662C585C}"/>
    <cellStyle name="Comma 36 2 4 3 3 4" xfId="33736" xr:uid="{2308FA06-9AC7-448D-9F36-71198B60C910}"/>
    <cellStyle name="Comma 36 2 4 3 4" xfId="10274" xr:uid="{921D57B4-90F9-4B9D-A2AF-94224B4D6AA5}"/>
    <cellStyle name="Comma 36 2 4 3 4 2" xfId="18654" xr:uid="{31AA0CE9-32D6-4915-B09D-4543881449FC}"/>
    <cellStyle name="Comma 36 2 4 3 4 2 2" xfId="42121" xr:uid="{C42E3C29-6AA0-4D06-BC0F-79D4BDEC083A}"/>
    <cellStyle name="Comma 36 2 4 3 4 3" xfId="34893" xr:uid="{F8417072-FC03-4789-89AD-2DA8992FACB5}"/>
    <cellStyle name="Comma 36 2 4 3 5" xfId="14868" xr:uid="{BEB1D244-68FC-45E6-9A74-1A053B6AF260}"/>
    <cellStyle name="Comma 36 2 4 3 5 2" xfId="38551" xr:uid="{FDFB2F83-0CF8-4F3F-9C2F-D24B073F69FF}"/>
    <cellStyle name="Comma 36 2 4 3 6" xfId="23296" xr:uid="{4EA5B43C-43B5-40D5-BA0C-E9F481793750}"/>
    <cellStyle name="Comma 36 2 4 3 6 2" xfId="45778" xr:uid="{1245C369-1371-4F8F-888C-BCCCFE6EE010}"/>
    <cellStyle name="Comma 36 2 4 3 7" xfId="31323" xr:uid="{4D7931B4-23B0-4A5E-88CF-1FDA902FC6BE}"/>
    <cellStyle name="Comma 36 2 4 4" xfId="5624" xr:uid="{3A8771AD-716E-4C04-A231-9D257336F5F9}"/>
    <cellStyle name="Comma 36 2 4 4 2" xfId="11411" xr:uid="{A499847A-6B9C-4664-B00F-E7665C73E257}"/>
    <cellStyle name="Comma 36 2 4 4 2 2" xfId="19783" xr:uid="{F1EB834E-1528-4E24-8F29-29A065BC7EDC}"/>
    <cellStyle name="Comma 36 2 4 4 2 2 2" xfId="42742" xr:uid="{FB3CA0AB-0F78-4747-A52E-FC6D841FF56B}"/>
    <cellStyle name="Comma 36 2 4 4 2 3" xfId="35510" xr:uid="{BC02579B-2FEC-44F5-A6E4-A839FAB99A25}"/>
    <cellStyle name="Comma 36 2 4 4 3" xfId="15517" xr:uid="{990501C7-6F0B-448C-BE30-823EAE8D88F0}"/>
    <cellStyle name="Comma 36 2 4 4 3 2" xfId="39170" xr:uid="{6D547C60-C7F9-45A3-9B63-22FCEAB26280}"/>
    <cellStyle name="Comma 36 2 4 4 4" xfId="31942" xr:uid="{E66BB367-ED73-44AF-B623-BC0807CD8FE8}"/>
    <cellStyle name="Comma 36 2 4 5" xfId="6970" xr:uid="{5D7BF2A5-CDAF-498D-8B77-9733310E0D67}"/>
    <cellStyle name="Comma 36 2 4 5 2" xfId="12707" xr:uid="{EB7DBD87-D271-4938-A2AF-26BC4F16C1F3}"/>
    <cellStyle name="Comma 36 2 4 5 2 2" xfId="21081" xr:uid="{D4F285BD-411B-4040-BD68-456F55351F73}"/>
    <cellStyle name="Comma 36 2 4 5 2 2 2" xfId="43954" xr:uid="{7FC82FF1-0383-4A66-BC09-D2D1035097A3}"/>
    <cellStyle name="Comma 36 2 4 5 2 3" xfId="36720" xr:uid="{C5D76E1A-5FCD-40D2-831F-38D1F3EB9829}"/>
    <cellStyle name="Comma 36 2 4 5 3" xfId="16860" xr:uid="{7AE56A1F-90D2-4DFE-A238-5210C5CC746D}"/>
    <cellStyle name="Comma 36 2 4 5 3 2" xfId="40382" xr:uid="{5FAAB168-4ADB-445F-9914-F3CCC2F648F9}"/>
    <cellStyle name="Comma 36 2 4 5 4" xfId="33154" xr:uid="{4D07C239-1594-40FD-860E-C6E858CFB6D8}"/>
    <cellStyle name="Comma 36 2 4 6" xfId="9543" xr:uid="{7F856BC6-4168-4882-A1D5-04D194EF9F47}"/>
    <cellStyle name="Comma 36 2 4 6 2" xfId="17939" xr:uid="{CFBBE357-F64A-4A32-B235-167272E80623}"/>
    <cellStyle name="Comma 36 2 4 6 2 2" xfId="41461" xr:uid="{55D7D302-9826-464E-9F7C-6D0B76BD831D}"/>
    <cellStyle name="Comma 36 2 4 6 3" xfId="34233" xr:uid="{B3557EAA-8C6B-4B8C-B585-21182679A145}"/>
    <cellStyle name="Comma 36 2 4 7" xfId="14263" xr:uid="{A80E9B33-24E1-4B2E-B8A5-51665E720E30}"/>
    <cellStyle name="Comma 36 2 4 7 2" xfId="37969" xr:uid="{FEA5E266-6324-4CC7-83AE-926C2469D77D}"/>
    <cellStyle name="Comma 36 2 4 8" xfId="22636" xr:uid="{46D96E68-B6F9-46AC-8772-9EE1E712FAAB}"/>
    <cellStyle name="Comma 36 2 4 8 2" xfId="45187" xr:uid="{CFE50F86-4FE7-4B5C-8008-94A0996DB68B}"/>
    <cellStyle name="Comma 36 2 4 9" xfId="30657" xr:uid="{DEE22732-ACCA-4529-8B91-74EFA18521B7}"/>
    <cellStyle name="Comma 36 2 5" xfId="882" xr:uid="{4FE49ECA-F79E-4AAA-BAB2-B73487F5460E}"/>
    <cellStyle name="Comma 36 3" xfId="883" xr:uid="{3C2C1CDC-2785-420C-8570-D0818196494B}"/>
    <cellStyle name="Comma 36 3 2" xfId="884" xr:uid="{6409AACE-E007-4018-B811-FCAF018D2D97}"/>
    <cellStyle name="Comma 36 3 2 2" xfId="885" xr:uid="{1E07F69F-9DF1-42C7-BF86-30280D370292}"/>
    <cellStyle name="Comma 36 3 3" xfId="886" xr:uid="{1A916DA4-83F8-47EE-8A49-48ED4558E56E}"/>
    <cellStyle name="Comma 36 4" xfId="887" xr:uid="{351F7E68-B6E6-410C-877A-BC5D8E54331A}"/>
    <cellStyle name="Comma 36 4 10" xfId="22638" xr:uid="{DF0C6167-5863-4D11-A22F-95BEE9F76969}"/>
    <cellStyle name="Comma 36 4 10 2" xfId="45189" xr:uid="{7CCB130B-97F3-48FA-BC6E-60AF176D1289}"/>
    <cellStyle name="Comma 36 4 11" xfId="30659" xr:uid="{3EAE998F-69D7-4AF7-9564-4A9B58C63090}"/>
    <cellStyle name="Comma 36 4 2" xfId="888" xr:uid="{3E5B0D9E-419D-4849-8F90-D199EB2CEBE4}"/>
    <cellStyle name="Comma 36 4 3" xfId="889" xr:uid="{CFC516F6-3945-4566-A692-090D9C48F807}"/>
    <cellStyle name="Comma 36 4 4" xfId="890" xr:uid="{B9BFD50E-7D3D-405D-BD4B-A8739F25C9B2}"/>
    <cellStyle name="Comma 36 4 4 2" xfId="4315" xr:uid="{40245CD3-4EC9-4BAE-9B58-1EBD3C942415}"/>
    <cellStyle name="Comma 36 4 4 2 2" xfId="6224" xr:uid="{E8C598B8-3AAA-4F22-88A7-C4AFA79C65D5}"/>
    <cellStyle name="Comma 36 4 4 2 2 2" xfId="12011" xr:uid="{1CD1DC6E-55A6-4AEB-A17B-C3A62BEEADBB}"/>
    <cellStyle name="Comma 36 4 4 2 2 2 2" xfId="20383" xr:uid="{FF03B12C-8988-4426-B2BC-AFB17283DE2E}"/>
    <cellStyle name="Comma 36 4 4 2 2 2 2 2" xfId="43327" xr:uid="{EC2E85CD-20B4-4F57-8CB1-87ADF87DA458}"/>
    <cellStyle name="Comma 36 4 4 2 2 2 3" xfId="36095" xr:uid="{08CFE1F3-A63D-442D-90C4-370AC2F6BF66}"/>
    <cellStyle name="Comma 36 4 4 2 2 3" xfId="16118" xr:uid="{76F711FE-D8F0-4907-9ED1-EC4E29A1F203}"/>
    <cellStyle name="Comma 36 4 4 2 2 3 2" xfId="39755" xr:uid="{CEBDC0CA-C4D8-4E3A-98C2-A39152240D91}"/>
    <cellStyle name="Comma 36 4 4 2 2 4" xfId="32527" xr:uid="{CED40A39-BEE3-4DFD-A3D5-66B317219C8C}"/>
    <cellStyle name="Comma 36 4 4 2 3" xfId="7556" xr:uid="{A3E7FED3-A2EC-443A-9899-C3B4D7F50447}"/>
    <cellStyle name="Comma 36 4 4 2 3 2" xfId="13292" xr:uid="{D34E3019-7E0C-4793-97DF-679B58A2D188}"/>
    <cellStyle name="Comma 36 4 4 2 3 2 2" xfId="21666" xr:uid="{C8DA23A1-C489-435D-8ECF-372631AC78F3}"/>
    <cellStyle name="Comma 36 4 4 2 3 2 2 2" xfId="44539" xr:uid="{141BC1E9-1601-480C-A8A7-5D7582267ACB}"/>
    <cellStyle name="Comma 36 4 4 2 3 2 3" xfId="37305" xr:uid="{16320FFD-7F53-4490-91D3-0BE8DA8065FE}"/>
    <cellStyle name="Comma 36 4 4 2 3 3" xfId="17445" xr:uid="{046656B3-ACE6-4D7D-9D71-E213C3DFCA73}"/>
    <cellStyle name="Comma 36 4 4 2 3 3 2" xfId="40967" xr:uid="{30168417-8CA4-4CFB-A6E0-335EEBCD2506}"/>
    <cellStyle name="Comma 36 4 4 2 3 4" xfId="33739" xr:uid="{DFC641E7-A53A-4D7E-98C8-B38FA8A7E619}"/>
    <cellStyle name="Comma 36 4 4 2 4" xfId="10277" xr:uid="{E24BFD23-FAF2-43EA-8A1D-AA2526C8C10A}"/>
    <cellStyle name="Comma 36 4 4 2 4 2" xfId="18657" xr:uid="{CA135B83-36F7-48BD-96D8-127271587C0B}"/>
    <cellStyle name="Comma 36 4 4 2 4 2 2" xfId="42124" xr:uid="{7ECDFC2E-B21E-4EC1-BD8A-0505F4442621}"/>
    <cellStyle name="Comma 36 4 4 2 4 3" xfId="34896" xr:uid="{BFD76C43-0FEF-4A8D-A567-DDEDBF404990}"/>
    <cellStyle name="Comma 36 4 4 2 5" xfId="14871" xr:uid="{09BFF119-8F93-4486-9FFD-2F02EF20C79C}"/>
    <cellStyle name="Comma 36 4 4 2 5 2" xfId="38554" xr:uid="{E2415C96-83B0-40E1-90AD-A9DD4A83660C}"/>
    <cellStyle name="Comma 36 4 4 2 6" xfId="23299" xr:uid="{27B9EAF5-0F32-4892-ADAB-9E9896CDBDE4}"/>
    <cellStyle name="Comma 36 4 4 2 6 2" xfId="45781" xr:uid="{72DBF7EB-F871-4F2D-9D5D-01259CFF88A0}"/>
    <cellStyle name="Comma 36 4 4 2 7" xfId="31326" xr:uid="{CF3B149B-1695-42E5-9FDA-B2BE2AC4525C}"/>
    <cellStyle name="Comma 36 4 4 3" xfId="5627" xr:uid="{49B3DC0A-A407-4CE8-A15B-84353AE25EC0}"/>
    <cellStyle name="Comma 36 4 4 3 2" xfId="11414" xr:uid="{2BF65CFD-8D73-41B3-ACD3-74F20DA6C2E5}"/>
    <cellStyle name="Comma 36 4 4 3 2 2" xfId="19786" xr:uid="{053698D7-2107-4C09-9EEF-F8601235BA58}"/>
    <cellStyle name="Comma 36 4 4 3 2 2 2" xfId="42745" xr:uid="{E9DDA05B-079E-4D5A-BB91-915A76F1D9A8}"/>
    <cellStyle name="Comma 36 4 4 3 2 3" xfId="35513" xr:uid="{49D7CEB2-3316-4CCA-8096-DA800E59A9A4}"/>
    <cellStyle name="Comma 36 4 4 3 3" xfId="15520" xr:uid="{8C17EDC1-5E2A-4C8D-B260-F90F663A794B}"/>
    <cellStyle name="Comma 36 4 4 3 3 2" xfId="39173" xr:uid="{2492B202-A4FD-49CC-897F-B8B71FEFEA4B}"/>
    <cellStyle name="Comma 36 4 4 3 4" xfId="31945" xr:uid="{DABF1C83-D11B-4F45-803E-803A0828AFFC}"/>
    <cellStyle name="Comma 36 4 4 4" xfId="6973" xr:uid="{E644A8F2-BBEB-46D1-B692-0A928BD4E975}"/>
    <cellStyle name="Comma 36 4 4 4 2" xfId="12710" xr:uid="{2EDBDD98-FA26-49A1-B59E-A0517D79AB73}"/>
    <cellStyle name="Comma 36 4 4 4 2 2" xfId="21084" xr:uid="{9151C670-299C-4A82-A6C6-CC3A97132767}"/>
    <cellStyle name="Comma 36 4 4 4 2 2 2" xfId="43957" xr:uid="{B370DADD-1A31-42DF-8C61-1BA4125BDD88}"/>
    <cellStyle name="Comma 36 4 4 4 2 3" xfId="36723" xr:uid="{78A1519A-8682-455B-92A4-297D0EA0C664}"/>
    <cellStyle name="Comma 36 4 4 4 3" xfId="16863" xr:uid="{BF18F6E4-791D-4220-BD3A-8457CC13A6F5}"/>
    <cellStyle name="Comma 36 4 4 4 3 2" xfId="40385" xr:uid="{1896AE52-6F40-45A2-A302-1E1D6951AE2A}"/>
    <cellStyle name="Comma 36 4 4 4 4" xfId="33157" xr:uid="{CF8F0858-1727-45B8-8228-CC2E109CEB91}"/>
    <cellStyle name="Comma 36 4 4 5" xfId="9546" xr:uid="{47EFCCA7-D77C-4603-87BF-D2BFE9228139}"/>
    <cellStyle name="Comma 36 4 4 5 2" xfId="17942" xr:uid="{8A9D225B-DD51-4C77-B387-22DEB1CDF5D1}"/>
    <cellStyle name="Comma 36 4 4 5 2 2" xfId="41464" xr:uid="{98EC117E-4479-4437-A808-5323016D282B}"/>
    <cellStyle name="Comma 36 4 4 5 3" xfId="34236" xr:uid="{633C3AD6-15ED-4114-9EF7-0EC260202039}"/>
    <cellStyle name="Comma 36 4 4 6" xfId="14266" xr:uid="{89DD3E66-6813-4281-AA3A-9EFF43FB01D0}"/>
    <cellStyle name="Comma 36 4 4 6 2" xfId="37972" xr:uid="{AF9A142D-65E7-43F9-945F-49C70809B950}"/>
    <cellStyle name="Comma 36 4 4 7" xfId="22639" xr:uid="{4A79EA6B-94F6-4594-8C5A-C8DF9DF7DFD6}"/>
    <cellStyle name="Comma 36 4 4 7 2" xfId="45190" xr:uid="{F4AC5A2B-C01F-4170-A663-94619972E57F}"/>
    <cellStyle name="Comma 36 4 4 8" xfId="30660" xr:uid="{2E95C8ED-E523-4B3C-BE42-1D10F6D5117F}"/>
    <cellStyle name="Comma 36 4 5" xfId="4314" xr:uid="{341EF3F5-9F16-42BE-B807-B9FF4D78D1B7}"/>
    <cellStyle name="Comma 36 4 5 2" xfId="6223" xr:uid="{2284756D-7D43-4A3F-9245-43197F06AB67}"/>
    <cellStyle name="Comma 36 4 5 2 2" xfId="12010" xr:uid="{733A70A6-67D6-4F63-8D99-B3AFE99D08A5}"/>
    <cellStyle name="Comma 36 4 5 2 2 2" xfId="20382" xr:uid="{7BABCB3C-B918-44B4-AAD9-96C6A068F8C6}"/>
    <cellStyle name="Comma 36 4 5 2 2 2 2" xfId="43326" xr:uid="{887E5F4A-572E-4746-9076-4C77C83C71F8}"/>
    <cellStyle name="Comma 36 4 5 2 2 3" xfId="36094" xr:uid="{0EA12294-B373-4EC0-B39B-82B3437E949D}"/>
    <cellStyle name="Comma 36 4 5 2 3" xfId="16117" xr:uid="{A86A7EA1-4FF8-464D-87C6-9216AF73A38D}"/>
    <cellStyle name="Comma 36 4 5 2 3 2" xfId="39754" xr:uid="{352A2F42-69BA-4995-B492-DE695EDF7202}"/>
    <cellStyle name="Comma 36 4 5 2 4" xfId="32526" xr:uid="{A123FC9A-A61A-47E1-82F2-BB1844CE99CF}"/>
    <cellStyle name="Comma 36 4 5 3" xfId="7555" xr:uid="{9BE85A12-F459-4B78-9FA1-A9DBED3F1ACD}"/>
    <cellStyle name="Comma 36 4 5 3 2" xfId="13291" xr:uid="{93652436-A541-4157-990B-D574856A2A14}"/>
    <cellStyle name="Comma 36 4 5 3 2 2" xfId="21665" xr:uid="{2E4A6DFA-08B5-4AFB-ACB5-C70A7BB7B947}"/>
    <cellStyle name="Comma 36 4 5 3 2 2 2" xfId="44538" xr:uid="{6498943C-4058-4D45-A00A-C85538F15AAD}"/>
    <cellStyle name="Comma 36 4 5 3 2 3" xfId="37304" xr:uid="{1B90BA63-A68C-4AB2-87FD-3022C7147553}"/>
    <cellStyle name="Comma 36 4 5 3 3" xfId="17444" xr:uid="{71F7EE13-3110-4DD4-A344-82A6F02AAC5E}"/>
    <cellStyle name="Comma 36 4 5 3 3 2" xfId="40966" xr:uid="{7BF9E1CD-94F4-4578-93A4-B0632133AFC1}"/>
    <cellStyle name="Comma 36 4 5 3 4" xfId="33738" xr:uid="{2775F625-23E1-4D86-9D0D-8861B7A22059}"/>
    <cellStyle name="Comma 36 4 5 4" xfId="10276" xr:uid="{85F40707-EDF0-40CB-8735-01245090A3CC}"/>
    <cellStyle name="Comma 36 4 5 4 2" xfId="18656" xr:uid="{4F493F08-1D49-40EB-93CA-48DE7CE6D42F}"/>
    <cellStyle name="Comma 36 4 5 4 2 2" xfId="42123" xr:uid="{B4C95D18-BE5E-481E-80B9-D4029CBD6583}"/>
    <cellStyle name="Comma 36 4 5 4 3" xfId="34895" xr:uid="{6E73B2C5-EAC3-40A6-A8A7-C19069B93109}"/>
    <cellStyle name="Comma 36 4 5 5" xfId="14870" xr:uid="{92D1C158-84F9-4BC6-9AEE-C9EFDF00254A}"/>
    <cellStyle name="Comma 36 4 5 5 2" xfId="38553" xr:uid="{B1140645-C980-4372-92B4-62AC7996559B}"/>
    <cellStyle name="Comma 36 4 5 6" xfId="23298" xr:uid="{2D75D9A7-5E7B-4814-9698-7FEAFE16C314}"/>
    <cellStyle name="Comma 36 4 5 6 2" xfId="45780" xr:uid="{CC7791B0-4AC0-4CBC-8E8F-0B10BD6D3136}"/>
    <cellStyle name="Comma 36 4 5 7" xfId="31325" xr:uid="{EA69FF7E-C0F2-47A5-973E-92A2CE27ED04}"/>
    <cellStyle name="Comma 36 4 6" xfId="5626" xr:uid="{60ABB421-3A81-4FE3-802E-1B270243DC9F}"/>
    <cellStyle name="Comma 36 4 6 2" xfId="11413" xr:uid="{F55D9EA9-1CF5-4115-94AD-461907ECD72C}"/>
    <cellStyle name="Comma 36 4 6 2 2" xfId="19785" xr:uid="{FD94BAF5-C088-421C-8897-953DCE73F129}"/>
    <cellStyle name="Comma 36 4 6 2 2 2" xfId="42744" xr:uid="{1189C3AA-4D86-44FC-9770-6F5C9C5A7B83}"/>
    <cellStyle name="Comma 36 4 6 2 3" xfId="35512" xr:uid="{F7059466-EA6F-44C5-9161-658EC60785D8}"/>
    <cellStyle name="Comma 36 4 6 3" xfId="15519" xr:uid="{74571DBE-B36F-48DE-9AAB-F054DAD7DF0C}"/>
    <cellStyle name="Comma 36 4 6 3 2" xfId="39172" xr:uid="{E3A623FD-497D-4E7A-B3BB-3A1B23D19E4F}"/>
    <cellStyle name="Comma 36 4 6 4" xfId="31944" xr:uid="{CC215F6D-7B1C-41F4-B88F-2BB4916C8F2B}"/>
    <cellStyle name="Comma 36 4 7" xfId="6972" xr:uid="{165DD0D5-F15A-45D3-AE7D-373EF9EAEF90}"/>
    <cellStyle name="Comma 36 4 7 2" xfId="12709" xr:uid="{BB3D87C7-9508-44CD-8A1E-6FDB12B33B8F}"/>
    <cellStyle name="Comma 36 4 7 2 2" xfId="21083" xr:uid="{16C546F3-3124-43E0-8ADE-F855CCDB87D5}"/>
    <cellStyle name="Comma 36 4 7 2 2 2" xfId="43956" xr:uid="{B9336E4D-58DC-4CF4-A211-1DE00237AFA2}"/>
    <cellStyle name="Comma 36 4 7 2 3" xfId="36722" xr:uid="{78CEAE75-9CD3-4939-878B-8123ED59A20C}"/>
    <cellStyle name="Comma 36 4 7 3" xfId="16862" xr:uid="{A3FBC679-4D55-4F21-92C8-56BB1894B7DD}"/>
    <cellStyle name="Comma 36 4 7 3 2" xfId="40384" xr:uid="{DEF1196E-CD7D-4C5D-8027-93F9BD90A8E1}"/>
    <cellStyle name="Comma 36 4 7 4" xfId="33156" xr:uid="{1503DFA0-07C2-4F21-BF62-B05E24EFACCD}"/>
    <cellStyle name="Comma 36 4 8" xfId="9545" xr:uid="{7EC42D30-0959-4E4D-B691-10E7477F4E52}"/>
    <cellStyle name="Comma 36 4 8 2" xfId="17941" xr:uid="{69314C72-E351-4DEE-8C0F-978FD0971B3C}"/>
    <cellStyle name="Comma 36 4 8 2 2" xfId="41463" xr:uid="{011F2FFE-2B8A-4DB8-AD76-ED8C5BEDD73B}"/>
    <cellStyle name="Comma 36 4 8 3" xfId="34235" xr:uid="{248D35ED-49EE-4A85-8BC1-17873DCFA934}"/>
    <cellStyle name="Comma 36 4 9" xfId="14265" xr:uid="{7188F160-0C51-4C2F-BBB1-BCF91E13D720}"/>
    <cellStyle name="Comma 36 4 9 2" xfId="37971" xr:uid="{B4149FA9-938D-42A3-B5A5-79C5474532CF}"/>
    <cellStyle name="Comma 36 5" xfId="891" xr:uid="{95A0DECC-82E3-447B-B752-A48B334AB870}"/>
    <cellStyle name="Comma 36 5 2" xfId="892" xr:uid="{DDF5E49F-5662-47A9-8CC7-C739371215CB}"/>
    <cellStyle name="Comma 36 5 2 2" xfId="4317" xr:uid="{B7E06B0A-F56F-47FB-A41E-6B03D893D369}"/>
    <cellStyle name="Comma 36 5 2 2 2" xfId="6226" xr:uid="{FF54E0F8-3E12-4D93-B844-CC019092C5D1}"/>
    <cellStyle name="Comma 36 5 2 2 2 2" xfId="12013" xr:uid="{A7860CBD-1BB3-4CA6-9602-CBC23DAAEFF1}"/>
    <cellStyle name="Comma 36 5 2 2 2 2 2" xfId="20385" xr:uid="{9B7D636F-68B4-48CB-9E24-0F3BC7542F11}"/>
    <cellStyle name="Comma 36 5 2 2 2 2 2 2" xfId="43329" xr:uid="{250A1BC5-758D-44A6-9F92-0E4EA1BD641E}"/>
    <cellStyle name="Comma 36 5 2 2 2 2 3" xfId="36097" xr:uid="{C8EE67F5-5A1C-4403-AC27-E43791EACEC1}"/>
    <cellStyle name="Comma 36 5 2 2 2 3" xfId="16120" xr:uid="{BCAC0820-E478-4568-8F66-0B6074C8A03E}"/>
    <cellStyle name="Comma 36 5 2 2 2 3 2" xfId="39757" xr:uid="{C8ABDE0E-BF2F-4141-8299-9F683E34ED46}"/>
    <cellStyle name="Comma 36 5 2 2 2 4" xfId="32529" xr:uid="{702E5C3C-76C1-4678-AEC6-EE2491D96A6A}"/>
    <cellStyle name="Comma 36 5 2 2 3" xfId="7558" xr:uid="{02EF4F2E-C992-4BC3-AE05-BC500C47E2B4}"/>
    <cellStyle name="Comma 36 5 2 2 3 2" xfId="13294" xr:uid="{D18A0025-A416-45F9-BBD2-4D76AD5B3A95}"/>
    <cellStyle name="Comma 36 5 2 2 3 2 2" xfId="21668" xr:uid="{E73F73DE-FFD4-45FC-A159-4C7F714E3F1A}"/>
    <cellStyle name="Comma 36 5 2 2 3 2 2 2" xfId="44541" xr:uid="{6603F85B-9691-4CB1-BDC8-B936E4A8A553}"/>
    <cellStyle name="Comma 36 5 2 2 3 2 3" xfId="37307" xr:uid="{87E5CE11-2EF5-41CA-8907-9881CF9663E8}"/>
    <cellStyle name="Comma 36 5 2 2 3 3" xfId="17447" xr:uid="{57516C3D-9405-4EE3-9A5C-261C21755D26}"/>
    <cellStyle name="Comma 36 5 2 2 3 3 2" xfId="40969" xr:uid="{76763746-3763-48A3-BE35-7DC2C01C3935}"/>
    <cellStyle name="Comma 36 5 2 2 3 4" xfId="33741" xr:uid="{FB76460E-946E-459F-B01D-3B922CE4C8E9}"/>
    <cellStyle name="Comma 36 5 2 2 4" xfId="10279" xr:uid="{8B620F78-F4D8-45C3-84AE-6C1C9B28F5F6}"/>
    <cellStyle name="Comma 36 5 2 2 4 2" xfId="18659" xr:uid="{1294099D-352C-4B35-940B-F28C25D3D7B8}"/>
    <cellStyle name="Comma 36 5 2 2 4 2 2" xfId="42126" xr:uid="{168246ED-87A4-4E94-A13C-3ED7EAA2B63C}"/>
    <cellStyle name="Comma 36 5 2 2 4 3" xfId="34898" xr:uid="{D0844C52-0A06-4F07-81ED-CBF1B6144AA9}"/>
    <cellStyle name="Comma 36 5 2 2 5" xfId="14873" xr:uid="{37B2E397-425A-4630-A253-AC76101F734F}"/>
    <cellStyle name="Comma 36 5 2 2 5 2" xfId="38556" xr:uid="{AC123E28-6D29-4CD0-BB5D-8886D2E57064}"/>
    <cellStyle name="Comma 36 5 2 2 6" xfId="23301" xr:uid="{A366DCD1-593E-477F-B259-DFF0526944EC}"/>
    <cellStyle name="Comma 36 5 2 2 6 2" xfId="45783" xr:uid="{F7F1FD61-2266-4FFA-B6FB-359F7B6E50DA}"/>
    <cellStyle name="Comma 36 5 2 2 7" xfId="31328" xr:uid="{28A11704-D404-4190-8CD1-70D4B63AA667}"/>
    <cellStyle name="Comma 36 5 2 3" xfId="5629" xr:uid="{C1A7AA1C-9261-46FA-AD89-A97208DAAAA2}"/>
    <cellStyle name="Comma 36 5 2 3 2" xfId="11416" xr:uid="{013159A9-DDEF-40F6-9C08-15168F813B22}"/>
    <cellStyle name="Comma 36 5 2 3 2 2" xfId="19788" xr:uid="{08063DC8-1663-4C9D-A214-57AB58A263CC}"/>
    <cellStyle name="Comma 36 5 2 3 2 2 2" xfId="42747" xr:uid="{3421D2E2-2694-4A13-82CC-717ADE426853}"/>
    <cellStyle name="Comma 36 5 2 3 2 3" xfId="35515" xr:uid="{AA294B70-B2CA-4F93-94D2-F46C948FE93E}"/>
    <cellStyle name="Comma 36 5 2 3 3" xfId="15522" xr:uid="{AFA744E3-3028-48C2-AE0B-E1C6215B1A3E}"/>
    <cellStyle name="Comma 36 5 2 3 3 2" xfId="39175" xr:uid="{D9D0CD65-93DD-4C71-9379-486E05781A42}"/>
    <cellStyle name="Comma 36 5 2 3 4" xfId="31947" xr:uid="{7555E549-1881-406C-A8FD-250AB8CE6D70}"/>
    <cellStyle name="Comma 36 5 2 4" xfId="6975" xr:uid="{8DE91CA7-E9A4-4673-A56B-845F5E942C3E}"/>
    <cellStyle name="Comma 36 5 2 4 2" xfId="12712" xr:uid="{4BCD7113-40A7-47BF-8F70-E5C6605CA59C}"/>
    <cellStyle name="Comma 36 5 2 4 2 2" xfId="21086" xr:uid="{19C6F6AC-94D7-409F-8C75-A95DCEED18A7}"/>
    <cellStyle name="Comma 36 5 2 4 2 2 2" xfId="43959" xr:uid="{E875B547-BA77-4B02-AF99-3113A2645B39}"/>
    <cellStyle name="Comma 36 5 2 4 2 3" xfId="36725" xr:uid="{AC7F746D-B978-43D7-8D3D-8830B214A985}"/>
    <cellStyle name="Comma 36 5 2 4 3" xfId="16865" xr:uid="{2114D7F6-5B38-47E6-8761-B53CD1640404}"/>
    <cellStyle name="Comma 36 5 2 4 3 2" xfId="40387" xr:uid="{08499685-CE14-478E-9C92-39383934A5AE}"/>
    <cellStyle name="Comma 36 5 2 4 4" xfId="33159" xr:uid="{EFE45482-3E48-4388-843B-CB2D69F2D106}"/>
    <cellStyle name="Comma 36 5 2 5" xfId="9548" xr:uid="{0AEC635F-87B9-417E-8456-4B60096F3DC6}"/>
    <cellStyle name="Comma 36 5 2 5 2" xfId="17944" xr:uid="{6F247D75-E6E4-4364-AAD3-D28A58296EE9}"/>
    <cellStyle name="Comma 36 5 2 5 2 2" xfId="41466" xr:uid="{EC77FC53-1B09-4B1F-ABE7-357B51DF38F4}"/>
    <cellStyle name="Comma 36 5 2 5 3" xfId="34238" xr:uid="{E04EF693-E289-416C-BDF7-00742F1B862F}"/>
    <cellStyle name="Comma 36 5 2 6" xfId="14268" xr:uid="{3C9F4817-88A8-4B55-A071-91786C999592}"/>
    <cellStyle name="Comma 36 5 2 6 2" xfId="37974" xr:uid="{B4FA31BF-41B0-4C0F-9515-93A63D6D407B}"/>
    <cellStyle name="Comma 36 5 2 7" xfId="22641" xr:uid="{7C2BC263-F288-4E9C-B219-CC86526E1A2E}"/>
    <cellStyle name="Comma 36 5 2 7 2" xfId="45192" xr:uid="{7DE3BA87-5DEB-4ED2-91B4-5859D74B7907}"/>
    <cellStyle name="Comma 36 5 2 8" xfId="30662" xr:uid="{C9AD8DE2-4165-4836-B3AB-FFEAF163D3E8}"/>
    <cellStyle name="Comma 36 5 3" xfId="4316" xr:uid="{25269A46-9FC8-4C6E-8B26-1FDAF108156E}"/>
    <cellStyle name="Comma 36 5 3 2" xfId="6225" xr:uid="{95F37D4E-458E-4031-8A99-2F1A51238913}"/>
    <cellStyle name="Comma 36 5 3 2 2" xfId="12012" xr:uid="{70D02CC0-5D01-41EB-B38D-48C486049453}"/>
    <cellStyle name="Comma 36 5 3 2 2 2" xfId="20384" xr:uid="{E3FBB5CD-B3C3-4858-B12D-94ACEFA926C8}"/>
    <cellStyle name="Comma 36 5 3 2 2 2 2" xfId="43328" xr:uid="{5D23202A-0F15-4632-9A44-65DE7901E750}"/>
    <cellStyle name="Comma 36 5 3 2 2 3" xfId="36096" xr:uid="{DA2E7EFF-B12F-42B6-9540-227D3B86572B}"/>
    <cellStyle name="Comma 36 5 3 2 3" xfId="16119" xr:uid="{88AB0678-906E-41D8-A58D-62DCD5B5C0D0}"/>
    <cellStyle name="Comma 36 5 3 2 3 2" xfId="39756" xr:uid="{22118C63-5FB8-4780-837A-C7FBBAC60E2E}"/>
    <cellStyle name="Comma 36 5 3 2 4" xfId="32528" xr:uid="{713A664E-01BE-49E1-B467-7B8ED07794E5}"/>
    <cellStyle name="Comma 36 5 3 3" xfId="7557" xr:uid="{F18C54F5-416C-49F7-86CE-8D3C037D71A7}"/>
    <cellStyle name="Comma 36 5 3 3 2" xfId="13293" xr:uid="{51139A94-9BC7-4C24-B751-9B32F32CCA7D}"/>
    <cellStyle name="Comma 36 5 3 3 2 2" xfId="21667" xr:uid="{A901DFA3-2267-443B-8335-B56ADD8ED154}"/>
    <cellStyle name="Comma 36 5 3 3 2 2 2" xfId="44540" xr:uid="{8FD6C9D8-F7AA-4CE2-A4DF-2478E9532C79}"/>
    <cellStyle name="Comma 36 5 3 3 2 3" xfId="37306" xr:uid="{55E1C3EB-3551-476B-91B3-B6A7A371F0FF}"/>
    <cellStyle name="Comma 36 5 3 3 3" xfId="17446" xr:uid="{B09651ED-DA2B-40D3-BF7A-2C7C94E0635B}"/>
    <cellStyle name="Comma 36 5 3 3 3 2" xfId="40968" xr:uid="{C9AD9B13-0107-45F6-AE4A-A5F6189039C6}"/>
    <cellStyle name="Comma 36 5 3 3 4" xfId="33740" xr:uid="{34416DF2-640F-4C97-A4FB-BF5D3882E064}"/>
    <cellStyle name="Comma 36 5 3 4" xfId="10278" xr:uid="{5A600D72-05F2-44CD-B232-4950BA268134}"/>
    <cellStyle name="Comma 36 5 3 4 2" xfId="18658" xr:uid="{7EE18CE9-B3DB-4767-BD86-0544BFD5083E}"/>
    <cellStyle name="Comma 36 5 3 4 2 2" xfId="42125" xr:uid="{99CAEF3A-A151-418F-B716-BD0A4E9ECB18}"/>
    <cellStyle name="Comma 36 5 3 4 3" xfId="34897" xr:uid="{81BFC1FB-98BF-4671-9F9B-EDD097BF6C4E}"/>
    <cellStyle name="Comma 36 5 3 5" xfId="14872" xr:uid="{43728828-B078-4375-A556-EEF9802253AD}"/>
    <cellStyle name="Comma 36 5 3 5 2" xfId="38555" xr:uid="{5A9C0A16-A4B8-43D4-A107-E64AABE95A3F}"/>
    <cellStyle name="Comma 36 5 3 6" xfId="23300" xr:uid="{F4B672F1-C5B8-43D1-A45D-E5AC7F15FC0A}"/>
    <cellStyle name="Comma 36 5 3 6 2" xfId="45782" xr:uid="{E6A5B6CA-AF40-4CBE-B969-C604898E7E00}"/>
    <cellStyle name="Comma 36 5 3 7" xfId="31327" xr:uid="{FEC71CFE-EE63-4A72-B3D2-705E0BFA0BBD}"/>
    <cellStyle name="Comma 36 5 4" xfId="5628" xr:uid="{6C48C346-23A2-466D-A8AB-C2E81A4696A5}"/>
    <cellStyle name="Comma 36 5 4 2" xfId="11415" xr:uid="{6E7F321F-2455-4A10-84B3-B7DCECF7D142}"/>
    <cellStyle name="Comma 36 5 4 2 2" xfId="19787" xr:uid="{2592E66A-A057-45B7-8788-F499A7687BBA}"/>
    <cellStyle name="Comma 36 5 4 2 2 2" xfId="42746" xr:uid="{4BB060D8-3A8F-450D-948F-E5C3D19D59AF}"/>
    <cellStyle name="Comma 36 5 4 2 3" xfId="35514" xr:uid="{35833F42-1C82-4727-82BA-89F75B6CB4EC}"/>
    <cellStyle name="Comma 36 5 4 3" xfId="15521" xr:uid="{7BDD29E4-D721-4142-B70A-FE21DAE41F05}"/>
    <cellStyle name="Comma 36 5 4 3 2" xfId="39174" xr:uid="{7BD91C6C-E172-4418-8A42-2C1F00B63C19}"/>
    <cellStyle name="Comma 36 5 4 4" xfId="31946" xr:uid="{2E892436-31AA-41E7-9790-17506B92B14F}"/>
    <cellStyle name="Comma 36 5 5" xfId="6974" xr:uid="{6F5A9BDD-A334-4797-B1A7-5E37B4C6239F}"/>
    <cellStyle name="Comma 36 5 5 2" xfId="12711" xr:uid="{18A387E4-2946-43BF-A777-3DF16F47A70A}"/>
    <cellStyle name="Comma 36 5 5 2 2" xfId="21085" xr:uid="{75EC88B6-8930-46B0-B3B8-7718E8789855}"/>
    <cellStyle name="Comma 36 5 5 2 2 2" xfId="43958" xr:uid="{6C9DD3D4-2AF1-4BB1-9899-D547D8CBCBD6}"/>
    <cellStyle name="Comma 36 5 5 2 3" xfId="36724" xr:uid="{739D18B5-0CA3-4BB4-9A8A-5C7421651537}"/>
    <cellStyle name="Comma 36 5 5 3" xfId="16864" xr:uid="{CB39AC5C-5FCB-4729-B85D-CB64B45FB74E}"/>
    <cellStyle name="Comma 36 5 5 3 2" xfId="40386" xr:uid="{D15452D8-CDBF-4281-A980-5E56A8D30611}"/>
    <cellStyle name="Comma 36 5 5 4" xfId="33158" xr:uid="{54A1A425-4EF3-43A9-A2BB-E08DFEE729FC}"/>
    <cellStyle name="Comma 36 5 6" xfId="9547" xr:uid="{F36FA8C0-B515-4759-BC95-3A43C5945558}"/>
    <cellStyle name="Comma 36 5 6 2" xfId="17943" xr:uid="{3F1C7E58-79AB-4083-8ECD-B89FD7209958}"/>
    <cellStyle name="Comma 36 5 6 2 2" xfId="41465" xr:uid="{E2DDDA8B-A0BA-4B59-B838-E06E7ECBBE67}"/>
    <cellStyle name="Comma 36 5 6 3" xfId="34237" xr:uid="{81B2329B-E17E-4F43-811A-5E7C6CCBFE08}"/>
    <cellStyle name="Comma 36 5 7" xfId="14267" xr:uid="{322CE483-434F-42A7-9E20-296B6F344961}"/>
    <cellStyle name="Comma 36 5 7 2" xfId="37973" xr:uid="{88DCF401-975F-4837-9C0F-2D9AB081235C}"/>
    <cellStyle name="Comma 36 5 8" xfId="22640" xr:uid="{F924FD6D-22EA-4692-BD70-7A919E82A9AA}"/>
    <cellStyle name="Comma 36 5 8 2" xfId="45191" xr:uid="{BE1147F2-B95C-4617-B73E-36EB8DBB3B02}"/>
    <cellStyle name="Comma 36 5 9" xfId="30661" xr:uid="{9E921602-538F-43F4-BDA1-5066F3C3572B}"/>
    <cellStyle name="Comma 36 6" xfId="893" xr:uid="{27FC0242-4764-4481-957F-070BE2B3E0A1}"/>
    <cellStyle name="Comma 36 6 2" xfId="894" xr:uid="{81743906-2F97-49CB-9F2D-FFCB09A6F56D}"/>
    <cellStyle name="Comma 36 6 2 2" xfId="4319" xr:uid="{FFA1DD7B-A15F-4A33-9EA3-A9352E873473}"/>
    <cellStyle name="Comma 36 6 2 2 2" xfId="6228" xr:uid="{33649AE4-38AC-4488-9338-5E6FC931B1B6}"/>
    <cellStyle name="Comma 36 6 2 2 2 2" xfId="12015" xr:uid="{F2095FB3-88A7-4BD7-9084-957B37274F7D}"/>
    <cellStyle name="Comma 36 6 2 2 2 2 2" xfId="20387" xr:uid="{B4407A89-9C20-44CF-895A-48F2022EC5D6}"/>
    <cellStyle name="Comma 36 6 2 2 2 2 2 2" xfId="43331" xr:uid="{87934693-1D50-41B7-9861-FF1597132DE8}"/>
    <cellStyle name="Comma 36 6 2 2 2 2 3" xfId="36099" xr:uid="{0224A523-0C29-4144-B9EA-D4D88A61C115}"/>
    <cellStyle name="Comma 36 6 2 2 2 3" xfId="16122" xr:uid="{7897AA15-960E-4990-ACD2-3CC713816F1F}"/>
    <cellStyle name="Comma 36 6 2 2 2 3 2" xfId="39759" xr:uid="{146A50F4-ED80-45A1-AFC7-97AFD5E9DD5E}"/>
    <cellStyle name="Comma 36 6 2 2 2 4" xfId="32531" xr:uid="{EC6A6877-CF0B-4CD3-807C-122EF4B8A98E}"/>
    <cellStyle name="Comma 36 6 2 2 3" xfId="7560" xr:uid="{0EA1430F-C2B2-47F8-A769-ED0242AF6E74}"/>
    <cellStyle name="Comma 36 6 2 2 3 2" xfId="13296" xr:uid="{E899F128-E493-460E-8EC5-38D4E9F254D0}"/>
    <cellStyle name="Comma 36 6 2 2 3 2 2" xfId="21670" xr:uid="{5BA2E90B-C5E0-4520-B766-3B2330085F0E}"/>
    <cellStyle name="Comma 36 6 2 2 3 2 2 2" xfId="44543" xr:uid="{6F12BD56-8CBC-4E74-8406-2B9F4AEE5B2C}"/>
    <cellStyle name="Comma 36 6 2 2 3 2 3" xfId="37309" xr:uid="{90407E09-9E60-4FFA-BC4B-998E536D22E7}"/>
    <cellStyle name="Comma 36 6 2 2 3 3" xfId="17449" xr:uid="{4F3D840B-2144-4289-9CF1-3B488002C3DB}"/>
    <cellStyle name="Comma 36 6 2 2 3 3 2" xfId="40971" xr:uid="{D7E92C8E-A5B4-4F0F-8032-30B122F9FE8D}"/>
    <cellStyle name="Comma 36 6 2 2 3 4" xfId="33743" xr:uid="{7C9FC804-9D6A-4A72-AB56-70801E1A258E}"/>
    <cellStyle name="Comma 36 6 2 2 4" xfId="10281" xr:uid="{81A36FF0-6F80-41BB-9124-3441D062DDA1}"/>
    <cellStyle name="Comma 36 6 2 2 4 2" xfId="18661" xr:uid="{3A14AD37-7788-4E05-8CBD-4727BC4D6B24}"/>
    <cellStyle name="Comma 36 6 2 2 4 2 2" xfId="42128" xr:uid="{713F1421-EB51-4193-8CE6-EA3EB6E2BC7E}"/>
    <cellStyle name="Comma 36 6 2 2 4 3" xfId="34900" xr:uid="{53410621-6B98-47E3-8879-3516BFFE6CC7}"/>
    <cellStyle name="Comma 36 6 2 2 5" xfId="14875" xr:uid="{D68B0336-CE08-4B8A-99B3-6EEFC57E1B90}"/>
    <cellStyle name="Comma 36 6 2 2 5 2" xfId="38558" xr:uid="{A22FDED7-BDF3-4C0A-90F4-7DF2E7DEFFB1}"/>
    <cellStyle name="Comma 36 6 2 2 6" xfId="23303" xr:uid="{14F7C387-CB65-4D66-A56F-8A78B17B3F17}"/>
    <cellStyle name="Comma 36 6 2 2 6 2" xfId="45785" xr:uid="{CCD2C0AC-3F3F-46D1-BB91-D98BC8B52268}"/>
    <cellStyle name="Comma 36 6 2 2 7" xfId="31330" xr:uid="{F0722448-CC02-434C-B3F5-771CAFC633BE}"/>
    <cellStyle name="Comma 36 6 2 3" xfId="5631" xr:uid="{2E5BDF0D-7FD2-44A0-A98D-8868250748E8}"/>
    <cellStyle name="Comma 36 6 2 3 2" xfId="11418" xr:uid="{03637109-B039-4F15-AA47-7C412959C9E0}"/>
    <cellStyle name="Comma 36 6 2 3 2 2" xfId="19790" xr:uid="{733525E3-EDF1-4FDC-AAE9-0ACC34E465AF}"/>
    <cellStyle name="Comma 36 6 2 3 2 2 2" xfId="42749" xr:uid="{A9E3CB01-F750-40B6-95D4-E12539D7DA46}"/>
    <cellStyle name="Comma 36 6 2 3 2 3" xfId="35517" xr:uid="{0C875185-2ECF-4936-9D3A-FF93EC3A4FDA}"/>
    <cellStyle name="Comma 36 6 2 3 3" xfId="15524" xr:uid="{915B8F04-4D12-4F43-96BE-ECA025C87F1B}"/>
    <cellStyle name="Comma 36 6 2 3 3 2" xfId="39177" xr:uid="{DBA8AA8D-BCA6-4090-BAD4-52B0ADD06972}"/>
    <cellStyle name="Comma 36 6 2 3 4" xfId="31949" xr:uid="{F0ADF90F-A67A-4696-B6EA-C50CBEEEF4E2}"/>
    <cellStyle name="Comma 36 6 2 4" xfId="6977" xr:uid="{A192DEDF-B9E7-45C9-B4DE-AEC3C13EEE49}"/>
    <cellStyle name="Comma 36 6 2 4 2" xfId="12714" xr:uid="{96EF5AB2-7763-4A1E-AC4C-E33A2C19B6C8}"/>
    <cellStyle name="Comma 36 6 2 4 2 2" xfId="21088" xr:uid="{6DF2D463-B0FF-4035-853A-E30AEB46541C}"/>
    <cellStyle name="Comma 36 6 2 4 2 2 2" xfId="43961" xr:uid="{2D685409-9826-49B9-9ED5-76726636D73F}"/>
    <cellStyle name="Comma 36 6 2 4 2 3" xfId="36727" xr:uid="{A8816E37-6641-4FEB-AFC8-09E9FD988D22}"/>
    <cellStyle name="Comma 36 6 2 4 3" xfId="16867" xr:uid="{AFFC6891-09E6-4F2E-AA0F-D6531CCDA435}"/>
    <cellStyle name="Comma 36 6 2 4 3 2" xfId="40389" xr:uid="{421834E7-3997-4DAE-9626-BA0D33906C63}"/>
    <cellStyle name="Comma 36 6 2 4 4" xfId="33161" xr:uid="{0F00BA8F-1EA0-4336-A476-BF467209E121}"/>
    <cellStyle name="Comma 36 6 2 5" xfId="9550" xr:uid="{2A826880-97B4-458E-9B5B-EB389EFEEDAD}"/>
    <cellStyle name="Comma 36 6 2 5 2" xfId="17946" xr:uid="{755F3F65-6E1A-4E44-ACDD-6E4C9866973D}"/>
    <cellStyle name="Comma 36 6 2 5 2 2" xfId="41468" xr:uid="{72FB5530-18E0-46A9-8C77-6281A3A28306}"/>
    <cellStyle name="Comma 36 6 2 5 3" xfId="34240" xr:uid="{83C245B7-0825-48AF-BDDB-F58E0B7FA91C}"/>
    <cellStyle name="Comma 36 6 2 6" xfId="14270" xr:uid="{31C9D998-D5AE-4E05-98A4-AD0007F0AE52}"/>
    <cellStyle name="Comma 36 6 2 6 2" xfId="37976" xr:uid="{C39550D2-9BF5-4664-9B0C-10244ED50AFF}"/>
    <cellStyle name="Comma 36 6 2 7" xfId="22643" xr:uid="{B9D7399F-9F63-4028-8423-8158887E3259}"/>
    <cellStyle name="Comma 36 6 2 7 2" xfId="45194" xr:uid="{6BA2DED1-AB04-48A9-848D-821CC0AA116D}"/>
    <cellStyle name="Comma 36 6 2 8" xfId="30664" xr:uid="{B82988D2-C6E8-4E12-930E-3831656CB7B2}"/>
    <cellStyle name="Comma 36 6 3" xfId="4318" xr:uid="{48536B00-1FDC-473A-AECB-D7C849F3F4EE}"/>
    <cellStyle name="Comma 36 6 3 2" xfId="6227" xr:uid="{FE27147D-920A-4027-A03D-6957BA098CAD}"/>
    <cellStyle name="Comma 36 6 3 2 2" xfId="12014" xr:uid="{3BA927E0-0644-4FC6-B6B8-9DA115BA5408}"/>
    <cellStyle name="Comma 36 6 3 2 2 2" xfId="20386" xr:uid="{1880CC67-10B9-4089-A79B-B442F21AD6A4}"/>
    <cellStyle name="Comma 36 6 3 2 2 2 2" xfId="43330" xr:uid="{5BD9E9CF-F1C3-41BB-8369-B44C20B4C717}"/>
    <cellStyle name="Comma 36 6 3 2 2 3" xfId="36098" xr:uid="{A577111D-7C8D-4239-8D41-799CFA4B0BBF}"/>
    <cellStyle name="Comma 36 6 3 2 3" xfId="16121" xr:uid="{5090012E-5DFF-4FFE-8B29-6347205D3B18}"/>
    <cellStyle name="Comma 36 6 3 2 3 2" xfId="39758" xr:uid="{F9DAD321-0F2C-4752-A8A0-5C087E897D00}"/>
    <cellStyle name="Comma 36 6 3 2 4" xfId="32530" xr:uid="{A61FD7E4-8BF1-4A8A-9FE5-14C9AAAAE618}"/>
    <cellStyle name="Comma 36 6 3 3" xfId="7559" xr:uid="{C1F6D9C1-0239-4764-82B8-8F837351AB3E}"/>
    <cellStyle name="Comma 36 6 3 3 2" xfId="13295" xr:uid="{699341C0-BC96-4568-9888-4356ADB4904E}"/>
    <cellStyle name="Comma 36 6 3 3 2 2" xfId="21669" xr:uid="{C822A485-0432-4436-BD7D-056447941262}"/>
    <cellStyle name="Comma 36 6 3 3 2 2 2" xfId="44542" xr:uid="{351ACB38-9AE4-4ADA-882D-5696A3F91F12}"/>
    <cellStyle name="Comma 36 6 3 3 2 3" xfId="37308" xr:uid="{28324014-07AC-49E5-A4C7-282992C91238}"/>
    <cellStyle name="Comma 36 6 3 3 3" xfId="17448" xr:uid="{FCF1C4C8-8567-4C3E-8FBE-87FA9E9E8447}"/>
    <cellStyle name="Comma 36 6 3 3 3 2" xfId="40970" xr:uid="{2807C08C-2EE8-4728-A5C7-65050CACFDE5}"/>
    <cellStyle name="Comma 36 6 3 3 4" xfId="33742" xr:uid="{9BADB876-6831-428F-B82B-8959348ED1E2}"/>
    <cellStyle name="Comma 36 6 3 4" xfId="10280" xr:uid="{5BA5AFD3-5E96-472A-9C94-3459860760B8}"/>
    <cellStyle name="Comma 36 6 3 4 2" xfId="18660" xr:uid="{3FFCF9A9-3867-466F-912E-B51D7EAC5B43}"/>
    <cellStyle name="Comma 36 6 3 4 2 2" xfId="42127" xr:uid="{B63A43D1-7414-4899-A5D4-B7A64C09448F}"/>
    <cellStyle name="Comma 36 6 3 4 3" xfId="34899" xr:uid="{0C709E6E-7154-4DBA-A7DA-4B33194546AC}"/>
    <cellStyle name="Comma 36 6 3 5" xfId="14874" xr:uid="{7C876818-E675-4AD5-9CFA-D9E25EF2CB3D}"/>
    <cellStyle name="Comma 36 6 3 5 2" xfId="38557" xr:uid="{23DCEF2A-8504-42DC-B6C8-4DB55433553D}"/>
    <cellStyle name="Comma 36 6 3 6" xfId="23302" xr:uid="{7082A64B-A0EC-4CFA-945F-059A9B68076D}"/>
    <cellStyle name="Comma 36 6 3 6 2" xfId="45784" xr:uid="{CE88AE1B-9B63-4FF5-B6F8-BB2AABA9C9E8}"/>
    <cellStyle name="Comma 36 6 3 7" xfId="31329" xr:uid="{B96F3F32-71A2-4A51-8694-6E8B4F71F0CB}"/>
    <cellStyle name="Comma 36 6 4" xfId="5630" xr:uid="{550576C2-2424-40B6-8134-442ED2131D64}"/>
    <cellStyle name="Comma 36 6 4 2" xfId="11417" xr:uid="{90BDCBCB-E8C8-405D-9649-7937CAE3D659}"/>
    <cellStyle name="Comma 36 6 4 2 2" xfId="19789" xr:uid="{03638DEB-A850-4BF7-B829-6392EFD15880}"/>
    <cellStyle name="Comma 36 6 4 2 2 2" xfId="42748" xr:uid="{ABBB0C40-B5AB-477E-93FE-A4357C5F658A}"/>
    <cellStyle name="Comma 36 6 4 2 3" xfId="35516" xr:uid="{5F51133F-AF7E-46EB-838F-3A5C2D7E3602}"/>
    <cellStyle name="Comma 36 6 4 3" xfId="15523" xr:uid="{932BB63D-583F-4E1A-9292-064255823E4B}"/>
    <cellStyle name="Comma 36 6 4 3 2" xfId="39176" xr:uid="{70539D60-28C0-4E09-B45B-6D9976CB1E61}"/>
    <cellStyle name="Comma 36 6 4 4" xfId="31948" xr:uid="{C5292898-2A71-4B3E-8527-726E2AEEE694}"/>
    <cellStyle name="Comma 36 6 5" xfId="6976" xr:uid="{B98C4E65-1C4C-4740-85CD-857A957F7258}"/>
    <cellStyle name="Comma 36 6 5 2" xfId="12713" xr:uid="{80B25FED-F102-41D0-B7B2-B6CD961E586E}"/>
    <cellStyle name="Comma 36 6 5 2 2" xfId="21087" xr:uid="{86D28B66-3666-4212-A695-119D7DAD62A9}"/>
    <cellStyle name="Comma 36 6 5 2 2 2" xfId="43960" xr:uid="{C3A52569-AB33-4096-B261-A3330A2D95C7}"/>
    <cellStyle name="Comma 36 6 5 2 3" xfId="36726" xr:uid="{13C415C7-CC88-42FB-A398-BBD2C9F152CF}"/>
    <cellStyle name="Comma 36 6 5 3" xfId="16866" xr:uid="{BC186CC9-5098-4AF9-82FF-013AAD94E65D}"/>
    <cellStyle name="Comma 36 6 5 3 2" xfId="40388" xr:uid="{61BF7C4E-B491-4840-A74E-05418D6B16FA}"/>
    <cellStyle name="Comma 36 6 5 4" xfId="33160" xr:uid="{CDE545A8-647C-45B1-8D76-437868DBBB6E}"/>
    <cellStyle name="Comma 36 6 6" xfId="9549" xr:uid="{C801AAA1-F9B7-4D27-852B-56C97C8017E9}"/>
    <cellStyle name="Comma 36 6 6 2" xfId="17945" xr:uid="{C88B94A6-1CD0-4014-AB45-AC3D05F9E4B1}"/>
    <cellStyle name="Comma 36 6 6 2 2" xfId="41467" xr:uid="{32DDBE33-EFBD-4EBD-8B88-24B92542DA3A}"/>
    <cellStyle name="Comma 36 6 6 3" xfId="34239" xr:uid="{43CDF035-9238-4AFB-A69F-2D45AF6BA2A7}"/>
    <cellStyle name="Comma 36 6 7" xfId="14269" xr:uid="{FD32D8AA-CDEB-4277-9043-3B6463CDB925}"/>
    <cellStyle name="Comma 36 6 7 2" xfId="37975" xr:uid="{8AA2CFCD-1CF7-4FCA-8F13-2D0BA1508CFC}"/>
    <cellStyle name="Comma 36 6 8" xfId="22642" xr:uid="{52BA3F35-17AB-4EC4-86BB-51F695189380}"/>
    <cellStyle name="Comma 36 6 8 2" xfId="45193" xr:uid="{D7FF4C95-848B-4ED8-AD66-0EEBF39968AE}"/>
    <cellStyle name="Comma 36 6 9" xfId="30663" xr:uid="{35AA41F4-9640-4E4E-B09F-FE67A24EEF9F}"/>
    <cellStyle name="Comma 36 7" xfId="895" xr:uid="{B0C13967-64DD-4746-A90B-85BDE82A8266}"/>
    <cellStyle name="Comma 36 8" xfId="2960" xr:uid="{DB31BB73-2870-43C1-85FD-D8345C29D156}"/>
    <cellStyle name="Comma 36 9" xfId="3780" xr:uid="{EA67D8EE-911A-42C1-A1FE-BB709A8350EF}"/>
    <cellStyle name="Comma 37" xfId="896" xr:uid="{332A4EEA-C8BA-4C2D-A40C-17F21F0E7F7A}"/>
    <cellStyle name="Comma 37 10" xfId="2774" xr:uid="{328CAF3C-F609-42EF-951B-F1DDFF3B3295}"/>
    <cellStyle name="Comma 37 11" xfId="3781" xr:uid="{B9904452-D07E-4859-8CE1-131D07BDB347}"/>
    <cellStyle name="Comma 37 2" xfId="897" xr:uid="{B834F7D8-C9FB-42F9-8DD4-CF0FC57E6305}"/>
    <cellStyle name="Comma 37 2 2" xfId="898" xr:uid="{D2FC494C-AD57-4B43-8382-BB67E1C8FD39}"/>
    <cellStyle name="Comma 37 2 2 2" xfId="899" xr:uid="{5A6279C6-468C-4722-82BA-34F286A08EBD}"/>
    <cellStyle name="Comma 37 2 2 2 2" xfId="900" xr:uid="{32885A95-ACBD-4186-BDB6-EE9E0A6D2ED4}"/>
    <cellStyle name="Comma 37 2 2 3" xfId="901" xr:uid="{BACB521E-0CD2-4788-8068-281B024100D4}"/>
    <cellStyle name="Comma 37 2 3" xfId="902" xr:uid="{D32A90D3-17BB-4A91-8676-5B5E7531474B}"/>
    <cellStyle name="Comma 37 2 3 2" xfId="903" xr:uid="{9677155D-92E0-4473-B7A9-C3C65EF88D29}"/>
    <cellStyle name="Comma 37 2 4" xfId="904" xr:uid="{C04E10D2-0806-4A9D-8649-9FB0D31A09C0}"/>
    <cellStyle name="Comma 37 2 5" xfId="905" xr:uid="{018B38C2-CD66-4FAE-8805-51B35B02A194}"/>
    <cellStyle name="Comma 37 3" xfId="906" xr:uid="{BBFA46BB-2E6D-4D0F-94FB-37219F7B05C8}"/>
    <cellStyle name="Comma 37 3 2" xfId="907" xr:uid="{30901567-7DD9-429A-B7E6-D10F1D65CCB4}"/>
    <cellStyle name="Comma 37 3 2 2" xfId="908" xr:uid="{8AC71318-EC9E-4814-80A1-0363ACF8C836}"/>
    <cellStyle name="Comma 37 3 3" xfId="909" xr:uid="{13CAF6F0-61CE-488D-9FE4-0B237E5C0135}"/>
    <cellStyle name="Comma 37 3 4" xfId="910" xr:uid="{5920BC74-D29F-4EBE-8D4D-D9CD8A1E381B}"/>
    <cellStyle name="Comma 37 3 4 2" xfId="2866" xr:uid="{3C6F7777-0228-4A68-93B1-FE8D60915451}"/>
    <cellStyle name="Comma 37 3 4 3" xfId="2775" xr:uid="{2678AFDD-4C8A-439D-B9FC-5CF3DB60804A}"/>
    <cellStyle name="Comma 37 4" xfId="911" xr:uid="{7FB6D5F2-B69A-414B-B5F0-4A5B554BF09A}"/>
    <cellStyle name="Comma 37 4 2" xfId="912" xr:uid="{E2D36263-5ABF-4282-9212-779C0B54E794}"/>
    <cellStyle name="Comma 37 4 3" xfId="913" xr:uid="{32B54B69-7A4A-40E8-A43F-BE07214EC45F}"/>
    <cellStyle name="Comma 37 4 4" xfId="2867" xr:uid="{98F622C2-79DA-46FE-BE8E-2426EF43EC9C}"/>
    <cellStyle name="Comma 37 4 5" xfId="2776" xr:uid="{86DD731D-D3B5-4C30-ADD5-8F13B1749CF2}"/>
    <cellStyle name="Comma 37 5" xfId="914" xr:uid="{E3A28BA0-8E5C-43B3-8268-7DEFB3B15FEF}"/>
    <cellStyle name="Comma 37 6" xfId="915" xr:uid="{B94EF7F9-7767-4D02-AAC7-2AF9EFB7553A}"/>
    <cellStyle name="Comma 37 6 2" xfId="916" xr:uid="{BE4C17EF-0214-4C44-92E6-8F9588F7EA2F}"/>
    <cellStyle name="Comma 37 6 2 2" xfId="4321" xr:uid="{C3068FC7-4565-41DE-9431-A6FA3589D482}"/>
    <cellStyle name="Comma 37 6 2 2 2" xfId="6230" xr:uid="{E30B4523-81C2-4CB4-B2D8-3711A9C8E514}"/>
    <cellStyle name="Comma 37 6 2 2 2 2" xfId="12017" xr:uid="{805A7FE5-61F1-406C-B007-38441BAA5766}"/>
    <cellStyle name="Comma 37 6 2 2 2 2 2" xfId="20389" xr:uid="{15FB418F-C1C2-4A97-A565-B8412005706E}"/>
    <cellStyle name="Comma 37 6 2 2 2 2 2 2" xfId="43333" xr:uid="{0BD9E287-9597-4F4D-A255-D3BECB0DC24F}"/>
    <cellStyle name="Comma 37 6 2 2 2 2 3" xfId="36101" xr:uid="{8EBED76C-8AF9-4799-BE32-0019B14F980F}"/>
    <cellStyle name="Comma 37 6 2 2 2 3" xfId="16124" xr:uid="{56A138AA-2125-41E8-894E-D883559EC7C6}"/>
    <cellStyle name="Comma 37 6 2 2 2 3 2" xfId="39761" xr:uid="{B60C4ED1-1717-43C2-A0DF-F1D608333651}"/>
    <cellStyle name="Comma 37 6 2 2 2 4" xfId="32533" xr:uid="{4D4FE2CD-2249-4696-8240-D6C7745533E0}"/>
    <cellStyle name="Comma 37 6 2 2 3" xfId="7562" xr:uid="{44C72EE0-D79F-4330-AC91-0585D80E94D9}"/>
    <cellStyle name="Comma 37 6 2 2 3 2" xfId="13298" xr:uid="{EDA8D367-A19B-4A98-A499-7749E20FFAB6}"/>
    <cellStyle name="Comma 37 6 2 2 3 2 2" xfId="21672" xr:uid="{32062B17-0957-4378-B405-7EFEEF30CB66}"/>
    <cellStyle name="Comma 37 6 2 2 3 2 2 2" xfId="44545" xr:uid="{7F0BB224-471E-479E-8928-193379E48014}"/>
    <cellStyle name="Comma 37 6 2 2 3 2 3" xfId="37311" xr:uid="{3A955474-1468-4CBF-9E31-402F02780150}"/>
    <cellStyle name="Comma 37 6 2 2 3 3" xfId="17451" xr:uid="{0D50D871-A20E-42F6-91D6-F2AEA7ADED65}"/>
    <cellStyle name="Comma 37 6 2 2 3 3 2" xfId="40973" xr:uid="{E8AAAD6F-76B7-457A-B719-AD059369625B}"/>
    <cellStyle name="Comma 37 6 2 2 3 4" xfId="33745" xr:uid="{FFDD4ECB-81E2-4B93-A168-12F90A39CB41}"/>
    <cellStyle name="Comma 37 6 2 2 4" xfId="10283" xr:uid="{536E2EBB-8538-42F3-8A8F-BDC1F671599B}"/>
    <cellStyle name="Comma 37 6 2 2 4 2" xfId="18663" xr:uid="{3BC27162-6D50-4566-8871-697C4E6D84B6}"/>
    <cellStyle name="Comma 37 6 2 2 4 2 2" xfId="42130" xr:uid="{977187F4-4D5E-47EB-B9FE-FB496E6CDC9F}"/>
    <cellStyle name="Comma 37 6 2 2 4 3" xfId="34902" xr:uid="{698C9C22-DFA7-40CA-BA9B-847688B44D01}"/>
    <cellStyle name="Comma 37 6 2 2 5" xfId="14877" xr:uid="{F3A4B3B6-A5FF-485E-83B5-51AE0CE2802E}"/>
    <cellStyle name="Comma 37 6 2 2 5 2" xfId="38560" xr:uid="{C574D949-B9CB-4E19-9DC1-E721864E24D9}"/>
    <cellStyle name="Comma 37 6 2 2 6" xfId="23305" xr:uid="{359BA5F6-C535-4241-AD25-9F3EFB81596A}"/>
    <cellStyle name="Comma 37 6 2 2 6 2" xfId="45787" xr:uid="{DA0998C2-5B88-4D4B-8C2A-1F6EA2202F4E}"/>
    <cellStyle name="Comma 37 6 2 2 7" xfId="31332" xr:uid="{D46F2992-D18E-40DC-9355-0530E51CD852}"/>
    <cellStyle name="Comma 37 6 2 3" xfId="5633" xr:uid="{67832AD6-B545-43D3-8BCA-3C698CAF6BDB}"/>
    <cellStyle name="Comma 37 6 2 3 2" xfId="11420" xr:uid="{71A6E00E-9C9A-4EEB-B89B-242F362074EE}"/>
    <cellStyle name="Comma 37 6 2 3 2 2" xfId="19792" xr:uid="{EB373203-E459-4D31-B7A6-87403702C014}"/>
    <cellStyle name="Comma 37 6 2 3 2 2 2" xfId="42751" xr:uid="{D1184B61-8182-4628-BEE3-F2C977CD4862}"/>
    <cellStyle name="Comma 37 6 2 3 2 3" xfId="35519" xr:uid="{23575B18-BE6C-4899-91CE-548B34D34933}"/>
    <cellStyle name="Comma 37 6 2 3 3" xfId="15526" xr:uid="{AB9F8C76-830A-4DA0-A543-5EBEEFDB9B51}"/>
    <cellStyle name="Comma 37 6 2 3 3 2" xfId="39179" xr:uid="{30FB052B-EE7F-4AAF-B914-B86E679A2227}"/>
    <cellStyle name="Comma 37 6 2 3 4" xfId="31951" xr:uid="{7494B63D-990C-44DE-BBBF-C4B58E060A32}"/>
    <cellStyle name="Comma 37 6 2 4" xfId="6979" xr:uid="{B84FAAA3-76BC-4F19-8112-3F3EE20F7665}"/>
    <cellStyle name="Comma 37 6 2 4 2" xfId="12716" xr:uid="{46725E77-71A0-49A2-B4C7-92A482B65403}"/>
    <cellStyle name="Comma 37 6 2 4 2 2" xfId="21090" xr:uid="{2D02D62A-6DCA-4DFD-B9E3-C069AF32BD5D}"/>
    <cellStyle name="Comma 37 6 2 4 2 2 2" xfId="43963" xr:uid="{2F8D5CC1-8B55-43DC-B2DF-3877898DCF0E}"/>
    <cellStyle name="Comma 37 6 2 4 2 3" xfId="36729" xr:uid="{40D03ECF-E74E-4D01-AA80-D94C60F0EA3B}"/>
    <cellStyle name="Comma 37 6 2 4 3" xfId="16869" xr:uid="{0EC7BC31-8799-43A9-8C8A-AC04DBEF67C4}"/>
    <cellStyle name="Comma 37 6 2 4 3 2" xfId="40391" xr:uid="{C69FA1E0-826D-4B7D-BC9A-554D82C3A0CB}"/>
    <cellStyle name="Comma 37 6 2 4 4" xfId="33163" xr:uid="{C8CD2A5A-E5A3-4F01-AF39-AF744A35EE23}"/>
    <cellStyle name="Comma 37 6 2 5" xfId="9552" xr:uid="{66873CC7-F9E4-4B06-BAE9-A7C9E373A0E1}"/>
    <cellStyle name="Comma 37 6 2 5 2" xfId="17948" xr:uid="{B6C54750-1B14-442E-8EEB-56F1EA03453B}"/>
    <cellStyle name="Comma 37 6 2 5 2 2" xfId="41470" xr:uid="{02A9461B-8A4E-4D6D-A69E-0159C1A0B05E}"/>
    <cellStyle name="Comma 37 6 2 5 3" xfId="34242" xr:uid="{DDB5A0CB-B3B4-4B98-8160-21B6342320F8}"/>
    <cellStyle name="Comma 37 6 2 6" xfId="14272" xr:uid="{B1A3C688-ABC2-40E2-B3B1-1FEA8D79A68E}"/>
    <cellStyle name="Comma 37 6 2 6 2" xfId="37978" xr:uid="{D0E7A327-9AEF-41E3-B083-D0B109D6FBB5}"/>
    <cellStyle name="Comma 37 6 2 7" xfId="22646" xr:uid="{EE723D9F-29F2-4FD9-9971-2274E8B89A62}"/>
    <cellStyle name="Comma 37 6 2 7 2" xfId="45197" xr:uid="{BFFD34DB-2F50-46DD-B34F-2AAD0E915F7A}"/>
    <cellStyle name="Comma 37 6 2 8" xfId="30666" xr:uid="{9A5BE071-5CBD-41F1-9EBD-E8BE628F1FFD}"/>
    <cellStyle name="Comma 37 6 3" xfId="4320" xr:uid="{CC1A53BC-A84C-46C2-8914-76BD871C3AF2}"/>
    <cellStyle name="Comma 37 6 3 2" xfId="6229" xr:uid="{3098A660-1C4E-4AB7-B109-431CD6C71B96}"/>
    <cellStyle name="Comma 37 6 3 2 2" xfId="12016" xr:uid="{C679BA83-E6BE-4BA6-B431-BDD10D1316AB}"/>
    <cellStyle name="Comma 37 6 3 2 2 2" xfId="20388" xr:uid="{FA9875C8-D3FA-4C83-8634-A352F4F652CE}"/>
    <cellStyle name="Comma 37 6 3 2 2 2 2" xfId="43332" xr:uid="{725D20A5-04F4-490F-B2E5-51E0F1819497}"/>
    <cellStyle name="Comma 37 6 3 2 2 3" xfId="36100" xr:uid="{B0D63040-6DFD-4280-B6F3-793E16120ED6}"/>
    <cellStyle name="Comma 37 6 3 2 3" xfId="16123" xr:uid="{7EB55D9F-181B-4B00-BB96-7B0CF0983A71}"/>
    <cellStyle name="Comma 37 6 3 2 3 2" xfId="39760" xr:uid="{CB603B84-0DE6-4721-9DD5-AFF391644388}"/>
    <cellStyle name="Comma 37 6 3 2 4" xfId="32532" xr:uid="{23858D0D-2F3F-459B-AD01-B6D19197EB8C}"/>
    <cellStyle name="Comma 37 6 3 3" xfId="7561" xr:uid="{679A7229-C79C-4BCC-AB06-555DB47E4B02}"/>
    <cellStyle name="Comma 37 6 3 3 2" xfId="13297" xr:uid="{D3919684-4BD5-4563-91D9-72BC036D3FE1}"/>
    <cellStyle name="Comma 37 6 3 3 2 2" xfId="21671" xr:uid="{73ABC179-8B05-4D6F-923D-5C012366BDAD}"/>
    <cellStyle name="Comma 37 6 3 3 2 2 2" xfId="44544" xr:uid="{771AE5D7-4A10-48F5-AE11-BF90B593243C}"/>
    <cellStyle name="Comma 37 6 3 3 2 3" xfId="37310" xr:uid="{ABBD9112-C03A-4765-A7F6-B0147457E487}"/>
    <cellStyle name="Comma 37 6 3 3 3" xfId="17450" xr:uid="{91599846-F778-4DFA-9083-0CF83470F489}"/>
    <cellStyle name="Comma 37 6 3 3 3 2" xfId="40972" xr:uid="{FE7ABB74-1D14-4572-A2F2-4F59E5BC0A29}"/>
    <cellStyle name="Comma 37 6 3 3 4" xfId="33744" xr:uid="{43AF16BF-49D8-4581-B75D-6B28340CF61B}"/>
    <cellStyle name="Comma 37 6 3 4" xfId="10282" xr:uid="{58EDF49D-9BD2-42A4-8E34-BCC380A4B520}"/>
    <cellStyle name="Comma 37 6 3 4 2" xfId="18662" xr:uid="{A5BC7E64-ED64-4CC8-8F5C-88B47815CF7C}"/>
    <cellStyle name="Comma 37 6 3 4 2 2" xfId="42129" xr:uid="{D0ED501C-2EF4-458B-8695-93E2CD69077E}"/>
    <cellStyle name="Comma 37 6 3 4 3" xfId="34901" xr:uid="{0EB33D3A-8E0E-4FF5-A7FE-B13725B0F4AF}"/>
    <cellStyle name="Comma 37 6 3 5" xfId="14876" xr:uid="{8B331EB1-D232-4FA7-A708-904156064852}"/>
    <cellStyle name="Comma 37 6 3 5 2" xfId="38559" xr:uid="{669B692D-67DC-4931-8392-3AEB84FAEDDC}"/>
    <cellStyle name="Comma 37 6 3 6" xfId="23304" xr:uid="{DB61AA0B-EACF-450F-9C6A-2BA26C4586D0}"/>
    <cellStyle name="Comma 37 6 3 6 2" xfId="45786" xr:uid="{35B8FF58-8255-4310-A130-B85FFEB1F06C}"/>
    <cellStyle name="Comma 37 6 3 7" xfId="31331" xr:uid="{C2FB8F53-4410-4BE2-B3D0-32A32DC4D7D0}"/>
    <cellStyle name="Comma 37 6 4" xfId="5632" xr:uid="{33E0C217-D438-4FE8-8135-70B11E19D401}"/>
    <cellStyle name="Comma 37 6 4 2" xfId="11419" xr:uid="{2F0D0A59-BADD-4236-B42A-76504E74AE5B}"/>
    <cellStyle name="Comma 37 6 4 2 2" xfId="19791" xr:uid="{7F78A9C2-879E-4ABC-B875-668704E6FFBE}"/>
    <cellStyle name="Comma 37 6 4 2 2 2" xfId="42750" xr:uid="{A43A1B82-4CDB-443F-A925-D74A17BB660A}"/>
    <cellStyle name="Comma 37 6 4 2 3" xfId="35518" xr:uid="{0850BAC1-00CC-4E58-823E-3E2DB4FF4910}"/>
    <cellStyle name="Comma 37 6 4 3" xfId="15525" xr:uid="{1DBA562D-DE05-49DA-AF58-CF46B5240FAC}"/>
    <cellStyle name="Comma 37 6 4 3 2" xfId="39178" xr:uid="{E34A6D4A-401F-44EF-B90C-0AF4395AB61A}"/>
    <cellStyle name="Comma 37 6 4 4" xfId="31950" xr:uid="{D7C598AE-C9EC-4BE0-83D3-6F8FA66D11C1}"/>
    <cellStyle name="Comma 37 6 5" xfId="6978" xr:uid="{DF9AE5A3-44DE-42E2-B611-B3F156B34415}"/>
    <cellStyle name="Comma 37 6 5 2" xfId="12715" xr:uid="{9EF251E6-32E5-4696-80C0-053629F632DA}"/>
    <cellStyle name="Comma 37 6 5 2 2" xfId="21089" xr:uid="{E5DA294C-EA82-45A9-8F65-A56540CBCB6E}"/>
    <cellStyle name="Comma 37 6 5 2 2 2" xfId="43962" xr:uid="{F6120F30-F31C-4FC2-9BB8-7C005804B4F1}"/>
    <cellStyle name="Comma 37 6 5 2 3" xfId="36728" xr:uid="{499DC82E-94E2-4405-9905-80B70933E639}"/>
    <cellStyle name="Comma 37 6 5 3" xfId="16868" xr:uid="{91C2D447-E81F-40C9-A006-87A384BE1472}"/>
    <cellStyle name="Comma 37 6 5 3 2" xfId="40390" xr:uid="{7417EC2F-11BF-4E68-B88A-E77A8D749D39}"/>
    <cellStyle name="Comma 37 6 5 4" xfId="33162" xr:uid="{37DE1CC3-67E2-4761-B297-041DF7797EBF}"/>
    <cellStyle name="Comma 37 6 6" xfId="9551" xr:uid="{DB0457AD-A8C5-4416-94BC-B44CA98D735A}"/>
    <cellStyle name="Comma 37 6 6 2" xfId="17947" xr:uid="{4C416EF8-3219-409A-9EA2-EA7641D73108}"/>
    <cellStyle name="Comma 37 6 6 2 2" xfId="41469" xr:uid="{D9FDB2C1-31DB-425E-927A-E05043EB2016}"/>
    <cellStyle name="Comma 37 6 6 3" xfId="34241" xr:uid="{CF0FFED5-C43E-48A3-817C-FDFF1AA21BF8}"/>
    <cellStyle name="Comma 37 6 7" xfId="14271" xr:uid="{C188A64A-7B67-415E-9676-6FE3206D00A7}"/>
    <cellStyle name="Comma 37 6 7 2" xfId="37977" xr:uid="{0EF27B35-4FF2-44F7-8332-29D7CDDA11D6}"/>
    <cellStyle name="Comma 37 6 8" xfId="22645" xr:uid="{6719D992-754E-42CA-9565-B65C209B4977}"/>
    <cellStyle name="Comma 37 6 8 2" xfId="45196" xr:uid="{ACC61438-FFDD-4A12-946A-8103F25CD2AA}"/>
    <cellStyle name="Comma 37 6 9" xfId="30665" xr:uid="{4E3FB2C0-399C-4542-B72E-28B6F6C7035B}"/>
    <cellStyle name="Comma 37 7" xfId="917" xr:uid="{DBEAB701-83DD-4E51-9333-0E65ED0516F5}"/>
    <cellStyle name="Comma 37 7 2" xfId="2868" xr:uid="{4F875942-9D07-4A9D-A629-C790D4D58284}"/>
    <cellStyle name="Comma 37 7 3" xfId="2777" xr:uid="{C27043CE-37DD-4B92-A075-C2015D4233FE}"/>
    <cellStyle name="Comma 37 8" xfId="918" xr:uid="{66823A46-A104-46B6-8D81-DAB17CE1F0AD}"/>
    <cellStyle name="Comma 37 9" xfId="2865" xr:uid="{484A23C3-9D0A-4582-85CD-09EC44B2BB52}"/>
    <cellStyle name="Comma 38" xfId="919" xr:uid="{F4DC77CE-1734-4101-8931-791336728D0E}"/>
    <cellStyle name="Comma 38 2" xfId="920" xr:uid="{E499BA0F-CFB4-4C8E-B2AA-A24AB50CE250}"/>
    <cellStyle name="Comma 38 2 2" xfId="921" xr:uid="{E7AD2F4D-0C9E-4725-A190-94F575EC40BA}"/>
    <cellStyle name="Comma 38 2 2 2" xfId="922" xr:uid="{D54C9B18-5D81-4FC5-981E-3CBB516027E6}"/>
    <cellStyle name="Comma 38 2 2 2 2" xfId="923" xr:uid="{9C6CDEAA-EA76-42DA-9D85-4C8B6B942499}"/>
    <cellStyle name="Comma 38 2 2 2 2 2" xfId="30608" xr:uid="{9ED25326-C28D-428E-AFDB-AB4246943464}"/>
    <cellStyle name="Comma 38 2 2 2 2 2 2" xfId="46319" xr:uid="{2B72340A-1BB9-490B-8122-AB5D73CE1677}"/>
    <cellStyle name="Comma 38 2 2 3" xfId="924" xr:uid="{EB099CBD-F050-4424-BB5A-2C9AC7162881}"/>
    <cellStyle name="Comma 38 2 2 4" xfId="2870" xr:uid="{1F3D41B3-6155-4955-9B8B-BCF02EDC5227}"/>
    <cellStyle name="Comma 38 2 2 5" xfId="2779" xr:uid="{DCF1668E-DDD1-45CA-BB0B-CB36B8C2EB74}"/>
    <cellStyle name="Comma 38 2 3" xfId="925" xr:uid="{E01DBCCB-56CF-4FA4-B84A-0001E8CAD197}"/>
    <cellStyle name="Comma 38 2 3 2" xfId="926" xr:uid="{732BFA98-9DD6-452B-AC8E-771F298CAEB7}"/>
    <cellStyle name="Comma 38 2 4" xfId="927" xr:uid="{30A47DDE-6EA8-49A0-B375-27B9532A8A59}"/>
    <cellStyle name="Comma 38 2 5" xfId="2869" xr:uid="{68A6A580-A022-45B9-B8F2-688C492C0F6C}"/>
    <cellStyle name="Comma 38 2 6" xfId="2778" xr:uid="{57EEFA4E-CA03-4594-8561-6FA015E867C8}"/>
    <cellStyle name="Comma 38 2 7" xfId="30518" xr:uid="{49391518-FE43-433E-ABDE-E08786A02C95}"/>
    <cellStyle name="Comma 38 2 7 2" xfId="46267" xr:uid="{40EDC9CC-1883-425D-B51C-52D387F00D32}"/>
    <cellStyle name="Comma 38 3" xfId="928" xr:uid="{3EF59E31-DE8E-4319-ACA2-54A3C713AEF2}"/>
    <cellStyle name="Comma 38 3 2" xfId="929" xr:uid="{05FC284D-7821-424A-A888-B4462B0ED040}"/>
    <cellStyle name="Comma 38 3 2 2" xfId="930" xr:uid="{1BDF5107-03C7-4483-82C4-4B167123843C}"/>
    <cellStyle name="Comma 38 3 3" xfId="931" xr:uid="{13CE38F9-6459-45A4-9FAE-939756785257}"/>
    <cellStyle name="Comma 38 3 4" xfId="2871" xr:uid="{475A5C6F-E176-4FA5-9DD1-E22CED8CD414}"/>
    <cellStyle name="Comma 38 3 5" xfId="2780" xr:uid="{146F2B98-1819-4DF1-AA33-14EECB856429}"/>
    <cellStyle name="Comma 38 4" xfId="932" xr:uid="{637B8DE6-94A4-4DFC-B7A1-2F45CE22B73B}"/>
    <cellStyle name="Comma 38 4 2" xfId="933" xr:uid="{B05D6978-49C7-433C-AFED-3688C29BF0F3}"/>
    <cellStyle name="Comma 38 4 3" xfId="934" xr:uid="{9D641F0A-F031-4B23-9F3F-3CD84520F8A6}"/>
    <cellStyle name="Comma 38 4 3 2" xfId="935" xr:uid="{8E032A7B-4CA0-4334-BD3F-A4C29D18D384}"/>
    <cellStyle name="Comma 38 4 3 2 2" xfId="4323" xr:uid="{8535E2CD-6137-49FE-A4C5-D2A5C3C1C07B}"/>
    <cellStyle name="Comma 38 4 3 2 2 2" xfId="6232" xr:uid="{3F54A119-A5D3-4026-A903-5491934B1847}"/>
    <cellStyle name="Comma 38 4 3 2 2 2 2" xfId="12019" xr:uid="{011DA3A8-995E-4909-AEE3-8D3E5E36C6C1}"/>
    <cellStyle name="Comma 38 4 3 2 2 2 2 2" xfId="20391" xr:uid="{687FEB16-FAA7-460A-8408-5995BD57974C}"/>
    <cellStyle name="Comma 38 4 3 2 2 2 2 2 2" xfId="43335" xr:uid="{11C6DF39-1CC4-49D0-8731-127D15016093}"/>
    <cellStyle name="Comma 38 4 3 2 2 2 2 3" xfId="36103" xr:uid="{47DE28EA-8E9F-4A14-8AD8-98FD8ACD202A}"/>
    <cellStyle name="Comma 38 4 3 2 2 2 3" xfId="16126" xr:uid="{AB297D3B-9CB6-4FEC-9109-186430F9743C}"/>
    <cellStyle name="Comma 38 4 3 2 2 2 3 2" xfId="39763" xr:uid="{33AACB41-232C-49D6-9554-5243C394D6EC}"/>
    <cellStyle name="Comma 38 4 3 2 2 2 4" xfId="32535" xr:uid="{1751960C-6BA4-4F60-A3BC-7DF7C0AA8709}"/>
    <cellStyle name="Comma 38 4 3 2 2 3" xfId="7564" xr:uid="{EBA181E4-3A66-463A-A45C-CD55E1EE6E29}"/>
    <cellStyle name="Comma 38 4 3 2 2 3 2" xfId="13300" xr:uid="{3AE1BBA4-9BB0-4C2E-82DA-89956B82FF9F}"/>
    <cellStyle name="Comma 38 4 3 2 2 3 2 2" xfId="21674" xr:uid="{9269674B-5339-4391-9A14-E52549770506}"/>
    <cellStyle name="Comma 38 4 3 2 2 3 2 2 2" xfId="44547" xr:uid="{CCACF87E-FE75-43C4-B0AB-42E4EB3CD4CA}"/>
    <cellStyle name="Comma 38 4 3 2 2 3 2 3" xfId="37313" xr:uid="{B36C2F8B-0236-440A-8124-8AF14188B9D9}"/>
    <cellStyle name="Comma 38 4 3 2 2 3 3" xfId="17453" xr:uid="{40ED96A3-54B0-411C-9403-5A8A57347E41}"/>
    <cellStyle name="Comma 38 4 3 2 2 3 3 2" xfId="40975" xr:uid="{4BD6045D-928E-4BB6-9C15-34BCC492AE0B}"/>
    <cellStyle name="Comma 38 4 3 2 2 3 4" xfId="33747" xr:uid="{381AB143-0716-46F2-A21A-01E42C03B069}"/>
    <cellStyle name="Comma 38 4 3 2 2 4" xfId="10285" xr:uid="{23263E8E-F540-470B-A4CA-09F06017A5B8}"/>
    <cellStyle name="Comma 38 4 3 2 2 4 2" xfId="18665" xr:uid="{3FE6B366-AE37-4E18-8720-E18406E30ACE}"/>
    <cellStyle name="Comma 38 4 3 2 2 4 2 2" xfId="42132" xr:uid="{2C587303-4EAB-4E7F-9BD7-E251DC21DF9E}"/>
    <cellStyle name="Comma 38 4 3 2 2 4 3" xfId="34904" xr:uid="{7CA5CEAE-92AA-4A1F-9725-498A6A436CB3}"/>
    <cellStyle name="Comma 38 4 3 2 2 5" xfId="14879" xr:uid="{B00D6E03-EDBC-4AA7-A6C7-BE89EF5E6AAD}"/>
    <cellStyle name="Comma 38 4 3 2 2 5 2" xfId="38562" xr:uid="{0029F936-DC29-4D5E-BC35-E273B2AEFAF3}"/>
    <cellStyle name="Comma 38 4 3 2 2 6" xfId="23307" xr:uid="{AEED3EF8-5C42-4EB0-A999-4791143EA9F2}"/>
    <cellStyle name="Comma 38 4 3 2 2 6 2" xfId="45789" xr:uid="{0D32B7DC-962B-4422-9ADA-C271F3AFC513}"/>
    <cellStyle name="Comma 38 4 3 2 2 7" xfId="31334" xr:uid="{0C9492A7-990F-47B5-AA9B-63F20181C024}"/>
    <cellStyle name="Comma 38 4 3 2 3" xfId="5635" xr:uid="{F2E1CBA3-DAB5-4431-AD07-A649C7B1DC00}"/>
    <cellStyle name="Comma 38 4 3 2 3 2" xfId="11422" xr:uid="{A144F23A-F0A8-4628-A394-17D3935A8C44}"/>
    <cellStyle name="Comma 38 4 3 2 3 2 2" xfId="19794" xr:uid="{873BB61F-911C-425E-890E-1ABF3B4F7E6C}"/>
    <cellStyle name="Comma 38 4 3 2 3 2 2 2" xfId="42753" xr:uid="{0EECEECF-18F0-45B4-8948-AD68F707FF56}"/>
    <cellStyle name="Comma 38 4 3 2 3 2 3" xfId="35521" xr:uid="{B036B150-D166-4603-9B81-83C9E930E14F}"/>
    <cellStyle name="Comma 38 4 3 2 3 3" xfId="15528" xr:uid="{7324B3DD-F925-4C2A-AD4E-FDA35B3305D4}"/>
    <cellStyle name="Comma 38 4 3 2 3 3 2" xfId="39181" xr:uid="{B037C1BE-DB66-4344-B7FF-0D69D9A5F47D}"/>
    <cellStyle name="Comma 38 4 3 2 3 4" xfId="31953" xr:uid="{D224B3D5-F538-4E4D-9809-F6D53A74D4F4}"/>
    <cellStyle name="Comma 38 4 3 2 4" xfId="6981" xr:uid="{0A7EFE91-4B3C-460B-A9F5-8CD979277EBB}"/>
    <cellStyle name="Comma 38 4 3 2 4 2" xfId="12718" xr:uid="{AE10D0A9-8E65-45F9-A977-FA6D926A1733}"/>
    <cellStyle name="Comma 38 4 3 2 4 2 2" xfId="21092" xr:uid="{9BDD1C81-CBC9-47E7-8E71-6472D60E22DA}"/>
    <cellStyle name="Comma 38 4 3 2 4 2 2 2" xfId="43965" xr:uid="{0BBC406D-19F1-463B-AA58-31E3F8E74597}"/>
    <cellStyle name="Comma 38 4 3 2 4 2 3" xfId="36731" xr:uid="{1A8CAED9-B244-4558-AA3E-668BCB7CAC98}"/>
    <cellStyle name="Comma 38 4 3 2 4 3" xfId="16871" xr:uid="{BB370165-53AD-4D17-936C-685B91CD5596}"/>
    <cellStyle name="Comma 38 4 3 2 4 3 2" xfId="40393" xr:uid="{D97F6DF9-6434-45FC-AC69-AED22F80FA99}"/>
    <cellStyle name="Comma 38 4 3 2 4 4" xfId="33165" xr:uid="{2DF4353A-8C81-4F87-8BD8-0B72C45DAAA9}"/>
    <cellStyle name="Comma 38 4 3 2 5" xfId="9554" xr:uid="{F76B6AB2-EBFB-486C-99EB-DE558C56ADD1}"/>
    <cellStyle name="Comma 38 4 3 2 5 2" xfId="17950" xr:uid="{37783183-FBA0-4A57-993F-2A1C5FA0816C}"/>
    <cellStyle name="Comma 38 4 3 2 5 2 2" xfId="41472" xr:uid="{4FE5D905-7DD2-497D-AA42-8B188CC9058A}"/>
    <cellStyle name="Comma 38 4 3 2 5 3" xfId="34244" xr:uid="{24420FD3-E33C-4A8A-9FFF-629C753245BF}"/>
    <cellStyle name="Comma 38 4 3 2 6" xfId="14274" xr:uid="{A4FF84AC-95DA-42E4-88D3-0B9D185871BA}"/>
    <cellStyle name="Comma 38 4 3 2 6 2" xfId="37980" xr:uid="{7DB74BFE-1463-42A8-912B-AAA0CC7A4F58}"/>
    <cellStyle name="Comma 38 4 3 2 7" xfId="22648" xr:uid="{6E8634CC-860A-4038-AB6E-226AC11DE09E}"/>
    <cellStyle name="Comma 38 4 3 2 7 2" xfId="45199" xr:uid="{20083002-6E98-4B36-8FFC-1DD3D4E7041C}"/>
    <cellStyle name="Comma 38 4 3 2 8" xfId="30668" xr:uid="{87AABA8A-D5DF-4F8C-A65C-9D9E5DCA7D9A}"/>
    <cellStyle name="Comma 38 4 3 3" xfId="4322" xr:uid="{60921BF8-4BDE-4CA2-BBF0-1220C8EB2B05}"/>
    <cellStyle name="Comma 38 4 3 3 2" xfId="6231" xr:uid="{475F92EE-8AFD-41DE-BF3A-CAB7D5F7BAFB}"/>
    <cellStyle name="Comma 38 4 3 3 2 2" xfId="12018" xr:uid="{84483E69-B9AB-4C68-BCAA-4719D15BF753}"/>
    <cellStyle name="Comma 38 4 3 3 2 2 2" xfId="20390" xr:uid="{AB9E6FE5-946E-4183-8495-19EDC949139F}"/>
    <cellStyle name="Comma 38 4 3 3 2 2 2 2" xfId="43334" xr:uid="{67943A37-81DE-420B-BAC6-AE357E9F7096}"/>
    <cellStyle name="Comma 38 4 3 3 2 2 3" xfId="36102" xr:uid="{E74EC04C-BFF8-4DF7-B27D-4608D8BB2733}"/>
    <cellStyle name="Comma 38 4 3 3 2 3" xfId="16125" xr:uid="{25A1987D-85A4-4CD6-B6DB-B6236E7D3481}"/>
    <cellStyle name="Comma 38 4 3 3 2 3 2" xfId="39762" xr:uid="{8D88638E-AC42-4721-8DDE-F37A15C52BDC}"/>
    <cellStyle name="Comma 38 4 3 3 2 4" xfId="32534" xr:uid="{D59DB1AA-FD6E-49AF-BC09-1669604325A2}"/>
    <cellStyle name="Comma 38 4 3 3 3" xfId="7563" xr:uid="{E849DBEA-AB49-4DEF-ABAC-0E19C572C9F2}"/>
    <cellStyle name="Comma 38 4 3 3 3 2" xfId="13299" xr:uid="{BA187E2C-22C0-4F85-AE85-89B1A7E1B1A5}"/>
    <cellStyle name="Comma 38 4 3 3 3 2 2" xfId="21673" xr:uid="{DADA3D88-AA9C-44C1-B438-412B4A32C8D6}"/>
    <cellStyle name="Comma 38 4 3 3 3 2 2 2" xfId="44546" xr:uid="{7601A611-0567-482B-81AB-AE2AE9C879C1}"/>
    <cellStyle name="Comma 38 4 3 3 3 2 3" xfId="37312" xr:uid="{0567EAE5-6F57-480F-A07C-0DC1FD46E2B1}"/>
    <cellStyle name="Comma 38 4 3 3 3 3" xfId="17452" xr:uid="{30F69CD6-07E2-4033-8A22-2D6C704BD6D4}"/>
    <cellStyle name="Comma 38 4 3 3 3 3 2" xfId="40974" xr:uid="{FF91D701-B031-4E87-8CC9-22EB41A58623}"/>
    <cellStyle name="Comma 38 4 3 3 3 4" xfId="33746" xr:uid="{5AC4755F-F0FA-4EF0-BB9F-9A6D5259F2C7}"/>
    <cellStyle name="Comma 38 4 3 3 4" xfId="10284" xr:uid="{0C0ABCF3-5B69-41DB-AA1F-093B50C53665}"/>
    <cellStyle name="Comma 38 4 3 3 4 2" xfId="18664" xr:uid="{80CFCE78-2C83-4ECD-A2EE-0FA8651B251E}"/>
    <cellStyle name="Comma 38 4 3 3 4 2 2" xfId="42131" xr:uid="{193FA923-BCB3-4890-85F5-106E59BDAF1C}"/>
    <cellStyle name="Comma 38 4 3 3 4 3" xfId="34903" xr:uid="{4016C9B2-B3D3-424D-A91A-B98205B07F7A}"/>
    <cellStyle name="Comma 38 4 3 3 5" xfId="14878" xr:uid="{3697E051-50D4-4683-A318-2D692C736F29}"/>
    <cellStyle name="Comma 38 4 3 3 5 2" xfId="38561" xr:uid="{1EA44F2F-B433-42D4-B160-79C2B230CA94}"/>
    <cellStyle name="Comma 38 4 3 3 6" xfId="23306" xr:uid="{B448FC01-3A91-44D3-AAE3-91BBCB9E258B}"/>
    <cellStyle name="Comma 38 4 3 3 6 2" xfId="45788" xr:uid="{8F0C86BD-E234-46F9-B244-818A9C99575B}"/>
    <cellStyle name="Comma 38 4 3 3 7" xfId="31333" xr:uid="{DFD0CC58-B198-4617-A709-2D40E8BB9219}"/>
    <cellStyle name="Comma 38 4 3 4" xfId="5634" xr:uid="{83E30789-CA87-495D-9EFD-D9570BE1422A}"/>
    <cellStyle name="Comma 38 4 3 4 2" xfId="11421" xr:uid="{E9E59E1A-EAB6-40FB-ADB0-5AC770D5495C}"/>
    <cellStyle name="Comma 38 4 3 4 2 2" xfId="19793" xr:uid="{B2C6DF13-BE99-45B8-8BD1-70179B13396C}"/>
    <cellStyle name="Comma 38 4 3 4 2 2 2" xfId="42752" xr:uid="{55AC7FEE-363B-4678-A171-5E06270E7055}"/>
    <cellStyle name="Comma 38 4 3 4 2 3" xfId="35520" xr:uid="{A1DCF198-2246-435B-AE63-0DEF1511E063}"/>
    <cellStyle name="Comma 38 4 3 4 3" xfId="15527" xr:uid="{31EA8E2C-F034-4705-AE3C-17A83216C1EE}"/>
    <cellStyle name="Comma 38 4 3 4 3 2" xfId="39180" xr:uid="{DCEF361C-AAA2-44A6-9654-D0F5C358092F}"/>
    <cellStyle name="Comma 38 4 3 4 4" xfId="31952" xr:uid="{96ACF4B9-EB12-4E58-AAB2-E50880AC0D3B}"/>
    <cellStyle name="Comma 38 4 3 5" xfId="6980" xr:uid="{4FD9F4FA-5B50-4104-A4EE-B8DC44675EA8}"/>
    <cellStyle name="Comma 38 4 3 5 2" xfId="12717" xr:uid="{A2B8378B-4D91-46D7-AB18-36C18BF732A3}"/>
    <cellStyle name="Comma 38 4 3 5 2 2" xfId="21091" xr:uid="{BAE786E3-24F3-41F7-A138-078748808D2D}"/>
    <cellStyle name="Comma 38 4 3 5 2 2 2" xfId="43964" xr:uid="{A303D280-6B2F-46B0-AD0F-57D3555CE46E}"/>
    <cellStyle name="Comma 38 4 3 5 2 3" xfId="36730" xr:uid="{2DE08AE8-0245-4FFD-900E-B25A4821A3E4}"/>
    <cellStyle name="Comma 38 4 3 5 3" xfId="16870" xr:uid="{5DED911D-8410-4C74-B84C-D32616CF5CD4}"/>
    <cellStyle name="Comma 38 4 3 5 3 2" xfId="40392" xr:uid="{6EB296DB-AEF1-4983-983D-385C0A788B17}"/>
    <cellStyle name="Comma 38 4 3 5 4" xfId="33164" xr:uid="{6975CD41-DFC9-4EE0-9287-9B139ACDD101}"/>
    <cellStyle name="Comma 38 4 3 6" xfId="9553" xr:uid="{E53260DD-0FFD-43B0-A58B-4146A4316347}"/>
    <cellStyle name="Comma 38 4 3 6 2" xfId="17949" xr:uid="{3A1AC40C-255B-4651-B411-B96AB1BE4FD1}"/>
    <cellStyle name="Comma 38 4 3 6 2 2" xfId="41471" xr:uid="{E2909045-A8C7-4246-A939-4C9A7E92C58A}"/>
    <cellStyle name="Comma 38 4 3 6 3" xfId="34243" xr:uid="{8DF1275C-7B74-44A7-B88D-56CD936B53D4}"/>
    <cellStyle name="Comma 38 4 3 7" xfId="14273" xr:uid="{C3F217F8-A76A-4180-BF7B-1D5B8E151EB4}"/>
    <cellStyle name="Comma 38 4 3 7 2" xfId="37979" xr:uid="{73DC78A6-EFE2-4E54-B126-E2BF1021C83E}"/>
    <cellStyle name="Comma 38 4 3 8" xfId="22647" xr:uid="{E3120CF4-5E12-4E52-A81B-8D8AE8C824BE}"/>
    <cellStyle name="Comma 38 4 3 8 2" xfId="45198" xr:uid="{81459A8D-F7CB-407B-93B7-0E37614BDB0C}"/>
    <cellStyle name="Comma 38 4 3 9" xfId="30667" xr:uid="{A5BCA699-2E09-4135-887B-4AB376532473}"/>
    <cellStyle name="Comma 38 5" xfId="936" xr:uid="{05DCF361-CB08-462D-A84B-92A3C10F95B4}"/>
    <cellStyle name="Comma 38 6" xfId="937" xr:uid="{ADD661E8-FC30-429A-AC99-F4014E6F8FA9}"/>
    <cellStyle name="Comma 38 6 2" xfId="2872" xr:uid="{F1FD6755-69AB-4D45-B760-AF03CDB8F870}"/>
    <cellStyle name="Comma 38 6 3" xfId="2781" xr:uid="{08F5901F-8288-4857-9A03-B4376555AC9A}"/>
    <cellStyle name="Comma 38 7" xfId="938" xr:uid="{7C71CA19-D401-4D46-B476-B684300DCE57}"/>
    <cellStyle name="Comma 38 8" xfId="2959" xr:uid="{2440025A-D409-44B6-B64E-B2AF3B0D4152}"/>
    <cellStyle name="Comma 38 9" xfId="3782" xr:uid="{FAD8F910-4437-44EF-A243-A37F4357A366}"/>
    <cellStyle name="Comma 39" xfId="939" xr:uid="{BB9E506F-E1F8-4E51-B008-87F5CFF85C01}"/>
    <cellStyle name="Comma 39 2" xfId="940" xr:uid="{A64E2969-1D38-4F7B-B0E3-DC24A57E4E0E}"/>
    <cellStyle name="Comma 39 2 2" xfId="941" xr:uid="{0061025A-40F9-4F7B-8886-37CBFD251B13}"/>
    <cellStyle name="Comma 39 2 2 2" xfId="942" xr:uid="{1E456F27-2A83-495F-8836-A3F6434DEF39}"/>
    <cellStyle name="Comma 39 2 2 2 2" xfId="943" xr:uid="{F68D115F-F3AB-4733-94F1-2B715BD2465E}"/>
    <cellStyle name="Comma 39 2 2 3" xfId="944" xr:uid="{3F273778-3B15-4574-9672-772ECE33D51E}"/>
    <cellStyle name="Comma 39 2 3" xfId="945" xr:uid="{1CF464B9-39E4-420B-AA0B-F10F66F4632E}"/>
    <cellStyle name="Comma 39 2 3 2" xfId="946" xr:uid="{9E65C7B4-8310-46AA-A5FD-CFD127AAFFD9}"/>
    <cellStyle name="Comma 39 2 4" xfId="947" xr:uid="{92E26C70-172E-429D-AA9F-338D2945D245}"/>
    <cellStyle name="Comma 39 2 5" xfId="948" xr:uid="{B2109FDC-5899-4493-9AA7-BB10B4EA522D}"/>
    <cellStyle name="Comma 39 3" xfId="949" xr:uid="{D5CA5951-3611-4819-B417-AD948A749A5A}"/>
    <cellStyle name="Comma 39 3 2" xfId="950" xr:uid="{CF32FE1F-0CBA-46DB-AACC-1C214C825A3F}"/>
    <cellStyle name="Comma 39 3 2 2" xfId="951" xr:uid="{477CD89E-E43D-4772-A4A7-C3A6FA8F9C59}"/>
    <cellStyle name="Comma 39 3 3" xfId="952" xr:uid="{CF88C1AA-48DB-449C-AE43-587E598C1BE1}"/>
    <cellStyle name="Comma 39 3 4" xfId="2873" xr:uid="{2D12BB70-94B2-4CDF-AE0B-6B610514CC72}"/>
    <cellStyle name="Comma 39 3 5" xfId="2782" xr:uid="{7F464B63-DE5B-4D9C-B69B-206A0FBDC002}"/>
    <cellStyle name="Comma 39 4" xfId="953" xr:uid="{F0C9E9AE-4735-408F-A252-2422B7998486}"/>
    <cellStyle name="Comma 39 4 10" xfId="30669" xr:uid="{AD915C96-0448-4A98-ACC2-92FFA47C7E3F}"/>
    <cellStyle name="Comma 39 4 2" xfId="954" xr:uid="{D02FF200-DFF4-47EF-A25E-98B783E87980}"/>
    <cellStyle name="Comma 39 4 3" xfId="955" xr:uid="{0B146802-3A90-4B20-9440-103CA13022C9}"/>
    <cellStyle name="Comma 39 4 3 2" xfId="4325" xr:uid="{1ED05DF4-F14F-4F98-A9B7-7489EA3830A4}"/>
    <cellStyle name="Comma 39 4 3 2 2" xfId="6234" xr:uid="{5349B87B-5F58-4FFF-BC2A-654CD410E176}"/>
    <cellStyle name="Comma 39 4 3 2 2 2" xfId="12021" xr:uid="{A4ABAAB6-8B52-4E6F-8E91-789F46C3E751}"/>
    <cellStyle name="Comma 39 4 3 2 2 2 2" xfId="20393" xr:uid="{EC989892-10B7-4A53-9BD0-32CEE21923E9}"/>
    <cellStyle name="Comma 39 4 3 2 2 2 2 2" xfId="43337" xr:uid="{2B973ED0-4E0B-49CC-A775-293973F4DE9B}"/>
    <cellStyle name="Comma 39 4 3 2 2 2 3" xfId="36105" xr:uid="{62C4136C-9935-44E6-8FED-FCD48397C715}"/>
    <cellStyle name="Comma 39 4 3 2 2 3" xfId="16128" xr:uid="{F130E379-3912-4731-8F9D-FA0B6CBC7218}"/>
    <cellStyle name="Comma 39 4 3 2 2 3 2" xfId="39765" xr:uid="{DDB194BD-6DED-4B9A-87FF-74F6D76ABA65}"/>
    <cellStyle name="Comma 39 4 3 2 2 4" xfId="32537" xr:uid="{EE9AE704-91F8-4D72-9593-1C7B2F3E12A3}"/>
    <cellStyle name="Comma 39 4 3 2 3" xfId="7566" xr:uid="{EFC0CB91-BAC0-42F3-98C9-6365050F7C7E}"/>
    <cellStyle name="Comma 39 4 3 2 3 2" xfId="13302" xr:uid="{2E108772-F685-4EB5-B7B8-9E1B64C7BDE5}"/>
    <cellStyle name="Comma 39 4 3 2 3 2 2" xfId="21676" xr:uid="{D7E8B93B-4123-4C22-8205-3713ABFA27B5}"/>
    <cellStyle name="Comma 39 4 3 2 3 2 2 2" xfId="44549" xr:uid="{7DB6466F-D0AA-4A03-9BAB-FEC75D02157F}"/>
    <cellStyle name="Comma 39 4 3 2 3 2 3" xfId="37315" xr:uid="{4C966CEC-057E-41C9-BF52-F93AE2BF391B}"/>
    <cellStyle name="Comma 39 4 3 2 3 3" xfId="17455" xr:uid="{D4FABC8D-4645-42B8-AAE1-D914C825920C}"/>
    <cellStyle name="Comma 39 4 3 2 3 3 2" xfId="40977" xr:uid="{0DF8A336-8D9D-4CBA-A437-0D0CECE4F141}"/>
    <cellStyle name="Comma 39 4 3 2 3 4" xfId="33749" xr:uid="{BCE69601-4A29-4393-852E-C75DF2615556}"/>
    <cellStyle name="Comma 39 4 3 2 4" xfId="10287" xr:uid="{3410AA5D-0476-46BC-8F41-A4FD713CCB1E}"/>
    <cellStyle name="Comma 39 4 3 2 4 2" xfId="18667" xr:uid="{9D50A913-ACA2-4B56-AC09-2B5480962765}"/>
    <cellStyle name="Comma 39 4 3 2 4 2 2" xfId="42134" xr:uid="{B6E54621-2396-44EE-A354-4BD1D749F265}"/>
    <cellStyle name="Comma 39 4 3 2 4 3" xfId="34906" xr:uid="{1B3650F8-E0F1-44D8-8F8F-D05A19256015}"/>
    <cellStyle name="Comma 39 4 3 2 5" xfId="14881" xr:uid="{ECD830F0-C154-46D0-BF3C-95FB92D7BCAF}"/>
    <cellStyle name="Comma 39 4 3 2 5 2" xfId="38564" xr:uid="{732361A0-C01A-434F-8252-45D68B3FCBCB}"/>
    <cellStyle name="Comma 39 4 3 2 6" xfId="23309" xr:uid="{0F422AE1-96D9-472B-9D23-11C335890ECE}"/>
    <cellStyle name="Comma 39 4 3 2 6 2" xfId="45791" xr:uid="{F665AE97-F58E-4053-BED8-8F9B639B72FB}"/>
    <cellStyle name="Comma 39 4 3 2 7" xfId="31336" xr:uid="{A2ACFD50-EC1F-4913-95EA-2FD39E4A057E}"/>
    <cellStyle name="Comma 39 4 3 3" xfId="5639" xr:uid="{7805BA64-4C66-4748-B654-33C0B114DB5C}"/>
    <cellStyle name="Comma 39 4 3 3 2" xfId="11426" xr:uid="{4BCD0D97-B636-46A1-9017-723A9A84C73E}"/>
    <cellStyle name="Comma 39 4 3 3 2 2" xfId="19798" xr:uid="{EFEC2576-BD19-4F6D-BF79-3233EFAB67F6}"/>
    <cellStyle name="Comma 39 4 3 3 2 2 2" xfId="42755" xr:uid="{7A2D93DB-C27E-42DB-9F16-0D1532D35EC0}"/>
    <cellStyle name="Comma 39 4 3 3 2 3" xfId="35523" xr:uid="{E9FC809C-41E8-49EF-ABA7-CBE9BC6B9451}"/>
    <cellStyle name="Comma 39 4 3 3 3" xfId="15532" xr:uid="{01A946E0-27F6-40F7-A14B-B39743C563CA}"/>
    <cellStyle name="Comma 39 4 3 3 3 2" xfId="39183" xr:uid="{2BE990DA-C530-46D1-A771-822F038E93BE}"/>
    <cellStyle name="Comma 39 4 3 3 4" xfId="31955" xr:uid="{C78ADAAF-5F25-408A-9896-415DF1EA7EC5}"/>
    <cellStyle name="Comma 39 4 3 4" xfId="6983" xr:uid="{787FCF3D-5756-46E7-98A2-6F0AEBE1D69F}"/>
    <cellStyle name="Comma 39 4 3 4 2" xfId="12720" xr:uid="{C2914BEE-96CE-41B3-8093-1DD234789221}"/>
    <cellStyle name="Comma 39 4 3 4 2 2" xfId="21094" xr:uid="{20036A8D-0AF8-45C3-990C-82C5DCA009DF}"/>
    <cellStyle name="Comma 39 4 3 4 2 2 2" xfId="43967" xr:uid="{0A4E8ADF-20C9-4F33-8834-001D7678A3B9}"/>
    <cellStyle name="Comma 39 4 3 4 2 3" xfId="36733" xr:uid="{EF36FE41-3479-4DA4-823B-B6F2F0353CFE}"/>
    <cellStyle name="Comma 39 4 3 4 3" xfId="16873" xr:uid="{FA718D6D-3358-444C-B476-4F14A743F65F}"/>
    <cellStyle name="Comma 39 4 3 4 3 2" xfId="40395" xr:uid="{5FD10AD9-8C9F-42A5-9571-A7C8AB5C5ECC}"/>
    <cellStyle name="Comma 39 4 3 4 4" xfId="33167" xr:uid="{B6224532-12C4-4896-AF06-D49FA7C150B9}"/>
    <cellStyle name="Comma 39 4 3 5" xfId="9556" xr:uid="{0066A55B-A9A8-4B27-BD67-5756F93C6C97}"/>
    <cellStyle name="Comma 39 4 3 5 2" xfId="17952" xr:uid="{DCE71A86-6358-44CE-A97F-10459B891660}"/>
    <cellStyle name="Comma 39 4 3 5 2 2" xfId="41474" xr:uid="{FE34F489-84B8-4A34-BF5B-2BB8D96EDB4C}"/>
    <cellStyle name="Comma 39 4 3 5 3" xfId="34246" xr:uid="{05FCC435-C130-42BF-8F1A-25853FB81B10}"/>
    <cellStyle name="Comma 39 4 3 6" xfId="14276" xr:uid="{6586753E-AB9C-4DC9-BFF2-CCA6BCC09D69}"/>
    <cellStyle name="Comma 39 4 3 6 2" xfId="37982" xr:uid="{0589A603-A8BD-43F1-8EED-70F40411206C}"/>
    <cellStyle name="Comma 39 4 3 7" xfId="22650" xr:uid="{0BD6510D-DE26-434E-AB03-1F0AA32929E6}"/>
    <cellStyle name="Comma 39 4 3 7 2" xfId="45201" xr:uid="{3DD53C46-3D8D-4157-94A7-63BE9BCE15D8}"/>
    <cellStyle name="Comma 39 4 3 8" xfId="30670" xr:uid="{73C59E74-1A94-4F63-ACE4-DBEF929B0C81}"/>
    <cellStyle name="Comma 39 4 4" xfId="4324" xr:uid="{C17EEC58-0FBC-4B02-93B9-59FDE5B8C2E1}"/>
    <cellStyle name="Comma 39 4 4 2" xfId="6233" xr:uid="{7344F96E-9978-420E-8138-194779581A69}"/>
    <cellStyle name="Comma 39 4 4 2 2" xfId="12020" xr:uid="{FBB04840-CE44-406F-9AEF-99B85DAA1F7C}"/>
    <cellStyle name="Comma 39 4 4 2 2 2" xfId="20392" xr:uid="{66812279-D136-47DD-BC21-531A57D481D6}"/>
    <cellStyle name="Comma 39 4 4 2 2 2 2" xfId="43336" xr:uid="{C53BEA03-CCE6-41FB-8E0A-3002B0949D6C}"/>
    <cellStyle name="Comma 39 4 4 2 2 3" xfId="36104" xr:uid="{329AB7F1-F7D1-492F-ACF8-87EEFFE97ED3}"/>
    <cellStyle name="Comma 39 4 4 2 3" xfId="16127" xr:uid="{9CAE8269-3E7B-42AB-81A8-C5CE47F27C9C}"/>
    <cellStyle name="Comma 39 4 4 2 3 2" xfId="39764" xr:uid="{523CE8B4-A45D-4AFD-8363-A900F8FD3A45}"/>
    <cellStyle name="Comma 39 4 4 2 4" xfId="32536" xr:uid="{2E4DB18F-D994-4C1E-BF0E-8555E85FA910}"/>
    <cellStyle name="Comma 39 4 4 3" xfId="7565" xr:uid="{08650528-71A3-4DC7-A6A5-4D6C707DA087}"/>
    <cellStyle name="Comma 39 4 4 3 2" xfId="13301" xr:uid="{20967843-974B-4551-AA4E-695191CC3C3E}"/>
    <cellStyle name="Comma 39 4 4 3 2 2" xfId="21675" xr:uid="{DAF0E59E-4DF8-4FC2-B48D-F67CC526A19B}"/>
    <cellStyle name="Comma 39 4 4 3 2 2 2" xfId="44548" xr:uid="{5CD618A8-789E-4463-A12E-AED4D73605BB}"/>
    <cellStyle name="Comma 39 4 4 3 2 3" xfId="37314" xr:uid="{0C8BD2C3-D73E-4B7D-8FF3-27F5CCBE67B4}"/>
    <cellStyle name="Comma 39 4 4 3 3" xfId="17454" xr:uid="{357C42DC-548A-4FBD-B2F8-54FECCD61F62}"/>
    <cellStyle name="Comma 39 4 4 3 3 2" xfId="40976" xr:uid="{3D3DA321-1AAC-4ADA-A0F7-3208739A0661}"/>
    <cellStyle name="Comma 39 4 4 3 4" xfId="33748" xr:uid="{86AE3E91-3EE6-4B8B-BA28-ACF3314855D8}"/>
    <cellStyle name="Comma 39 4 4 4" xfId="10286" xr:uid="{BCC26126-84D7-4125-AC71-0B9A3EA59AD1}"/>
    <cellStyle name="Comma 39 4 4 4 2" xfId="18666" xr:uid="{E9D8DC8B-697A-4B7B-9434-202C78AB021C}"/>
    <cellStyle name="Comma 39 4 4 4 2 2" xfId="42133" xr:uid="{D960F9FC-FB59-4D20-9C50-3957D34C1E35}"/>
    <cellStyle name="Comma 39 4 4 4 3" xfId="34905" xr:uid="{E4DB5FAA-321B-4757-9AE6-DDDCEF5F93AF}"/>
    <cellStyle name="Comma 39 4 4 5" xfId="14880" xr:uid="{F0F96A72-8918-4625-9BD8-732C3A27F5FE}"/>
    <cellStyle name="Comma 39 4 4 5 2" xfId="38563" xr:uid="{7E475073-BD62-492E-B7E6-87DF8602B7E9}"/>
    <cellStyle name="Comma 39 4 4 6" xfId="23308" xr:uid="{76918E8A-3A29-40B0-8F18-23C5325C3BEA}"/>
    <cellStyle name="Comma 39 4 4 6 2" xfId="45790" xr:uid="{655C1DAE-1FE9-40CD-8EA2-CD7FBB6830CC}"/>
    <cellStyle name="Comma 39 4 4 7" xfId="31335" xr:uid="{098701D3-95B2-466D-89EA-78E722C79BE4}"/>
    <cellStyle name="Comma 39 4 5" xfId="5638" xr:uid="{8962A89E-7556-4307-9758-7AD0B3873F71}"/>
    <cellStyle name="Comma 39 4 5 2" xfId="11425" xr:uid="{AC3C8550-B92B-4A30-B3E2-94DDB0B673E8}"/>
    <cellStyle name="Comma 39 4 5 2 2" xfId="19797" xr:uid="{26E489EE-0DEE-468B-B120-F431BEEC6A1B}"/>
    <cellStyle name="Comma 39 4 5 2 2 2" xfId="42754" xr:uid="{FA0F451F-3DC0-4D87-B904-D34743FF0F03}"/>
    <cellStyle name="Comma 39 4 5 2 3" xfId="35522" xr:uid="{83CD8FA9-C090-4CFD-8283-204BD570E762}"/>
    <cellStyle name="Comma 39 4 5 3" xfId="15531" xr:uid="{9A90C104-C04D-492E-98FF-CBCE535CA4EF}"/>
    <cellStyle name="Comma 39 4 5 3 2" xfId="39182" xr:uid="{901C6497-6B57-4F48-9CCB-FF19831D1409}"/>
    <cellStyle name="Comma 39 4 5 4" xfId="31954" xr:uid="{6F375F4F-2F3B-49B1-93DB-55C75DF3FF30}"/>
    <cellStyle name="Comma 39 4 6" xfId="6982" xr:uid="{DA6C8A7F-FD84-441C-A1A5-9DB13A8AC918}"/>
    <cellStyle name="Comma 39 4 6 2" xfId="12719" xr:uid="{1716C87C-E99A-4AC0-922B-6FE7666CA2D1}"/>
    <cellStyle name="Comma 39 4 6 2 2" xfId="21093" xr:uid="{088C0DDB-D91B-4A10-B7D6-B230FC84EE6C}"/>
    <cellStyle name="Comma 39 4 6 2 2 2" xfId="43966" xr:uid="{BD345D83-358D-4E3B-A195-A6222A7BABE8}"/>
    <cellStyle name="Comma 39 4 6 2 3" xfId="36732" xr:uid="{C8525402-C340-47C6-A725-3694C588D7A3}"/>
    <cellStyle name="Comma 39 4 6 3" xfId="16872" xr:uid="{A9ABA387-83D3-460F-9273-557D10F540AE}"/>
    <cellStyle name="Comma 39 4 6 3 2" xfId="40394" xr:uid="{668527A8-C677-44C0-8CAF-FEB6735D36E9}"/>
    <cellStyle name="Comma 39 4 6 4" xfId="33166" xr:uid="{EE66EB9D-FFD1-4C61-B9CD-84570D87F668}"/>
    <cellStyle name="Comma 39 4 7" xfId="9555" xr:uid="{060146D0-B4B3-4B97-AEE3-548ECB67F23A}"/>
    <cellStyle name="Comma 39 4 7 2" xfId="17951" xr:uid="{92966A3D-E333-40DB-971A-ABBB61EB6B48}"/>
    <cellStyle name="Comma 39 4 7 2 2" xfId="41473" xr:uid="{9F046FCC-DF02-42CE-8C69-2C42879DCF34}"/>
    <cellStyle name="Comma 39 4 7 3" xfId="34245" xr:uid="{EBBE75E1-4721-4109-88C7-58D4A167194F}"/>
    <cellStyle name="Comma 39 4 8" xfId="14275" xr:uid="{D90C402F-6567-4F54-8289-064B08B8A2ED}"/>
    <cellStyle name="Comma 39 4 8 2" xfId="37981" xr:uid="{9CC722D0-C2C8-4131-BA6A-95030EEAE2A8}"/>
    <cellStyle name="Comma 39 4 9" xfId="22649" xr:uid="{DAC24F0E-21FD-4009-B930-95DE195C4A77}"/>
    <cellStyle name="Comma 39 4 9 2" xfId="45200" xr:uid="{871DD491-C6EE-4A2C-8AA7-A015487A7551}"/>
    <cellStyle name="Comma 39 5" xfId="956" xr:uid="{A71C0ED9-FC42-409C-9722-779B87DDB0C8}"/>
    <cellStyle name="Comma 39 6" xfId="957" xr:uid="{E8ABFB51-BACF-4028-901B-B114FEE47599}"/>
    <cellStyle name="Comma 39 7" xfId="2958" xr:uid="{F0CE60E6-27D4-42C0-B774-9F47822068A7}"/>
    <cellStyle name="Comma 39 8" xfId="3783" xr:uid="{58F54A4B-3119-4AA8-A0B9-F25DA1FB9733}"/>
    <cellStyle name="Comma 4" xfId="958" xr:uid="{E6AB0D5E-EB5F-442D-A680-42AF6451F9E9}"/>
    <cellStyle name="Comma 4 10" xfId="3784" xr:uid="{C5F04FB4-439F-4DDC-8954-815A320B0899}"/>
    <cellStyle name="Comma 4 11" xfId="8009" xr:uid="{B65962B8-18DB-4521-B769-278502161894}"/>
    <cellStyle name="Comma 4 12" xfId="30445" xr:uid="{AECCFE29-FA44-4638-AFC5-21B30C6E6645}"/>
    <cellStyle name="Comma 4 2" xfId="959" xr:uid="{044FD3BE-4FED-4E52-A039-161CE7A6FE70}"/>
    <cellStyle name="Comma 4 2 2" xfId="960" xr:uid="{EF6B3AF5-10ED-49AC-BBF3-AADB0729E249}"/>
    <cellStyle name="Comma 4 2 2 2" xfId="961" xr:uid="{FF24A3C4-9CFC-4E2D-BC2F-48F06AFA0299}"/>
    <cellStyle name="Comma 4 2 2 2 2" xfId="962" xr:uid="{AB556063-267D-4F74-B74C-B2007EDC947C}"/>
    <cellStyle name="Comma 4 2 2 2 2 2" xfId="963" xr:uid="{75EE5D75-D3CC-40E0-AD36-BFBE6C8A3DEF}"/>
    <cellStyle name="Comma 4 2 2 2 3" xfId="964" xr:uid="{FA88F9AF-12C8-423F-B0C8-71D45AE2BFF1}"/>
    <cellStyle name="Comma 4 2 2 2 5 3" xfId="30519" xr:uid="{3B618334-3BC5-4BEC-8146-08D407F918B5}"/>
    <cellStyle name="Comma 4 2 2 2 5 3 2" xfId="46268" xr:uid="{D19698D3-8A67-4ED2-A6BD-D0AD293F324D}"/>
    <cellStyle name="Comma 4 2 2 3" xfId="965" xr:uid="{DAA21227-5CF4-427B-B7BC-7930F83B0163}"/>
    <cellStyle name="Comma 4 2 2 3 2" xfId="966" xr:uid="{562AFC62-DC6F-4A6E-BEFB-FB66D912C85B}"/>
    <cellStyle name="Comma 4 2 2 4" xfId="967" xr:uid="{379FA48C-A323-4B8C-849A-67199EB95997}"/>
    <cellStyle name="Comma 4 2 3" xfId="968" xr:uid="{E4BD2FCE-1077-40C8-B185-CBBDDCEC3EA8}"/>
    <cellStyle name="Comma 4 2 3 10" xfId="22651" xr:uid="{0748AE41-D8A2-4937-9A3A-1C343CE68111}"/>
    <cellStyle name="Comma 4 2 3 10 2" xfId="45202" xr:uid="{B6365AAE-93F8-47E1-8607-AC40DED2E939}"/>
    <cellStyle name="Comma 4 2 3 11" xfId="30671" xr:uid="{103F8097-D923-467D-B8A7-CC7AD4A8ABC1}"/>
    <cellStyle name="Comma 4 2 3 2" xfId="969" xr:uid="{274AC472-861D-4F2E-9B21-4B0EDD8086BD}"/>
    <cellStyle name="Comma 4 2 3 2 2" xfId="970" xr:uid="{E95EAF66-0E73-4D92-8733-137ECF3F0EBB}"/>
    <cellStyle name="Comma 4 2 3 3" xfId="971" xr:uid="{345419A9-E27C-4E6D-8BE3-89294CA0DCEC}"/>
    <cellStyle name="Comma 4 2 3 4" xfId="972" xr:uid="{8CB43B45-5084-4B8D-8104-515BD7DAB575}"/>
    <cellStyle name="Comma 4 2 3 4 2" xfId="4327" xr:uid="{04C601E4-AFB6-4CC5-8157-3A075BED0466}"/>
    <cellStyle name="Comma 4 2 3 4 2 2" xfId="6236" xr:uid="{AF203AD3-F44F-42B6-8860-D996BD1AFF9F}"/>
    <cellStyle name="Comma 4 2 3 4 2 2 2" xfId="12023" xr:uid="{D0106944-355B-49AE-BF1D-BE38228810CD}"/>
    <cellStyle name="Comma 4 2 3 4 2 2 2 2" xfId="20395" xr:uid="{3B55CA9F-67F5-4B53-BAA6-23B896DBB36A}"/>
    <cellStyle name="Comma 4 2 3 4 2 2 2 2 2" xfId="43339" xr:uid="{C3FFF751-960D-4D73-807E-AC484B0D4F23}"/>
    <cellStyle name="Comma 4 2 3 4 2 2 2 3" xfId="36107" xr:uid="{966E78F2-6398-48AB-BFE5-37F3D4B3C3C0}"/>
    <cellStyle name="Comma 4 2 3 4 2 2 3" xfId="16130" xr:uid="{D1EA53DD-10B4-48E6-B26D-0701E0EEF460}"/>
    <cellStyle name="Comma 4 2 3 4 2 2 3 2" xfId="39767" xr:uid="{4129B904-7446-4319-993A-0AE0BEC6F240}"/>
    <cellStyle name="Comma 4 2 3 4 2 2 4" xfId="32539" xr:uid="{790C02DB-43D7-4037-970D-1F24A9A7A2B1}"/>
    <cellStyle name="Comma 4 2 3 4 2 3" xfId="7568" xr:uid="{DD204223-6A17-4CF6-8283-B93F7AD16C24}"/>
    <cellStyle name="Comma 4 2 3 4 2 3 2" xfId="13304" xr:uid="{69EC906A-4752-460E-8FD9-A4053399C563}"/>
    <cellStyle name="Comma 4 2 3 4 2 3 2 2" xfId="21678" xr:uid="{A72C70C0-C05A-4CE9-AC8E-1C03072F50F4}"/>
    <cellStyle name="Comma 4 2 3 4 2 3 2 2 2" xfId="44551" xr:uid="{E0CA7B81-CAC1-4435-AE28-098EC79F1764}"/>
    <cellStyle name="Comma 4 2 3 4 2 3 2 3" xfId="37317" xr:uid="{C2370B3A-906D-406C-A92C-1C0156E1F73C}"/>
    <cellStyle name="Comma 4 2 3 4 2 3 3" xfId="17457" xr:uid="{391809DC-1834-4EDE-9C7F-A555F8ED99AD}"/>
    <cellStyle name="Comma 4 2 3 4 2 3 3 2" xfId="40979" xr:uid="{A5FC6D2F-DC59-4192-B7A2-7D363EAADE88}"/>
    <cellStyle name="Comma 4 2 3 4 2 3 4" xfId="33751" xr:uid="{462CCFDF-08F6-47E9-9DDC-2AE8EB6088D7}"/>
    <cellStyle name="Comma 4 2 3 4 2 4" xfId="10289" xr:uid="{E8D96EEF-9305-408A-91DF-C593BBD4BF52}"/>
    <cellStyle name="Comma 4 2 3 4 2 4 2" xfId="18669" xr:uid="{E3A8C0D2-4BC4-4976-95EE-DB9B168360E1}"/>
    <cellStyle name="Comma 4 2 3 4 2 4 2 2" xfId="42136" xr:uid="{450E24D2-567A-4A8B-BBB4-75F6CC284E85}"/>
    <cellStyle name="Comma 4 2 3 4 2 4 3" xfId="34908" xr:uid="{A0564BB0-6839-470D-895E-A5D6DEAB11D7}"/>
    <cellStyle name="Comma 4 2 3 4 2 5" xfId="14883" xr:uid="{5342F5CE-72AA-47A1-8072-B5B797F05069}"/>
    <cellStyle name="Comma 4 2 3 4 2 5 2" xfId="38566" xr:uid="{425C9336-B065-4E1E-B33D-5299F3756D29}"/>
    <cellStyle name="Comma 4 2 3 4 2 6" xfId="23311" xr:uid="{106011B3-C40E-4FE6-929D-88D9495DBC47}"/>
    <cellStyle name="Comma 4 2 3 4 2 6 2" xfId="45793" xr:uid="{E264418D-D089-4FA5-881F-75958B8552E5}"/>
    <cellStyle name="Comma 4 2 3 4 2 7" xfId="31338" xr:uid="{4B76B3CB-F09C-4A0C-A5DC-7156BDCB5FF0}"/>
    <cellStyle name="Comma 4 2 3 4 3" xfId="5641" xr:uid="{EC94FD7E-B814-433D-9D01-ED2140487D65}"/>
    <cellStyle name="Comma 4 2 3 4 3 2" xfId="11428" xr:uid="{FD45F176-359F-48A8-9D87-F23245A23D12}"/>
    <cellStyle name="Comma 4 2 3 4 3 2 2" xfId="19800" xr:uid="{8CF4298A-483C-4B20-9F11-3673402D272D}"/>
    <cellStyle name="Comma 4 2 3 4 3 2 2 2" xfId="42757" xr:uid="{01A557EB-6C80-4CB4-9DE7-D76F98BA3E73}"/>
    <cellStyle name="Comma 4 2 3 4 3 2 3" xfId="35525" xr:uid="{E46ADB42-6F23-46BE-AE1B-D95732250037}"/>
    <cellStyle name="Comma 4 2 3 4 3 3" xfId="15534" xr:uid="{A6B64107-7040-4162-BD1A-3FC1D401A183}"/>
    <cellStyle name="Comma 4 2 3 4 3 3 2" xfId="39185" xr:uid="{E5929377-CBCD-4A59-BCF2-A6A4398BBB76}"/>
    <cellStyle name="Comma 4 2 3 4 3 4" xfId="31957" xr:uid="{500E3BD3-CE2B-4682-90E7-877F16B14F84}"/>
    <cellStyle name="Comma 4 2 3 4 4" xfId="6985" xr:uid="{1BB3307D-D9EC-4688-839C-AAC621D70111}"/>
    <cellStyle name="Comma 4 2 3 4 4 2" xfId="12722" xr:uid="{00C2B841-546C-473D-9BA8-BA777ADA9648}"/>
    <cellStyle name="Comma 4 2 3 4 4 2 2" xfId="21096" xr:uid="{42023292-0CB8-4C68-A7C5-81760450B694}"/>
    <cellStyle name="Comma 4 2 3 4 4 2 2 2" xfId="43969" xr:uid="{4AE703F9-5C2A-4726-B3FD-F385727635BA}"/>
    <cellStyle name="Comma 4 2 3 4 4 2 3" xfId="36735" xr:uid="{21604612-C3D5-46DB-A558-99A7A4A4515E}"/>
    <cellStyle name="Comma 4 2 3 4 4 3" xfId="16875" xr:uid="{2D11B3E9-B87D-449D-BBC1-417E56B89589}"/>
    <cellStyle name="Comma 4 2 3 4 4 3 2" xfId="40397" xr:uid="{D3B55402-8A40-4340-AF10-D100CDFDF516}"/>
    <cellStyle name="Comma 4 2 3 4 4 4" xfId="33169" xr:uid="{C1D61E52-1E41-426C-93B6-413D2AFC72BB}"/>
    <cellStyle name="Comma 4 2 3 4 5" xfId="9558" xr:uid="{5ADE3870-33FB-4C4F-A108-34BED0459514}"/>
    <cellStyle name="Comma 4 2 3 4 5 2" xfId="17954" xr:uid="{4EFC2985-0C88-420B-8E31-016AF60ACA83}"/>
    <cellStyle name="Comma 4 2 3 4 5 2 2" xfId="41476" xr:uid="{A2E7C5E7-2628-4D40-876C-8CDA47F8F9A0}"/>
    <cellStyle name="Comma 4 2 3 4 5 3" xfId="34248" xr:uid="{729DC5F9-085A-4579-B54D-E29E63853D63}"/>
    <cellStyle name="Comma 4 2 3 4 6" xfId="14278" xr:uid="{ADDD7280-DA94-4B08-822E-61C8A7F4D14A}"/>
    <cellStyle name="Comma 4 2 3 4 6 2" xfId="37984" xr:uid="{B59A2965-FAC0-429E-A90A-A9396872B69A}"/>
    <cellStyle name="Comma 4 2 3 4 7" xfId="22652" xr:uid="{BA2D2D90-B86B-4D28-93F3-00A01561878D}"/>
    <cellStyle name="Comma 4 2 3 4 7 2" xfId="45203" xr:uid="{77840C73-4167-4B8E-8E0F-3D12C1A1A260}"/>
    <cellStyle name="Comma 4 2 3 4 8" xfId="30672" xr:uid="{1527E101-4CE9-4D12-9E3E-3908D248E3D3}"/>
    <cellStyle name="Comma 4 2 3 5" xfId="4326" xr:uid="{853E06E3-87CA-4A7A-9A1D-059D7307C2A2}"/>
    <cellStyle name="Comma 4 2 3 5 2" xfId="6235" xr:uid="{49CFB910-B450-4EB0-8004-33D5E87B5B49}"/>
    <cellStyle name="Comma 4 2 3 5 2 2" xfId="12022" xr:uid="{246BBDD0-A49B-4F2F-92B8-29170208F941}"/>
    <cellStyle name="Comma 4 2 3 5 2 2 2" xfId="20394" xr:uid="{CB29CD2E-2B1A-4AA4-B93C-F5BA2CEB610F}"/>
    <cellStyle name="Comma 4 2 3 5 2 2 2 2" xfId="43338" xr:uid="{BCF7844A-387E-47D9-BBB6-EE3735CDD78C}"/>
    <cellStyle name="Comma 4 2 3 5 2 2 3" xfId="36106" xr:uid="{61B5AD9F-07E6-4176-8DA0-72A5D86ADC93}"/>
    <cellStyle name="Comma 4 2 3 5 2 3" xfId="16129" xr:uid="{FC6A03BA-CB64-446A-8EFF-94D12019EFCF}"/>
    <cellStyle name="Comma 4 2 3 5 2 3 2" xfId="39766" xr:uid="{83CB9473-D921-448A-A266-C3F0F536E457}"/>
    <cellStyle name="Comma 4 2 3 5 2 4" xfId="32538" xr:uid="{78B212CE-D14D-41D7-9A7F-F2A2CA869F19}"/>
    <cellStyle name="Comma 4 2 3 5 3" xfId="7567" xr:uid="{F6889FB0-5101-4461-84CB-AD7A0BBC73FA}"/>
    <cellStyle name="Comma 4 2 3 5 3 2" xfId="13303" xr:uid="{3C9F2488-9C45-4116-84D6-948BE747D1C8}"/>
    <cellStyle name="Comma 4 2 3 5 3 2 2" xfId="21677" xr:uid="{AF2FFB07-049F-460E-AB41-75A4112CCEB6}"/>
    <cellStyle name="Comma 4 2 3 5 3 2 2 2" xfId="44550" xr:uid="{B8F7ED35-DBD8-4757-AA34-4462D249473A}"/>
    <cellStyle name="Comma 4 2 3 5 3 2 3" xfId="37316" xr:uid="{288CE776-4D35-4917-8FB9-9500EEA8589E}"/>
    <cellStyle name="Comma 4 2 3 5 3 3" xfId="17456" xr:uid="{CD81CD5A-3D65-46BF-877C-788192826781}"/>
    <cellStyle name="Comma 4 2 3 5 3 3 2" xfId="40978" xr:uid="{8D088B4F-2C63-463D-AC66-901A1116E714}"/>
    <cellStyle name="Comma 4 2 3 5 3 4" xfId="33750" xr:uid="{76381C92-FDE9-4A55-84B8-9A085C322E73}"/>
    <cellStyle name="Comma 4 2 3 5 4" xfId="10288" xr:uid="{FB79415B-56EF-4FA5-A5F9-A37AF661F9FA}"/>
    <cellStyle name="Comma 4 2 3 5 4 2" xfId="18668" xr:uid="{7BDE4841-07C3-4752-AE7E-37252F3609C2}"/>
    <cellStyle name="Comma 4 2 3 5 4 2 2" xfId="42135" xr:uid="{A346FD73-3B8C-4C3E-9FE6-1E2000FE865A}"/>
    <cellStyle name="Comma 4 2 3 5 4 3" xfId="34907" xr:uid="{874D3388-58C8-4537-96C0-01C515D42F14}"/>
    <cellStyle name="Comma 4 2 3 5 5" xfId="14882" xr:uid="{6C63F188-05B3-45EC-B717-49EFA133CDF9}"/>
    <cellStyle name="Comma 4 2 3 5 5 2" xfId="38565" xr:uid="{120CCEC4-8866-4E3E-9E41-124C071E1681}"/>
    <cellStyle name="Comma 4 2 3 5 6" xfId="23310" xr:uid="{84B7E4AF-D307-440D-82EA-371645B8C486}"/>
    <cellStyle name="Comma 4 2 3 5 6 2" xfId="45792" xr:uid="{0F64CCE1-0E3E-4544-BAC4-5395C440035F}"/>
    <cellStyle name="Comma 4 2 3 5 7" xfId="31337" xr:uid="{E43183DB-60A5-4E02-B6E1-4F8F438B65A8}"/>
    <cellStyle name="Comma 4 2 3 6" xfId="5640" xr:uid="{F0F1BE31-B4F4-448B-BFC9-29EA471C67EF}"/>
    <cellStyle name="Comma 4 2 3 6 2" xfId="11427" xr:uid="{776EC6FF-9DF9-4BB7-B3BD-3CF06CB2BD35}"/>
    <cellStyle name="Comma 4 2 3 6 2 2" xfId="19799" xr:uid="{B909A028-9DB3-4CA9-A107-38779BB53B2B}"/>
    <cellStyle name="Comma 4 2 3 6 2 2 2" xfId="42756" xr:uid="{3AE6D257-70A2-4DD9-B164-4F0A43FF9926}"/>
    <cellStyle name="Comma 4 2 3 6 2 3" xfId="35524" xr:uid="{423F84DE-ABB3-45E9-80A4-89B594F92F8C}"/>
    <cellStyle name="Comma 4 2 3 6 3" xfId="15533" xr:uid="{7AD5C642-3C25-48BD-9587-96018DEB06AC}"/>
    <cellStyle name="Comma 4 2 3 6 3 2" xfId="39184" xr:uid="{463F2A94-734A-4134-B967-01476807047D}"/>
    <cellStyle name="Comma 4 2 3 6 4" xfId="31956" xr:uid="{CBD63ACC-A39A-4B28-9F1F-FA22DACE78B3}"/>
    <cellStyle name="Comma 4 2 3 7" xfId="6984" xr:uid="{0AD8B177-801D-400C-A3AA-936F934488C2}"/>
    <cellStyle name="Comma 4 2 3 7 2" xfId="12721" xr:uid="{4738897A-886D-4FC8-A216-827333887BD4}"/>
    <cellStyle name="Comma 4 2 3 7 2 2" xfId="21095" xr:uid="{B0C2A8F0-FD29-4B40-886C-8B48FD118103}"/>
    <cellStyle name="Comma 4 2 3 7 2 2 2" xfId="43968" xr:uid="{1E8BADAA-90C4-4D3C-9EDE-F4FAEFC1AC18}"/>
    <cellStyle name="Comma 4 2 3 7 2 3" xfId="36734" xr:uid="{73A9945D-8134-48D3-910F-C970E0CAB134}"/>
    <cellStyle name="Comma 4 2 3 7 3" xfId="16874" xr:uid="{75527D54-32E3-4E8C-97A4-4F4D8E8552A5}"/>
    <cellStyle name="Comma 4 2 3 7 3 2" xfId="40396" xr:uid="{CFE954F1-A7F5-462D-B2E8-E1C7630496FA}"/>
    <cellStyle name="Comma 4 2 3 7 4" xfId="33168" xr:uid="{6D9E667A-68BC-4478-996A-15F793980E49}"/>
    <cellStyle name="Comma 4 2 3 8" xfId="9557" xr:uid="{11903BD7-958B-489B-BAEC-A92309DA4B9A}"/>
    <cellStyle name="Comma 4 2 3 8 2" xfId="17953" xr:uid="{6D57F1A5-5B03-458A-B287-A3B20424F9C0}"/>
    <cellStyle name="Comma 4 2 3 8 2 2" xfId="41475" xr:uid="{5C8E9916-7121-4478-9094-07F2E22D6FF1}"/>
    <cellStyle name="Comma 4 2 3 8 3" xfId="34247" xr:uid="{4762C191-688A-4EBB-8355-EE77C7A8D0C1}"/>
    <cellStyle name="Comma 4 2 3 9" xfId="14277" xr:uid="{1C595FE3-2A4F-42FB-BFBA-EB619CE25688}"/>
    <cellStyle name="Comma 4 2 3 9 2" xfId="37983" xr:uid="{00E5645C-69EC-4FD9-8DB7-49B77C2A1662}"/>
    <cellStyle name="Comma 4 2 4" xfId="973" xr:uid="{AA1860E3-69D2-4C8B-8AA3-5DAD92B58DE7}"/>
    <cellStyle name="Comma 4 2 4 2" xfId="974" xr:uid="{1401D7DF-81E7-4A38-A350-455FC197C5B6}"/>
    <cellStyle name="Comma 4 2 5" xfId="975" xr:uid="{399C45FF-A481-4849-9856-56973239338B}"/>
    <cellStyle name="Comma 4 2 6" xfId="976" xr:uid="{10333100-A757-4D35-8F27-137FC87FCCB2}"/>
    <cellStyle name="Comma 4 2 7" xfId="977" xr:uid="{0AE3B490-D404-49B7-9050-7DF2EA1CC540}"/>
    <cellStyle name="Comma 4 2 8" xfId="3233" xr:uid="{14434960-6F4B-4DDA-A87A-BA29D0DBCE7F}"/>
    <cellStyle name="Comma 4 2 9" xfId="3785" xr:uid="{3D452AC4-4992-4F5E-8BC2-739B2DAD011A}"/>
    <cellStyle name="Comma 4 3" xfId="978" xr:uid="{42675352-04EF-4EF7-8598-024E1F2706CB}"/>
    <cellStyle name="Comma 4 3 2" xfId="979" xr:uid="{07806447-1C76-4792-A6BB-43296BAE2CA6}"/>
    <cellStyle name="Comma 4 3 3" xfId="980" xr:uid="{9990E06D-1715-4DF9-A25D-596CE05105EA}"/>
    <cellStyle name="Comma 4 3 4" xfId="981" xr:uid="{71631981-2A36-4310-BCA1-3E11A8E5CB2D}"/>
    <cellStyle name="Comma 4 3 4 2" xfId="982" xr:uid="{09FB7389-3119-44A3-9D1B-5AE3250387F7}"/>
    <cellStyle name="Comma 4 3 4 2 2" xfId="4329" xr:uid="{5F35085E-3D24-4622-867E-2FBFCDE8A897}"/>
    <cellStyle name="Comma 4 3 4 2 2 2" xfId="6238" xr:uid="{AD22EEF5-3791-4E9D-BE24-6E63B0025845}"/>
    <cellStyle name="Comma 4 3 4 2 2 2 2" xfId="12025" xr:uid="{416B4864-33D0-4E5E-BD1B-363F0B10A0D2}"/>
    <cellStyle name="Comma 4 3 4 2 2 2 2 2" xfId="20397" xr:uid="{FE64CBBC-076D-4A11-8E5D-07E72362B36F}"/>
    <cellStyle name="Comma 4 3 4 2 2 2 2 2 2" xfId="43341" xr:uid="{BFE2D2C4-842A-46E5-ABC0-7F0C4FC49C68}"/>
    <cellStyle name="Comma 4 3 4 2 2 2 2 3" xfId="36109" xr:uid="{DD67023D-65D2-46F5-955B-1DFADE81236D}"/>
    <cellStyle name="Comma 4 3 4 2 2 2 3" xfId="16132" xr:uid="{AD0FECB3-A103-4CA3-8649-C92A5478CAEF}"/>
    <cellStyle name="Comma 4 3 4 2 2 2 3 2" xfId="39769" xr:uid="{D7879193-4C1A-439D-9DEC-5239FFEEC2D7}"/>
    <cellStyle name="Comma 4 3 4 2 2 2 4" xfId="32541" xr:uid="{32B0230B-244D-4492-8945-821C810D1EAF}"/>
    <cellStyle name="Comma 4 3 4 2 2 3" xfId="7570" xr:uid="{2F9351F4-CF25-45EC-A30E-ACB38F9F8281}"/>
    <cellStyle name="Comma 4 3 4 2 2 3 2" xfId="13306" xr:uid="{DC2CEE29-86FA-4EF6-9693-0B659B4EF00C}"/>
    <cellStyle name="Comma 4 3 4 2 2 3 2 2" xfId="21680" xr:uid="{336B404B-9E14-40D2-8B1A-F258FEA00E81}"/>
    <cellStyle name="Comma 4 3 4 2 2 3 2 2 2" xfId="44553" xr:uid="{D93DF585-1658-4503-ABD3-3AEC7889684B}"/>
    <cellStyle name="Comma 4 3 4 2 2 3 2 3" xfId="37319" xr:uid="{79D32866-0784-415A-BEC9-331DFE05E9D5}"/>
    <cellStyle name="Comma 4 3 4 2 2 3 3" xfId="17459" xr:uid="{23C9447F-90CC-46CF-94F9-DA63D4617B2E}"/>
    <cellStyle name="Comma 4 3 4 2 2 3 3 2" xfId="40981" xr:uid="{5CDDF06E-E3A5-49A3-B637-24F1271E84E2}"/>
    <cellStyle name="Comma 4 3 4 2 2 3 4" xfId="33753" xr:uid="{34D04F93-2109-485E-BE21-2AEDF9BD52BB}"/>
    <cellStyle name="Comma 4 3 4 2 2 4" xfId="10291" xr:uid="{8A72B19E-E4D1-4151-A8B0-2E6C8E2A37AF}"/>
    <cellStyle name="Comma 4 3 4 2 2 4 2" xfId="18671" xr:uid="{B4AAE3F3-09E9-470B-9C6A-BCE53313E926}"/>
    <cellStyle name="Comma 4 3 4 2 2 4 2 2" xfId="42138" xr:uid="{3E82854C-F89C-405E-A40D-7C4011013260}"/>
    <cellStyle name="Comma 4 3 4 2 2 4 3" xfId="34910" xr:uid="{0E7134F9-C357-4D87-AA2F-8DAC4BE33CA2}"/>
    <cellStyle name="Comma 4 3 4 2 2 5" xfId="14885" xr:uid="{D964E798-FA77-4EE4-942A-1B142ABD33B5}"/>
    <cellStyle name="Comma 4 3 4 2 2 5 2" xfId="38568" xr:uid="{45A8E8B6-2B04-49A8-A4C2-50DF0348F8F2}"/>
    <cellStyle name="Comma 4 3 4 2 2 6" xfId="23313" xr:uid="{3BD9C22F-5DF3-4DEE-81CB-3EE177EB6CE9}"/>
    <cellStyle name="Comma 4 3 4 2 2 6 2" xfId="45795" xr:uid="{7819F694-E5DA-46E4-9529-21563E00912B}"/>
    <cellStyle name="Comma 4 3 4 2 2 7" xfId="31340" xr:uid="{8CFB06E5-D7F9-4D55-BCEB-19C43ADB3C0F}"/>
    <cellStyle name="Comma 4 3 4 2 3" xfId="5643" xr:uid="{C96A0868-CB13-4ED3-9560-D63FC01100E3}"/>
    <cellStyle name="Comma 4 3 4 2 3 2" xfId="11430" xr:uid="{3A7DB962-4436-4CBA-8295-8EE85769AF35}"/>
    <cellStyle name="Comma 4 3 4 2 3 2 2" xfId="19802" xr:uid="{30582F70-B95B-4D7B-A7F6-3EDFEDE3431D}"/>
    <cellStyle name="Comma 4 3 4 2 3 2 2 2" xfId="42759" xr:uid="{EBC7A7A6-9EC7-4545-BD9F-C001A904DF0D}"/>
    <cellStyle name="Comma 4 3 4 2 3 2 3" xfId="35527" xr:uid="{CB857111-D524-45D7-BD7F-55B6E06DA563}"/>
    <cellStyle name="Comma 4 3 4 2 3 3" xfId="15536" xr:uid="{2AAD32F6-BE55-4AB5-890C-F526B61A7004}"/>
    <cellStyle name="Comma 4 3 4 2 3 3 2" xfId="39187" xr:uid="{FCD09E0F-B05C-4996-B359-857F6DF3EA43}"/>
    <cellStyle name="Comma 4 3 4 2 3 4" xfId="31959" xr:uid="{0D4D60C2-3572-4EF4-B786-184A0905F1AF}"/>
    <cellStyle name="Comma 4 3 4 2 4" xfId="6987" xr:uid="{676BE83A-FE49-45EB-B6F7-7134BF64DAC6}"/>
    <cellStyle name="Comma 4 3 4 2 4 2" xfId="12724" xr:uid="{F2398BD7-1702-4C55-9489-812F4B965482}"/>
    <cellStyle name="Comma 4 3 4 2 4 2 2" xfId="21098" xr:uid="{B61FEF38-C679-4366-B34A-000DF677E00F}"/>
    <cellStyle name="Comma 4 3 4 2 4 2 2 2" xfId="43971" xr:uid="{807A15C3-6E05-458D-A759-6633082E5E75}"/>
    <cellStyle name="Comma 4 3 4 2 4 2 3" xfId="36737" xr:uid="{B31DD405-C1FF-47E9-805B-9DBACF4671B1}"/>
    <cellStyle name="Comma 4 3 4 2 4 3" xfId="16877" xr:uid="{E307F675-DD4A-4D66-831B-B70142923E26}"/>
    <cellStyle name="Comma 4 3 4 2 4 3 2" xfId="40399" xr:uid="{5FF43E12-688C-40C1-A6E1-CFAF2319DEEF}"/>
    <cellStyle name="Comma 4 3 4 2 4 4" xfId="33171" xr:uid="{6CF25487-F84F-4E01-814A-7F1376E4670F}"/>
    <cellStyle name="Comma 4 3 4 2 5" xfId="9560" xr:uid="{6342198F-A0DE-4647-B6EC-A7F3BCAF0969}"/>
    <cellStyle name="Comma 4 3 4 2 5 2" xfId="17956" xr:uid="{F858D248-1E82-44E9-B120-BB7259F2A3F2}"/>
    <cellStyle name="Comma 4 3 4 2 5 2 2" xfId="41478" xr:uid="{1C046925-DDF3-40EE-AA03-A06D87710787}"/>
    <cellStyle name="Comma 4 3 4 2 5 3" xfId="34250" xr:uid="{B78A7FE8-4348-47CD-8B7F-2D04D5B39368}"/>
    <cellStyle name="Comma 4 3 4 2 6" xfId="14280" xr:uid="{202E0BEC-68A0-478D-8B47-1E2FA2A9CDCF}"/>
    <cellStyle name="Comma 4 3 4 2 6 2" xfId="37986" xr:uid="{6E828ED4-B0CE-4B85-9137-7C8E9BFE8223}"/>
    <cellStyle name="Comma 4 3 4 2 7" xfId="22655" xr:uid="{2D1C0DDF-086A-4020-AF11-A7038544BF3B}"/>
    <cellStyle name="Comma 4 3 4 2 7 2" xfId="45205" xr:uid="{0C73378D-163B-4077-B0EF-6894C3400ADD}"/>
    <cellStyle name="Comma 4 3 4 2 8" xfId="30674" xr:uid="{7452CB6F-DCD3-4689-A876-B3624C7DDE54}"/>
    <cellStyle name="Comma 4 3 4 3" xfId="4328" xr:uid="{6FA96D18-9EA8-401A-A34D-C73ED27A1483}"/>
    <cellStyle name="Comma 4 3 4 3 2" xfId="6237" xr:uid="{5476E951-9298-402D-BB6E-DDC0F6553836}"/>
    <cellStyle name="Comma 4 3 4 3 2 2" xfId="12024" xr:uid="{3A6CCE94-423D-4CCA-8033-E87B623FF90E}"/>
    <cellStyle name="Comma 4 3 4 3 2 2 2" xfId="20396" xr:uid="{E702224B-A572-4F06-B0D0-F7112D610EA5}"/>
    <cellStyle name="Comma 4 3 4 3 2 2 2 2" xfId="43340" xr:uid="{0D286A02-0553-4227-93B2-6479432673DD}"/>
    <cellStyle name="Comma 4 3 4 3 2 2 3" xfId="36108" xr:uid="{1DCC9B87-2F75-41DE-975E-1BD1C75B7BDD}"/>
    <cellStyle name="Comma 4 3 4 3 2 3" xfId="16131" xr:uid="{BF1ACC64-BE9D-4AE4-BF5D-71E9BC136790}"/>
    <cellStyle name="Comma 4 3 4 3 2 3 2" xfId="39768" xr:uid="{F455B169-25A3-4E58-9D5B-D497BFD5FCAD}"/>
    <cellStyle name="Comma 4 3 4 3 2 4" xfId="32540" xr:uid="{55281A46-2BA2-4F77-B737-DEA6A22D5821}"/>
    <cellStyle name="Comma 4 3 4 3 3" xfId="7569" xr:uid="{8F4A305B-E079-4854-AF0D-B57264234707}"/>
    <cellStyle name="Comma 4 3 4 3 3 2" xfId="13305" xr:uid="{9CCD23E9-57DF-4A78-B96C-3DF9266A2F50}"/>
    <cellStyle name="Comma 4 3 4 3 3 2 2" xfId="21679" xr:uid="{011A0D3D-6C7A-44E8-BBA8-AAAD09D9FF71}"/>
    <cellStyle name="Comma 4 3 4 3 3 2 2 2" xfId="44552" xr:uid="{034066AB-4C34-469A-B074-DFD6C7EE6CB6}"/>
    <cellStyle name="Comma 4 3 4 3 3 2 3" xfId="37318" xr:uid="{B4A9B1DD-334A-4F4F-8C42-574BAD3674D4}"/>
    <cellStyle name="Comma 4 3 4 3 3 3" xfId="17458" xr:uid="{3AF8B920-C17C-4D18-BA00-F1C7824D5309}"/>
    <cellStyle name="Comma 4 3 4 3 3 3 2" xfId="40980" xr:uid="{536153DF-F02C-41A3-8AB2-A4859EA2FDD4}"/>
    <cellStyle name="Comma 4 3 4 3 3 4" xfId="33752" xr:uid="{1B32C17C-ACA7-49A8-8DD9-E2D7F81EF6F9}"/>
    <cellStyle name="Comma 4 3 4 3 4" xfId="10290" xr:uid="{E5D870CC-190D-484F-A05F-DC8F94FB850D}"/>
    <cellStyle name="Comma 4 3 4 3 4 2" xfId="18670" xr:uid="{35AD1A40-EF4B-41C2-846B-8230F185475B}"/>
    <cellStyle name="Comma 4 3 4 3 4 2 2" xfId="42137" xr:uid="{720659AA-A47B-4C1A-A493-B66262E7A4CA}"/>
    <cellStyle name="Comma 4 3 4 3 4 3" xfId="34909" xr:uid="{E5D64E7C-7590-42B4-A5D6-265B48BF3E2F}"/>
    <cellStyle name="Comma 4 3 4 3 5" xfId="14884" xr:uid="{3F635592-3F87-460A-B68F-DDD0D412D444}"/>
    <cellStyle name="Comma 4 3 4 3 5 2" xfId="38567" xr:uid="{29BC6575-019E-44DA-9F99-C3B98AAF55DD}"/>
    <cellStyle name="Comma 4 3 4 3 6" xfId="23312" xr:uid="{50DC12A0-00BB-4060-94D3-B52D510B00A9}"/>
    <cellStyle name="Comma 4 3 4 3 6 2" xfId="45794" xr:uid="{ECFCC553-058F-40D3-93B4-548649530C89}"/>
    <cellStyle name="Comma 4 3 4 3 7" xfId="31339" xr:uid="{AF790F6A-16F1-4CDB-96B0-5B8EDB744520}"/>
    <cellStyle name="Comma 4 3 4 4" xfId="5642" xr:uid="{2CFCC05F-8B53-4710-AF29-0DB4EA20BBDF}"/>
    <cellStyle name="Comma 4 3 4 4 2" xfId="11429" xr:uid="{F76E9605-139C-4739-98EA-2194BFC833C1}"/>
    <cellStyle name="Comma 4 3 4 4 2 2" xfId="19801" xr:uid="{501DEC6D-FF41-40AF-8A8E-3727A3811471}"/>
    <cellStyle name="Comma 4 3 4 4 2 2 2" xfId="42758" xr:uid="{5EC455A4-FA41-4E73-827B-D22F462A5564}"/>
    <cellStyle name="Comma 4 3 4 4 2 3" xfId="35526" xr:uid="{904389D1-2F1E-4556-A72A-FFC76B775C1A}"/>
    <cellStyle name="Comma 4 3 4 4 3" xfId="15535" xr:uid="{B4557267-A951-4C83-926E-77D33630181A}"/>
    <cellStyle name="Comma 4 3 4 4 3 2" xfId="39186" xr:uid="{E2E60981-7F23-43DE-A36C-D265A74B4F0A}"/>
    <cellStyle name="Comma 4 3 4 4 4" xfId="31958" xr:uid="{3909E003-A68B-46BC-90A6-8AE33AD87353}"/>
    <cellStyle name="Comma 4 3 4 5" xfId="6986" xr:uid="{C5644080-1AEB-4083-B533-B7D77D747A73}"/>
    <cellStyle name="Comma 4 3 4 5 2" xfId="12723" xr:uid="{37B46DC7-2D7D-465A-AF8B-3E829DBEB847}"/>
    <cellStyle name="Comma 4 3 4 5 2 2" xfId="21097" xr:uid="{5919805C-4356-4D1C-8930-0CF8479F5C86}"/>
    <cellStyle name="Comma 4 3 4 5 2 2 2" xfId="43970" xr:uid="{C90E3C56-2056-49A1-905E-165E05C3B977}"/>
    <cellStyle name="Comma 4 3 4 5 2 3" xfId="36736" xr:uid="{BC830B2B-4ADE-4AE1-93C3-5AC97D56FADB}"/>
    <cellStyle name="Comma 4 3 4 5 3" xfId="16876" xr:uid="{BC37C894-7CD1-4BE4-8E9A-0AF8753C87E5}"/>
    <cellStyle name="Comma 4 3 4 5 3 2" xfId="40398" xr:uid="{D0F145C8-7B02-4B13-92C7-430B1A53D018}"/>
    <cellStyle name="Comma 4 3 4 5 4" xfId="33170" xr:uid="{AE75B20A-9206-4A8A-BC82-5784ADE6B7CE}"/>
    <cellStyle name="Comma 4 3 4 6" xfId="9559" xr:uid="{450C67FC-9703-4363-9C29-34AB8E5D2A76}"/>
    <cellStyle name="Comma 4 3 4 6 2" xfId="17955" xr:uid="{9EA6CC97-99D6-425B-88EC-7E061746D5B9}"/>
    <cellStyle name="Comma 4 3 4 6 2 2" xfId="41477" xr:uid="{7965FF71-6613-41E9-8C1D-CCE80E7FF332}"/>
    <cellStyle name="Comma 4 3 4 6 3" xfId="34249" xr:uid="{9B9489C1-BDC1-4E87-9FD3-73F73BA1E3FF}"/>
    <cellStyle name="Comma 4 3 4 7" xfId="14279" xr:uid="{EDF867D3-18C7-4D44-B723-42995F380BF8}"/>
    <cellStyle name="Comma 4 3 4 7 2" xfId="37985" xr:uid="{87D31F76-4B02-4447-B09F-2857D7DD0678}"/>
    <cellStyle name="Comma 4 3 4 8" xfId="22654" xr:uid="{475E5821-DC97-45CC-842F-6BB668E81D63}"/>
    <cellStyle name="Comma 4 3 4 8 2" xfId="45204" xr:uid="{34AC1A87-1F18-471A-9F26-62EF55447864}"/>
    <cellStyle name="Comma 4 3 4 9" xfId="30673" xr:uid="{83AA9900-DB1B-44D0-A49D-9D1101E0792F}"/>
    <cellStyle name="Comma 4 3 5" xfId="3590" xr:uid="{5E977DD0-8C97-472F-BCE8-0E77BB11FCD9}"/>
    <cellStyle name="Comma 4 3 6" xfId="3786" xr:uid="{C716D99A-8D8A-4ADF-84C0-8D7AFAC6BE51}"/>
    <cellStyle name="Comma 4 4" xfId="983" xr:uid="{51691A0A-1FF0-4BC1-A664-25175F4F3F85}"/>
    <cellStyle name="Comma 4 4 2" xfId="984" xr:uid="{8BD1CC13-442F-4BA7-B0AA-CF1063CEE2B9}"/>
    <cellStyle name="Comma 4 4 2 2" xfId="985" xr:uid="{9E12C2F3-D0C5-4C8A-B1EE-859BBAF6BB00}"/>
    <cellStyle name="Comma 4 4 2 2 2" xfId="986" xr:uid="{7CE57AF8-524B-4D60-BEAB-8B225C4CC767}"/>
    <cellStyle name="Comma 4 4 2 3" xfId="987" xr:uid="{DE053B73-CEA2-4E18-9FC6-61C2CC89A9CE}"/>
    <cellStyle name="Comma 4 4 3" xfId="988" xr:uid="{DD31B806-72A3-4C4D-B314-E4D03EA55871}"/>
    <cellStyle name="Comma 4 4 3 2" xfId="989" xr:uid="{69174B24-3E77-4F37-B7C6-884C723FC798}"/>
    <cellStyle name="Comma 4 4 4" xfId="990" xr:uid="{9504BE44-E703-4578-A236-7884BE99F42E}"/>
    <cellStyle name="Comma 4 4 5" xfId="991" xr:uid="{28F838E5-53BA-423C-AFEC-FD36B5CF3F1D}"/>
    <cellStyle name="Comma 4 4 6" xfId="2874" xr:uid="{3EF702AD-7B2A-4ABE-AD96-4F7181759F6C}"/>
    <cellStyle name="Comma 4 4 7" xfId="2783" xr:uid="{1A315F7E-301F-482E-90DB-552280D6A828}"/>
    <cellStyle name="Comma 4 5" xfId="992" xr:uid="{14448464-9807-451F-A9C3-85B12D1C575A}"/>
    <cellStyle name="Comma 4 5 2" xfId="993" xr:uid="{D7E72E9A-CFD0-4532-B008-5DF9FE8E78C4}"/>
    <cellStyle name="Comma 4 5 2 2" xfId="994" xr:uid="{CD8F0BBA-D246-4FE0-B3C4-CE071A2200B0}"/>
    <cellStyle name="Comma 4 5 3" xfId="995" xr:uid="{7F10FFAD-E57E-45B6-8FF5-72D1028BDC63}"/>
    <cellStyle name="Comma 4 5 4" xfId="996" xr:uid="{56D39384-FC90-4B4C-9A2C-5872CBFEA752}"/>
    <cellStyle name="Comma 4 6" xfId="997" xr:uid="{18DABBB2-4081-46B8-B461-EB8AFAE4F72E}"/>
    <cellStyle name="Comma 4 6 2" xfId="998" xr:uid="{51117270-E65C-4808-9E03-C0961A8946EB}"/>
    <cellStyle name="Comma 4 7" xfId="999" xr:uid="{930FB79E-9B7A-4403-9265-BC78E2040BD6}"/>
    <cellStyle name="Comma 4 8" xfId="1000" xr:uid="{255A4B89-D7E0-492A-A7CA-4E21D83F8481}"/>
    <cellStyle name="Comma 4 9" xfId="3451" xr:uid="{9B1DDEAB-84CF-4B5B-AA29-32EF36684A02}"/>
    <cellStyle name="Comma 4_RTB-B 12.54" xfId="1001" xr:uid="{3A9C5AA7-AE3F-424A-B4EA-C6C795DE82C5}"/>
    <cellStyle name="Comma 40" xfId="1002" xr:uid="{14719985-918F-4855-8D27-FB26F9686ECC}"/>
    <cellStyle name="Comma 40 2" xfId="1003" xr:uid="{41D3ABC3-E648-43EC-AB2A-A49F00C23E4A}"/>
    <cellStyle name="Comma 40 2 2" xfId="1004" xr:uid="{C941CD37-59A8-48DB-B3B2-ED440AC972DD}"/>
    <cellStyle name="Comma 40 2 3" xfId="2875" xr:uid="{AA2465E0-FC73-4B98-B569-6DC72865C166}"/>
    <cellStyle name="Comma 40 2 4" xfId="2784" xr:uid="{AFACE743-3D08-464E-A52E-6AECD62D5E99}"/>
    <cellStyle name="Comma 40 3" xfId="1005" xr:uid="{E953DE11-6147-46E6-A600-7AD25808004A}"/>
    <cellStyle name="Comma 40 4" xfId="1006" xr:uid="{3761E76E-B57E-4E5B-8E56-4C26BE210D87}"/>
    <cellStyle name="Comma 40 5" xfId="1007" xr:uid="{CB51B9E8-77ED-463D-A6F4-45E8F19BAC42}"/>
    <cellStyle name="Comma 40 6" xfId="2955" xr:uid="{BDF01830-5826-4BE2-8B00-EDF6F3377AAF}"/>
    <cellStyle name="Comma 40 7" xfId="3787" xr:uid="{7D2C2B1A-993E-4104-8A5F-700DD3E8910E}"/>
    <cellStyle name="Comma 41" xfId="1008" xr:uid="{BC41567C-E505-4EA0-9826-B35C387BFD76}"/>
    <cellStyle name="Comma 41 2" xfId="1009" xr:uid="{F03CBEFE-32E5-4E2D-A38A-B2F136FA62A2}"/>
    <cellStyle name="Comma 41 2 2" xfId="2876" xr:uid="{82AD6598-C95E-458F-A17F-1652A646F27C}"/>
    <cellStyle name="Comma 41 2 3" xfId="2785" xr:uid="{1204BCD0-715D-4868-BD0D-C2B36AFCED15}"/>
    <cellStyle name="Comma 41 3" xfId="1010" xr:uid="{397EA1C2-147D-42DE-BBA8-DA0B62C24263}"/>
    <cellStyle name="Comma 41 4" xfId="1011" xr:uid="{062A6318-565C-491A-9D00-1C2F793FA88D}"/>
    <cellStyle name="Comma 41 4 2" xfId="1012" xr:uid="{027C7EA8-4C62-43F0-8BE1-3C914EE56937}"/>
    <cellStyle name="Comma 41 4 2 2" xfId="4331" xr:uid="{F6279AA6-01AC-473A-A977-6C6A16F0CE56}"/>
    <cellStyle name="Comma 41 4 2 2 2" xfId="6240" xr:uid="{8DA7D981-D30B-41BC-896F-3A8D623AB882}"/>
    <cellStyle name="Comma 41 4 2 2 2 2" xfId="12027" xr:uid="{1E1C9124-D405-40A7-B777-0E6250167696}"/>
    <cellStyle name="Comma 41 4 2 2 2 2 2" xfId="20399" xr:uid="{A46FF851-E26C-48D5-8095-A2CEDA0B602F}"/>
    <cellStyle name="Comma 41 4 2 2 2 2 2 2" xfId="43343" xr:uid="{69622807-7456-4FD7-9BDF-48CB35C8E639}"/>
    <cellStyle name="Comma 41 4 2 2 2 2 3" xfId="36111" xr:uid="{3E43D7D2-5C56-4590-907D-93371D288198}"/>
    <cellStyle name="Comma 41 4 2 2 2 3" xfId="16134" xr:uid="{B04BE3B0-979D-4B74-9F6D-C1D300FFC8C7}"/>
    <cellStyle name="Comma 41 4 2 2 2 3 2" xfId="39771" xr:uid="{9440CE68-8A30-49F5-B504-8C44BBBBA61E}"/>
    <cellStyle name="Comma 41 4 2 2 2 4" xfId="32543" xr:uid="{F276D900-F045-4504-928A-F715A36D5561}"/>
    <cellStyle name="Comma 41 4 2 2 3" xfId="7572" xr:uid="{C6A1A277-8E54-46A6-B3CC-3858A9E7F1FF}"/>
    <cellStyle name="Comma 41 4 2 2 3 2" xfId="13308" xr:uid="{3B1F3A47-ABE0-44EC-B9A9-0EB1A4ED8D6B}"/>
    <cellStyle name="Comma 41 4 2 2 3 2 2" xfId="21682" xr:uid="{8DEE82CC-3318-4935-9166-977EEC99C74C}"/>
    <cellStyle name="Comma 41 4 2 2 3 2 2 2" xfId="44555" xr:uid="{3B424C1B-44FE-4C8B-97CB-7E7AE2805D30}"/>
    <cellStyle name="Comma 41 4 2 2 3 2 3" xfId="37321" xr:uid="{BB5D232D-0C7B-4962-A141-5F7ADECAA67D}"/>
    <cellStyle name="Comma 41 4 2 2 3 3" xfId="17461" xr:uid="{486EF140-907E-4604-8A27-8BD2C2C015F9}"/>
    <cellStyle name="Comma 41 4 2 2 3 3 2" xfId="40983" xr:uid="{A31E865C-EE3B-475E-B6A8-DB27200015D8}"/>
    <cellStyle name="Comma 41 4 2 2 3 4" xfId="33755" xr:uid="{56F0D3F5-A761-43E2-B943-B2AC971B04E4}"/>
    <cellStyle name="Comma 41 4 2 2 4" xfId="10293" xr:uid="{5B483927-D37F-425D-A51F-EB335081D7AE}"/>
    <cellStyle name="Comma 41 4 2 2 4 2" xfId="18673" xr:uid="{04639266-D203-4D15-9C5E-9F21F5A70CC9}"/>
    <cellStyle name="Comma 41 4 2 2 4 2 2" xfId="42140" xr:uid="{D0A68855-2554-486A-8418-79B4B4056752}"/>
    <cellStyle name="Comma 41 4 2 2 4 3" xfId="34912" xr:uid="{D6436392-86DA-4541-9517-603C56D6A603}"/>
    <cellStyle name="Comma 41 4 2 2 5" xfId="14887" xr:uid="{22B5DD07-CDBD-48BC-B71E-3698069D8F88}"/>
    <cellStyle name="Comma 41 4 2 2 5 2" xfId="38570" xr:uid="{1604CAFB-2DB8-4525-9A72-88B94EA984A9}"/>
    <cellStyle name="Comma 41 4 2 2 6" xfId="23315" xr:uid="{18E81601-1182-465A-91BA-15BF00CA9A49}"/>
    <cellStyle name="Comma 41 4 2 2 6 2" xfId="45797" xr:uid="{AB3CABA9-22EC-4EE1-AABA-3B3A1C66BDA0}"/>
    <cellStyle name="Comma 41 4 2 2 7" xfId="31342" xr:uid="{9F144F8E-5BBE-4454-A8EB-7A1946444884}"/>
    <cellStyle name="Comma 41 4 2 3" xfId="5650" xr:uid="{BB6F2A86-9FA3-4B3F-8B30-6E4DF2830713}"/>
    <cellStyle name="Comma 41 4 2 3 2" xfId="11437" xr:uid="{F57FF9DB-9368-4227-BDAE-43FCFDF3A9BB}"/>
    <cellStyle name="Comma 41 4 2 3 2 2" xfId="19809" xr:uid="{2791066E-452D-41F7-B290-6895FCDD54B0}"/>
    <cellStyle name="Comma 41 4 2 3 2 2 2" xfId="42761" xr:uid="{F07D7A3A-4251-4F3D-B2A2-439EAA165096}"/>
    <cellStyle name="Comma 41 4 2 3 2 3" xfId="35529" xr:uid="{1C890829-C414-4F4B-B375-EE6A7A59048D}"/>
    <cellStyle name="Comma 41 4 2 3 3" xfId="15543" xr:uid="{B9C56E16-AB3A-4E10-B613-85150D4DFCA2}"/>
    <cellStyle name="Comma 41 4 2 3 3 2" xfId="39189" xr:uid="{FC16FEAB-D665-464E-B077-ADD550D3248B}"/>
    <cellStyle name="Comma 41 4 2 3 4" xfId="31961" xr:uid="{A7818230-1CBD-4BB8-87BA-BCEC2A5AED82}"/>
    <cellStyle name="Comma 41 4 2 4" xfId="6989" xr:uid="{64D3710B-9033-4F29-BCCA-3E85ECF7B379}"/>
    <cellStyle name="Comma 41 4 2 4 2" xfId="12726" xr:uid="{D38CCFB5-F31B-49FB-84A1-FF18E1CA127D}"/>
    <cellStyle name="Comma 41 4 2 4 2 2" xfId="21100" xr:uid="{B8CF04A3-06AD-4153-BFEE-9772609166C4}"/>
    <cellStyle name="Comma 41 4 2 4 2 2 2" xfId="43973" xr:uid="{85CD5949-E3D9-4D1F-93A6-7C4AA63A30A8}"/>
    <cellStyle name="Comma 41 4 2 4 2 3" xfId="36739" xr:uid="{53099276-F6FC-499E-8448-5EA5C064C856}"/>
    <cellStyle name="Comma 41 4 2 4 3" xfId="16879" xr:uid="{D892F3F5-F81F-4AE7-A042-AD8777033917}"/>
    <cellStyle name="Comma 41 4 2 4 3 2" xfId="40401" xr:uid="{6946CDE9-1416-47E5-B6C9-D3254AA7C591}"/>
    <cellStyle name="Comma 41 4 2 4 4" xfId="33173" xr:uid="{939F424D-B918-4485-91BA-92C3D3DF5F33}"/>
    <cellStyle name="Comma 41 4 2 5" xfId="9562" xr:uid="{AC869FF9-3F93-4997-B274-B8559AC4033D}"/>
    <cellStyle name="Comma 41 4 2 5 2" xfId="17958" xr:uid="{8F357C01-733C-47BA-8EEF-35223396195C}"/>
    <cellStyle name="Comma 41 4 2 5 2 2" xfId="41480" xr:uid="{7151FFAC-6AA9-4EC1-B0B3-810C9A22A26F}"/>
    <cellStyle name="Comma 41 4 2 5 3" xfId="34252" xr:uid="{3155DF4E-9406-4933-8A17-0631EB06279C}"/>
    <cellStyle name="Comma 41 4 2 6" xfId="14282" xr:uid="{5AFE7698-85E3-4A2F-A575-30C1B6266828}"/>
    <cellStyle name="Comma 41 4 2 6 2" xfId="37988" xr:uid="{78C8D2A2-BC73-4B8B-8E69-82D164A89383}"/>
    <cellStyle name="Comma 41 4 2 7" xfId="22660" xr:uid="{7F8C01D2-1AF5-4446-A4B0-105B25B4DD2D}"/>
    <cellStyle name="Comma 41 4 2 7 2" xfId="45207" xr:uid="{9C15ABCC-46CA-4835-8138-BFC370008014}"/>
    <cellStyle name="Comma 41 4 2 8" xfId="30676" xr:uid="{1DB1AB60-81E0-4AEA-9F57-279C39D3404A}"/>
    <cellStyle name="Comma 41 4 3" xfId="4330" xr:uid="{DD7B9F14-DB90-4C20-96D5-07AA281638A1}"/>
    <cellStyle name="Comma 41 4 3 2" xfId="6239" xr:uid="{4EFD6CF7-472B-458B-92F7-E712277F46D8}"/>
    <cellStyle name="Comma 41 4 3 2 2" xfId="12026" xr:uid="{4DB64021-8836-4399-9FE7-61C16F458385}"/>
    <cellStyle name="Comma 41 4 3 2 2 2" xfId="20398" xr:uid="{3526CE6F-DA32-4FAD-8341-72764A72706B}"/>
    <cellStyle name="Comma 41 4 3 2 2 2 2" xfId="43342" xr:uid="{3E6D472D-0E61-4F5D-AEBC-EE845070EB97}"/>
    <cellStyle name="Comma 41 4 3 2 2 3" xfId="36110" xr:uid="{1F3DAC69-CCC9-4728-8109-0096CD1F8657}"/>
    <cellStyle name="Comma 41 4 3 2 3" xfId="16133" xr:uid="{7B59FB45-1ADA-4DEA-8CF9-2F4E66AEE9E0}"/>
    <cellStyle name="Comma 41 4 3 2 3 2" xfId="39770" xr:uid="{7A741312-6330-4450-BABA-CEF2C5BC947B}"/>
    <cellStyle name="Comma 41 4 3 2 4" xfId="32542" xr:uid="{B1A3B4B4-9406-4A32-BB96-6D4628A8576D}"/>
    <cellStyle name="Comma 41 4 3 3" xfId="7571" xr:uid="{114862D5-AA47-4BC8-95C9-962C1E4D31C7}"/>
    <cellStyle name="Comma 41 4 3 3 2" xfId="13307" xr:uid="{D8817DEA-3CDF-41E9-9F36-9B3E6F46D24B}"/>
    <cellStyle name="Comma 41 4 3 3 2 2" xfId="21681" xr:uid="{DA9A44D4-32B9-4525-A5A2-8934B01DF1F6}"/>
    <cellStyle name="Comma 41 4 3 3 2 2 2" xfId="44554" xr:uid="{FF9C7D7B-C740-43A4-AD95-7581DF339EC9}"/>
    <cellStyle name="Comma 41 4 3 3 2 3" xfId="37320" xr:uid="{1964BF8B-9BF7-433E-8704-CB0D838FE474}"/>
    <cellStyle name="Comma 41 4 3 3 3" xfId="17460" xr:uid="{6C3D7160-E89E-4B03-96B8-3BAE4B4A2F5B}"/>
    <cellStyle name="Comma 41 4 3 3 3 2" xfId="40982" xr:uid="{58FD8FAE-4F9C-4515-B7C5-9BD960D0188E}"/>
    <cellStyle name="Comma 41 4 3 3 4" xfId="33754" xr:uid="{AF4DFCA2-1BA7-43E0-8521-DCD762DB5665}"/>
    <cellStyle name="Comma 41 4 3 4" xfId="10292" xr:uid="{F6F90313-E387-4CFB-AB97-DDFE8B65DFDA}"/>
    <cellStyle name="Comma 41 4 3 4 2" xfId="18672" xr:uid="{D523F8A0-7E73-4BAF-AE2D-424C952D420F}"/>
    <cellStyle name="Comma 41 4 3 4 2 2" xfId="42139" xr:uid="{B472063A-8EC9-4DEC-9DAA-09664BE6E77A}"/>
    <cellStyle name="Comma 41 4 3 4 3" xfId="34911" xr:uid="{B55A30E8-42AD-450B-82E7-5DB1B4ADE835}"/>
    <cellStyle name="Comma 41 4 3 5" xfId="14886" xr:uid="{77A18D53-B718-4B68-81A0-48B175ED3DCD}"/>
    <cellStyle name="Comma 41 4 3 5 2" xfId="38569" xr:uid="{A3E719CD-3B19-4C2B-B8DD-D33D63E2AB54}"/>
    <cellStyle name="Comma 41 4 3 6" xfId="23314" xr:uid="{AE7E378C-3C46-4591-8AE4-2F0D04FA739C}"/>
    <cellStyle name="Comma 41 4 3 6 2" xfId="45796" xr:uid="{A1E20835-7338-4821-81B9-145CE9B3150C}"/>
    <cellStyle name="Comma 41 4 3 7" xfId="31341" xr:uid="{668B9081-785E-471A-8640-541736A33780}"/>
    <cellStyle name="Comma 41 4 4" xfId="5649" xr:uid="{DDC54DB3-2254-4B61-A14F-43E01775F475}"/>
    <cellStyle name="Comma 41 4 4 2" xfId="11436" xr:uid="{961806A2-AA29-4F14-878B-EEA1C1A38854}"/>
    <cellStyle name="Comma 41 4 4 2 2" xfId="19808" xr:uid="{7FDB52C6-0EB5-48F6-8CE6-D9CCF3622A88}"/>
    <cellStyle name="Comma 41 4 4 2 2 2" xfId="42760" xr:uid="{0BF8675F-F4B0-4CED-9F39-6EA89E58C189}"/>
    <cellStyle name="Comma 41 4 4 2 3" xfId="35528" xr:uid="{20AB621A-B8DF-49A5-981B-CE419641497C}"/>
    <cellStyle name="Comma 41 4 4 3" xfId="15542" xr:uid="{EC36DAB5-A877-4A0B-8C69-83F8FB5CFD28}"/>
    <cellStyle name="Comma 41 4 4 3 2" xfId="39188" xr:uid="{106E89D4-05AB-4905-A610-317D45922E98}"/>
    <cellStyle name="Comma 41 4 4 4" xfId="31960" xr:uid="{D72A414E-F4E8-4D4C-B917-686C9C31ACA1}"/>
    <cellStyle name="Comma 41 4 5" xfId="6988" xr:uid="{EEEC0A8C-9AA8-4483-B07B-C402ADA7243E}"/>
    <cellStyle name="Comma 41 4 5 2" xfId="12725" xr:uid="{1FB389DD-A12F-4651-A2FC-21B7D0D015AD}"/>
    <cellStyle name="Comma 41 4 5 2 2" xfId="21099" xr:uid="{6B4DB950-9F34-47DD-84D4-55AFC62E01CC}"/>
    <cellStyle name="Comma 41 4 5 2 2 2" xfId="43972" xr:uid="{D6D894FD-64A3-421F-900C-FBE935609F4E}"/>
    <cellStyle name="Comma 41 4 5 2 3" xfId="36738" xr:uid="{64BD8B1F-7314-4D82-BE8D-326FECA6CC22}"/>
    <cellStyle name="Comma 41 4 5 3" xfId="16878" xr:uid="{49DD8A9B-80F6-4B3F-B6F8-4CF2AD50CEA9}"/>
    <cellStyle name="Comma 41 4 5 3 2" xfId="40400" xr:uid="{E92E6237-3828-4308-A77F-9BDD8E0263DD}"/>
    <cellStyle name="Comma 41 4 5 4" xfId="33172" xr:uid="{A9714D6E-A87B-4135-924F-7B8FE3E0B666}"/>
    <cellStyle name="Comma 41 4 6" xfId="9561" xr:uid="{C35F23C5-AEB1-4725-B768-2EA031580B5D}"/>
    <cellStyle name="Comma 41 4 6 2" xfId="17957" xr:uid="{B7ED1CEA-C207-4E30-B142-B3465A89723C}"/>
    <cellStyle name="Comma 41 4 6 2 2" xfId="41479" xr:uid="{EC096A0E-E5F6-464B-8FB3-35CE5CB82EE3}"/>
    <cellStyle name="Comma 41 4 6 3" xfId="34251" xr:uid="{A14D34C3-5240-4F4A-B5EF-08DD00D6F5DE}"/>
    <cellStyle name="Comma 41 4 7" xfId="14281" xr:uid="{2AB59ADA-6F19-4F28-8ED4-52EDB8EA6DB4}"/>
    <cellStyle name="Comma 41 4 7 2" xfId="37987" xr:uid="{AD579D48-49A1-478B-A56E-0B00C5A36673}"/>
    <cellStyle name="Comma 41 4 8" xfId="22659" xr:uid="{B970AAC9-EABF-4347-8377-368A03B0C009}"/>
    <cellStyle name="Comma 41 4 8 2" xfId="45206" xr:uid="{E690BD6E-E0D9-4D7A-A090-05FE3AEA2FFB}"/>
    <cellStyle name="Comma 41 4 9" xfId="30675" xr:uid="{173CAA31-04DA-4AAD-9FA2-910881BBB6F5}"/>
    <cellStyle name="Comma 41 5" xfId="2954" xr:uid="{D46CAB29-D282-470C-AFB2-9E37C9118EC7}"/>
    <cellStyle name="Comma 41 6" xfId="3788" xr:uid="{1616B182-DFF9-4804-9DDD-CB9745E802F8}"/>
    <cellStyle name="Comma 42" xfId="1013" xr:uid="{1312A10C-250F-489F-94C5-ACEFA3C86F38}"/>
    <cellStyle name="Comma 42 2" xfId="1014" xr:uid="{5CEA006C-6ED3-40A4-9AC9-DB7F20D90205}"/>
    <cellStyle name="Comma 42 2 2" xfId="1015" xr:uid="{B362C65C-B153-4BA0-B80A-CAF2E94F6025}"/>
    <cellStyle name="Comma 42 2 2 2" xfId="2877" xr:uid="{BF41F206-56CA-4FFD-AA41-6C8473FF47C3}"/>
    <cellStyle name="Comma 42 2 2 3" xfId="2786" xr:uid="{DDA95F84-CAA9-4351-86B2-319851D703CB}"/>
    <cellStyle name="Comma 42 2 3" xfId="1016" xr:uid="{497511D4-601D-44B2-84E1-EAFBC5488FAB}"/>
    <cellStyle name="Comma 42 3" xfId="1017" xr:uid="{7548A9FC-FF75-456D-A782-3902F5C7F6AD}"/>
    <cellStyle name="Comma 42 3 2" xfId="1018" xr:uid="{0E2ADE8F-C485-4D48-96A1-A17F240FDA42}"/>
    <cellStyle name="Comma 42 3 2 2" xfId="2879" xr:uid="{EA23221C-B9A7-4802-A2AF-0C855A581886}"/>
    <cellStyle name="Comma 42 3 2 3" xfId="2788" xr:uid="{775D83C9-A103-446F-9EB7-6B936ADC9CB2}"/>
    <cellStyle name="Comma 42 3 3" xfId="1019" xr:uid="{0FD1277B-012B-4A0C-92F8-7FCA33A160F0}"/>
    <cellStyle name="Comma 42 3 3 2" xfId="2880" xr:uid="{754E2EB6-77E1-424E-9407-AC9DE959B75F}"/>
    <cellStyle name="Comma 42 3 3 3" xfId="2789" xr:uid="{D7284F9B-662A-4B28-B8B2-66DFB4C95872}"/>
    <cellStyle name="Comma 42 3 4" xfId="2878" xr:uid="{4030F689-EC71-415F-9652-059D725A0473}"/>
    <cellStyle name="Comma 42 3 5" xfId="2787" xr:uid="{A917D1BF-0A88-4A86-A19D-83763D27F611}"/>
    <cellStyle name="Comma 42 4" xfId="1020" xr:uid="{D796D39C-A091-4ED3-96BD-CCD6E5ADED31}"/>
    <cellStyle name="Comma 42 4 2" xfId="1021" xr:uid="{31CEA2D5-8F45-448D-B07D-F919C82FB89D}"/>
    <cellStyle name="Comma 42 4 2 2" xfId="4333" xr:uid="{1E7BF718-0A3E-40AB-94D4-95A62BFD708D}"/>
    <cellStyle name="Comma 42 4 2 2 2" xfId="6242" xr:uid="{A4328294-FE1D-44A0-8CD7-05A6F3B10A7F}"/>
    <cellStyle name="Comma 42 4 2 2 2 2" xfId="12029" xr:uid="{5B89B491-6CE6-4803-ACBA-8175165B4217}"/>
    <cellStyle name="Comma 42 4 2 2 2 2 2" xfId="20401" xr:uid="{23E62760-B9C8-4F59-96A5-84315257AA59}"/>
    <cellStyle name="Comma 42 4 2 2 2 2 2 2" xfId="43345" xr:uid="{7AF54F6F-E059-4E7D-AD0D-A8F5EF7ABCB2}"/>
    <cellStyle name="Comma 42 4 2 2 2 2 3" xfId="36113" xr:uid="{F830D8EE-89C8-4979-84C3-14F399F3CF8C}"/>
    <cellStyle name="Comma 42 4 2 2 2 3" xfId="16136" xr:uid="{80DA3310-BEA5-497F-9D11-4DCFDCA6D7B3}"/>
    <cellStyle name="Comma 42 4 2 2 2 3 2" xfId="39773" xr:uid="{8BD7D079-359E-4406-B1C9-C321DA2CC455}"/>
    <cellStyle name="Comma 42 4 2 2 2 4" xfId="32545" xr:uid="{527550B0-69CA-47F1-A049-17D0D4236261}"/>
    <cellStyle name="Comma 42 4 2 2 3" xfId="7574" xr:uid="{F4864CD7-C8A7-4343-8E10-E009250CAB92}"/>
    <cellStyle name="Comma 42 4 2 2 3 2" xfId="13310" xr:uid="{E48C0A05-9F36-4166-8422-21E8CC2C4F28}"/>
    <cellStyle name="Comma 42 4 2 2 3 2 2" xfId="21684" xr:uid="{69DB298E-9851-4F99-9256-99CCE3E123B6}"/>
    <cellStyle name="Comma 42 4 2 2 3 2 2 2" xfId="44557" xr:uid="{AD68007B-3657-49A0-B7D9-2504C776DDC4}"/>
    <cellStyle name="Comma 42 4 2 2 3 2 3" xfId="37323" xr:uid="{E6EFE53D-DBB8-4BCE-AE7D-B382A4609BD7}"/>
    <cellStyle name="Comma 42 4 2 2 3 3" xfId="17463" xr:uid="{2D2CBF2D-DC24-4A94-887D-9CEB8B4A1ED7}"/>
    <cellStyle name="Comma 42 4 2 2 3 3 2" xfId="40985" xr:uid="{C056DCB4-CE09-4D5C-A02A-0357A5B00596}"/>
    <cellStyle name="Comma 42 4 2 2 3 4" xfId="33757" xr:uid="{99CEC247-F324-45B1-84A2-38186AAA04E1}"/>
    <cellStyle name="Comma 42 4 2 2 4" xfId="10295" xr:uid="{21E00F94-51D0-4397-99F8-C1E01793D38F}"/>
    <cellStyle name="Comma 42 4 2 2 4 2" xfId="18675" xr:uid="{83B2368D-EF0C-4FD0-BC6E-4579A723CECA}"/>
    <cellStyle name="Comma 42 4 2 2 4 2 2" xfId="42142" xr:uid="{C6425E2F-DA42-4859-9C84-F4C6A58C0EC3}"/>
    <cellStyle name="Comma 42 4 2 2 4 3" xfId="34914" xr:uid="{CED1CE1C-482F-4A77-B6CC-98B0732BEB08}"/>
    <cellStyle name="Comma 42 4 2 2 5" xfId="14889" xr:uid="{AA2CF851-4953-42F5-B096-E8858F6F58F9}"/>
    <cellStyle name="Comma 42 4 2 2 5 2" xfId="38572" xr:uid="{4C647E78-E1F1-4A3D-AE67-FA0A5C932BC4}"/>
    <cellStyle name="Comma 42 4 2 2 6" xfId="23317" xr:uid="{DB3011BD-943E-481E-B39B-33A1AA89D03B}"/>
    <cellStyle name="Comma 42 4 2 2 6 2" xfId="45799" xr:uid="{271DAB48-8244-4AE1-9187-3F59CA56C6A5}"/>
    <cellStyle name="Comma 42 4 2 2 7" xfId="31344" xr:uid="{F010CEAE-E728-4C59-8E57-AB5F818166E9}"/>
    <cellStyle name="Comma 42 4 2 3" xfId="5652" xr:uid="{00E4B94D-C96D-4970-ABAC-3B673F62B8C3}"/>
    <cellStyle name="Comma 42 4 2 3 2" xfId="11439" xr:uid="{0F2CE1BB-4F2F-4AE5-A06E-6DB811C5A6BA}"/>
    <cellStyle name="Comma 42 4 2 3 2 2" xfId="19811" xr:uid="{61C3CFA3-39A5-4203-9693-176F98C5E050}"/>
    <cellStyle name="Comma 42 4 2 3 2 2 2" xfId="42763" xr:uid="{EFE4AFF9-93C7-46C1-8C4F-29C85E5006AC}"/>
    <cellStyle name="Comma 42 4 2 3 2 3" xfId="35531" xr:uid="{E3840A19-4AD0-481B-A0C8-C7D249BC3F29}"/>
    <cellStyle name="Comma 42 4 2 3 3" xfId="15546" xr:uid="{9313D27A-4E19-407F-A191-15296C4871F3}"/>
    <cellStyle name="Comma 42 4 2 3 3 2" xfId="39191" xr:uid="{1103B80D-5640-4480-BCEC-26E91B233A85}"/>
    <cellStyle name="Comma 42 4 2 3 4" xfId="31963" xr:uid="{B45D961B-D507-4070-AF9B-424F8808BEB3}"/>
    <cellStyle name="Comma 42 4 2 4" xfId="6991" xr:uid="{D1B076EE-8DEA-4E9C-8304-8FDC76F506FB}"/>
    <cellStyle name="Comma 42 4 2 4 2" xfId="12728" xr:uid="{EEF58CA4-9D64-4718-B1A9-53F2447F79B6}"/>
    <cellStyle name="Comma 42 4 2 4 2 2" xfId="21102" xr:uid="{631A030E-1D76-4181-A8CA-EDA607CE725A}"/>
    <cellStyle name="Comma 42 4 2 4 2 2 2" xfId="43975" xr:uid="{EB80C8CA-E7D9-4D2B-8649-C578987EED68}"/>
    <cellStyle name="Comma 42 4 2 4 2 3" xfId="36741" xr:uid="{7EA3E921-78A2-4450-8DE7-64A64BB9227F}"/>
    <cellStyle name="Comma 42 4 2 4 3" xfId="16881" xr:uid="{AF7BCE54-2F5C-4C23-9ED5-4A19DC22DA52}"/>
    <cellStyle name="Comma 42 4 2 4 3 2" xfId="40403" xr:uid="{002592FC-E8B6-4F56-93C9-80F8B59600AD}"/>
    <cellStyle name="Comma 42 4 2 4 4" xfId="33175" xr:uid="{54142EB9-6701-4DA0-AD2D-00B1CC89CD35}"/>
    <cellStyle name="Comma 42 4 2 5" xfId="9564" xr:uid="{798EE5A1-A8B3-4602-A11B-B996C881586C}"/>
    <cellStyle name="Comma 42 4 2 5 2" xfId="17960" xr:uid="{C48EEBEF-A272-4028-83D5-5A219541843C}"/>
    <cellStyle name="Comma 42 4 2 5 2 2" xfId="41482" xr:uid="{A6FE9CBC-8BA1-4384-B982-82E3BDBEE734}"/>
    <cellStyle name="Comma 42 4 2 5 3" xfId="34254" xr:uid="{BF693806-20A6-44AA-BD85-B151ACBE49BE}"/>
    <cellStyle name="Comma 42 4 2 6" xfId="14284" xr:uid="{555AD0AF-B6A0-4804-9847-0E117472D53D}"/>
    <cellStyle name="Comma 42 4 2 6 2" xfId="37990" xr:uid="{1F94B5BF-B8DD-4016-AB6A-9264BEEF3BE5}"/>
    <cellStyle name="Comma 42 4 2 7" xfId="22663" xr:uid="{B8160DAD-B7DE-45BA-B751-5B3FA42FEB53}"/>
    <cellStyle name="Comma 42 4 2 7 2" xfId="45210" xr:uid="{D6F40208-3832-44B2-A230-2C052196B3F0}"/>
    <cellStyle name="Comma 42 4 2 8" xfId="30678" xr:uid="{7036A4D7-E245-4DC0-AAA8-3A2757482491}"/>
    <cellStyle name="Comma 42 4 3" xfId="4332" xr:uid="{7F33E06D-7A78-42FA-8E34-D1403D2CFAA3}"/>
    <cellStyle name="Comma 42 4 3 2" xfId="6241" xr:uid="{546689FA-9630-45EF-A832-4D6B1E49FC58}"/>
    <cellStyle name="Comma 42 4 3 2 2" xfId="12028" xr:uid="{8FBED97F-D57F-4622-9746-81C526B3E9B4}"/>
    <cellStyle name="Comma 42 4 3 2 2 2" xfId="20400" xr:uid="{FB846A28-AFC0-4F04-AA54-7581E82F70E8}"/>
    <cellStyle name="Comma 42 4 3 2 2 2 2" xfId="43344" xr:uid="{624D8688-76F0-47BC-96E6-1D090B2464D2}"/>
    <cellStyle name="Comma 42 4 3 2 2 3" xfId="36112" xr:uid="{607B08E4-D39A-4819-8AFE-D526E4B8BF4C}"/>
    <cellStyle name="Comma 42 4 3 2 3" xfId="16135" xr:uid="{9946C412-FC9F-4EDE-A17A-E208C38BA31E}"/>
    <cellStyle name="Comma 42 4 3 2 3 2" xfId="39772" xr:uid="{CB4834AA-B0A5-4F0C-A9FB-DC17D7533542}"/>
    <cellStyle name="Comma 42 4 3 2 4" xfId="32544" xr:uid="{322A50FE-60A4-4447-98E5-D0E5A6B1D59E}"/>
    <cellStyle name="Comma 42 4 3 3" xfId="7573" xr:uid="{84AF65BA-88B5-470E-9504-1C83242BF5EF}"/>
    <cellStyle name="Comma 42 4 3 3 2" xfId="13309" xr:uid="{D155796B-DAC7-45FA-853E-5E7014044496}"/>
    <cellStyle name="Comma 42 4 3 3 2 2" xfId="21683" xr:uid="{01F35F06-31A2-4C25-9888-70040A47F559}"/>
    <cellStyle name="Comma 42 4 3 3 2 2 2" xfId="44556" xr:uid="{641F76EC-1210-42E3-80C6-DDBD84493D8D}"/>
    <cellStyle name="Comma 42 4 3 3 2 3" xfId="37322" xr:uid="{553FEA65-423E-4933-9A10-9685A76C2FDA}"/>
    <cellStyle name="Comma 42 4 3 3 3" xfId="17462" xr:uid="{6D804D81-1917-4DAB-9162-7AB9BD9051A7}"/>
    <cellStyle name="Comma 42 4 3 3 3 2" xfId="40984" xr:uid="{C4197C0A-A83F-49C0-B4C9-3069CD86E025}"/>
    <cellStyle name="Comma 42 4 3 3 4" xfId="33756" xr:uid="{7B0C43E7-520B-44BE-8A50-C86C7204E7A3}"/>
    <cellStyle name="Comma 42 4 3 4" xfId="10294" xr:uid="{A97BDFD9-867C-4169-BFE4-167AB874A3AD}"/>
    <cellStyle name="Comma 42 4 3 4 2" xfId="18674" xr:uid="{65A682C9-701F-402A-8D49-9D0181D36F9C}"/>
    <cellStyle name="Comma 42 4 3 4 2 2" xfId="42141" xr:uid="{DF44CF84-3B13-4F32-9B44-E36C5863F23A}"/>
    <cellStyle name="Comma 42 4 3 4 3" xfId="34913" xr:uid="{4567D68B-6DCF-47D4-810F-7909B9368C09}"/>
    <cellStyle name="Comma 42 4 3 5" xfId="14888" xr:uid="{FBC49D0E-603B-4DD9-A24A-DFFA5E638AF8}"/>
    <cellStyle name="Comma 42 4 3 5 2" xfId="38571" xr:uid="{FE2466D2-10EB-4275-B387-017488D0165A}"/>
    <cellStyle name="Comma 42 4 3 6" xfId="23316" xr:uid="{EC5AB9C4-B753-4CA7-828F-709F10001F86}"/>
    <cellStyle name="Comma 42 4 3 6 2" xfId="45798" xr:uid="{8C7874ED-A2EC-4CE5-A978-899CD8652043}"/>
    <cellStyle name="Comma 42 4 3 7" xfId="31343" xr:uid="{E270771F-6BD7-437E-8E7A-C5C5E1CEFA8B}"/>
    <cellStyle name="Comma 42 4 4" xfId="5651" xr:uid="{AB2E7308-CE26-47B7-A853-070131FBD8B0}"/>
    <cellStyle name="Comma 42 4 4 2" xfId="11438" xr:uid="{F8BAA8B3-96AE-4FE7-87B1-619A3BBF6039}"/>
    <cellStyle name="Comma 42 4 4 2 2" xfId="19810" xr:uid="{7D846EF9-8CA9-4690-8CAF-BD383F274A12}"/>
    <cellStyle name="Comma 42 4 4 2 2 2" xfId="42762" xr:uid="{D9B0E770-28DA-4C4C-9240-8F8DF685E98E}"/>
    <cellStyle name="Comma 42 4 4 2 3" xfId="35530" xr:uid="{9A93A008-6409-4A19-9330-BBC5B7FE89E8}"/>
    <cellStyle name="Comma 42 4 4 3" xfId="15545" xr:uid="{D426B159-FABF-4F4C-9FA5-56C5C9991439}"/>
    <cellStyle name="Comma 42 4 4 3 2" xfId="39190" xr:uid="{5EE7CE7A-FA32-4B60-BD82-AC9040E24DE3}"/>
    <cellStyle name="Comma 42 4 4 4" xfId="31962" xr:uid="{D228D217-C412-41FC-9099-DB1E050C0497}"/>
    <cellStyle name="Comma 42 4 5" xfId="6990" xr:uid="{225BFED7-B57C-4996-8F2B-94AEF15F4BD1}"/>
    <cellStyle name="Comma 42 4 5 2" xfId="12727" xr:uid="{57FD1F0C-A433-44CB-AE58-A60929159FB9}"/>
    <cellStyle name="Comma 42 4 5 2 2" xfId="21101" xr:uid="{8A399A47-B5C8-4D79-B6D0-317A4275C936}"/>
    <cellStyle name="Comma 42 4 5 2 2 2" xfId="43974" xr:uid="{5B8C5428-440D-4AF4-8205-AD03DD204D8E}"/>
    <cellStyle name="Comma 42 4 5 2 3" xfId="36740" xr:uid="{E6E20147-A5AE-4E80-92D0-DAAF091A5233}"/>
    <cellStyle name="Comma 42 4 5 3" xfId="16880" xr:uid="{18AFF97C-1616-4DE4-B221-D7AC828F70E0}"/>
    <cellStyle name="Comma 42 4 5 3 2" xfId="40402" xr:uid="{B16F9BD3-720A-4213-922A-333251D266AC}"/>
    <cellStyle name="Comma 42 4 5 4" xfId="33174" xr:uid="{A395395E-5FD3-4C7F-A89B-DAC301C74CE3}"/>
    <cellStyle name="Comma 42 4 6" xfId="9563" xr:uid="{B8992F1E-7A0D-414B-A8C9-D472996927E8}"/>
    <cellStyle name="Comma 42 4 6 2" xfId="17959" xr:uid="{E7EBD229-3E53-488F-98E0-A157FCBFBC02}"/>
    <cellStyle name="Comma 42 4 6 2 2" xfId="41481" xr:uid="{50202EFA-A1B8-4142-934E-DCC8B7945F1F}"/>
    <cellStyle name="Comma 42 4 6 3" xfId="34253" xr:uid="{64CE85D0-A9D1-4376-808E-9222D0EE149E}"/>
    <cellStyle name="Comma 42 4 7" xfId="14283" xr:uid="{AB2C2FF2-E629-442E-A2FB-49F24246F9B5}"/>
    <cellStyle name="Comma 42 4 7 2" xfId="37989" xr:uid="{46327EC4-B09E-4261-9D0C-F9947A418075}"/>
    <cellStyle name="Comma 42 4 8" xfId="22662" xr:uid="{4B7194A7-BE5D-4EE5-B880-F2938D2B1094}"/>
    <cellStyle name="Comma 42 4 8 2" xfId="45209" xr:uid="{23F9793C-53C8-45D9-BAA5-B48A7DE02C0D}"/>
    <cellStyle name="Comma 42 4 9" xfId="30677" xr:uid="{D1C84B23-4A75-4616-A7AE-51CB8FE2ADF5}"/>
    <cellStyle name="Comma 42 5" xfId="1022" xr:uid="{F84D0337-244F-4B8C-86D9-09E97442C951}"/>
    <cellStyle name="Comma 42 5 2" xfId="2881" xr:uid="{F468C016-42F4-4E16-86AE-8B2A6FEA9B3D}"/>
    <cellStyle name="Comma 42 5 3" xfId="2790" xr:uid="{6967F67F-741B-4125-B93F-88896F27E6E1}"/>
    <cellStyle name="Comma 42 6" xfId="1023" xr:uid="{ADEB45A6-E887-48D2-BF8B-C545907FE99D}"/>
    <cellStyle name="Comma 42 7" xfId="2952" xr:uid="{CA37DFF6-B01E-4E2B-AABE-636904EEA809}"/>
    <cellStyle name="Comma 42 8" xfId="3789" xr:uid="{4F76BB1C-20C0-402D-9266-469DF7C08664}"/>
    <cellStyle name="Comma 43" xfId="1024" xr:uid="{23CDE7EB-1E62-479D-BB4B-7EF100F5152B}"/>
    <cellStyle name="Comma 43 2" xfId="1025" xr:uid="{2868FACA-A464-4976-8262-484A3F3C41F8}"/>
    <cellStyle name="Comma 43 2 2" xfId="2882" xr:uid="{57C6D096-9BB1-47D1-B111-15990787D459}"/>
    <cellStyle name="Comma 43 2 3" xfId="2791" xr:uid="{6A1E52A9-C2F2-46C9-8060-FD55F5E9D24D}"/>
    <cellStyle name="Comma 43 3" xfId="1026" xr:uid="{54A171CB-3FDB-4FCF-9E35-56CD4E312728}"/>
    <cellStyle name="Comma 43 3 2" xfId="1027" xr:uid="{2C6593B6-EC04-4241-B9D1-A9CE22F159B9}"/>
    <cellStyle name="Comma 43 3 2 2" xfId="4335" xr:uid="{E47A6535-C898-4706-BEE8-732EB4A0E6C7}"/>
    <cellStyle name="Comma 43 3 2 2 2" xfId="6244" xr:uid="{C2822795-F674-4F96-9BF3-0F7FB4B85005}"/>
    <cellStyle name="Comma 43 3 2 2 2 2" xfId="12031" xr:uid="{C4BBE554-7A4E-4653-B8AC-229BF4EF64F9}"/>
    <cellStyle name="Comma 43 3 2 2 2 2 2" xfId="20403" xr:uid="{6D990B32-6191-42A0-8A11-D4003E1A4B07}"/>
    <cellStyle name="Comma 43 3 2 2 2 2 2 2" xfId="43347" xr:uid="{26DC2F08-2BA3-4FC7-A1E9-A2222FC3529F}"/>
    <cellStyle name="Comma 43 3 2 2 2 2 3" xfId="36115" xr:uid="{F1BB7E65-DC9F-436E-86C3-BDBD177C1D2A}"/>
    <cellStyle name="Comma 43 3 2 2 2 3" xfId="16138" xr:uid="{90FA628C-25BB-442E-B936-30BCEF60E4AD}"/>
    <cellStyle name="Comma 43 3 2 2 2 3 2" xfId="39775" xr:uid="{116422E2-C084-4C15-999F-D6E8F1F3E6B6}"/>
    <cellStyle name="Comma 43 3 2 2 2 4" xfId="32547" xr:uid="{5E45F3F3-524F-4EBB-8F96-7DB0C465279F}"/>
    <cellStyle name="Comma 43 3 2 2 3" xfId="7576" xr:uid="{422200DD-0AEF-4334-B1C9-85475139FAEB}"/>
    <cellStyle name="Comma 43 3 2 2 3 2" xfId="13312" xr:uid="{1B1CF8DB-A576-4C41-8D7D-8BCA61BEECCD}"/>
    <cellStyle name="Comma 43 3 2 2 3 2 2" xfId="21686" xr:uid="{0648D24B-EDAE-428E-A468-B7799DD56BCE}"/>
    <cellStyle name="Comma 43 3 2 2 3 2 2 2" xfId="44559" xr:uid="{B2BEB8C3-5B03-41B9-933A-8F2EA3B228F1}"/>
    <cellStyle name="Comma 43 3 2 2 3 2 3" xfId="37325" xr:uid="{75AE70DF-D80A-44FA-B566-4307C1667BDA}"/>
    <cellStyle name="Comma 43 3 2 2 3 3" xfId="17465" xr:uid="{7F3C05A3-D43D-45E7-BE99-994DE987A8A4}"/>
    <cellStyle name="Comma 43 3 2 2 3 3 2" xfId="40987" xr:uid="{692997FF-04C8-4357-BCDE-7AFB0F5A2973}"/>
    <cellStyle name="Comma 43 3 2 2 3 4" xfId="33759" xr:uid="{B0E84E3A-ED7E-4F1A-83F8-90BC112CC7AE}"/>
    <cellStyle name="Comma 43 3 2 2 4" xfId="10297" xr:uid="{202852ED-6B3E-45BD-85B8-A13840B8A9B6}"/>
    <cellStyle name="Comma 43 3 2 2 4 2" xfId="18677" xr:uid="{C9EBAB72-BECC-45C7-BDDA-D596507185B7}"/>
    <cellStyle name="Comma 43 3 2 2 4 2 2" xfId="42144" xr:uid="{D4BE7C41-66D5-40E8-B153-1CD66799B0F2}"/>
    <cellStyle name="Comma 43 3 2 2 4 3" xfId="34916" xr:uid="{791E43C6-749A-43BB-857C-CA3E3C25E285}"/>
    <cellStyle name="Comma 43 3 2 2 5" xfId="14891" xr:uid="{BF1D4447-135D-4382-BF97-6470D10AD892}"/>
    <cellStyle name="Comma 43 3 2 2 5 2" xfId="38574" xr:uid="{81002D43-CC24-4E8C-B697-75C69FE16464}"/>
    <cellStyle name="Comma 43 3 2 2 6" xfId="23319" xr:uid="{F9922A6F-16F4-406A-B0B9-F895817B3EF4}"/>
    <cellStyle name="Comma 43 3 2 2 6 2" xfId="45801" xr:uid="{1E6901FB-F74F-4474-926D-ED397A79EC2D}"/>
    <cellStyle name="Comma 43 3 2 2 7" xfId="31346" xr:uid="{A06B7C6B-C9F4-471C-A5CF-B0DE5A45137C}"/>
    <cellStyle name="Comma 43 3 2 3" xfId="5654" xr:uid="{514AAE96-C5AF-4871-8487-A46FA602EA72}"/>
    <cellStyle name="Comma 43 3 2 3 2" xfId="11441" xr:uid="{1656CCFB-FBE3-45AE-B4D6-A2C3E10D96C6}"/>
    <cellStyle name="Comma 43 3 2 3 2 2" xfId="19813" xr:uid="{2171305B-014B-4035-982B-2C8836B47EAB}"/>
    <cellStyle name="Comma 43 3 2 3 2 2 2" xfId="42765" xr:uid="{45AF1D9D-E8AE-4860-87BD-C5CAA6A30706}"/>
    <cellStyle name="Comma 43 3 2 3 2 3" xfId="35533" xr:uid="{A6DA8A26-5FD7-4D91-87C0-816DB0CBBB78}"/>
    <cellStyle name="Comma 43 3 2 3 3" xfId="15548" xr:uid="{EB07532C-D24E-4D3F-87A0-731E92FE2882}"/>
    <cellStyle name="Comma 43 3 2 3 3 2" xfId="39193" xr:uid="{CEFC00BD-4574-49CE-8DED-73B36C3D7857}"/>
    <cellStyle name="Comma 43 3 2 3 4" xfId="31965" xr:uid="{6E8EAB0B-BADF-40D9-8575-107527132115}"/>
    <cellStyle name="Comma 43 3 2 4" xfId="6993" xr:uid="{F9DC7320-DCF3-43C3-A9D2-820B872CE3F4}"/>
    <cellStyle name="Comma 43 3 2 4 2" xfId="12730" xr:uid="{3451C4F6-669D-432B-A397-9AE8F1B15839}"/>
    <cellStyle name="Comma 43 3 2 4 2 2" xfId="21104" xr:uid="{1C2D103D-DE8A-4ECF-85EC-06868258ADB4}"/>
    <cellStyle name="Comma 43 3 2 4 2 2 2" xfId="43977" xr:uid="{7F5B731E-8065-4BD5-B8E3-59DD3D697374}"/>
    <cellStyle name="Comma 43 3 2 4 2 3" xfId="36743" xr:uid="{26E626CF-A2BA-4006-8647-EA7FBD21307D}"/>
    <cellStyle name="Comma 43 3 2 4 3" xfId="16883" xr:uid="{B2FC5170-22D8-4F72-AA76-3A1B4A878209}"/>
    <cellStyle name="Comma 43 3 2 4 3 2" xfId="40405" xr:uid="{2A0844E4-997B-405D-AAA0-5D306AADB987}"/>
    <cellStyle name="Comma 43 3 2 4 4" xfId="33177" xr:uid="{EFF380E2-5735-4328-946B-B7B053877250}"/>
    <cellStyle name="Comma 43 3 2 5" xfId="9566" xr:uid="{2503D38A-CE2B-422E-9F76-0B287A4D902F}"/>
    <cellStyle name="Comma 43 3 2 5 2" xfId="17962" xr:uid="{2D65F2F2-AEC9-4BEE-A403-A3BB06C76942}"/>
    <cellStyle name="Comma 43 3 2 5 2 2" xfId="41484" xr:uid="{FC9AC5DF-459D-4D4D-B855-8844FFB8951A}"/>
    <cellStyle name="Comma 43 3 2 5 3" xfId="34256" xr:uid="{64DB1987-C023-4397-80DB-EECE0B9DE859}"/>
    <cellStyle name="Comma 43 3 2 6" xfId="14286" xr:uid="{0D4D62C4-360B-4B88-BF5B-AFC1BF86BDCC}"/>
    <cellStyle name="Comma 43 3 2 6 2" xfId="37992" xr:uid="{7E18BF73-CDC1-4AFD-8204-4F3D4F5E01CE}"/>
    <cellStyle name="Comma 43 3 2 7" xfId="22665" xr:uid="{4378375F-9FC8-4644-B67E-BD28439A8062}"/>
    <cellStyle name="Comma 43 3 2 7 2" xfId="45212" xr:uid="{1FA0A767-BC5C-4B3B-963A-181F9C841741}"/>
    <cellStyle name="Comma 43 3 2 8" xfId="30680" xr:uid="{A5047DC7-93F9-4CB9-BD78-B106ECF53D65}"/>
    <cellStyle name="Comma 43 3 3" xfId="4334" xr:uid="{91140FBA-1C87-438A-B21C-DCA28E65C60A}"/>
    <cellStyle name="Comma 43 3 3 2" xfId="6243" xr:uid="{5085DDC9-6AD0-40D6-85E0-FF7E58376DE1}"/>
    <cellStyle name="Comma 43 3 3 2 2" xfId="12030" xr:uid="{46E6BD9D-753D-4259-B909-E833F3ACA593}"/>
    <cellStyle name="Comma 43 3 3 2 2 2" xfId="20402" xr:uid="{32D98A02-8A5F-4E10-AA3A-7113A584CCA9}"/>
    <cellStyle name="Comma 43 3 3 2 2 2 2" xfId="43346" xr:uid="{A526F73D-AE11-4F49-8F41-987D9CE486D2}"/>
    <cellStyle name="Comma 43 3 3 2 2 3" xfId="36114" xr:uid="{A4825558-CD15-4E2F-8A04-E2D6DD9F8BD3}"/>
    <cellStyle name="Comma 43 3 3 2 3" xfId="16137" xr:uid="{640BA672-F145-41EC-8E51-64EECA874E0D}"/>
    <cellStyle name="Comma 43 3 3 2 3 2" xfId="39774" xr:uid="{995360EA-0016-4227-8B8B-FA4CF08D2B88}"/>
    <cellStyle name="Comma 43 3 3 2 4" xfId="32546" xr:uid="{9AE759B5-940A-433C-B163-955ED9578F63}"/>
    <cellStyle name="Comma 43 3 3 3" xfId="7575" xr:uid="{021854DF-B747-4139-A184-C6B07380A3A2}"/>
    <cellStyle name="Comma 43 3 3 3 2" xfId="13311" xr:uid="{ECFA1770-C145-416B-81BD-74033835BA41}"/>
    <cellStyle name="Comma 43 3 3 3 2 2" xfId="21685" xr:uid="{BBA2147C-5AAD-41E2-80CB-F5FF06F735A3}"/>
    <cellStyle name="Comma 43 3 3 3 2 2 2" xfId="44558" xr:uid="{59E6DCC9-40BF-45AA-BE93-8586D1076302}"/>
    <cellStyle name="Comma 43 3 3 3 2 3" xfId="37324" xr:uid="{9D1F9215-7104-4D69-82AE-C6D5EA9FB44A}"/>
    <cellStyle name="Comma 43 3 3 3 3" xfId="17464" xr:uid="{D48731AC-C1E1-428F-AE2A-61229BC63D8C}"/>
    <cellStyle name="Comma 43 3 3 3 3 2" xfId="40986" xr:uid="{FD97ACDB-C385-4644-8F12-9C68E7BE3A80}"/>
    <cellStyle name="Comma 43 3 3 3 4" xfId="33758" xr:uid="{2A766482-8A66-4F9D-81AA-5AA93445A57E}"/>
    <cellStyle name="Comma 43 3 3 4" xfId="10296" xr:uid="{D84CF7A7-0C04-4141-9841-2BDFE020B63B}"/>
    <cellStyle name="Comma 43 3 3 4 2" xfId="18676" xr:uid="{FEBCDFE8-1ED6-416E-826C-B42F8A0F0996}"/>
    <cellStyle name="Comma 43 3 3 4 2 2" xfId="42143" xr:uid="{3018E08A-4BF8-49FB-A085-4B54D82B8C59}"/>
    <cellStyle name="Comma 43 3 3 4 3" xfId="34915" xr:uid="{69BD1394-BA52-4F83-9B8E-7FF0001ADAFC}"/>
    <cellStyle name="Comma 43 3 3 5" xfId="14890" xr:uid="{2D241C4F-B142-4529-93D1-C108B2CC8485}"/>
    <cellStyle name="Comma 43 3 3 5 2" xfId="38573" xr:uid="{8742106E-EA3F-4A49-B07B-A174CE79E22C}"/>
    <cellStyle name="Comma 43 3 3 6" xfId="23318" xr:uid="{38F4C1FF-55F2-4054-8970-B29EF4AC3AAF}"/>
    <cellStyle name="Comma 43 3 3 6 2" xfId="45800" xr:uid="{5E8C08ED-8F98-4222-A632-CD4A8A994D74}"/>
    <cellStyle name="Comma 43 3 3 7" xfId="31345" xr:uid="{F5E2382E-4F95-4CC6-BCC5-698EB3A0D73D}"/>
    <cellStyle name="Comma 43 3 4" xfId="5653" xr:uid="{9FC32095-CA57-4500-A941-23EAE15C6A07}"/>
    <cellStyle name="Comma 43 3 4 2" xfId="11440" xr:uid="{49A6B4F0-8E76-4C37-9D10-05CF69957998}"/>
    <cellStyle name="Comma 43 3 4 2 2" xfId="19812" xr:uid="{ADED2A67-6785-4F6D-8AE1-52CBE042BCFA}"/>
    <cellStyle name="Comma 43 3 4 2 2 2" xfId="42764" xr:uid="{6AB3AEA5-D15B-4CB9-8C95-A615BF6E7A6D}"/>
    <cellStyle name="Comma 43 3 4 2 3" xfId="35532" xr:uid="{9838BD21-714C-4134-ADA7-791B71F73FA8}"/>
    <cellStyle name="Comma 43 3 4 3" xfId="15547" xr:uid="{1A5F5CE8-DAFD-40B0-9251-6B6BAC549AE2}"/>
    <cellStyle name="Comma 43 3 4 3 2" xfId="39192" xr:uid="{2253C4CC-0232-4646-AAB6-FE9BA1CF90F6}"/>
    <cellStyle name="Comma 43 3 4 4" xfId="31964" xr:uid="{5BB8154E-72AD-4740-BA56-DEB57E403729}"/>
    <cellStyle name="Comma 43 3 5" xfId="6992" xr:uid="{B7FA79A0-A142-4790-B21A-EE10B385789C}"/>
    <cellStyle name="Comma 43 3 5 2" xfId="12729" xr:uid="{1F6F5556-4200-43C8-97C6-19A24CCCADB9}"/>
    <cellStyle name="Comma 43 3 5 2 2" xfId="21103" xr:uid="{78F7B1B6-9C49-43C1-8176-C666F7206AA5}"/>
    <cellStyle name="Comma 43 3 5 2 2 2" xfId="43976" xr:uid="{37F23624-9E72-4DF3-B7F3-754F7071A305}"/>
    <cellStyle name="Comma 43 3 5 2 3" xfId="36742" xr:uid="{4B1040F2-C88E-4E8E-9F7E-9DED68F26341}"/>
    <cellStyle name="Comma 43 3 5 3" xfId="16882" xr:uid="{DC4663FB-841E-4235-84EC-AA6B358325A3}"/>
    <cellStyle name="Comma 43 3 5 3 2" xfId="40404" xr:uid="{BC6DBC0A-5435-4FD6-99E8-6B69A5531376}"/>
    <cellStyle name="Comma 43 3 5 4" xfId="33176" xr:uid="{52623894-EAD3-4001-99A1-B8AA1543F83D}"/>
    <cellStyle name="Comma 43 3 6" xfId="9565" xr:uid="{BC6B5A07-2C47-4A88-9213-714003D04F48}"/>
    <cellStyle name="Comma 43 3 6 2" xfId="17961" xr:uid="{11187DCB-6615-4E54-8788-9168FF95C8E6}"/>
    <cellStyle name="Comma 43 3 6 2 2" xfId="41483" xr:uid="{9C6E9A2A-954E-4E0F-A147-798768AED0E7}"/>
    <cellStyle name="Comma 43 3 6 3" xfId="34255" xr:uid="{80CA8A82-65F1-4A92-9968-D3EFC1CE8F21}"/>
    <cellStyle name="Comma 43 3 7" xfId="14285" xr:uid="{A29F70A6-2B3F-4D61-8AB8-2065740A0355}"/>
    <cellStyle name="Comma 43 3 7 2" xfId="37991" xr:uid="{CF95315D-CA3E-4B17-850B-B53CA456725E}"/>
    <cellStyle name="Comma 43 3 8" xfId="22664" xr:uid="{42820A42-1903-4E9C-AD8C-9C61803185DE}"/>
    <cellStyle name="Comma 43 3 8 2" xfId="45211" xr:uid="{2C204279-18DE-4479-AB5B-C63D4ADF6265}"/>
    <cellStyle name="Comma 43 3 9" xfId="30679" xr:uid="{FF1773EF-01FF-4BB3-AD87-D60572440A7B}"/>
    <cellStyle name="Comma 43 4" xfId="1028" xr:uid="{E98281C3-3E78-484A-877E-CE13C059F823}"/>
    <cellStyle name="Comma 43 5" xfId="2950" xr:uid="{D9BA95A1-AD6D-4EA3-BA2E-6B25925FC3AC}"/>
    <cellStyle name="Comma 43 6" xfId="3795" xr:uid="{8D385982-D26F-49CD-8284-931971CEA49E}"/>
    <cellStyle name="Comma 44" xfId="1029" xr:uid="{B04C9ADF-3331-4751-A1D9-DE7310304B54}"/>
    <cellStyle name="Comma 44 10" xfId="30681" xr:uid="{0F8836FA-1101-4815-A307-079FCC4C1210}"/>
    <cellStyle name="Comma 44 2" xfId="1030" xr:uid="{C13CD67A-2518-4642-9552-6E2B8CCADA66}"/>
    <cellStyle name="Comma 44 2 10" xfId="22667" xr:uid="{94861C2C-138B-4F60-A5B5-08EE4F5BBB1D}"/>
    <cellStyle name="Comma 44 2 10 2" xfId="45214" xr:uid="{4BE6C330-6479-4BBD-953E-D2860159E67F}"/>
    <cellStyle name="Comma 44 2 11" xfId="30682" xr:uid="{79D789A3-6170-4675-ADD9-2D89AC86D9A7}"/>
    <cellStyle name="Comma 44 2 2" xfId="1031" xr:uid="{BCCC4187-90EF-4808-8F08-BD121352F44A}"/>
    <cellStyle name="Comma 44 2 2 2" xfId="1032" xr:uid="{0CC0EC8E-3B6B-4382-BE0F-D4840229013A}"/>
    <cellStyle name="Comma 44 2 3" xfId="1033" xr:uid="{ACD6E995-65A2-4C6F-A9EC-4ACEBDDA3B41}"/>
    <cellStyle name="Comma 44 2 4" xfId="1034" xr:uid="{B11474CA-79F9-47C4-ADC6-7455C91B5FD5}"/>
    <cellStyle name="Comma 44 2 4 2" xfId="4338" xr:uid="{37F7B3A6-2C86-49FC-9E04-79B0B8987FB2}"/>
    <cellStyle name="Comma 44 2 4 2 2" xfId="6247" xr:uid="{B2B4ADF5-4F12-4E63-A312-6715C95D6281}"/>
    <cellStyle name="Comma 44 2 4 2 2 2" xfId="12034" xr:uid="{2616E72A-9118-40E0-AB67-8A4537BFC7CF}"/>
    <cellStyle name="Comma 44 2 4 2 2 2 2" xfId="20406" xr:uid="{432E3B18-BCD5-4938-9982-4E6262E985CD}"/>
    <cellStyle name="Comma 44 2 4 2 2 2 2 2" xfId="43350" xr:uid="{01A491F1-F073-426A-8631-2C556793A243}"/>
    <cellStyle name="Comma 44 2 4 2 2 2 3" xfId="36118" xr:uid="{301C64E1-F5AC-4DE9-A828-483906C35DB0}"/>
    <cellStyle name="Comma 44 2 4 2 2 3" xfId="16141" xr:uid="{A61A2CFC-ACCD-4E3C-82BA-79F714AFA242}"/>
    <cellStyle name="Comma 44 2 4 2 2 3 2" xfId="39778" xr:uid="{371ADC17-5A86-4BA0-8DF2-DBDB5098B3C6}"/>
    <cellStyle name="Comma 44 2 4 2 2 4" xfId="32550" xr:uid="{6ABD0032-C1DD-4C16-997A-0CF5FA0CE315}"/>
    <cellStyle name="Comma 44 2 4 2 3" xfId="7579" xr:uid="{6017F0CD-9AAC-4205-9BE4-79A2C60DBD0D}"/>
    <cellStyle name="Comma 44 2 4 2 3 2" xfId="13315" xr:uid="{6B6975F5-5C5B-400B-8144-521F76675D53}"/>
    <cellStyle name="Comma 44 2 4 2 3 2 2" xfId="21689" xr:uid="{681E018E-0769-4A51-A31D-56DD86F0C933}"/>
    <cellStyle name="Comma 44 2 4 2 3 2 2 2" xfId="44562" xr:uid="{054D6C23-0F81-4EB3-AA35-CD059A529BFE}"/>
    <cellStyle name="Comma 44 2 4 2 3 2 3" xfId="37328" xr:uid="{9B4AFD10-DA58-4C48-8172-698838445CEE}"/>
    <cellStyle name="Comma 44 2 4 2 3 3" xfId="17468" xr:uid="{BB0ADECA-D84D-4267-B976-7C9FA65DF8AC}"/>
    <cellStyle name="Comma 44 2 4 2 3 3 2" xfId="40990" xr:uid="{E4899059-AF4E-4267-BDFD-33C6AB3F9807}"/>
    <cellStyle name="Comma 44 2 4 2 3 4" xfId="33762" xr:uid="{60F319D5-CE67-4BC3-A800-E2C35DAD61A0}"/>
    <cellStyle name="Comma 44 2 4 2 4" xfId="10300" xr:uid="{789DDB2A-0575-4711-B58E-CCC4C35FE0F7}"/>
    <cellStyle name="Comma 44 2 4 2 4 2" xfId="18680" xr:uid="{3D592146-193F-40EF-AFC6-5484C4427F4B}"/>
    <cellStyle name="Comma 44 2 4 2 4 2 2" xfId="42147" xr:uid="{6045711C-1FFE-4753-9AB8-997ABCC619DE}"/>
    <cellStyle name="Comma 44 2 4 2 4 3" xfId="34919" xr:uid="{4DE1B7A4-2B6F-41C6-A134-FDB6399B827E}"/>
    <cellStyle name="Comma 44 2 4 2 5" xfId="14894" xr:uid="{55387FF4-A360-4E8E-A126-601BC6F398FB}"/>
    <cellStyle name="Comma 44 2 4 2 5 2" xfId="38577" xr:uid="{FB5BB4EB-57A6-4C01-A729-3BB3A6762D21}"/>
    <cellStyle name="Comma 44 2 4 2 6" xfId="23322" xr:uid="{17335A02-9D1A-4C41-AE89-485AA5E58215}"/>
    <cellStyle name="Comma 44 2 4 2 6 2" xfId="45804" xr:uid="{52781E8A-7EE4-4990-896C-F39EC21383DD}"/>
    <cellStyle name="Comma 44 2 4 2 7" xfId="31349" xr:uid="{A850D67A-B40C-4D98-A92F-5FF439076D6A}"/>
    <cellStyle name="Comma 44 2 4 3" xfId="5657" xr:uid="{83773411-D599-4A73-A22F-2113D64C5E96}"/>
    <cellStyle name="Comma 44 2 4 3 2" xfId="11444" xr:uid="{E76ABABF-DA2B-49A5-9435-560AA179FF56}"/>
    <cellStyle name="Comma 44 2 4 3 2 2" xfId="19816" xr:uid="{AA47C5F0-91B8-4732-9046-91F7211AFE80}"/>
    <cellStyle name="Comma 44 2 4 3 2 2 2" xfId="42768" xr:uid="{99A6ECB5-6BED-49DE-80DC-6A8B139EA41A}"/>
    <cellStyle name="Comma 44 2 4 3 2 3" xfId="35536" xr:uid="{98685ADE-253F-4B76-9F8B-FAC6D0500413}"/>
    <cellStyle name="Comma 44 2 4 3 3" xfId="15551" xr:uid="{0CB0F87E-C059-4483-AB5B-E74DB39EC28B}"/>
    <cellStyle name="Comma 44 2 4 3 3 2" xfId="39196" xr:uid="{E9CF33D5-BF89-4C02-B354-75BAB97140FD}"/>
    <cellStyle name="Comma 44 2 4 3 4" xfId="31968" xr:uid="{85400691-E559-4099-A370-A02ECAAA5B60}"/>
    <cellStyle name="Comma 44 2 4 4" xfId="6996" xr:uid="{6A4F9114-00F7-496C-8FCA-1230E0E5D680}"/>
    <cellStyle name="Comma 44 2 4 4 2" xfId="12733" xr:uid="{CA2C03BE-1C02-4C66-813D-F4071A25CD76}"/>
    <cellStyle name="Comma 44 2 4 4 2 2" xfId="21107" xr:uid="{7503C274-7843-42FA-BB98-23C41470A0AC}"/>
    <cellStyle name="Comma 44 2 4 4 2 2 2" xfId="43980" xr:uid="{6CFDEA6F-B140-4FDE-A82D-39715F911BFD}"/>
    <cellStyle name="Comma 44 2 4 4 2 3" xfId="36746" xr:uid="{08AC7E95-BFC2-4751-9713-DBCE4ABA4BC7}"/>
    <cellStyle name="Comma 44 2 4 4 3" xfId="16886" xr:uid="{56BDF6C6-50AB-4975-B5D0-58053FF842FA}"/>
    <cellStyle name="Comma 44 2 4 4 3 2" xfId="40408" xr:uid="{D30D4B60-5538-41AA-8BF9-918735C4C057}"/>
    <cellStyle name="Comma 44 2 4 4 4" xfId="33180" xr:uid="{1810C7C7-8614-4333-9D3F-99A12D611540}"/>
    <cellStyle name="Comma 44 2 4 5" xfId="9569" xr:uid="{FE0B2AF4-7ECC-48F0-A31E-F5DBDBCDB8A3}"/>
    <cellStyle name="Comma 44 2 4 5 2" xfId="17965" xr:uid="{3BAA7780-7FDA-426C-9FAF-719E78F5BFCA}"/>
    <cellStyle name="Comma 44 2 4 5 2 2" xfId="41487" xr:uid="{E1EB2F4E-8889-43E4-AECE-64D51A2C16D6}"/>
    <cellStyle name="Comma 44 2 4 5 3" xfId="34259" xr:uid="{EB21BFCA-EAD0-4E5D-8E46-F72EFFD3CF15}"/>
    <cellStyle name="Comma 44 2 4 6" xfId="14289" xr:uid="{DE21F8B5-DFAD-4ACB-B0A7-B7A77FED4269}"/>
    <cellStyle name="Comma 44 2 4 6 2" xfId="37995" xr:uid="{73AC7AC5-E2AB-41FA-8295-493C9FEF180F}"/>
    <cellStyle name="Comma 44 2 4 7" xfId="22668" xr:uid="{8DD556DB-9B4B-4D72-915A-BBFBF388E861}"/>
    <cellStyle name="Comma 44 2 4 7 2" xfId="45215" xr:uid="{BBF90B2A-F4B6-4CD0-95B3-9B9FC7346B36}"/>
    <cellStyle name="Comma 44 2 4 8" xfId="30683" xr:uid="{E3A86066-8ECF-432C-A485-6A1A3D7B3822}"/>
    <cellStyle name="Comma 44 2 5" xfId="4337" xr:uid="{ADAF2A3C-A2FB-4F02-B364-05EDF6AF302F}"/>
    <cellStyle name="Comma 44 2 5 2" xfId="6246" xr:uid="{2876C2CB-718A-4C8D-8594-B708B4659F0D}"/>
    <cellStyle name="Comma 44 2 5 2 2" xfId="12033" xr:uid="{37B6D233-D3D2-4518-AFAB-EBAF904F887F}"/>
    <cellStyle name="Comma 44 2 5 2 2 2" xfId="20405" xr:uid="{D422B7B5-1DCD-488A-B947-552B54735FD0}"/>
    <cellStyle name="Comma 44 2 5 2 2 2 2" xfId="43349" xr:uid="{B455F198-E584-4130-9369-B7C016893EF8}"/>
    <cellStyle name="Comma 44 2 5 2 2 3" xfId="36117" xr:uid="{ACACF9EB-5CA5-4F61-A803-D9A1AEF118C8}"/>
    <cellStyle name="Comma 44 2 5 2 3" xfId="16140" xr:uid="{8A22C82A-9011-4D5A-BB66-011B7BC716C8}"/>
    <cellStyle name="Comma 44 2 5 2 3 2" xfId="39777" xr:uid="{28A8A14A-1B8E-40EF-BC78-F1947DE0C459}"/>
    <cellStyle name="Comma 44 2 5 2 4" xfId="32549" xr:uid="{469DD0CD-A7C7-4BE7-957C-F7047D55CF86}"/>
    <cellStyle name="Comma 44 2 5 3" xfId="7578" xr:uid="{197C3D6A-231F-4094-9575-F89D7C02AE61}"/>
    <cellStyle name="Comma 44 2 5 3 2" xfId="13314" xr:uid="{257A71BC-8148-4C0B-B302-BC6B76C157A9}"/>
    <cellStyle name="Comma 44 2 5 3 2 2" xfId="21688" xr:uid="{6CF707ED-975D-4526-9E76-A5AE404034E9}"/>
    <cellStyle name="Comma 44 2 5 3 2 2 2" xfId="44561" xr:uid="{B1BB0C73-8F8A-43CA-8DF3-66F40E705FE8}"/>
    <cellStyle name="Comma 44 2 5 3 2 3" xfId="37327" xr:uid="{E3E3AF1B-F37A-455C-B5A8-CDA1E87860DD}"/>
    <cellStyle name="Comma 44 2 5 3 3" xfId="17467" xr:uid="{5EE26FD5-B931-4786-8C4C-591FDCB4B67D}"/>
    <cellStyle name="Comma 44 2 5 3 3 2" xfId="40989" xr:uid="{8E059770-13BA-4AFD-B68F-8B3B2EF46A66}"/>
    <cellStyle name="Comma 44 2 5 3 4" xfId="33761" xr:uid="{17D4E92D-BC0F-4E7F-B564-6CBC31899AEC}"/>
    <cellStyle name="Comma 44 2 5 4" xfId="10299" xr:uid="{765D68EE-26F5-40B8-86D3-BC8495F62263}"/>
    <cellStyle name="Comma 44 2 5 4 2" xfId="18679" xr:uid="{64C4C9C3-5F51-4FE2-8B88-B09214766069}"/>
    <cellStyle name="Comma 44 2 5 4 2 2" xfId="42146" xr:uid="{D55B3A15-0F87-4381-A91A-74224EC2B970}"/>
    <cellStyle name="Comma 44 2 5 4 3" xfId="34918" xr:uid="{A3B4BE69-5217-453C-B086-EF58EF27846A}"/>
    <cellStyle name="Comma 44 2 5 5" xfId="14893" xr:uid="{83DD9551-4415-44C3-89AC-662515A295D9}"/>
    <cellStyle name="Comma 44 2 5 5 2" xfId="38576" xr:uid="{104D971B-C2A9-4FA7-BE1E-A6FCB26087B7}"/>
    <cellStyle name="Comma 44 2 5 6" xfId="23321" xr:uid="{06C5F2F1-E658-4280-9BB4-5CC0166772ED}"/>
    <cellStyle name="Comma 44 2 5 6 2" xfId="45803" xr:uid="{DB9B3AC8-D88E-4841-B911-0F21D9BB9720}"/>
    <cellStyle name="Comma 44 2 5 7" xfId="31348" xr:uid="{4117B27A-69A9-4A36-84C9-2FBD02E2ACF3}"/>
    <cellStyle name="Comma 44 2 6" xfId="5656" xr:uid="{BFB9176C-055F-4CE8-9582-1242FDCC18A8}"/>
    <cellStyle name="Comma 44 2 6 2" xfId="11443" xr:uid="{BF0F56C6-A3B1-4972-84BD-7D7CF927F8D4}"/>
    <cellStyle name="Comma 44 2 6 2 2" xfId="19815" xr:uid="{07182A32-CB8B-449D-8049-5EF9D29180C2}"/>
    <cellStyle name="Comma 44 2 6 2 2 2" xfId="42767" xr:uid="{9CBA818C-2477-41FC-9425-CED1F2E22A74}"/>
    <cellStyle name="Comma 44 2 6 2 3" xfId="35535" xr:uid="{3B1180C1-129E-48E4-955C-80858544D6B0}"/>
    <cellStyle name="Comma 44 2 6 3" xfId="15550" xr:uid="{132F54D9-F6C4-48D3-B952-6A80EA76F266}"/>
    <cellStyle name="Comma 44 2 6 3 2" xfId="39195" xr:uid="{D4F31ECF-FFBA-4451-A188-9324D69F1E37}"/>
    <cellStyle name="Comma 44 2 6 4" xfId="31967" xr:uid="{2D0DB61A-4BC9-4E1A-8A4A-548BCBF11D3F}"/>
    <cellStyle name="Comma 44 2 7" xfId="6995" xr:uid="{EA728458-372A-4416-913B-E3F8988448FF}"/>
    <cellStyle name="Comma 44 2 7 2" xfId="12732" xr:uid="{575F41F8-5C53-4561-8B6A-679B701F45DD}"/>
    <cellStyle name="Comma 44 2 7 2 2" xfId="21106" xr:uid="{FDA25274-75FE-4A53-B21F-0BE083B02586}"/>
    <cellStyle name="Comma 44 2 7 2 2 2" xfId="43979" xr:uid="{083CC200-DF9B-4491-BAE4-EFB65D20F0F8}"/>
    <cellStyle name="Comma 44 2 7 2 3" xfId="36745" xr:uid="{4B5B4B3C-DC4A-4071-984E-FC5E254910AE}"/>
    <cellStyle name="Comma 44 2 7 3" xfId="16885" xr:uid="{9AFCDF79-4C75-43BC-AD4B-8EB90A7D8002}"/>
    <cellStyle name="Comma 44 2 7 3 2" xfId="40407" xr:uid="{CE506032-A198-4F3E-8285-7E335841544F}"/>
    <cellStyle name="Comma 44 2 7 4" xfId="33179" xr:uid="{23EBC5B3-064B-417C-81B0-123985426930}"/>
    <cellStyle name="Comma 44 2 8" xfId="9568" xr:uid="{050B4F44-B704-4C0E-A9E6-BAA6B5C1A32E}"/>
    <cellStyle name="Comma 44 2 8 2" xfId="17964" xr:uid="{D4CFB9BA-4EE9-426C-BC6A-47B5C489B25C}"/>
    <cellStyle name="Comma 44 2 8 2 2" xfId="41486" xr:uid="{DFF9C03F-3EC1-4396-B772-C059DB038EB8}"/>
    <cellStyle name="Comma 44 2 8 3" xfId="34258" xr:uid="{57C15CEC-4BF4-4608-9FA1-81F43B9D0340}"/>
    <cellStyle name="Comma 44 2 9" xfId="14288" xr:uid="{377C43E4-A458-4882-B2EC-9AC54264EFF6}"/>
    <cellStyle name="Comma 44 2 9 2" xfId="37994" xr:uid="{B12A290A-FD3E-44DF-8EAE-121E68B3389E}"/>
    <cellStyle name="Comma 44 3" xfId="1035" xr:uid="{42596C23-71FE-44E4-B591-BFF4B897005D}"/>
    <cellStyle name="Comma 44 3 2" xfId="1036" xr:uid="{46AFCA67-DA7E-4F07-BFBB-113A7876C15C}"/>
    <cellStyle name="Comma 44 4" xfId="1037" xr:uid="{2DBBB741-5D93-48DF-9F3A-57A0495961B3}"/>
    <cellStyle name="Comma 44 5" xfId="1038" xr:uid="{1FEE64E6-D1DA-4C7E-9038-E632E8DF5A73}"/>
    <cellStyle name="Comma 44 5 2" xfId="4339" xr:uid="{238644A5-E11E-4451-AF91-3F71C4FBE3A5}"/>
    <cellStyle name="Comma 44 5 2 2" xfId="6248" xr:uid="{99F9306D-6A48-4207-8576-57CE9200AA91}"/>
    <cellStyle name="Comma 44 5 2 2 2" xfId="12035" xr:uid="{7D57B302-A5A5-4B8C-8975-3891D5CEB812}"/>
    <cellStyle name="Comma 44 5 2 2 2 2" xfId="20407" xr:uid="{5577EEE7-D692-4018-9BDA-C681423CB478}"/>
    <cellStyle name="Comma 44 5 2 2 2 2 2" xfId="43351" xr:uid="{45A82050-97A6-4BC9-A5FE-0419E053CE9C}"/>
    <cellStyle name="Comma 44 5 2 2 2 3" xfId="36119" xr:uid="{BA1885A4-B653-42F7-85DF-E19BE13AB965}"/>
    <cellStyle name="Comma 44 5 2 2 3" xfId="16142" xr:uid="{6F6908D3-650C-42C2-9540-2C7E11921857}"/>
    <cellStyle name="Comma 44 5 2 2 3 2" xfId="39779" xr:uid="{B8A5BA81-C6BC-4AA1-BEFA-46C9DB666A3A}"/>
    <cellStyle name="Comma 44 5 2 2 4" xfId="32551" xr:uid="{F1E3C8C8-1CE4-48E3-8D44-A8039F1E0F4F}"/>
    <cellStyle name="Comma 44 5 2 3" xfId="7580" xr:uid="{9A79FFB3-46EE-4E21-8AAE-E0590618E89A}"/>
    <cellStyle name="Comma 44 5 2 3 2" xfId="13316" xr:uid="{262DC559-E42F-4356-A284-806D377F7324}"/>
    <cellStyle name="Comma 44 5 2 3 2 2" xfId="21690" xr:uid="{5A94CF9C-65A7-4683-A1BA-DEF353009C1A}"/>
    <cellStyle name="Comma 44 5 2 3 2 2 2" xfId="44563" xr:uid="{375A3C6E-E045-464E-A7D6-934E162A65C7}"/>
    <cellStyle name="Comma 44 5 2 3 2 3" xfId="37329" xr:uid="{8DAA6CE4-2725-49B2-B771-7CFC3F3008C7}"/>
    <cellStyle name="Comma 44 5 2 3 3" xfId="17469" xr:uid="{6DA2A3DD-A156-4BC8-9EB8-71B6238F53E3}"/>
    <cellStyle name="Comma 44 5 2 3 3 2" xfId="40991" xr:uid="{C1D5B946-0EAD-41FD-8075-4E1B37F54C6A}"/>
    <cellStyle name="Comma 44 5 2 3 4" xfId="33763" xr:uid="{B29327E6-3F0D-4C44-9879-EE43A351470A}"/>
    <cellStyle name="Comma 44 5 2 4" xfId="10301" xr:uid="{86018F9A-B449-444F-ACBE-80DA194FB4AA}"/>
    <cellStyle name="Comma 44 5 2 4 2" xfId="18681" xr:uid="{3F6B1361-E12A-435D-93AD-5D59C089F436}"/>
    <cellStyle name="Comma 44 5 2 4 2 2" xfId="42148" xr:uid="{CA32E6C6-8B0F-4B28-A56C-473FB16BE49F}"/>
    <cellStyle name="Comma 44 5 2 4 3" xfId="34920" xr:uid="{44F163A6-DF61-4658-A9EE-C4C79D513E51}"/>
    <cellStyle name="Comma 44 5 2 5" xfId="14895" xr:uid="{3DD41701-E80E-4469-A72E-86046193A644}"/>
    <cellStyle name="Comma 44 5 2 5 2" xfId="38578" xr:uid="{2486956D-223D-4FD1-A10C-F899699614A3}"/>
    <cellStyle name="Comma 44 5 2 6" xfId="23323" xr:uid="{2AF8B3AC-5C52-41F8-A2BC-A5AF9A2F7AF6}"/>
    <cellStyle name="Comma 44 5 2 6 2" xfId="45805" xr:uid="{3A445337-E173-4279-9D4E-A5F80D7F0BE4}"/>
    <cellStyle name="Comma 44 5 2 7" xfId="31350" xr:uid="{FBD25D46-722C-4859-9314-9996E3EB1E67}"/>
    <cellStyle name="Comma 44 5 3" xfId="5658" xr:uid="{03FDC4BD-B48E-429B-B2B1-7E9DB00A2594}"/>
    <cellStyle name="Comma 44 5 3 2" xfId="11445" xr:uid="{D7423C14-B783-40A1-B6B6-43326B979FB0}"/>
    <cellStyle name="Comma 44 5 3 2 2" xfId="19817" xr:uid="{1205C7C4-528C-4126-896C-CFF34CD77CE0}"/>
    <cellStyle name="Comma 44 5 3 2 2 2" xfId="42769" xr:uid="{E60734C6-1B08-4CE8-AED3-833494A35A73}"/>
    <cellStyle name="Comma 44 5 3 2 3" xfId="35537" xr:uid="{0A0D9738-8487-4905-B8CD-C63A9F0E5ADA}"/>
    <cellStyle name="Comma 44 5 3 3" xfId="15552" xr:uid="{7C6E0E8D-F18C-4E87-8D39-FC8D8665AC94}"/>
    <cellStyle name="Comma 44 5 3 3 2" xfId="39197" xr:uid="{BBEDC983-EE5A-44B7-9BD6-6293E6E0FEAA}"/>
    <cellStyle name="Comma 44 5 3 4" xfId="31969" xr:uid="{CB9957FB-15EC-4949-B929-9E3083114E0B}"/>
    <cellStyle name="Comma 44 5 4" xfId="6997" xr:uid="{9F3BCC32-9D3D-425B-90B8-AE85E07EAB05}"/>
    <cellStyle name="Comma 44 5 4 2" xfId="12734" xr:uid="{E739D51F-4E81-46D4-A676-3D15767DE73B}"/>
    <cellStyle name="Comma 44 5 4 2 2" xfId="21108" xr:uid="{0FC0F9B8-930C-4969-8E64-E79E75451B69}"/>
    <cellStyle name="Comma 44 5 4 2 2 2" xfId="43981" xr:uid="{0D9908F4-9267-4ADB-B411-40F60C70E17D}"/>
    <cellStyle name="Comma 44 5 4 2 3" xfId="36747" xr:uid="{9FBA826D-5121-4CC4-BA9C-342B34CAFCE4}"/>
    <cellStyle name="Comma 44 5 4 3" xfId="16887" xr:uid="{AFC22012-40F0-40B3-818B-85F522F8D8D7}"/>
    <cellStyle name="Comma 44 5 4 3 2" xfId="40409" xr:uid="{0331AF1F-2550-454A-9869-05F2188C3FFB}"/>
    <cellStyle name="Comma 44 5 4 4" xfId="33181" xr:uid="{9AC124D5-B0AA-4995-B2E5-A758B84EEDBF}"/>
    <cellStyle name="Comma 44 5 5" xfId="9570" xr:uid="{718DBAB1-0730-44A9-A202-F495F621C40C}"/>
    <cellStyle name="Comma 44 5 5 2" xfId="17966" xr:uid="{DB03EBA1-F40D-478C-80A1-86451A6E03A4}"/>
    <cellStyle name="Comma 44 5 5 2 2" xfId="41488" xr:uid="{6E5912F7-0312-440E-A9C2-C355D98476CE}"/>
    <cellStyle name="Comma 44 5 5 3" xfId="34260" xr:uid="{965BB17A-E131-4A6A-A6D1-AAD5E2026C8A}"/>
    <cellStyle name="Comma 44 5 6" xfId="14290" xr:uid="{D2E7FCE3-141F-4941-9880-039C8CC8EC78}"/>
    <cellStyle name="Comma 44 5 6 2" xfId="37996" xr:uid="{E6F2E7BB-A1F6-44B8-A684-2FD3E8CB059F}"/>
    <cellStyle name="Comma 44 5 7" xfId="22669" xr:uid="{54C99AC1-B093-4823-AC1A-CA4012849121}"/>
    <cellStyle name="Comma 44 5 7 2" xfId="45216" xr:uid="{1AB9DD6E-336C-4690-9B4E-2BF92E36C24E}"/>
    <cellStyle name="Comma 44 5 8" xfId="30684" xr:uid="{278F00E7-043D-4A9C-985C-17967026E2B4}"/>
    <cellStyle name="Comma 44 6" xfId="2949" xr:uid="{FC9262F9-3C9E-4F6F-AF7A-FAACF4B36735}"/>
    <cellStyle name="Comma 44 7" xfId="3796" xr:uid="{06DA036E-4E0A-4468-91EF-9ADE79B78C30}"/>
    <cellStyle name="Comma 44 7 2" xfId="5655" xr:uid="{7EA13F71-53C5-4DC3-BE0F-F3E2E6FD4D10}"/>
    <cellStyle name="Comma 44 7 2 2" xfId="11442" xr:uid="{B51979FE-92B4-4317-92E5-DB285322DC09}"/>
    <cellStyle name="Comma 44 7 2 2 2" xfId="19814" xr:uid="{210DC8FC-57FA-44FE-B442-C6EA06CCF401}"/>
    <cellStyle name="Comma 44 7 2 2 2 2" xfId="42766" xr:uid="{69C1169F-DBA8-4EB6-9837-988A15E6385E}"/>
    <cellStyle name="Comma 44 7 2 2 3" xfId="35534" xr:uid="{A673C73E-270D-47AA-A41B-78BA35448A10}"/>
    <cellStyle name="Comma 44 7 2 3" xfId="15549" xr:uid="{2F92DC02-6797-449C-8EC2-137BF2DCC6E2}"/>
    <cellStyle name="Comma 44 7 2 3 2" xfId="39194" xr:uid="{715E5B0D-E83A-4EBC-9E3A-72324203804C}"/>
    <cellStyle name="Comma 44 7 2 4" xfId="31966" xr:uid="{116941B9-3F7C-4CF5-9142-F01ADC4C7558}"/>
    <cellStyle name="Comma 44 7 3" xfId="6994" xr:uid="{8DCE32C2-EBF6-41BC-B0BF-F3E55B56DE16}"/>
    <cellStyle name="Comma 44 7 3 2" xfId="12731" xr:uid="{9B2BEA92-7D8C-4898-BD8E-A5A1C8ABD69A}"/>
    <cellStyle name="Comma 44 7 3 2 2" xfId="21105" xr:uid="{1AE830C0-C1B2-4592-9F81-F382B46C3EAB}"/>
    <cellStyle name="Comma 44 7 3 2 2 2" xfId="43978" xr:uid="{A340D18A-DE19-4661-80B9-460354265FA1}"/>
    <cellStyle name="Comma 44 7 3 2 3" xfId="36744" xr:uid="{9B86681A-C4A4-46C1-A3CF-AD861509015D}"/>
    <cellStyle name="Comma 44 7 3 3" xfId="16884" xr:uid="{D974544F-B678-4263-9900-381F8BA6B04D}"/>
    <cellStyle name="Comma 44 7 3 3 2" xfId="40406" xr:uid="{01D45B1E-E28D-4FE4-B8F0-6112A7276BB6}"/>
    <cellStyle name="Comma 44 7 3 4" xfId="33178" xr:uid="{5F06187C-5842-4C36-922B-06E90F51A487}"/>
    <cellStyle name="Comma 44 7 4" xfId="10116" xr:uid="{97BA956E-05A2-4737-BC51-BFD8216BF65D}"/>
    <cellStyle name="Comma 44 7 4 2" xfId="18502" xr:uid="{F0811601-E3AD-4A99-845E-7C5DCD0FB63F}"/>
    <cellStyle name="Comma 44 7 4 2 2" xfId="42001" xr:uid="{061CE81C-89AC-4158-BB31-BF17A031192D}"/>
    <cellStyle name="Comma 44 7 4 3" xfId="34773" xr:uid="{55117128-E275-4092-BBE0-55CAFFD51F2B}"/>
    <cellStyle name="Comma 44 7 5" xfId="14287" xr:uid="{D8AEBA81-E79D-4CC5-99C1-5CCCF0C0E24F}"/>
    <cellStyle name="Comma 44 7 5 2" xfId="37993" xr:uid="{A08A56C1-E34F-4CD3-9838-6ACD2CED014D}"/>
    <cellStyle name="Comma 44 7 6" xfId="22666" xr:uid="{1C067B44-A577-469C-867E-A9D29DFB8D01}"/>
    <cellStyle name="Comma 44 7 6 2" xfId="45213" xr:uid="{E9DF2F5F-59CC-44F5-8436-B1EA9563541A}"/>
    <cellStyle name="Comma 44 7 7" xfId="31203" xr:uid="{49F84EAD-407B-4F50-8678-D03D532D1812}"/>
    <cellStyle name="Comma 44 8" xfId="4336" xr:uid="{8C71745C-4A66-4CF7-8D50-4D78E44EE46B}"/>
    <cellStyle name="Comma 44 8 2" xfId="6245" xr:uid="{10FE85B5-4675-4ADB-9417-B1A890C1A6D8}"/>
    <cellStyle name="Comma 44 8 2 2" xfId="12032" xr:uid="{F79CB05E-14CA-4F79-88A8-7C26A6E7FAA5}"/>
    <cellStyle name="Comma 44 8 2 2 2" xfId="20404" xr:uid="{291A624E-9036-45FC-B33F-3DB08F981C21}"/>
    <cellStyle name="Comma 44 8 2 2 2 2" xfId="43348" xr:uid="{2CB7F4B4-3125-4E37-86D9-7958D11B3812}"/>
    <cellStyle name="Comma 44 8 2 2 3" xfId="36116" xr:uid="{C67756A3-36E2-49AD-8E8B-31CD25E3E725}"/>
    <cellStyle name="Comma 44 8 2 3" xfId="16139" xr:uid="{2C221148-8EAF-4592-A8AF-3BF1B6CF1A8E}"/>
    <cellStyle name="Comma 44 8 2 3 2" xfId="39776" xr:uid="{EE37A96B-C732-4F28-AEFF-8DF44752EB64}"/>
    <cellStyle name="Comma 44 8 2 4" xfId="32548" xr:uid="{230DA148-F713-4E2C-85D5-6A7C10F483DE}"/>
    <cellStyle name="Comma 44 8 3" xfId="7577" xr:uid="{22456726-E902-4188-BEEC-B3EAAF730BD4}"/>
    <cellStyle name="Comma 44 8 3 2" xfId="13313" xr:uid="{29CA8AFD-83E6-4191-82B7-BBA40DBAC948}"/>
    <cellStyle name="Comma 44 8 3 2 2" xfId="21687" xr:uid="{D151091F-3506-4A71-8389-D4EF397F4684}"/>
    <cellStyle name="Comma 44 8 3 2 2 2" xfId="44560" xr:uid="{55B7BA8D-4626-448E-83F6-CAB860F00461}"/>
    <cellStyle name="Comma 44 8 3 2 3" xfId="37326" xr:uid="{1C500645-DDBC-4D58-B042-8E4E0EBCA36F}"/>
    <cellStyle name="Comma 44 8 3 3" xfId="17466" xr:uid="{CD52AB45-2C0F-4028-8321-608C977D3B49}"/>
    <cellStyle name="Comma 44 8 3 3 2" xfId="40988" xr:uid="{24FEE9C6-CDF0-4F5A-8521-080DF5BE3023}"/>
    <cellStyle name="Comma 44 8 3 4" xfId="33760" xr:uid="{8DDD4224-0490-44C5-B8EB-8DFEA1B5CB89}"/>
    <cellStyle name="Comma 44 8 4" xfId="10298" xr:uid="{8A4D1C66-947D-4A20-877D-A646E6ACE5A1}"/>
    <cellStyle name="Comma 44 8 4 2" xfId="18678" xr:uid="{828874CB-9A0A-4595-9579-661E4683F181}"/>
    <cellStyle name="Comma 44 8 4 2 2" xfId="42145" xr:uid="{48FB0228-CB99-4E1A-BF04-D6E656F4A7CA}"/>
    <cellStyle name="Comma 44 8 4 3" xfId="34917" xr:uid="{3E780EB6-2E52-40A7-8C50-E02E8BB2BCB0}"/>
    <cellStyle name="Comma 44 8 5" xfId="14892" xr:uid="{2992CB21-65F9-43A1-B0A7-81071C11DF37}"/>
    <cellStyle name="Comma 44 8 5 2" xfId="38575" xr:uid="{BDB66E45-1FF0-481F-8072-039D12546383}"/>
    <cellStyle name="Comma 44 8 6" xfId="23320" xr:uid="{351160C5-F154-460E-8AD0-25D2B3C14FC8}"/>
    <cellStyle name="Comma 44 8 6 2" xfId="45802" xr:uid="{50EA6C94-BF9D-4E9B-8129-5BEF452DB542}"/>
    <cellStyle name="Comma 44 8 7" xfId="31347" xr:uid="{CD82963B-0E19-4595-B6E9-2ACF22D8267E}"/>
    <cellStyle name="Comma 44 9" xfId="9567" xr:uid="{0BE8DCD3-DBD0-47FA-9313-4955A5B7C21E}"/>
    <cellStyle name="Comma 44 9 2" xfId="17963" xr:uid="{7FA2388E-E34D-4A49-B386-9031DEC16804}"/>
    <cellStyle name="Comma 44 9 2 2" xfId="41485" xr:uid="{ACC7AD89-06CF-4ADC-9126-D45118E87D05}"/>
    <cellStyle name="Comma 44 9 3" xfId="34257" xr:uid="{918EDBD9-C9A9-4854-A15C-671306BE84EC}"/>
    <cellStyle name="Comma 45" xfId="1039" xr:uid="{5A6D2554-860B-4272-88EE-7034BBCB7152}"/>
    <cellStyle name="Comma 45 2" xfId="1040" xr:uid="{E831D0FB-A0F7-4E0A-B071-7458502F7858}"/>
    <cellStyle name="Comma 45 3" xfId="1041" xr:uid="{FDF7D2F8-0066-439E-A4F9-38B0E7E5C3A7}"/>
    <cellStyle name="Comma 45 3 2" xfId="1042" xr:uid="{B32DFA26-01C3-41E5-A65A-CD8FEDC405C1}"/>
    <cellStyle name="Comma 45 3 2 2" xfId="4341" xr:uid="{930DFF30-1714-4388-9C17-6BDB5A9B2CEA}"/>
    <cellStyle name="Comma 45 3 2 2 2" xfId="6250" xr:uid="{3F4A51E0-60F9-4FC9-8217-8D6230DEEA0F}"/>
    <cellStyle name="Comma 45 3 2 2 2 2" xfId="12037" xr:uid="{98195D5D-0DCC-46BD-817B-63AFD7354020}"/>
    <cellStyle name="Comma 45 3 2 2 2 2 2" xfId="20409" xr:uid="{781900E6-0A2B-4CA4-9540-516E075936DC}"/>
    <cellStyle name="Comma 45 3 2 2 2 2 2 2" xfId="43353" xr:uid="{85B11500-1B1E-4C65-B4B6-FB9B52109A74}"/>
    <cellStyle name="Comma 45 3 2 2 2 2 3" xfId="36121" xr:uid="{EC1F16F7-5357-4BE9-BF0E-4F82A8DD1C44}"/>
    <cellStyle name="Comma 45 3 2 2 2 3" xfId="16144" xr:uid="{261E6EB3-6F08-47EF-95AC-7DBBFEC08902}"/>
    <cellStyle name="Comma 45 3 2 2 2 3 2" xfId="39781" xr:uid="{C6E6DD6F-B269-48C3-A8CC-75EDCBCB5ADA}"/>
    <cellStyle name="Comma 45 3 2 2 2 4" xfId="32553" xr:uid="{A4DC88F3-DB76-47B5-9DCD-E49B6DAEF160}"/>
    <cellStyle name="Comma 45 3 2 2 3" xfId="7582" xr:uid="{FAF2E3D6-BBDA-45F8-BC27-4886E0223855}"/>
    <cellStyle name="Comma 45 3 2 2 3 2" xfId="13318" xr:uid="{69E8255F-B0CE-4D65-A191-414B687D33DA}"/>
    <cellStyle name="Comma 45 3 2 2 3 2 2" xfId="21692" xr:uid="{E5C8070E-490F-48C8-9F05-57021035BD33}"/>
    <cellStyle name="Comma 45 3 2 2 3 2 2 2" xfId="44565" xr:uid="{25F38247-FEAC-4911-8E52-7B0EB54BC8B3}"/>
    <cellStyle name="Comma 45 3 2 2 3 2 3" xfId="37331" xr:uid="{A51A8907-853C-4DF9-B4D6-C828980F4512}"/>
    <cellStyle name="Comma 45 3 2 2 3 3" xfId="17471" xr:uid="{183D87CA-303A-4232-8684-29A767B1BD0B}"/>
    <cellStyle name="Comma 45 3 2 2 3 3 2" xfId="40993" xr:uid="{2045EBDD-1BAD-4A51-A571-532B8490F61F}"/>
    <cellStyle name="Comma 45 3 2 2 3 4" xfId="33765" xr:uid="{B8627BB0-E0AB-435C-991D-019A18710F2D}"/>
    <cellStyle name="Comma 45 3 2 2 4" xfId="10303" xr:uid="{B106C53D-A5FE-4E11-B525-45D20A81AEC1}"/>
    <cellStyle name="Comma 45 3 2 2 4 2" xfId="18683" xr:uid="{C0DA3ED0-2999-4E6A-9C71-F3066AF4BF7C}"/>
    <cellStyle name="Comma 45 3 2 2 4 2 2" xfId="42150" xr:uid="{BB8C52D9-75C3-400F-8236-4574093A547F}"/>
    <cellStyle name="Comma 45 3 2 2 4 3" xfId="34922" xr:uid="{8B6BABAD-E498-44F0-9C55-729CCF5C5996}"/>
    <cellStyle name="Comma 45 3 2 2 5" xfId="14897" xr:uid="{7AF4A3B8-8C2A-4D54-AFEF-10BE24E8C90D}"/>
    <cellStyle name="Comma 45 3 2 2 5 2" xfId="38580" xr:uid="{8C115858-AE1B-49C8-A95C-F83C7A9E3472}"/>
    <cellStyle name="Comma 45 3 2 2 6" xfId="23325" xr:uid="{F0ED7BAA-DF75-4C87-A3D7-D47BB6CAE5BD}"/>
    <cellStyle name="Comma 45 3 2 2 6 2" xfId="45807" xr:uid="{60CFF790-13A7-4DC3-91C9-E96C892E137F}"/>
    <cellStyle name="Comma 45 3 2 2 7" xfId="31352" xr:uid="{0A53D9D6-F93C-4FA0-AD6C-11EFC1FCABAB}"/>
    <cellStyle name="Comma 45 3 2 3" xfId="5660" xr:uid="{30BEE713-07D0-4F36-8B54-87FAAECB2BDF}"/>
    <cellStyle name="Comma 45 3 2 3 2" xfId="11447" xr:uid="{95540608-EFA4-4984-885E-2A3CD36B5800}"/>
    <cellStyle name="Comma 45 3 2 3 2 2" xfId="19819" xr:uid="{3CA6FDFE-5AE9-4B2D-92C5-CC84751532CE}"/>
    <cellStyle name="Comma 45 3 2 3 2 2 2" xfId="42771" xr:uid="{A72E88BA-40F4-44C3-83A5-0C7B4673EA22}"/>
    <cellStyle name="Comma 45 3 2 3 2 3" xfId="35539" xr:uid="{E111FF20-1601-43D3-A951-CEF07ABD28B5}"/>
    <cellStyle name="Comma 45 3 2 3 3" xfId="15554" xr:uid="{2FA3A0EB-D756-4807-9269-7CE85B2B5D06}"/>
    <cellStyle name="Comma 45 3 2 3 3 2" xfId="39199" xr:uid="{B5DD6815-EB58-4D9D-A830-3F5B7196523A}"/>
    <cellStyle name="Comma 45 3 2 3 4" xfId="31971" xr:uid="{18BD9D51-BED8-4F5A-BF2A-013A7AE596C5}"/>
    <cellStyle name="Comma 45 3 2 4" xfId="6999" xr:uid="{D8454DA4-1009-4C8A-876D-CE5F62EE1A9E}"/>
    <cellStyle name="Comma 45 3 2 4 2" xfId="12736" xr:uid="{F9C206CD-A472-4097-AAE7-83443293AB19}"/>
    <cellStyle name="Comma 45 3 2 4 2 2" xfId="21110" xr:uid="{262EE6F1-9BEA-4E21-8D3C-54BEE0F6349C}"/>
    <cellStyle name="Comma 45 3 2 4 2 2 2" xfId="43983" xr:uid="{57C46DED-E885-4B68-BCB7-6B3611D65A26}"/>
    <cellStyle name="Comma 45 3 2 4 2 3" xfId="36749" xr:uid="{E13B0781-2B15-4496-A809-1D0E140F1583}"/>
    <cellStyle name="Comma 45 3 2 4 3" xfId="16889" xr:uid="{1791A8B6-AB3E-436F-BC61-B2A0438D0C3A}"/>
    <cellStyle name="Comma 45 3 2 4 3 2" xfId="40411" xr:uid="{7D345A16-DFC3-48F8-B2A8-D8363660473E}"/>
    <cellStyle name="Comma 45 3 2 4 4" xfId="33183" xr:uid="{24EB1794-AA19-48CD-A84E-6D0F70D4B6EE}"/>
    <cellStyle name="Comma 45 3 2 5" xfId="9572" xr:uid="{E7996504-1B51-4549-AEB9-EFE669A4A4DF}"/>
    <cellStyle name="Comma 45 3 2 5 2" xfId="17968" xr:uid="{05B8A54F-C0E1-4CC7-A450-F18C9AE39501}"/>
    <cellStyle name="Comma 45 3 2 5 2 2" xfId="41490" xr:uid="{62D48EDA-BA6C-44F9-A4BD-E7EA225F105A}"/>
    <cellStyle name="Comma 45 3 2 5 3" xfId="34262" xr:uid="{D3E41C56-3230-426C-8DF5-4297FE98419F}"/>
    <cellStyle name="Comma 45 3 2 6" xfId="14292" xr:uid="{B1D0965F-DC48-4D5F-9B48-69109D609DDD}"/>
    <cellStyle name="Comma 45 3 2 6 2" xfId="37998" xr:uid="{4F6BB3A2-B476-44CD-9012-CE970CF64CE1}"/>
    <cellStyle name="Comma 45 3 2 7" xfId="22671" xr:uid="{5CA7856F-73D0-44B3-BA20-6C3BAAF29232}"/>
    <cellStyle name="Comma 45 3 2 7 2" xfId="45218" xr:uid="{E949AC96-A6D4-4A78-9955-C1664F5A46BC}"/>
    <cellStyle name="Comma 45 3 2 8" xfId="30686" xr:uid="{1B009000-D7D3-47FD-A796-9239FCAA4235}"/>
    <cellStyle name="Comma 45 3 3" xfId="4340" xr:uid="{2F415C71-3E03-455D-B9D3-CADBF23D07D8}"/>
    <cellStyle name="Comma 45 3 3 2" xfId="6249" xr:uid="{04691EE7-B858-41A5-9208-EE45CA8DB61D}"/>
    <cellStyle name="Comma 45 3 3 2 2" xfId="12036" xr:uid="{4E88E23D-852F-4EF8-A0F2-160AA3F30FD7}"/>
    <cellStyle name="Comma 45 3 3 2 2 2" xfId="20408" xr:uid="{34277B3C-DEF6-4846-9E9C-386EABDE82E2}"/>
    <cellStyle name="Comma 45 3 3 2 2 2 2" xfId="43352" xr:uid="{C5A47395-2AFE-4435-8642-968557A2ED70}"/>
    <cellStyle name="Comma 45 3 3 2 2 3" xfId="36120" xr:uid="{3ABEFEAD-DDBC-4822-B4C5-F38D4437BD33}"/>
    <cellStyle name="Comma 45 3 3 2 3" xfId="16143" xr:uid="{5A264F45-E8A6-438C-9C97-F7D8A12616E4}"/>
    <cellStyle name="Comma 45 3 3 2 3 2" xfId="39780" xr:uid="{AC9D5082-8C7B-4105-9403-04CFD27410E0}"/>
    <cellStyle name="Comma 45 3 3 2 4" xfId="32552" xr:uid="{9D83F589-B069-4336-84C9-BE15E14532B6}"/>
    <cellStyle name="Comma 45 3 3 3" xfId="7581" xr:uid="{0D25D0F0-ADF1-4EB8-A7DB-8FBDE86B3103}"/>
    <cellStyle name="Comma 45 3 3 3 2" xfId="13317" xr:uid="{04F1DFEA-22C9-4237-B909-1E8D6E91BDEA}"/>
    <cellStyle name="Comma 45 3 3 3 2 2" xfId="21691" xr:uid="{B06586B6-CB21-49AB-A9A8-5BBD0FC8C497}"/>
    <cellStyle name="Comma 45 3 3 3 2 2 2" xfId="44564" xr:uid="{4E335FE2-77A8-42B0-834B-0B8A75E4D91B}"/>
    <cellStyle name="Comma 45 3 3 3 2 3" xfId="37330" xr:uid="{2100EE05-6328-4FE1-A5C3-F03404D2DBB0}"/>
    <cellStyle name="Comma 45 3 3 3 3" xfId="17470" xr:uid="{AF5810AE-54F9-407E-9AB1-41B6721E3F6D}"/>
    <cellStyle name="Comma 45 3 3 3 3 2" xfId="40992" xr:uid="{8C0A8E79-BAC7-4061-B863-64B36934FDA0}"/>
    <cellStyle name="Comma 45 3 3 3 4" xfId="33764" xr:uid="{68E217E2-1512-4C60-B24B-FAC8A4DE9D17}"/>
    <cellStyle name="Comma 45 3 3 4" xfId="10302" xr:uid="{23458765-04F0-4EAC-8F56-DA6A2071AF84}"/>
    <cellStyle name="Comma 45 3 3 4 2" xfId="18682" xr:uid="{5D2F4177-A323-4BB7-BBBA-7E548029B568}"/>
    <cellStyle name="Comma 45 3 3 4 2 2" xfId="42149" xr:uid="{E9B241D7-8CEC-4ECE-BAB7-6DF5CF94C7B0}"/>
    <cellStyle name="Comma 45 3 3 4 3" xfId="34921" xr:uid="{8E039997-ACEF-4682-B2E4-50D79BFD08E0}"/>
    <cellStyle name="Comma 45 3 3 5" xfId="14896" xr:uid="{228C7B62-8EA0-4ADB-B782-C7CDB003E971}"/>
    <cellStyle name="Comma 45 3 3 5 2" xfId="38579" xr:uid="{9ED8C6D4-4DA8-49FF-A0E6-0E4C1885B906}"/>
    <cellStyle name="Comma 45 3 3 6" xfId="23324" xr:uid="{C588AF2D-5E50-44DD-8F22-51E738F28571}"/>
    <cellStyle name="Comma 45 3 3 6 2" xfId="45806" xr:uid="{7977BCE0-5542-43CC-93B1-D0A15722602E}"/>
    <cellStyle name="Comma 45 3 3 7" xfId="31351" xr:uid="{123C2BD8-FD96-47F2-B1B3-7D13B42BF95F}"/>
    <cellStyle name="Comma 45 3 4" xfId="5659" xr:uid="{78520781-6A0F-413F-8F2A-42B617BFD7B9}"/>
    <cellStyle name="Comma 45 3 4 2" xfId="11446" xr:uid="{3520F44E-5B52-4D4D-A309-6D567262F00E}"/>
    <cellStyle name="Comma 45 3 4 2 2" xfId="19818" xr:uid="{135E2902-9266-446E-ABF1-125CDC7D483C}"/>
    <cellStyle name="Comma 45 3 4 2 2 2" xfId="42770" xr:uid="{6EC5AF0F-CE59-4007-B8B2-492AC861692C}"/>
    <cellStyle name="Comma 45 3 4 2 3" xfId="35538" xr:uid="{3689270E-1C70-4B5D-BD59-9D35FB77AED8}"/>
    <cellStyle name="Comma 45 3 4 3" xfId="15553" xr:uid="{F1797579-BA02-4445-8521-3D2C0695A0B3}"/>
    <cellStyle name="Comma 45 3 4 3 2" xfId="39198" xr:uid="{0D81B1D5-1853-4021-A86A-F756C2486468}"/>
    <cellStyle name="Comma 45 3 4 4" xfId="31970" xr:uid="{5FEEF12C-3F1F-4DC6-BB2D-C69790053F5F}"/>
    <cellStyle name="Comma 45 3 5" xfId="6998" xr:uid="{28CC43D7-9C71-460D-BA45-2531FD2BD83A}"/>
    <cellStyle name="Comma 45 3 5 2" xfId="12735" xr:uid="{89F8800D-7F18-44F1-88D3-8128D94CA757}"/>
    <cellStyle name="Comma 45 3 5 2 2" xfId="21109" xr:uid="{6EAEE2AA-5E1A-4B12-B17F-5FF707D49BAA}"/>
    <cellStyle name="Comma 45 3 5 2 2 2" xfId="43982" xr:uid="{514C8ADD-CF7C-4A46-BF6B-72505864BA8A}"/>
    <cellStyle name="Comma 45 3 5 2 3" xfId="36748" xr:uid="{72F20701-C44E-4D01-9945-9CACEFA6F0A7}"/>
    <cellStyle name="Comma 45 3 5 3" xfId="16888" xr:uid="{462758B3-5E46-48DD-A1CA-1C188AB2CB7D}"/>
    <cellStyle name="Comma 45 3 5 3 2" xfId="40410" xr:uid="{1D097E50-140D-4E95-8762-0B87B913C2E0}"/>
    <cellStyle name="Comma 45 3 5 4" xfId="33182" xr:uid="{D31C0EAC-BADF-4E1C-A3D8-D31CFF870F52}"/>
    <cellStyle name="Comma 45 3 6" xfId="9571" xr:uid="{69032191-4011-4C1C-8345-14B4E66F68B6}"/>
    <cellStyle name="Comma 45 3 6 2" xfId="17967" xr:uid="{AFC9FBB3-0933-4816-ADA6-5CC034266417}"/>
    <cellStyle name="Comma 45 3 6 2 2" xfId="41489" xr:uid="{0BD09210-9B18-4BA9-B526-29D78F941A3C}"/>
    <cellStyle name="Comma 45 3 6 3" xfId="34261" xr:uid="{6933B84C-F272-408A-B6C7-06217CB0EB50}"/>
    <cellStyle name="Comma 45 3 7" xfId="14291" xr:uid="{607C2EA7-715E-43B9-A258-786DEFA3B004}"/>
    <cellStyle name="Comma 45 3 7 2" xfId="37997" xr:uid="{E30F75DD-CFE0-4D02-9364-F79493055A7E}"/>
    <cellStyle name="Comma 45 3 8" xfId="22670" xr:uid="{8B854D43-C278-477F-B542-64EFB3DD754C}"/>
    <cellStyle name="Comma 45 3 8 2" xfId="45217" xr:uid="{5A6313C5-4A12-4687-B2E8-290247AB5D17}"/>
    <cellStyle name="Comma 45 3 9" xfId="30685" xr:uid="{F0618726-0ECA-461C-AD58-5626F39645AA}"/>
    <cellStyle name="Comma 45 4" xfId="1043" xr:uid="{EB243338-629B-4079-A6E0-F2FA4113A6E8}"/>
    <cellStyle name="Comma 45 4 2" xfId="2883" xr:uid="{035E3DD5-BDB4-49A3-A9F9-B0002DCCCDA2}"/>
    <cellStyle name="Comma 45 4 3" xfId="2792" xr:uid="{DFF39DB2-2414-4DE0-9150-0D834CD72F67}"/>
    <cellStyle name="Comma 45 5" xfId="1044" xr:uid="{46719BD5-A59A-4A52-B090-0DC7B3150067}"/>
    <cellStyle name="Comma 45 5 2" xfId="1045" xr:uid="{3EFD1E9A-7582-489C-8A15-481C685D59E7}"/>
    <cellStyle name="Comma 45 5 2 2" xfId="4343" xr:uid="{0D69B673-C521-417A-B972-DD6833B6F270}"/>
    <cellStyle name="Comma 45 5 2 2 2" xfId="6252" xr:uid="{CE9C4157-5CCE-40D8-A2D9-3CC87037DDE1}"/>
    <cellStyle name="Comma 45 5 2 2 2 2" xfId="12039" xr:uid="{4C28CB69-C276-41F0-9245-EF8AE049FCE2}"/>
    <cellStyle name="Comma 45 5 2 2 2 2 2" xfId="20411" xr:uid="{C40E7053-8780-4994-83B7-AD36BB6575A5}"/>
    <cellStyle name="Comma 45 5 2 2 2 2 2 2" xfId="43355" xr:uid="{79B1B99E-DD04-4175-835F-7375CFE3AD4F}"/>
    <cellStyle name="Comma 45 5 2 2 2 2 3" xfId="36123" xr:uid="{A4B60753-4A5F-4A45-A20A-BB234E14D483}"/>
    <cellStyle name="Comma 45 5 2 2 2 3" xfId="16146" xr:uid="{1E6987D0-6F29-4CAD-AD73-D2CC300B5BBE}"/>
    <cellStyle name="Comma 45 5 2 2 2 3 2" xfId="39783" xr:uid="{2B2C3955-524E-4D58-A589-446C138042E8}"/>
    <cellStyle name="Comma 45 5 2 2 2 4" xfId="32555" xr:uid="{2EB6146F-1786-40EE-B0FD-E0ECC80430DF}"/>
    <cellStyle name="Comma 45 5 2 2 3" xfId="7584" xr:uid="{B17869E3-7F32-4BAE-84DE-F080989ABC9D}"/>
    <cellStyle name="Comma 45 5 2 2 3 2" xfId="13320" xr:uid="{20F225C8-11B6-4DAB-8473-BC8EC610F305}"/>
    <cellStyle name="Comma 45 5 2 2 3 2 2" xfId="21694" xr:uid="{6153FA6F-DC7A-430F-BD24-3F8FB114086A}"/>
    <cellStyle name="Comma 45 5 2 2 3 2 2 2" xfId="44567" xr:uid="{7E61D1BD-3DD8-472E-BEF4-7F3AB139213D}"/>
    <cellStyle name="Comma 45 5 2 2 3 2 3" xfId="37333" xr:uid="{08901D0C-6559-474D-97CA-23A2705F5343}"/>
    <cellStyle name="Comma 45 5 2 2 3 3" xfId="17473" xr:uid="{1E0A56AD-86EB-4298-962C-5E67FA47A5E9}"/>
    <cellStyle name="Comma 45 5 2 2 3 3 2" xfId="40995" xr:uid="{B018CEE8-ABF0-40E0-B4F2-E196A3EECD5C}"/>
    <cellStyle name="Comma 45 5 2 2 3 4" xfId="33767" xr:uid="{558FEEC2-5B7A-4784-A461-4D3608EAA3EB}"/>
    <cellStyle name="Comma 45 5 2 2 4" xfId="10305" xr:uid="{D69BFC6F-6E40-4AEA-ACEE-10EE68897EC7}"/>
    <cellStyle name="Comma 45 5 2 2 4 2" xfId="18685" xr:uid="{747BFEEE-85A1-4BA6-8264-FA2D89CF3F2A}"/>
    <cellStyle name="Comma 45 5 2 2 4 2 2" xfId="42152" xr:uid="{932CE366-750A-4FB0-A009-0AC9BE44AE99}"/>
    <cellStyle name="Comma 45 5 2 2 4 3" xfId="34924" xr:uid="{C4B8CC8D-ED01-4D81-A841-38269C3E7804}"/>
    <cellStyle name="Comma 45 5 2 2 5" xfId="14899" xr:uid="{11DF68C0-A5A5-4790-A2C8-2204110AD2DA}"/>
    <cellStyle name="Comma 45 5 2 2 5 2" xfId="38582" xr:uid="{5C05FA6D-49FA-4E09-B14A-990683B0AAA5}"/>
    <cellStyle name="Comma 45 5 2 2 6" xfId="23327" xr:uid="{411B94F0-CB17-4101-8FCB-C51AFE05B668}"/>
    <cellStyle name="Comma 45 5 2 2 6 2" xfId="45809" xr:uid="{6FEF7314-2120-4FF7-BA1D-506462F3F095}"/>
    <cellStyle name="Comma 45 5 2 2 7" xfId="31354" xr:uid="{6A9848C3-A3A3-4691-A11D-46CAF3D0BDBD}"/>
    <cellStyle name="Comma 45 5 2 3" xfId="5662" xr:uid="{2079C011-2D46-4F57-B48B-7DF2AC924C49}"/>
    <cellStyle name="Comma 45 5 2 3 2" xfId="11449" xr:uid="{E0F87746-6428-4C3E-AE4C-0F03A7B9927C}"/>
    <cellStyle name="Comma 45 5 2 3 2 2" xfId="19821" xr:uid="{CC3DD908-A9F1-4A1B-BB63-DA05971EBDC0}"/>
    <cellStyle name="Comma 45 5 2 3 2 2 2" xfId="42773" xr:uid="{629E4073-E094-487C-A45A-BEFD41BF2282}"/>
    <cellStyle name="Comma 45 5 2 3 2 3" xfId="35541" xr:uid="{1DAAC0F3-334D-4F7A-844F-A9E9EBD6BA7C}"/>
    <cellStyle name="Comma 45 5 2 3 3" xfId="15556" xr:uid="{55A451D5-08F8-4D71-A07C-98AAE10812FA}"/>
    <cellStyle name="Comma 45 5 2 3 3 2" xfId="39201" xr:uid="{5D6915E9-9A66-4E2D-AF60-07757F50781E}"/>
    <cellStyle name="Comma 45 5 2 3 4" xfId="31973" xr:uid="{59929CF6-875F-4801-90D4-B865BB32D9F2}"/>
    <cellStyle name="Comma 45 5 2 4" xfId="7001" xr:uid="{71573918-8523-4F38-ADEB-C2EAB891D83D}"/>
    <cellStyle name="Comma 45 5 2 4 2" xfId="12738" xr:uid="{002FF2B2-20B4-4B05-A295-FB72609A6FAD}"/>
    <cellStyle name="Comma 45 5 2 4 2 2" xfId="21112" xr:uid="{3BD55753-21D2-4BB6-B652-927EAF9F09F0}"/>
    <cellStyle name="Comma 45 5 2 4 2 2 2" xfId="43985" xr:uid="{A83C2F2F-C724-483B-BA52-885C69DFB345}"/>
    <cellStyle name="Comma 45 5 2 4 2 3" xfId="36751" xr:uid="{2B2793CB-BE40-4FE6-B70D-7D9A26AFD942}"/>
    <cellStyle name="Comma 45 5 2 4 3" xfId="16891" xr:uid="{299DE071-E2BF-4C34-A046-A7758237B593}"/>
    <cellStyle name="Comma 45 5 2 4 3 2" xfId="40413" xr:uid="{2DB23749-823E-4640-AAC2-8155C536324E}"/>
    <cellStyle name="Comma 45 5 2 4 4" xfId="33185" xr:uid="{F7C3C18C-FA25-46D2-A8AC-45BF014966C0}"/>
    <cellStyle name="Comma 45 5 2 5" xfId="9574" xr:uid="{C69B1642-0B74-4991-92E0-7EF73CC0F604}"/>
    <cellStyle name="Comma 45 5 2 5 2" xfId="17970" xr:uid="{D2B18BE2-7003-431F-AC69-4A18D4B6A616}"/>
    <cellStyle name="Comma 45 5 2 5 2 2" xfId="41492" xr:uid="{D0415716-5826-4461-B1EC-28E00E972252}"/>
    <cellStyle name="Comma 45 5 2 5 3" xfId="34264" xr:uid="{63768880-4FD7-4627-B136-B99F18729480}"/>
    <cellStyle name="Comma 45 5 2 6" xfId="14294" xr:uid="{60B590FA-1F88-4923-875E-7B1F41148527}"/>
    <cellStyle name="Comma 45 5 2 6 2" xfId="38000" xr:uid="{847D17D6-4FAD-45C2-916E-009BCC6A97D8}"/>
    <cellStyle name="Comma 45 5 2 7" xfId="22673" xr:uid="{A263354C-EFF9-4132-8F2D-34D9E3ACD76B}"/>
    <cellStyle name="Comma 45 5 2 7 2" xfId="45220" xr:uid="{3D1833B0-290B-46CE-A907-9DA42BE2D745}"/>
    <cellStyle name="Comma 45 5 2 8" xfId="30688" xr:uid="{5C4FB043-DD33-4FA5-A7F7-1554659EF7CE}"/>
    <cellStyle name="Comma 45 5 3" xfId="4342" xr:uid="{3C51CF35-B5D1-4AD8-B826-AC57DCBA8DDE}"/>
    <cellStyle name="Comma 45 5 3 2" xfId="6251" xr:uid="{1C771158-AA50-4F3B-A206-E98DED109699}"/>
    <cellStyle name="Comma 45 5 3 2 2" xfId="12038" xr:uid="{95991EE2-3017-4B36-829A-7DDB1F86FE4F}"/>
    <cellStyle name="Comma 45 5 3 2 2 2" xfId="20410" xr:uid="{98EBDE14-5BCB-49AA-9B50-E6CBDA4959BA}"/>
    <cellStyle name="Comma 45 5 3 2 2 2 2" xfId="43354" xr:uid="{C4C1D224-4D49-479B-A838-82DFAC616ED3}"/>
    <cellStyle name="Comma 45 5 3 2 2 3" xfId="36122" xr:uid="{56177456-6224-48B6-A74C-3EA953061211}"/>
    <cellStyle name="Comma 45 5 3 2 3" xfId="16145" xr:uid="{CF1E16EC-6C01-4997-B110-CAB99D585ECD}"/>
    <cellStyle name="Comma 45 5 3 2 3 2" xfId="39782" xr:uid="{C31203E5-A030-4FB2-A097-B875B0CE8FBD}"/>
    <cellStyle name="Comma 45 5 3 2 4" xfId="32554" xr:uid="{33D2DAE0-7923-4C53-BCB2-ADA12A7D689F}"/>
    <cellStyle name="Comma 45 5 3 3" xfId="7583" xr:uid="{B82F4A2F-1C96-4BDC-9EA7-0CA324C3D9DD}"/>
    <cellStyle name="Comma 45 5 3 3 2" xfId="13319" xr:uid="{BB3169E8-485A-4770-B2E8-6818F4E97228}"/>
    <cellStyle name="Comma 45 5 3 3 2 2" xfId="21693" xr:uid="{16F3ACED-A966-4426-8747-0676E8F00760}"/>
    <cellStyle name="Comma 45 5 3 3 2 2 2" xfId="44566" xr:uid="{E99E7283-C482-45DE-B723-B1DDA8DE6487}"/>
    <cellStyle name="Comma 45 5 3 3 2 3" xfId="37332" xr:uid="{59039F1F-9F70-4F55-9F18-A55D01A2EA16}"/>
    <cellStyle name="Comma 45 5 3 3 3" xfId="17472" xr:uid="{35D8C1C1-06DE-4AF5-8193-996B3B2C908C}"/>
    <cellStyle name="Comma 45 5 3 3 3 2" xfId="40994" xr:uid="{B3524C52-1DDE-42B7-8584-E794FC61A103}"/>
    <cellStyle name="Comma 45 5 3 3 4" xfId="33766" xr:uid="{9E6078CF-FC23-452A-986C-075B83B78060}"/>
    <cellStyle name="Comma 45 5 3 4" xfId="10304" xr:uid="{A7E2083A-1E4B-479A-87E2-AD900DC58DC9}"/>
    <cellStyle name="Comma 45 5 3 4 2" xfId="18684" xr:uid="{9AE0CF67-6705-4B20-B798-D16299D8AC2B}"/>
    <cellStyle name="Comma 45 5 3 4 2 2" xfId="42151" xr:uid="{4A4EA30F-D13D-495F-8E3E-9B888B72B2E6}"/>
    <cellStyle name="Comma 45 5 3 4 3" xfId="34923" xr:uid="{013D382E-842F-4CF7-8AA5-D32A8A1E51B9}"/>
    <cellStyle name="Comma 45 5 3 5" xfId="14898" xr:uid="{F564D6B0-4705-4AEC-8A8C-939A50F5B106}"/>
    <cellStyle name="Comma 45 5 3 5 2" xfId="38581" xr:uid="{2122D084-598D-4D8F-896C-A9E000B1618A}"/>
    <cellStyle name="Comma 45 5 3 6" xfId="23326" xr:uid="{51FA8BC7-F562-4954-9939-94DA235A5E28}"/>
    <cellStyle name="Comma 45 5 3 6 2" xfId="45808" xr:uid="{22FBED78-94E6-4F5E-A887-924275E9CF67}"/>
    <cellStyle name="Comma 45 5 3 7" xfId="31353" xr:uid="{ABE21AB0-50E0-486E-A2DF-A870B46F0324}"/>
    <cellStyle name="Comma 45 5 4" xfId="5661" xr:uid="{B9BF6A1D-C6B1-476A-B338-83909E11BC10}"/>
    <cellStyle name="Comma 45 5 4 2" xfId="11448" xr:uid="{49FCE5AE-2A89-425A-93F4-527BA717217A}"/>
    <cellStyle name="Comma 45 5 4 2 2" xfId="19820" xr:uid="{C199BF72-2162-443F-915A-B18CA7315210}"/>
    <cellStyle name="Comma 45 5 4 2 2 2" xfId="42772" xr:uid="{B7970C6D-9ED8-4F9E-A639-C9D31FFADAE4}"/>
    <cellStyle name="Comma 45 5 4 2 3" xfId="35540" xr:uid="{5E880BDB-0A1B-4B10-AFA3-8B8E9EA73D83}"/>
    <cellStyle name="Comma 45 5 4 3" xfId="15555" xr:uid="{43F47995-8D70-474F-8B61-A1097BFD985F}"/>
    <cellStyle name="Comma 45 5 4 3 2" xfId="39200" xr:uid="{BC3B6007-F886-423C-8570-AF5C6F340B5A}"/>
    <cellStyle name="Comma 45 5 4 4" xfId="31972" xr:uid="{C6635928-1EF1-40FF-B032-58A6CDACB616}"/>
    <cellStyle name="Comma 45 5 5" xfId="7000" xr:uid="{90C029E7-C56A-4DC3-9F15-0A8B4921144D}"/>
    <cellStyle name="Comma 45 5 5 2" xfId="12737" xr:uid="{60DB9A4C-538B-430E-9716-9316B86B2657}"/>
    <cellStyle name="Comma 45 5 5 2 2" xfId="21111" xr:uid="{74549731-AC18-4E2C-AAF0-4A150CEF8454}"/>
    <cellStyle name="Comma 45 5 5 2 2 2" xfId="43984" xr:uid="{B2A6755B-D4ED-437D-8398-DC1B92A5BB3F}"/>
    <cellStyle name="Comma 45 5 5 2 3" xfId="36750" xr:uid="{16C323F7-C21C-47F8-96CD-5B7EAE9A5D18}"/>
    <cellStyle name="Comma 45 5 5 3" xfId="16890" xr:uid="{64D0F224-7E34-4132-A8CB-B6FF6C350E62}"/>
    <cellStyle name="Comma 45 5 5 3 2" xfId="40412" xr:uid="{B24EAFCA-AC1F-4957-91EE-7CB43A35C610}"/>
    <cellStyle name="Comma 45 5 5 4" xfId="33184" xr:uid="{5BD102D5-C76F-4E41-BA1D-34DAE3BCB83D}"/>
    <cellStyle name="Comma 45 5 6" xfId="9573" xr:uid="{7AD2C6A2-FD1B-4762-B919-E221A7A182B4}"/>
    <cellStyle name="Comma 45 5 6 2" xfId="17969" xr:uid="{ADDC6DE5-762C-44FA-AB01-7B3A44B1EDA2}"/>
    <cellStyle name="Comma 45 5 6 2 2" xfId="41491" xr:uid="{29B0ED3E-3DF9-47B8-8168-495AF5127A05}"/>
    <cellStyle name="Comma 45 5 6 3" xfId="34263" xr:uid="{C2BE5D70-5C1F-4C73-A8F8-2F295DEE96AD}"/>
    <cellStyle name="Comma 45 5 7" xfId="14293" xr:uid="{416DFDFF-AD43-4D64-A522-BFD6A4B31A25}"/>
    <cellStyle name="Comma 45 5 7 2" xfId="37999" xr:uid="{924FB89B-5CD1-4F2F-9C7C-A3262DE3F862}"/>
    <cellStyle name="Comma 45 5 8" xfId="22672" xr:uid="{D0D2F575-27F8-49AA-B2BC-59023E9A47BE}"/>
    <cellStyle name="Comma 45 5 8 2" xfId="45219" xr:uid="{85B152EB-F1EC-4ED1-9E91-17EFC0A09892}"/>
    <cellStyle name="Comma 45 5 9" xfId="30687" xr:uid="{243E84AB-0F7E-48CF-9447-722D2976A178}"/>
    <cellStyle name="Comma 45 6" xfId="2947" xr:uid="{57EA810D-DE4A-4494-B9AD-755B39F5CD7B}"/>
    <cellStyle name="Comma 45 7" xfId="3798" xr:uid="{BD5079A1-128E-4D20-8D27-B98937D5E805}"/>
    <cellStyle name="Comma 46" xfId="1046" xr:uid="{6D43CD44-3F7E-4FAE-A45D-D50E2E13C67D}"/>
    <cellStyle name="Comma 46 2" xfId="1047" xr:uid="{E6FA095D-8868-4F8A-840B-1FF1DA481BB1}"/>
    <cellStyle name="Comma 46 2 2" xfId="1048" xr:uid="{3585226F-92B4-498E-95D3-3F630CE55C31}"/>
    <cellStyle name="Comma 46 2 2 2" xfId="4345" xr:uid="{C0BB59A1-698B-4A64-8545-54AEB585B941}"/>
    <cellStyle name="Comma 46 2 2 2 2" xfId="6254" xr:uid="{8007E1D9-021E-4950-B715-EFFE764BC48E}"/>
    <cellStyle name="Comma 46 2 2 2 2 2" xfId="12041" xr:uid="{70A0CD91-4C7A-4DEA-B4E5-EFE5331D85EC}"/>
    <cellStyle name="Comma 46 2 2 2 2 2 2" xfId="20413" xr:uid="{523A39E3-BCDD-410F-B3DD-A5EA772088A6}"/>
    <cellStyle name="Comma 46 2 2 2 2 2 2 2" xfId="43357" xr:uid="{073C540A-57DE-4492-BE14-BD99693D8EA0}"/>
    <cellStyle name="Comma 46 2 2 2 2 2 3" xfId="36125" xr:uid="{03C1AF60-4162-45F1-A2F5-E6CA9A3CE796}"/>
    <cellStyle name="Comma 46 2 2 2 2 3" xfId="16148" xr:uid="{6BD32286-94CE-4BF1-97C5-279B66FE5165}"/>
    <cellStyle name="Comma 46 2 2 2 2 3 2" xfId="39785" xr:uid="{02397176-C7F5-4533-B5DD-A1CD9868F977}"/>
    <cellStyle name="Comma 46 2 2 2 2 4" xfId="32557" xr:uid="{364A7BD7-CCEE-48EA-8FD1-E9D5F0B74529}"/>
    <cellStyle name="Comma 46 2 2 2 3" xfId="7586" xr:uid="{B5C1D335-ADF0-4649-803C-3BAF4625E07A}"/>
    <cellStyle name="Comma 46 2 2 2 3 2" xfId="13322" xr:uid="{626AFCF8-1F9B-4AB9-92A2-71B03B1D2AEA}"/>
    <cellStyle name="Comma 46 2 2 2 3 2 2" xfId="21696" xr:uid="{AD65AA9B-CE03-46FD-9D85-977625C92A6A}"/>
    <cellStyle name="Comma 46 2 2 2 3 2 2 2" xfId="44569" xr:uid="{C3C59E73-A194-4A6A-A2F6-A7ED30D38F73}"/>
    <cellStyle name="Comma 46 2 2 2 3 2 3" xfId="37335" xr:uid="{77850E6B-B64F-4AC4-9890-5BEC0DDAE644}"/>
    <cellStyle name="Comma 46 2 2 2 3 3" xfId="17475" xr:uid="{80D8773D-7BB4-4F95-AC7F-59EDC9358B03}"/>
    <cellStyle name="Comma 46 2 2 2 3 3 2" xfId="40997" xr:uid="{D431155D-A8EC-4A5A-B98E-9596D5EBC6B5}"/>
    <cellStyle name="Comma 46 2 2 2 3 4" xfId="33769" xr:uid="{A664ECA1-6967-4880-BB38-6D12231361D0}"/>
    <cellStyle name="Comma 46 2 2 2 4" xfId="10307" xr:uid="{0F50B840-4214-4C54-8713-C4F4D76C4083}"/>
    <cellStyle name="Comma 46 2 2 2 4 2" xfId="18687" xr:uid="{ACA33247-5392-4E5A-8DB1-6FB4CE6D465C}"/>
    <cellStyle name="Comma 46 2 2 2 4 2 2" xfId="42154" xr:uid="{DB564641-B6E3-44AA-A142-D94F6F5BBE39}"/>
    <cellStyle name="Comma 46 2 2 2 4 3" xfId="34926" xr:uid="{2A5C02C9-9610-45D0-A45E-780A468057F9}"/>
    <cellStyle name="Comma 46 2 2 2 5" xfId="14901" xr:uid="{64C53A31-C7FF-46AF-B148-3886AF5A4749}"/>
    <cellStyle name="Comma 46 2 2 2 5 2" xfId="38584" xr:uid="{9DB74EC3-2D6B-4D6F-9314-14503C09340E}"/>
    <cellStyle name="Comma 46 2 2 2 6" xfId="23329" xr:uid="{4A256640-9169-4034-A8EE-5E634D7C48B3}"/>
    <cellStyle name="Comma 46 2 2 2 6 2" xfId="45811" xr:uid="{B0B9A1DF-55A0-41BD-9685-96469CCFA81A}"/>
    <cellStyle name="Comma 46 2 2 2 7" xfId="31356" xr:uid="{E6D68500-F678-400C-8A4A-0B185414449F}"/>
    <cellStyle name="Comma 46 2 2 3" xfId="5664" xr:uid="{F27A6985-2561-472A-AD42-8214F1B10B7D}"/>
    <cellStyle name="Comma 46 2 2 3 2" xfId="11451" xr:uid="{D90E060E-5A4A-4EF6-8768-4EB026950BBD}"/>
    <cellStyle name="Comma 46 2 2 3 2 2" xfId="19823" xr:uid="{8EC7261C-9FBB-4905-BD40-28DF7F0F87FC}"/>
    <cellStyle name="Comma 46 2 2 3 2 2 2" xfId="42775" xr:uid="{2FF3D1E2-0A1D-466D-9F22-D4456C18C1F8}"/>
    <cellStyle name="Comma 46 2 2 3 2 3" xfId="35543" xr:uid="{5A8EF8DA-63BE-4190-BC87-26E5F772266F}"/>
    <cellStyle name="Comma 46 2 2 3 3" xfId="15558" xr:uid="{863B8BD6-66D8-4348-98A2-E9F980CE1DF5}"/>
    <cellStyle name="Comma 46 2 2 3 3 2" xfId="39203" xr:uid="{362A7682-F7EC-4B62-9A12-7C7B565A57DF}"/>
    <cellStyle name="Comma 46 2 2 3 4" xfId="31975" xr:uid="{0E7F99EA-B3E7-4E16-AC8C-FC5ECDA96BF4}"/>
    <cellStyle name="Comma 46 2 2 4" xfId="7003" xr:uid="{F5EB206B-71D8-4E0C-ACFA-C3F19D7B96FD}"/>
    <cellStyle name="Comma 46 2 2 4 2" xfId="12740" xr:uid="{D909E417-56AC-4A75-89D0-D3B8A954FA7B}"/>
    <cellStyle name="Comma 46 2 2 4 2 2" xfId="21114" xr:uid="{FBED519C-E59D-4EB0-936C-9986AEFDA996}"/>
    <cellStyle name="Comma 46 2 2 4 2 2 2" xfId="43987" xr:uid="{89BA1429-FB87-46D9-9194-F31432D3C3F8}"/>
    <cellStyle name="Comma 46 2 2 4 2 3" xfId="36753" xr:uid="{D95FE943-1353-4D92-AD93-9208394BC7FA}"/>
    <cellStyle name="Comma 46 2 2 4 3" xfId="16893" xr:uid="{A9936B3F-F406-493E-8DC5-C0A8C5841CFC}"/>
    <cellStyle name="Comma 46 2 2 4 3 2" xfId="40415" xr:uid="{80B76289-4A9B-4101-B815-DCE88283E791}"/>
    <cellStyle name="Comma 46 2 2 4 4" xfId="33187" xr:uid="{AF553F37-369D-4E7E-8633-C22B5DD65EB5}"/>
    <cellStyle name="Comma 46 2 2 5" xfId="9576" xr:uid="{B4824956-7BED-4B9E-9C81-510815347930}"/>
    <cellStyle name="Comma 46 2 2 5 2" xfId="17972" xr:uid="{762AA87D-7B80-4BE7-9DDF-56DA4625BF24}"/>
    <cellStyle name="Comma 46 2 2 5 2 2" xfId="41494" xr:uid="{A1E99AFA-FDB9-4299-98F1-56F130BB7C76}"/>
    <cellStyle name="Comma 46 2 2 5 3" xfId="34266" xr:uid="{293629F5-58C6-4DE9-9C0F-67F1902B8226}"/>
    <cellStyle name="Comma 46 2 2 6" xfId="14296" xr:uid="{8B2A56E8-A779-4116-AD50-8028F9D97766}"/>
    <cellStyle name="Comma 46 2 2 6 2" xfId="38002" xr:uid="{63170CA1-095A-481D-8C13-6B29FB50C39E}"/>
    <cellStyle name="Comma 46 2 2 7" xfId="22675" xr:uid="{E5999DB5-D5A2-4B5E-B5AC-DCF080468D7B}"/>
    <cellStyle name="Comma 46 2 2 7 2" xfId="45222" xr:uid="{6F08A4A0-BC6B-4A49-A1A1-F8B5876DC597}"/>
    <cellStyle name="Comma 46 2 2 8" xfId="30690" xr:uid="{6221452C-D34A-4192-9DED-A484D9045493}"/>
    <cellStyle name="Comma 46 2 3" xfId="4344" xr:uid="{0354CBEB-68CC-4B6D-9B08-D1DC75CF35DA}"/>
    <cellStyle name="Comma 46 2 3 2" xfId="6253" xr:uid="{6CE9074D-6F5E-403B-94F9-87140792543A}"/>
    <cellStyle name="Comma 46 2 3 2 2" xfId="12040" xr:uid="{C88532AE-D04A-4E33-8D03-DEB771246B37}"/>
    <cellStyle name="Comma 46 2 3 2 2 2" xfId="20412" xr:uid="{DE31DF5A-6BF9-47AC-95B9-6C006B1D3A00}"/>
    <cellStyle name="Comma 46 2 3 2 2 2 2" xfId="43356" xr:uid="{630627E6-45CA-4C64-9913-E2142C3C5859}"/>
    <cellStyle name="Comma 46 2 3 2 2 3" xfId="36124" xr:uid="{FC1DB44F-3AF3-4FCB-8743-8C136F3DDD8B}"/>
    <cellStyle name="Comma 46 2 3 2 3" xfId="16147" xr:uid="{D4A86D6B-1C20-4749-84C6-40CA2DA9251B}"/>
    <cellStyle name="Comma 46 2 3 2 3 2" xfId="39784" xr:uid="{DEB46855-AB6A-45E9-9785-17E50D412D74}"/>
    <cellStyle name="Comma 46 2 3 2 4" xfId="32556" xr:uid="{809C5EF9-B114-4D85-91AE-6F897922C813}"/>
    <cellStyle name="Comma 46 2 3 3" xfId="7585" xr:uid="{10BD7C8F-95AE-4C28-A36E-44A64C98DA4D}"/>
    <cellStyle name="Comma 46 2 3 3 2" xfId="13321" xr:uid="{753DFA51-3BA1-4D0C-B255-AACF5A508EF4}"/>
    <cellStyle name="Comma 46 2 3 3 2 2" xfId="21695" xr:uid="{7EDF46E6-1CA2-46E1-8A13-FFB67C833A0B}"/>
    <cellStyle name="Comma 46 2 3 3 2 2 2" xfId="44568" xr:uid="{5E6BA2E4-1A53-4D24-B250-7D4D703F2423}"/>
    <cellStyle name="Comma 46 2 3 3 2 3" xfId="37334" xr:uid="{0BA58F63-C2B5-4BDF-A394-33B7754A25E8}"/>
    <cellStyle name="Comma 46 2 3 3 3" xfId="17474" xr:uid="{C881593E-9937-4F99-AB9A-67DCA6BF04EF}"/>
    <cellStyle name="Comma 46 2 3 3 3 2" xfId="40996" xr:uid="{583170BC-2672-4231-87FD-C9DF269CA0F9}"/>
    <cellStyle name="Comma 46 2 3 3 4" xfId="33768" xr:uid="{FBB4D7E5-8A45-48CA-B6D5-A9C23BFD8070}"/>
    <cellStyle name="Comma 46 2 3 4" xfId="10306" xr:uid="{CECA1015-3689-4BF1-945F-141180C7C718}"/>
    <cellStyle name="Comma 46 2 3 4 2" xfId="18686" xr:uid="{4E76DE68-F579-4DAA-875D-ED8F6858FFC5}"/>
    <cellStyle name="Comma 46 2 3 4 2 2" xfId="42153" xr:uid="{598CAC78-D1A3-46CE-9CE1-D6353BAFF5EE}"/>
    <cellStyle name="Comma 46 2 3 4 3" xfId="34925" xr:uid="{FC26391A-014D-4405-B7AE-4791C3807522}"/>
    <cellStyle name="Comma 46 2 3 5" xfId="14900" xr:uid="{94DA1E3C-3D3E-497D-BB70-56AADB00423A}"/>
    <cellStyle name="Comma 46 2 3 5 2" xfId="38583" xr:uid="{CDC8B121-EEF6-4DFD-B766-AD1034FF8CB2}"/>
    <cellStyle name="Comma 46 2 3 6" xfId="23328" xr:uid="{A80EB494-01CA-405D-A06B-5490B92E6DD6}"/>
    <cellStyle name="Comma 46 2 3 6 2" xfId="45810" xr:uid="{A5FBD178-1CFA-43B9-B11E-FDF4C3F3FF7B}"/>
    <cellStyle name="Comma 46 2 3 7" xfId="31355" xr:uid="{70A56A22-07B7-45C4-856C-D6A2ED350DA8}"/>
    <cellStyle name="Comma 46 2 4" xfId="5663" xr:uid="{793D6233-DDB1-46C8-B3C2-6FEAC8DE674F}"/>
    <cellStyle name="Comma 46 2 4 2" xfId="11450" xr:uid="{51E07E93-ABF0-4376-9DFB-1D7B95B78EEC}"/>
    <cellStyle name="Comma 46 2 4 2 2" xfId="19822" xr:uid="{F9EA0A70-33BD-4613-9284-ADA526BDABBA}"/>
    <cellStyle name="Comma 46 2 4 2 2 2" xfId="42774" xr:uid="{AA17F4A0-CB32-4191-81D3-93B23606D488}"/>
    <cellStyle name="Comma 46 2 4 2 3" xfId="35542" xr:uid="{9D87A258-7172-4CC0-8FB8-4AF25AF79943}"/>
    <cellStyle name="Comma 46 2 4 3" xfId="15557" xr:uid="{B2842247-104C-4BA5-BC79-06875383BB86}"/>
    <cellStyle name="Comma 46 2 4 3 2" xfId="39202" xr:uid="{5B4BF876-7A4D-41AA-BB78-97D03C8DDD68}"/>
    <cellStyle name="Comma 46 2 4 4" xfId="31974" xr:uid="{42984D59-F87A-4D5A-8113-7B151F0D9428}"/>
    <cellStyle name="Comma 46 2 5" xfId="7002" xr:uid="{E2AEDBB9-A9D2-4497-B83B-B87B4C7751E5}"/>
    <cellStyle name="Comma 46 2 5 2" xfId="12739" xr:uid="{6D25D9AE-08A0-4808-883F-D7B40F2D2BC0}"/>
    <cellStyle name="Comma 46 2 5 2 2" xfId="21113" xr:uid="{F346B1F1-2C7F-4CAC-A1BC-A3F1BBE0E3FB}"/>
    <cellStyle name="Comma 46 2 5 2 2 2" xfId="43986" xr:uid="{77570234-C6A7-4D32-8B28-B3A3D05C2376}"/>
    <cellStyle name="Comma 46 2 5 2 3" xfId="36752" xr:uid="{194D9C67-C2B3-45D3-BAE1-4AD92BCA391C}"/>
    <cellStyle name="Comma 46 2 5 3" xfId="16892" xr:uid="{C8747B70-8FEC-4F66-B1A7-2912B9BE3714}"/>
    <cellStyle name="Comma 46 2 5 3 2" xfId="40414" xr:uid="{7F28DF65-F05C-40CB-9C23-4A0A09D560E7}"/>
    <cellStyle name="Comma 46 2 5 4" xfId="33186" xr:uid="{FCEBE360-FBA5-486E-A9E9-610DF9D6F422}"/>
    <cellStyle name="Comma 46 2 6" xfId="9575" xr:uid="{24A5FA3A-8CCD-4C76-9741-F3AF23908320}"/>
    <cellStyle name="Comma 46 2 6 2" xfId="17971" xr:uid="{A5297B78-2A59-40F9-94D1-E989BBAC77BE}"/>
    <cellStyle name="Comma 46 2 6 2 2" xfId="41493" xr:uid="{6854378A-C8D9-4A34-B34B-6569EE9D95BA}"/>
    <cellStyle name="Comma 46 2 6 3" xfId="34265" xr:uid="{BE41093D-1F2B-4D73-A0B1-DD318221D308}"/>
    <cellStyle name="Comma 46 2 7" xfId="14295" xr:uid="{E45B750A-772E-4B62-A008-2BDF7D3475E3}"/>
    <cellStyle name="Comma 46 2 7 2" xfId="38001" xr:uid="{48C2529F-6CA7-447A-B874-227660C65283}"/>
    <cellStyle name="Comma 46 2 8" xfId="22674" xr:uid="{AF881B13-B8C8-45B4-86A0-C4991763872A}"/>
    <cellStyle name="Comma 46 2 8 2" xfId="45221" xr:uid="{47784B16-803F-46CE-A449-C47488DB0C0B}"/>
    <cellStyle name="Comma 46 2 9" xfId="30689" xr:uid="{A767047A-D7E4-414B-B908-967C3437888F}"/>
    <cellStyle name="Comma 46 3" xfId="1049" xr:uid="{1BEB269B-75CE-4341-A5E3-61FA04C80BA2}"/>
    <cellStyle name="Comma 46 3 2" xfId="2884" xr:uid="{5D8B46EC-BF86-4B82-8C5F-F867523BCE24}"/>
    <cellStyle name="Comma 46 3 3" xfId="2793" xr:uid="{1C8DDF99-6CA8-4763-A41E-DC65B52FD9A3}"/>
    <cellStyle name="Comma 46 4" xfId="2946" xr:uid="{9F294EB3-26A9-4734-90A8-7D75B57C8486}"/>
    <cellStyle name="Comma 46 5" xfId="3799" xr:uid="{645BA86B-1EC7-468A-B677-8AC3B90E7A18}"/>
    <cellStyle name="Comma 47" xfId="1050" xr:uid="{BDC42463-9893-47CF-8F00-A82669D7C1A1}"/>
    <cellStyle name="Comma 47 2" xfId="1051" xr:uid="{661236C9-086F-4249-AD07-4AAB7E654036}"/>
    <cellStyle name="Comma 47 3" xfId="1052" xr:uid="{C95A36AC-0EB3-47C0-B4CD-50BABD52E446}"/>
    <cellStyle name="Comma 47 3 2" xfId="2885" xr:uid="{FC4895B3-7995-4439-BA3A-3BF313AA82A7}"/>
    <cellStyle name="Comma 47 3 3" xfId="2794" xr:uid="{71F635D0-648A-4E4C-90E6-B2B01E97490C}"/>
    <cellStyle name="Comma 47 4" xfId="1053" xr:uid="{71E06E06-B3D4-422E-B2EC-86F41584E385}"/>
    <cellStyle name="Comma 47 4 2" xfId="1054" xr:uid="{EA477EB9-81C3-4DF4-BF8C-60628C94DA9B}"/>
    <cellStyle name="Comma 47 4 2 2" xfId="4347" xr:uid="{FB6A58FE-EF24-4670-8711-352E103AC4F1}"/>
    <cellStyle name="Comma 47 4 2 2 2" xfId="6256" xr:uid="{EA722B1E-0967-4A78-A60A-38B163503E01}"/>
    <cellStyle name="Comma 47 4 2 2 2 2" xfId="12043" xr:uid="{D818AEEE-B77B-4F30-B838-63E2C5369D30}"/>
    <cellStyle name="Comma 47 4 2 2 2 2 2" xfId="20415" xr:uid="{2B4404BF-14DB-42D7-B095-3D41E0970BCF}"/>
    <cellStyle name="Comma 47 4 2 2 2 2 2 2" xfId="43359" xr:uid="{30C05CA4-B91D-40E2-B47D-21C3FBE88509}"/>
    <cellStyle name="Comma 47 4 2 2 2 2 3" xfId="36127" xr:uid="{1AE144CD-2DC7-449F-BF6C-9E1F0187D939}"/>
    <cellStyle name="Comma 47 4 2 2 2 3" xfId="16150" xr:uid="{2EA2BEA5-A06C-41FA-B103-09DFC58C4AF6}"/>
    <cellStyle name="Comma 47 4 2 2 2 3 2" xfId="39787" xr:uid="{2007CAF8-F63A-4E99-A7A4-7C7ECBAEFA9F}"/>
    <cellStyle name="Comma 47 4 2 2 2 4" xfId="32559" xr:uid="{951E1BAD-31C3-4DAB-99DF-424A9268A8C4}"/>
    <cellStyle name="Comma 47 4 2 2 3" xfId="7588" xr:uid="{91B66AEF-DA16-423B-AE72-72674F35E478}"/>
    <cellStyle name="Comma 47 4 2 2 3 2" xfId="13324" xr:uid="{06002A26-A362-43BC-8351-1274F381917A}"/>
    <cellStyle name="Comma 47 4 2 2 3 2 2" xfId="21698" xr:uid="{B7D274CD-3438-4E26-A5BF-F1741D2B58C9}"/>
    <cellStyle name="Comma 47 4 2 2 3 2 2 2" xfId="44571" xr:uid="{CBF5A3B6-D494-4AA2-A3E2-7FB3C8B4BFAB}"/>
    <cellStyle name="Comma 47 4 2 2 3 2 3" xfId="37337" xr:uid="{2C938B05-EF69-4377-9370-760CE4AF5867}"/>
    <cellStyle name="Comma 47 4 2 2 3 3" xfId="17477" xr:uid="{3A314ADA-4FF5-4F35-B517-9D76E52A4E95}"/>
    <cellStyle name="Comma 47 4 2 2 3 3 2" xfId="40999" xr:uid="{E520D9CD-477D-4AF9-B45D-15751D7C799A}"/>
    <cellStyle name="Comma 47 4 2 2 3 4" xfId="33771" xr:uid="{3A716965-22A3-4308-956F-2E1C323FE029}"/>
    <cellStyle name="Comma 47 4 2 2 4" xfId="10309" xr:uid="{FFFC91AA-9F7C-45C4-90A1-634B9800C0D1}"/>
    <cellStyle name="Comma 47 4 2 2 4 2" xfId="18689" xr:uid="{C2B34399-0892-4BA1-86BC-7EE2AD147BE1}"/>
    <cellStyle name="Comma 47 4 2 2 4 2 2" xfId="42156" xr:uid="{CC2436D7-CC5E-40B0-BFC4-DC6795A7ECC6}"/>
    <cellStyle name="Comma 47 4 2 2 4 3" xfId="34928" xr:uid="{879CF83E-9C86-4B7A-88B2-CA907224CDE6}"/>
    <cellStyle name="Comma 47 4 2 2 5" xfId="14903" xr:uid="{E8E3BE02-D4B7-4C02-A9CE-2B14AAF340CD}"/>
    <cellStyle name="Comma 47 4 2 2 5 2" xfId="38586" xr:uid="{F8DB9B21-70F2-43A7-A6F3-33A5E6943572}"/>
    <cellStyle name="Comma 47 4 2 2 6" xfId="23331" xr:uid="{E3B2ACF2-E810-4C6D-9319-8BF171DBC60D}"/>
    <cellStyle name="Comma 47 4 2 2 6 2" xfId="45813" xr:uid="{B2F08295-683B-42BA-84C2-5D7E4CE5579C}"/>
    <cellStyle name="Comma 47 4 2 2 7" xfId="31358" xr:uid="{714B7A87-2E6C-4FE9-9205-F6CF96FE10FB}"/>
    <cellStyle name="Comma 47 4 2 3" xfId="5666" xr:uid="{FB2FCD8F-7036-452D-BAD1-3EF505450628}"/>
    <cellStyle name="Comma 47 4 2 3 2" xfId="11453" xr:uid="{8B163BDF-2F23-406C-9D7A-36ABC054A269}"/>
    <cellStyle name="Comma 47 4 2 3 2 2" xfId="19825" xr:uid="{CD134C38-2BBD-40F2-A544-659ACDC913BC}"/>
    <cellStyle name="Comma 47 4 2 3 2 2 2" xfId="42777" xr:uid="{3B68A9F8-261E-44C1-830A-D28693B92259}"/>
    <cellStyle name="Comma 47 4 2 3 2 3" xfId="35545" xr:uid="{99FF7CB3-69C0-41CC-89D0-7BD395669B62}"/>
    <cellStyle name="Comma 47 4 2 3 3" xfId="15560" xr:uid="{3EC164A3-3175-4952-BAFB-830492BBC9B7}"/>
    <cellStyle name="Comma 47 4 2 3 3 2" xfId="39205" xr:uid="{CE962541-DD19-44DD-8670-4A6C330CEE76}"/>
    <cellStyle name="Comma 47 4 2 3 4" xfId="31977" xr:uid="{6F8B6C96-FB59-402A-9ED2-A163012FB531}"/>
    <cellStyle name="Comma 47 4 2 4" xfId="7005" xr:uid="{E2BD9016-E566-4252-A20F-0ABF23F55DD5}"/>
    <cellStyle name="Comma 47 4 2 4 2" xfId="12742" xr:uid="{38CB3CF5-0CC3-475B-A25E-8ACAF4F545DC}"/>
    <cellStyle name="Comma 47 4 2 4 2 2" xfId="21116" xr:uid="{303DDDAD-4B2E-4E75-A962-3668AC69B04C}"/>
    <cellStyle name="Comma 47 4 2 4 2 2 2" xfId="43989" xr:uid="{7024560E-C9E9-421C-AD94-02AEC56FBED0}"/>
    <cellStyle name="Comma 47 4 2 4 2 3" xfId="36755" xr:uid="{B3C545B2-E0D1-4603-892A-D19DDE8B6EA9}"/>
    <cellStyle name="Comma 47 4 2 4 3" xfId="16895" xr:uid="{088F7940-2369-4C88-84F5-36FA985DD6DA}"/>
    <cellStyle name="Comma 47 4 2 4 3 2" xfId="40417" xr:uid="{9CE53447-75DE-4F16-9E0E-91D5B8C37D18}"/>
    <cellStyle name="Comma 47 4 2 4 4" xfId="33189" xr:uid="{C15AC286-53E4-4F0C-B9F1-5C9E966B4EA1}"/>
    <cellStyle name="Comma 47 4 2 5" xfId="9578" xr:uid="{E6545E8C-9814-4F76-9969-4C70DDF8D5B9}"/>
    <cellStyle name="Comma 47 4 2 5 2" xfId="17974" xr:uid="{C717A2EB-61CF-4E4B-A141-715C7D4E24FD}"/>
    <cellStyle name="Comma 47 4 2 5 2 2" xfId="41496" xr:uid="{9403A0C9-9C1B-4CBD-B3DE-41C7653048B9}"/>
    <cellStyle name="Comma 47 4 2 5 3" xfId="34268" xr:uid="{35FB532F-C3EA-4A4A-A317-F3EFA408D069}"/>
    <cellStyle name="Comma 47 4 2 6" xfId="14298" xr:uid="{769F0812-26AB-4B92-83B1-7D1D4AE356B5}"/>
    <cellStyle name="Comma 47 4 2 6 2" xfId="38004" xr:uid="{D45FBB6E-1C49-4A94-8493-91A640611355}"/>
    <cellStyle name="Comma 47 4 2 7" xfId="22677" xr:uid="{81007C30-EFEC-40E3-920E-D4E9C7872EBE}"/>
    <cellStyle name="Comma 47 4 2 7 2" xfId="45224" xr:uid="{8A1E9597-FBE7-4EE1-A235-3D86344D98B5}"/>
    <cellStyle name="Comma 47 4 2 8" xfId="30692" xr:uid="{9460C60B-16CE-44C1-BBF9-EE8E8EBBEBDC}"/>
    <cellStyle name="Comma 47 4 3" xfId="4346" xr:uid="{4D5CB44F-505A-44AD-8C70-4EB3968B5999}"/>
    <cellStyle name="Comma 47 4 3 2" xfId="6255" xr:uid="{DC732DC2-8053-4CAB-8AD1-64B8ECB55590}"/>
    <cellStyle name="Comma 47 4 3 2 2" xfId="12042" xr:uid="{8FC0E44C-D698-4A50-A264-0662A847FE99}"/>
    <cellStyle name="Comma 47 4 3 2 2 2" xfId="20414" xr:uid="{59B3720C-70E5-4772-ADE9-7BA0090B5516}"/>
    <cellStyle name="Comma 47 4 3 2 2 2 2" xfId="43358" xr:uid="{DDBE7ED3-8451-4924-A1E9-70D054B4B3D3}"/>
    <cellStyle name="Comma 47 4 3 2 2 3" xfId="36126" xr:uid="{60725569-E386-468B-865B-D0D9F4E16FAB}"/>
    <cellStyle name="Comma 47 4 3 2 3" xfId="16149" xr:uid="{8FAC5FF7-ABB6-4F0C-BB8F-E65E1C16E83C}"/>
    <cellStyle name="Comma 47 4 3 2 3 2" xfId="39786" xr:uid="{C65ED5DD-09AB-4C3E-808F-B9F46CBDC5C8}"/>
    <cellStyle name="Comma 47 4 3 2 4" xfId="32558" xr:uid="{5B008970-C881-488D-81CC-C743A508A884}"/>
    <cellStyle name="Comma 47 4 3 3" xfId="7587" xr:uid="{E40B9A5E-9AA3-4794-B26F-B4D0C2817A53}"/>
    <cellStyle name="Comma 47 4 3 3 2" xfId="13323" xr:uid="{DE2C1AEA-FA7F-49AF-B67B-87444B170D69}"/>
    <cellStyle name="Comma 47 4 3 3 2 2" xfId="21697" xr:uid="{CE06932A-7A14-432A-8C25-14CDD03E3BB3}"/>
    <cellStyle name="Comma 47 4 3 3 2 2 2" xfId="44570" xr:uid="{87CCE78C-A4AD-4810-A33F-1925FBCC5231}"/>
    <cellStyle name="Comma 47 4 3 3 2 3" xfId="37336" xr:uid="{A9D4AF87-172F-46B2-9BEE-DCC6F5DD9F50}"/>
    <cellStyle name="Comma 47 4 3 3 3" xfId="17476" xr:uid="{21063839-8704-4B9F-8472-FEFB69496E45}"/>
    <cellStyle name="Comma 47 4 3 3 3 2" xfId="40998" xr:uid="{6BED07D8-AFFA-489E-A04B-A0D27940C16C}"/>
    <cellStyle name="Comma 47 4 3 3 4" xfId="33770" xr:uid="{6BA30ADB-ACAD-4911-860B-384B275B9725}"/>
    <cellStyle name="Comma 47 4 3 4" xfId="10308" xr:uid="{F9CE3192-FB09-4877-88EA-F17DFE383CEF}"/>
    <cellStyle name="Comma 47 4 3 4 2" xfId="18688" xr:uid="{6FA43110-F038-48BD-BE15-FE95B9F3DFA9}"/>
    <cellStyle name="Comma 47 4 3 4 2 2" xfId="42155" xr:uid="{F1776341-3B63-4F1B-A82A-F08B719B70A2}"/>
    <cellStyle name="Comma 47 4 3 4 3" xfId="34927" xr:uid="{707420BF-F9BC-4806-8193-E859DE522471}"/>
    <cellStyle name="Comma 47 4 3 5" xfId="14902" xr:uid="{E4C92724-AF96-4432-BE90-0679572B4FB0}"/>
    <cellStyle name="Comma 47 4 3 5 2" xfId="38585" xr:uid="{B767E8CD-E18F-479E-B78B-04EBAFCBB752}"/>
    <cellStyle name="Comma 47 4 3 6" xfId="23330" xr:uid="{79E1BC18-A717-4BBE-95EA-50B785FF7579}"/>
    <cellStyle name="Comma 47 4 3 6 2" xfId="45812" xr:uid="{EAFEF00E-14FF-4005-9CE8-A9D69257E94C}"/>
    <cellStyle name="Comma 47 4 3 7" xfId="31357" xr:uid="{7AEB869B-77B8-453D-A173-1F4383FDA471}"/>
    <cellStyle name="Comma 47 4 4" xfId="5665" xr:uid="{8985704B-AB0A-40CD-8788-5497D896C7E6}"/>
    <cellStyle name="Comma 47 4 4 2" xfId="11452" xr:uid="{68416D7D-35CB-41F9-837F-4745F563EA8A}"/>
    <cellStyle name="Comma 47 4 4 2 2" xfId="19824" xr:uid="{7AC3264D-00F1-49A9-B457-4746B9AAF8C7}"/>
    <cellStyle name="Comma 47 4 4 2 2 2" xfId="42776" xr:uid="{EF187D67-17CC-4720-98EF-743491C0E0C9}"/>
    <cellStyle name="Comma 47 4 4 2 3" xfId="35544" xr:uid="{0448EB1F-C19F-4834-98B7-4C4956B8F43A}"/>
    <cellStyle name="Comma 47 4 4 3" xfId="15559" xr:uid="{96947669-AA44-4F43-A48C-EE8123F9F359}"/>
    <cellStyle name="Comma 47 4 4 3 2" xfId="39204" xr:uid="{005E9644-FEA0-46E0-8A35-0D87572EF2C3}"/>
    <cellStyle name="Comma 47 4 4 4" xfId="31976" xr:uid="{08791615-7F7F-4BEC-B5F2-8C016A601E42}"/>
    <cellStyle name="Comma 47 4 5" xfId="7004" xr:uid="{4F2F101D-13C8-42CF-8962-8771AFAD9C57}"/>
    <cellStyle name="Comma 47 4 5 2" xfId="12741" xr:uid="{60577935-99CC-4E9B-9326-33D75FC9D674}"/>
    <cellStyle name="Comma 47 4 5 2 2" xfId="21115" xr:uid="{7D92909A-44C7-4796-AE90-5FECC0B1B4FB}"/>
    <cellStyle name="Comma 47 4 5 2 2 2" xfId="43988" xr:uid="{F8C328EE-F6BE-4097-BB14-13EFAAB7DA10}"/>
    <cellStyle name="Comma 47 4 5 2 3" xfId="36754" xr:uid="{E3EE1148-CE0D-43C7-9FEA-543F46A9EEA1}"/>
    <cellStyle name="Comma 47 4 5 3" xfId="16894" xr:uid="{22B2D755-D730-4FD2-896D-3E3A6512F7A1}"/>
    <cellStyle name="Comma 47 4 5 3 2" xfId="40416" xr:uid="{CE97A9A0-8765-4BC2-858E-E9D2657D2FCF}"/>
    <cellStyle name="Comma 47 4 5 4" xfId="33188" xr:uid="{422AD58C-4780-410F-A384-68EBCEF6D8EA}"/>
    <cellStyle name="Comma 47 4 6" xfId="9577" xr:uid="{17B80E25-A80A-4852-B1AD-576D28EE955B}"/>
    <cellStyle name="Comma 47 4 6 2" xfId="17973" xr:uid="{9313D9F7-047E-4554-AA00-AC45706BF06B}"/>
    <cellStyle name="Comma 47 4 6 2 2" xfId="41495" xr:uid="{4007448D-0444-4CB0-82BA-63C2BE52439A}"/>
    <cellStyle name="Comma 47 4 6 3" xfId="34267" xr:uid="{B3FA5CAD-49AC-4D22-A253-51A96CDB538A}"/>
    <cellStyle name="Comma 47 4 7" xfId="14297" xr:uid="{AF08D276-4A2D-448B-BEEA-96DBCEEEBA64}"/>
    <cellStyle name="Comma 47 4 7 2" xfId="38003" xr:uid="{C5CBDAFE-D898-4875-86F4-11302A24D8C2}"/>
    <cellStyle name="Comma 47 4 8" xfId="22676" xr:uid="{298ACDBF-BC1A-484E-AB76-E6D1FFB4F549}"/>
    <cellStyle name="Comma 47 4 8 2" xfId="45223" xr:uid="{C5F16976-4464-40EA-A446-76A25EEA26E8}"/>
    <cellStyle name="Comma 47 4 9" xfId="30691" xr:uid="{B941AB6B-18B2-449F-A267-E92B273EF1E8}"/>
    <cellStyle name="Comma 47 5" xfId="3800" xr:uid="{FE23E936-89ED-4584-AE30-C8977D381340}"/>
    <cellStyle name="Comma 47 6" xfId="5488" xr:uid="{1F5FA1DA-6CBE-4AE4-BE4C-CCA5929DE0E2}"/>
    <cellStyle name="Comma 47 6 2" xfId="11275" xr:uid="{FF73741C-0B74-4CD0-9CB1-C75DBF48D066}"/>
    <cellStyle name="Comma 47 6 2 2" xfId="19647" xr:uid="{03505977-C39E-4DD8-8A63-DF91F1906153}"/>
    <cellStyle name="Comma 47 6 2 2 2" xfId="42614" xr:uid="{BDD1DE87-6CA5-4B2F-9EB3-40AFE62FE232}"/>
    <cellStyle name="Comma 47 6 2 3" xfId="35382" xr:uid="{20B4F6DC-DB08-4D9E-B059-5D695CB7CBDF}"/>
    <cellStyle name="Comma 47 6 3" xfId="15381" xr:uid="{1D97DFCB-63B5-4C36-A2DB-4A7132F56FA0}"/>
    <cellStyle name="Comma 47 6 3 2" xfId="39042" xr:uid="{036AC98C-4345-4BBD-AE1A-409C94EC22EE}"/>
    <cellStyle name="Comma 47 6 4" xfId="31814" xr:uid="{E0E0536B-F83B-492B-988E-4B7F6C8F94C4}"/>
    <cellStyle name="Comma 47 7" xfId="6841" xr:uid="{2EB8D51A-139C-40E6-B840-AA57359D2C50}"/>
    <cellStyle name="Comma 47 7 2" xfId="12579" xr:uid="{0FACEEC2-E009-4A54-946D-E63B76EABEC4}"/>
    <cellStyle name="Comma 47 7 2 2" xfId="20953" xr:uid="{4FB9B2DC-4817-47D0-8C8E-009FF3A7D00E}"/>
    <cellStyle name="Comma 47 7 2 2 2" xfId="43826" xr:uid="{EB97DB76-CDCD-438C-8637-378EA5B88603}"/>
    <cellStyle name="Comma 47 7 2 3" xfId="36592" xr:uid="{865353EA-1D48-4C9A-A6B5-F89589694773}"/>
    <cellStyle name="Comma 47 7 3" xfId="16732" xr:uid="{B667CA40-12DF-477E-A383-CE4F01CCCC4F}"/>
    <cellStyle name="Comma 47 7 3 2" xfId="40254" xr:uid="{FE78D322-595A-40B5-A135-F31B3F4AEBA1}"/>
    <cellStyle name="Comma 47 7 4" xfId="33026" xr:uid="{0342EEAA-1227-4B93-ABB4-33C2A831ED30}"/>
    <cellStyle name="Comma 47 8" xfId="14135" xr:uid="{E2CEB599-F927-4972-BF8F-46F11D99D05D}"/>
    <cellStyle name="Comma 47 8 2" xfId="37841" xr:uid="{2003E895-DC78-4977-8698-42E46D2528EE}"/>
    <cellStyle name="Comma 47 9" xfId="22453" xr:uid="{E25E6D27-55E1-4132-98FF-E1E0298A0F64}"/>
    <cellStyle name="Comma 47 9 2" xfId="45054" xr:uid="{07B883FD-5EC3-4E70-A93E-55CEF4F42555}"/>
    <cellStyle name="Comma 48" xfId="1055" xr:uid="{2C6EA418-CA8B-400A-B378-EFED77E8BEFF}"/>
    <cellStyle name="Comma 48 2" xfId="1056" xr:uid="{6050CE0D-D67A-4623-979F-9748B5B6E7B2}"/>
    <cellStyle name="Comma 48 3" xfId="1057" xr:uid="{6C21DBC0-701E-4DF9-847C-E57EB2CB0B7D}"/>
    <cellStyle name="Comma 48 4" xfId="3058" xr:uid="{8FF6C36D-DBC4-46A7-A28B-A83744447340}"/>
    <cellStyle name="Comma 48 4 2" xfId="6118" xr:uid="{832B2441-C6DA-47ED-92D8-209A7436351E}"/>
    <cellStyle name="Comma 48 4 2 2" xfId="11905" xr:uid="{4F630979-B364-4DE1-B69C-32250433A676}"/>
    <cellStyle name="Comma 48 4 2 2 2" xfId="20277" xr:uid="{47351871-19FA-4508-AE73-C12497A1DD24}"/>
    <cellStyle name="Comma 48 4 2 2 2 2" xfId="43222" xr:uid="{731ED6CD-9063-4DA9-8F48-1701DFC8BBA0}"/>
    <cellStyle name="Comma 48 4 2 2 3" xfId="35990" xr:uid="{2AED4851-DD1C-49F6-9609-F8642998329A}"/>
    <cellStyle name="Comma 48 4 2 3" xfId="16012" xr:uid="{DA7BE5CE-AD15-4AC9-B7F9-D958FFD542AA}"/>
    <cellStyle name="Comma 48 4 2 3 2" xfId="39650" xr:uid="{DF070C30-757D-42B3-AF15-A3A36EC61D71}"/>
    <cellStyle name="Comma 48 4 2 4" xfId="32422" xr:uid="{DC3D1CDF-018F-42E0-B3E3-AF7DAB660F90}"/>
    <cellStyle name="Comma 48 4 3" xfId="7450" xr:uid="{E0F3DA89-4A7C-495E-8E1F-12C229478B4D}"/>
    <cellStyle name="Comma 48 4 3 2" xfId="13187" xr:uid="{91123123-C620-4A88-B474-856031630653}"/>
    <cellStyle name="Comma 48 4 3 2 2" xfId="21561" xr:uid="{0B9F3F3C-D831-4275-8288-43BA4BE7A3A7}"/>
    <cellStyle name="Comma 48 4 3 2 2 2" xfId="44434" xr:uid="{B02789B0-11AB-41D2-8472-35ADCBB937F6}"/>
    <cellStyle name="Comma 48 4 3 2 3" xfId="37200" xr:uid="{5D9E377D-3B07-44AB-98C9-0A395EF27E54}"/>
    <cellStyle name="Comma 48 4 3 3" xfId="17340" xr:uid="{3BF1A193-AD64-46DB-83A4-51496507FD97}"/>
    <cellStyle name="Comma 48 4 3 3 2" xfId="40862" xr:uid="{DB72A7B5-7055-4C8E-B58B-B7A78F32AD04}"/>
    <cellStyle name="Comma 48 4 3 4" xfId="33634" xr:uid="{0CCE0D6B-5560-472C-BB9C-1FEC52E3AAC8}"/>
    <cellStyle name="Comma 48 4 4" xfId="10027" xr:uid="{3A3610B8-270B-4BED-9B0B-6AD6BFF59AE1}"/>
    <cellStyle name="Comma 48 4 4 2" xfId="18420" xr:uid="{F6817426-187B-45DA-9B96-E630EE70606B}"/>
    <cellStyle name="Comma 48 4 4 2 2" xfId="41942" xr:uid="{C88BF78B-5F46-49C3-B39C-34FB8636C28F}"/>
    <cellStyle name="Comma 48 4 4 3" xfId="34714" xr:uid="{5B721627-AF73-4F59-9A0C-40E048E395A7}"/>
    <cellStyle name="Comma 48 4 5" xfId="14765" xr:uid="{D5B30C0B-FABE-45D8-B39D-309738E70140}"/>
    <cellStyle name="Comma 48 4 5 2" xfId="38449" xr:uid="{A4BFADFE-91D9-470F-B2B7-12B4252C78AC}"/>
    <cellStyle name="Comma 48 4 6" xfId="23182" xr:uid="{C7BD7C2A-18E9-4254-A57F-53A06164647D}"/>
    <cellStyle name="Comma 48 4 6 2" xfId="45675" xr:uid="{475799DE-60A9-4A7E-A9DD-DDE98B93A917}"/>
    <cellStyle name="Comma 48 4 7" xfId="31147" xr:uid="{6B4C5224-D546-4DF6-AD8A-21F11B31189A}"/>
    <cellStyle name="Comma 48 5" xfId="3801" xr:uid="{BAB2B491-8AAA-46A4-AED3-92315B0C8AEE}"/>
    <cellStyle name="Comma 48 6" xfId="5506" xr:uid="{473FC816-A3A5-4B90-9F76-FBBC477C815C}"/>
    <cellStyle name="Comma 48 6 2" xfId="11293" xr:uid="{D25ED773-25C1-47AF-B261-CFA216CAEFD8}"/>
    <cellStyle name="Comma 48 6 2 2" xfId="19665" xr:uid="{0A65347C-0308-46E1-B31D-CC3AFC6563E8}"/>
    <cellStyle name="Comma 48 6 2 2 2" xfId="42632" xr:uid="{3A84AFD4-BB07-42DD-B267-A14EECB51193}"/>
    <cellStyle name="Comma 48 6 2 3" xfId="35400" xr:uid="{2557FD35-4175-4777-B3E2-9FEBF8DA1434}"/>
    <cellStyle name="Comma 48 6 3" xfId="15399" xr:uid="{C1E9984C-17EE-49E6-B510-A4ADA1C3CE67}"/>
    <cellStyle name="Comma 48 6 3 2" xfId="39060" xr:uid="{006C882F-88EC-4883-8EFA-C29E7779E7FA}"/>
    <cellStyle name="Comma 48 6 4" xfId="31832" xr:uid="{6C8D0902-38A0-4CFD-AB22-2C49A6A4A28C}"/>
    <cellStyle name="Comma 48 7" xfId="6859" xr:uid="{153F1EDF-A8A3-402F-AEE6-FEB1DAB5E91C}"/>
    <cellStyle name="Comma 48 7 2" xfId="12597" xr:uid="{675BFD51-CBAF-4183-BE9E-32C08344C9D2}"/>
    <cellStyle name="Comma 48 7 2 2" xfId="20971" xr:uid="{57CCCC64-869A-470D-908E-AD6523702F1B}"/>
    <cellStyle name="Comma 48 7 2 2 2" xfId="43844" xr:uid="{6183B5EB-B72C-45D7-A66D-E094BC2E36F1}"/>
    <cellStyle name="Comma 48 7 2 3" xfId="36610" xr:uid="{AA0D7E85-21EC-405A-85A7-9EDA6300CD89}"/>
    <cellStyle name="Comma 48 7 3" xfId="16750" xr:uid="{7BE9758B-E9EB-428B-8C53-7749EEEB3741}"/>
    <cellStyle name="Comma 48 7 3 2" xfId="40272" xr:uid="{5E739C72-D468-497F-ABE9-599880AFCB5B}"/>
    <cellStyle name="Comma 48 7 4" xfId="33044" xr:uid="{FEFFA41D-5D27-4220-B99C-3012EE38E256}"/>
    <cellStyle name="Comma 48 8" xfId="14153" xr:uid="{CEAE94F6-084B-480B-BD60-8908588E275F}"/>
    <cellStyle name="Comma 48 8 2" xfId="37859" xr:uid="{55E0590A-5FB6-4A98-8980-135CD837411B}"/>
    <cellStyle name="Comma 48 9" xfId="22475" xr:uid="{FACF2120-7B30-463D-97F8-43C4AAA1A0F1}"/>
    <cellStyle name="Comma 48 9 2" xfId="45072" xr:uid="{233D4419-CC54-4B97-BD93-6AF3B4608FA8}"/>
    <cellStyle name="Comma 49" xfId="1058" xr:uid="{0C83D9AA-A138-49AA-B902-96751D2D1693}"/>
    <cellStyle name="Comma 49 2" xfId="1059" xr:uid="{D0166E71-12D9-4ACC-983D-51589BD25F61}"/>
    <cellStyle name="Comma 49 3" xfId="2937" xr:uid="{1ACE676A-DD43-448B-AE27-CA05398E1CF0}"/>
    <cellStyle name="Comma 49 3 2" xfId="6058" xr:uid="{98B35E9B-8073-446A-8DA8-F05A17A73CD0}"/>
    <cellStyle name="Comma 49 3 2 2" xfId="11845" xr:uid="{1D7F179C-D10A-4962-9E23-01FAEBE4FF4D}"/>
    <cellStyle name="Comma 49 3 2 2 2" xfId="20217" xr:uid="{6F66DD05-DC52-4D89-9BAD-AB6EE2C7380A}"/>
    <cellStyle name="Comma 49 3 2 2 2 2" xfId="43164" xr:uid="{C540B613-65F9-41A2-B86B-68C2BBB39424}"/>
    <cellStyle name="Comma 49 3 2 2 3" xfId="35932" xr:uid="{5D947D2B-875A-4323-8ECF-E989BC58DFD7}"/>
    <cellStyle name="Comma 49 3 2 3" xfId="15952" xr:uid="{0BF2B99E-FCD1-4D25-A441-A295281D5FF2}"/>
    <cellStyle name="Comma 49 3 2 3 2" xfId="39592" xr:uid="{EE49AAAE-E3B0-4AF8-97BE-94C93E5041AE}"/>
    <cellStyle name="Comma 49 3 2 4" xfId="32364" xr:uid="{215C9CD1-95D4-4707-BCEA-400042508767}"/>
    <cellStyle name="Comma 49 3 3" xfId="7392" xr:uid="{41CAF427-36B0-441B-A65B-E4C73EE80DE2}"/>
    <cellStyle name="Comma 49 3 3 2" xfId="13129" xr:uid="{4366099E-A848-40A9-932A-A3613D2D6CE0}"/>
    <cellStyle name="Comma 49 3 3 2 2" xfId="21503" xr:uid="{CC2378D9-711E-4292-89AC-900565A8754D}"/>
    <cellStyle name="Comma 49 3 3 2 2 2" xfId="44376" xr:uid="{2F0764D4-0E66-413A-AF28-1B4F8BD73541}"/>
    <cellStyle name="Comma 49 3 3 2 3" xfId="37142" xr:uid="{B306793A-298F-47CF-8430-DCA5DF9FBD7A}"/>
    <cellStyle name="Comma 49 3 3 3" xfId="17282" xr:uid="{8CB6141E-E9B1-4ADD-9AFB-87F72EBF0F17}"/>
    <cellStyle name="Comma 49 3 3 3 2" xfId="40804" xr:uid="{DA713EFB-95A9-4287-A374-C0A03042C58A}"/>
    <cellStyle name="Comma 49 3 3 4" xfId="33576" xr:uid="{43F5BA54-5842-419D-B207-56AD3C4D41DB}"/>
    <cellStyle name="Comma 49 3 4" xfId="9969" xr:uid="{B3AF035B-23A4-4BA0-9685-6FEA95C6E683}"/>
    <cellStyle name="Comma 49 3 4 2" xfId="18362" xr:uid="{AE94EB3F-B7CD-47FF-B86E-42616602B930}"/>
    <cellStyle name="Comma 49 3 4 2 2" xfId="41884" xr:uid="{6D11D17D-26E4-408F-8C3F-D60E25418F90}"/>
    <cellStyle name="Comma 49 3 4 3" xfId="34656" xr:uid="{0F9F6CFD-E875-4394-B162-E135E508AF28}"/>
    <cellStyle name="Comma 49 3 5" xfId="14707" xr:uid="{1D1DED12-32BE-407E-B7EF-B214E2E4A52F}"/>
    <cellStyle name="Comma 49 3 5 2" xfId="38391" xr:uid="{1C2F62E4-B0E9-462A-998F-39EF71B90676}"/>
    <cellStyle name="Comma 49 3 6" xfId="23124" xr:uid="{13F05BB2-515C-4661-AA34-2126D96F2346}"/>
    <cellStyle name="Comma 49 3 6 2" xfId="45617" xr:uid="{00D40BEC-FCDB-4C67-A43A-51AC37A57DBE}"/>
    <cellStyle name="Comma 49 3 7" xfId="31089" xr:uid="{B080433E-BA8B-4AB2-9978-3F5D1B04D135}"/>
    <cellStyle name="Comma 49 4" xfId="3802" xr:uid="{8348687E-8DB4-47B6-86C9-75B964B0DF12}"/>
    <cellStyle name="Comma 49 5" xfId="5573" xr:uid="{AFD0E2C5-C47C-4437-950B-004623F9E946}"/>
    <cellStyle name="Comma 49 5 2" xfId="11360" xr:uid="{690F0213-3410-4B9A-A690-10D138700AAE}"/>
    <cellStyle name="Comma 49 5 2 2" xfId="19732" xr:uid="{8C81D8D8-3846-4B60-9022-873893F43057}"/>
    <cellStyle name="Comma 49 5 2 2 2" xfId="42697" xr:uid="{3CBB8E20-212E-44D6-82DF-F9A00C6DE52E}"/>
    <cellStyle name="Comma 49 5 2 3" xfId="35465" xr:uid="{BE4F5909-1AE8-46BF-A1E0-F0CC3F58B320}"/>
    <cellStyle name="Comma 49 5 3" xfId="15466" xr:uid="{37663109-DC36-4699-980F-C81DAF0FA4F6}"/>
    <cellStyle name="Comma 49 5 3 2" xfId="39125" xr:uid="{6A161F62-3AB1-4464-BD55-5418EE56C57F}"/>
    <cellStyle name="Comma 49 5 4" xfId="31897" xr:uid="{026944D5-079B-4718-82FD-4072B33EBE08}"/>
    <cellStyle name="Comma 49 6" xfId="6924" xr:uid="{0BFA0F75-B488-4D75-9C4E-977234F22B9D}"/>
    <cellStyle name="Comma 49 6 2" xfId="12662" xr:uid="{8312FA45-5031-4E63-8950-D70ED994A5D5}"/>
    <cellStyle name="Comma 49 6 2 2" xfId="21036" xr:uid="{BD81AFDD-86DF-4FF2-A9D7-2D70E461BB49}"/>
    <cellStyle name="Comma 49 6 2 2 2" xfId="43909" xr:uid="{196ECB81-8814-40FA-A1BC-2C4342E86422}"/>
    <cellStyle name="Comma 49 6 2 3" xfId="36675" xr:uid="{417E7ECA-822C-4D05-9FB3-745232434F57}"/>
    <cellStyle name="Comma 49 6 3" xfId="16815" xr:uid="{6AF75DFD-69F8-481C-ABEC-28C0585487F4}"/>
    <cellStyle name="Comma 49 6 3 2" xfId="40337" xr:uid="{8C59C2F3-9587-451A-BE73-7C58D9717D66}"/>
    <cellStyle name="Comma 49 6 4" xfId="33109" xr:uid="{0052651C-D22E-4D0F-83D9-D9E100E26703}"/>
    <cellStyle name="Comma 49 7" xfId="14218" xr:uid="{E123CC0E-DC5C-4C77-ABBB-AAFD00DBCD85}"/>
    <cellStyle name="Comma 49 7 2" xfId="37924" xr:uid="{8F9929FE-F2EC-4F3A-8890-BD20115CD30A}"/>
    <cellStyle name="Comma 49 8" xfId="22544" xr:uid="{CF679D7C-EC77-4A4A-BEAD-0A47CCADC00C}"/>
    <cellStyle name="Comma 49 8 2" xfId="45137" xr:uid="{7B87337F-100D-43F8-B647-A22BC25790F4}"/>
    <cellStyle name="Comma 5" xfId="1060" xr:uid="{4188778B-7ADD-4668-A374-8E2FE6912B62}"/>
    <cellStyle name="Comma 5 10" xfId="30326" xr:uid="{AF870B22-B600-4306-AEC6-5696E71056D3}"/>
    <cellStyle name="Comma 5 2" xfId="1061" xr:uid="{3BFC5656-47DC-4B1E-AB10-D51340CD2CA6}"/>
    <cellStyle name="Comma 5 2 2" xfId="1062" xr:uid="{5862660D-3A95-487D-8CFC-61EC67423350}"/>
    <cellStyle name="Comma 5 2 2 2" xfId="9380" xr:uid="{B9CB4FF2-B471-4B0F-8EBC-8836B6E3AE37}"/>
    <cellStyle name="Comma 5 2 3" xfId="1063" xr:uid="{6E45C377-8A8C-4B40-A588-4338A474E23F}"/>
    <cellStyle name="Comma 5 2 4" xfId="1064" xr:uid="{BD14DE00-EEF8-4133-A0A9-8EB11B5945C1}"/>
    <cellStyle name="Comma 5 2 4 2" xfId="1065" xr:uid="{924515D8-C50A-4349-A6A6-9B8B9DD9C214}"/>
    <cellStyle name="Comma 5 2 4 2 2" xfId="4349" xr:uid="{1767A045-E0BB-4408-B1BC-D45CE17E7841}"/>
    <cellStyle name="Comma 5 2 4 2 2 2" xfId="6258" xr:uid="{6604E3F4-D288-43CC-A901-CF5214B3FA1E}"/>
    <cellStyle name="Comma 5 2 4 2 2 2 2" xfId="12045" xr:uid="{45322B4D-2DE9-4372-9799-8F91A435F2AA}"/>
    <cellStyle name="Comma 5 2 4 2 2 2 2 2" xfId="20417" xr:uid="{0A41BCCC-3C21-4B07-A01D-292019F1C1F2}"/>
    <cellStyle name="Comma 5 2 4 2 2 2 2 2 2" xfId="43361" xr:uid="{FB137059-124A-4C8B-9631-072FC6F24A5E}"/>
    <cellStyle name="Comma 5 2 4 2 2 2 2 3" xfId="36129" xr:uid="{FBF109CD-F37A-4143-9771-EAC39595499C}"/>
    <cellStyle name="Comma 5 2 4 2 2 2 3" xfId="16152" xr:uid="{C9919275-ABB7-4D3F-9F3B-88E41CF898ED}"/>
    <cellStyle name="Comma 5 2 4 2 2 2 3 2" xfId="39789" xr:uid="{31B2E631-3F77-41FD-8CC2-888635356704}"/>
    <cellStyle name="Comma 5 2 4 2 2 2 4" xfId="32561" xr:uid="{36E3A1D6-624F-4DE3-9379-2BF9E911C55C}"/>
    <cellStyle name="Comma 5 2 4 2 2 3" xfId="7590" xr:uid="{F22FD9FE-AEBC-45E7-8AAE-03AD6DC9763E}"/>
    <cellStyle name="Comma 5 2 4 2 2 3 2" xfId="13326" xr:uid="{85B82AF3-C578-43CC-9CE6-E923B1119622}"/>
    <cellStyle name="Comma 5 2 4 2 2 3 2 2" xfId="21700" xr:uid="{8D0C7CE5-6C71-4668-8B8E-7F08BCC4057E}"/>
    <cellStyle name="Comma 5 2 4 2 2 3 2 2 2" xfId="44573" xr:uid="{7B7ABFA4-E293-4AD7-8946-B5F84322DE9F}"/>
    <cellStyle name="Comma 5 2 4 2 2 3 2 3" xfId="37339" xr:uid="{0553F83B-73E3-41E4-8C66-0D45BE4ED497}"/>
    <cellStyle name="Comma 5 2 4 2 2 3 3" xfId="17479" xr:uid="{70EF979E-1EA7-491B-9427-094C812BD88C}"/>
    <cellStyle name="Comma 5 2 4 2 2 3 3 2" xfId="41001" xr:uid="{9007B1BB-0F55-4537-989E-378E58C59613}"/>
    <cellStyle name="Comma 5 2 4 2 2 3 4" xfId="33773" xr:uid="{2A61A412-B54C-4E2A-91B2-8D7FDB00140C}"/>
    <cellStyle name="Comma 5 2 4 2 2 4" xfId="10311" xr:uid="{16D572D5-8316-4189-89F6-2A6C98519CE5}"/>
    <cellStyle name="Comma 5 2 4 2 2 4 2" xfId="18691" xr:uid="{B8885BDE-8763-4304-86FE-B2657121D9C1}"/>
    <cellStyle name="Comma 5 2 4 2 2 4 2 2" xfId="42158" xr:uid="{6ACF3154-467C-459D-8182-351B369828B9}"/>
    <cellStyle name="Comma 5 2 4 2 2 4 3" xfId="34930" xr:uid="{9CBF07E9-3882-45DD-A1B0-1ACB6C43BB31}"/>
    <cellStyle name="Comma 5 2 4 2 2 5" xfId="14905" xr:uid="{FC81D534-9A81-4AF8-8CD7-60EA01E377AA}"/>
    <cellStyle name="Comma 5 2 4 2 2 5 2" xfId="38588" xr:uid="{627E3123-5396-49A0-90C9-E6CF47427AC4}"/>
    <cellStyle name="Comma 5 2 4 2 2 6" xfId="23333" xr:uid="{22A99F34-C5B5-432D-9D80-15D23364702C}"/>
    <cellStyle name="Comma 5 2 4 2 2 6 2" xfId="45815" xr:uid="{D1EE53BD-55DA-43DA-B536-23F3370F79AD}"/>
    <cellStyle name="Comma 5 2 4 2 2 7" xfId="31360" xr:uid="{AB66AFFD-1455-4B03-AD43-C19AE7637B94}"/>
    <cellStyle name="Comma 5 2 4 2 3" xfId="5668" xr:uid="{F05ACB9D-373E-4629-A985-B2A1F9AC9366}"/>
    <cellStyle name="Comma 5 2 4 2 3 2" xfId="11455" xr:uid="{2AFFE3BC-4095-4B8C-A9C0-AEA8BCE1360B}"/>
    <cellStyle name="Comma 5 2 4 2 3 2 2" xfId="19827" xr:uid="{E09EB3FD-5124-4236-BFCE-18EB3DA9D23F}"/>
    <cellStyle name="Comma 5 2 4 2 3 2 2 2" xfId="42779" xr:uid="{756ED9A7-064E-4315-A50B-E9222D535C7B}"/>
    <cellStyle name="Comma 5 2 4 2 3 2 3" xfId="35547" xr:uid="{E6D1CF00-7145-4BF0-83FE-927923D82612}"/>
    <cellStyle name="Comma 5 2 4 2 3 3" xfId="15562" xr:uid="{2C24E3A4-219C-4839-92E7-150FE1802928}"/>
    <cellStyle name="Comma 5 2 4 2 3 3 2" xfId="39207" xr:uid="{E82DB53E-589A-47B3-B151-3C48FA9B713C}"/>
    <cellStyle name="Comma 5 2 4 2 3 4" xfId="31979" xr:uid="{6BDB809D-FD0E-4A79-B735-CED66BCC61E4}"/>
    <cellStyle name="Comma 5 2 4 2 4" xfId="7007" xr:uid="{F25AC24F-9D41-4395-8117-17EA9E8EE976}"/>
    <cellStyle name="Comma 5 2 4 2 4 2" xfId="12744" xr:uid="{E5473F8D-8229-4162-A733-215E56408E5E}"/>
    <cellStyle name="Comma 5 2 4 2 4 2 2" xfId="21118" xr:uid="{F458703F-F2F1-46D5-BEAE-529B743C2C31}"/>
    <cellStyle name="Comma 5 2 4 2 4 2 2 2" xfId="43991" xr:uid="{1FEC766A-E6DF-47BD-8DFD-BE52B9E31630}"/>
    <cellStyle name="Comma 5 2 4 2 4 2 3" xfId="36757" xr:uid="{8FB226CB-6CE9-47F3-9E56-1DD734E04CA7}"/>
    <cellStyle name="Comma 5 2 4 2 4 3" xfId="16897" xr:uid="{216BD1FB-D4C2-4003-8E7F-5F578F94170C}"/>
    <cellStyle name="Comma 5 2 4 2 4 3 2" xfId="40419" xr:uid="{2BA080D0-3C4A-40D7-9DB2-D331AA3B0587}"/>
    <cellStyle name="Comma 5 2 4 2 4 4" xfId="33191" xr:uid="{C3342C2E-0F11-4A6C-A5F5-962CE4D18171}"/>
    <cellStyle name="Comma 5 2 4 2 5" xfId="9580" xr:uid="{A1C980AF-29ED-4EA9-9AED-FAF453AEF1A2}"/>
    <cellStyle name="Comma 5 2 4 2 5 2" xfId="17976" xr:uid="{209E880A-5002-44F5-BAEA-B04078988DD3}"/>
    <cellStyle name="Comma 5 2 4 2 5 2 2" xfId="41498" xr:uid="{11388747-2B26-404F-A4D1-0000395074FA}"/>
    <cellStyle name="Comma 5 2 4 2 5 3" xfId="34270" xr:uid="{61128022-485E-4182-8DE5-30ACD1B1DAA9}"/>
    <cellStyle name="Comma 5 2 4 2 6" xfId="14300" xr:uid="{4274B46A-7F50-4AB1-964C-A5AE3AB6CED5}"/>
    <cellStyle name="Comma 5 2 4 2 6 2" xfId="38006" xr:uid="{C9F580F9-F04F-440E-AC23-BBD448CAB97E}"/>
    <cellStyle name="Comma 5 2 4 2 7" xfId="22682" xr:uid="{2495DEEB-50D7-461A-8870-037F8A063B38}"/>
    <cellStyle name="Comma 5 2 4 2 7 2" xfId="45226" xr:uid="{0C1A5C4D-6F0A-4F61-AEC1-1C9000D1E6BF}"/>
    <cellStyle name="Comma 5 2 4 2 8" xfId="30694" xr:uid="{1BA089F7-75FF-467B-8628-39D3BCB013BF}"/>
    <cellStyle name="Comma 5 2 4 3" xfId="4348" xr:uid="{97115731-D04E-4F7D-BF65-C6E87BF762D8}"/>
    <cellStyle name="Comma 5 2 4 3 2" xfId="6257" xr:uid="{D8971947-E8F9-4EC9-947F-9F24447E6AAA}"/>
    <cellStyle name="Comma 5 2 4 3 2 2" xfId="12044" xr:uid="{0A2D5EF3-F302-4037-8DC3-732B421F0038}"/>
    <cellStyle name="Comma 5 2 4 3 2 2 2" xfId="20416" xr:uid="{E685268E-0FB6-4E6E-800C-867A449F94A5}"/>
    <cellStyle name="Comma 5 2 4 3 2 2 2 2" xfId="43360" xr:uid="{33626FD7-8777-4F61-A29E-10652FF93126}"/>
    <cellStyle name="Comma 5 2 4 3 2 2 3" xfId="36128" xr:uid="{0B38AB5C-3604-408A-BC0B-F4DB5BADB56D}"/>
    <cellStyle name="Comma 5 2 4 3 2 3" xfId="16151" xr:uid="{EB69EB64-7AB0-4DC4-8861-30783903F994}"/>
    <cellStyle name="Comma 5 2 4 3 2 3 2" xfId="39788" xr:uid="{5820323F-E0F8-45E6-B3A7-1C1DA50AE043}"/>
    <cellStyle name="Comma 5 2 4 3 2 4" xfId="32560" xr:uid="{32AA6223-6559-4E98-9135-24F7E6054089}"/>
    <cellStyle name="Comma 5 2 4 3 3" xfId="7589" xr:uid="{A61BF7CF-D0A1-4655-8852-4A2BC48AB55F}"/>
    <cellStyle name="Comma 5 2 4 3 3 2" xfId="13325" xr:uid="{FBE24ED9-5358-4FAD-9D40-7986C24B4F9F}"/>
    <cellStyle name="Comma 5 2 4 3 3 2 2" xfId="21699" xr:uid="{8397C32E-93F3-48FA-A601-5363C87B7375}"/>
    <cellStyle name="Comma 5 2 4 3 3 2 2 2" xfId="44572" xr:uid="{6B13342C-82C2-4CE1-B5AC-4C67E606E459}"/>
    <cellStyle name="Comma 5 2 4 3 3 2 3" xfId="37338" xr:uid="{7AB322AC-CA3F-476B-A387-C23CD79BE08F}"/>
    <cellStyle name="Comma 5 2 4 3 3 3" xfId="17478" xr:uid="{3E4BA501-89DF-47F5-92EB-7F2C6D8EACB2}"/>
    <cellStyle name="Comma 5 2 4 3 3 3 2" xfId="41000" xr:uid="{6FEDEE55-73B9-4B88-AB13-5D3CE5F214EE}"/>
    <cellStyle name="Comma 5 2 4 3 3 4" xfId="33772" xr:uid="{431137B9-7E3D-4E7E-AD0B-394A5925DB2D}"/>
    <cellStyle name="Comma 5 2 4 3 4" xfId="10310" xr:uid="{DF679319-5987-4A17-80E1-07B8581CF77F}"/>
    <cellStyle name="Comma 5 2 4 3 4 2" xfId="18690" xr:uid="{2AAFB43B-E38E-4FB0-BB6A-9E7C64FB73AA}"/>
    <cellStyle name="Comma 5 2 4 3 4 2 2" xfId="42157" xr:uid="{1D14F670-206D-4883-8F2C-AB7EC480F2B2}"/>
    <cellStyle name="Comma 5 2 4 3 4 3" xfId="34929" xr:uid="{12F2CD14-C838-4F11-BA9C-2A71A8CE795A}"/>
    <cellStyle name="Comma 5 2 4 3 5" xfId="14904" xr:uid="{B9B10C51-17C2-4D74-81AB-84CACE1D2D2D}"/>
    <cellStyle name="Comma 5 2 4 3 5 2" xfId="38587" xr:uid="{2DBB462E-E3BE-4307-99E1-B35BB0927210}"/>
    <cellStyle name="Comma 5 2 4 3 6" xfId="23332" xr:uid="{201DB2D7-8BFE-4168-A31F-6AF2311D89BE}"/>
    <cellStyle name="Comma 5 2 4 3 6 2" xfId="45814" xr:uid="{BF6A2E51-712F-4BEA-9EB4-7A92251A5FCD}"/>
    <cellStyle name="Comma 5 2 4 3 7" xfId="31359" xr:uid="{101BFAD6-EFC5-448D-BDA9-A3C09334EF1F}"/>
    <cellStyle name="Comma 5 2 4 4" xfId="5667" xr:uid="{AF5C16F9-4DAA-4081-BB8E-BE260A054CFD}"/>
    <cellStyle name="Comma 5 2 4 4 2" xfId="11454" xr:uid="{9D1D27D8-63EA-41C0-89BF-BE77EE0EEE95}"/>
    <cellStyle name="Comma 5 2 4 4 2 2" xfId="19826" xr:uid="{3D48DE7E-FDBD-418F-94F7-A76063AB6391}"/>
    <cellStyle name="Comma 5 2 4 4 2 2 2" xfId="42778" xr:uid="{FF77BDC9-A3CD-4AE4-9D9B-84ECB5AC0484}"/>
    <cellStyle name="Comma 5 2 4 4 2 3" xfId="35546" xr:uid="{70697DEC-2D2C-4D2B-8718-EB2D9454EE62}"/>
    <cellStyle name="Comma 5 2 4 4 3" xfId="15561" xr:uid="{068E3CF8-7CB8-47CE-A77C-8EDC7192812E}"/>
    <cellStyle name="Comma 5 2 4 4 3 2" xfId="39206" xr:uid="{5F367007-98A5-4609-9BB7-AD7E34116036}"/>
    <cellStyle name="Comma 5 2 4 4 4" xfId="31978" xr:uid="{81E9C902-D3FF-474E-812C-CB2BE6278184}"/>
    <cellStyle name="Comma 5 2 4 5" xfId="7006" xr:uid="{1F7C1E65-7EE3-4A08-9432-4730FE03EE34}"/>
    <cellStyle name="Comma 5 2 4 5 2" xfId="12743" xr:uid="{D386F905-1AAD-4053-B9B3-C32770F93C88}"/>
    <cellStyle name="Comma 5 2 4 5 2 2" xfId="21117" xr:uid="{EC95F419-1B6C-47EC-8E33-6DB35617D72C}"/>
    <cellStyle name="Comma 5 2 4 5 2 2 2" xfId="43990" xr:uid="{D8635CE1-4F87-4D24-9ADB-BCAB6783F64D}"/>
    <cellStyle name="Comma 5 2 4 5 2 3" xfId="36756" xr:uid="{764523DF-EE64-49BC-BEF2-819064533FF9}"/>
    <cellStyle name="Comma 5 2 4 5 3" xfId="16896" xr:uid="{809C2F74-57F8-498C-9BBF-52D7FE5224F6}"/>
    <cellStyle name="Comma 5 2 4 5 3 2" xfId="40418" xr:uid="{BC9F757E-EA7F-4682-AABD-73DB9472700E}"/>
    <cellStyle name="Comma 5 2 4 5 4" xfId="33190" xr:uid="{F364A2E5-A7A4-453E-9C94-D97FBB15AA89}"/>
    <cellStyle name="Comma 5 2 4 6" xfId="9579" xr:uid="{3B78F164-9972-4BAC-9F37-822EF57B811B}"/>
    <cellStyle name="Comma 5 2 4 6 2" xfId="17975" xr:uid="{09CC57E7-FD9B-48C6-B884-14304F101256}"/>
    <cellStyle name="Comma 5 2 4 6 2 2" xfId="41497" xr:uid="{E1260E6C-4795-4289-B1B8-F21378870FDF}"/>
    <cellStyle name="Comma 5 2 4 6 3" xfId="34269" xr:uid="{5B62D121-E335-4135-A9FF-4F69CC4EC9FA}"/>
    <cellStyle name="Comma 5 2 4 7" xfId="14299" xr:uid="{C1B8F122-AB17-42B6-BDF8-67324ECFDEF6}"/>
    <cellStyle name="Comma 5 2 4 7 2" xfId="38005" xr:uid="{55446ACD-7E45-4B68-BBE3-10DDB63E7278}"/>
    <cellStyle name="Comma 5 2 4 8" xfId="22681" xr:uid="{EC2633A2-BF7B-4DC4-9D17-A88B01EEF9A6}"/>
    <cellStyle name="Comma 5 2 4 8 2" xfId="45225" xr:uid="{1C0896CC-E80B-4191-9053-E4F4AADB2AEA}"/>
    <cellStyle name="Comma 5 2 4 9" xfId="30693" xr:uid="{EE149EC7-D76F-439A-8A4A-993F26C10DF9}"/>
    <cellStyle name="Comma 5 2 5" xfId="1066" xr:uid="{82FDE5D2-2E95-4DA4-B22E-B9D83656BC52}"/>
    <cellStyle name="Comma 5 2 5 3" xfId="30520" xr:uid="{B87541F9-60D5-4E2D-9459-D0AAB8FBE739}"/>
    <cellStyle name="Comma 5 2 5 3 2" xfId="46269" xr:uid="{888869DD-735D-48BF-8B6C-9D3AEB4F49C6}"/>
    <cellStyle name="Comma 5 2 6" xfId="3111" xr:uid="{D0DFF538-F276-4824-B37E-4A0E7D355203}"/>
    <cellStyle name="Comma 5 2 7" xfId="3804" xr:uid="{C846D29C-0BBD-46DB-AEA5-711D38771FD4}"/>
    <cellStyle name="Comma 5 2 8" xfId="9379" xr:uid="{A05E42E0-98E9-4A33-99D5-8B7E333C1DE8}"/>
    <cellStyle name="Comma 5 3" xfId="1067" xr:uid="{B810BE5E-A71B-49A1-AB82-3FC0E9749C6D}"/>
    <cellStyle name="Comma 5 3 2" xfId="1068" xr:uid="{D7AE8BCC-601E-45B9-8483-0EA56F9680D2}"/>
    <cellStyle name="Comma 5 3 2 2" xfId="1069" xr:uid="{18A91E98-3CB1-46CF-9DA1-128F95A66EE1}"/>
    <cellStyle name="Comma 5 3 2 2 2" xfId="4351" xr:uid="{CA53102B-8FB7-41D0-8810-411A008A1E18}"/>
    <cellStyle name="Comma 5 3 2 2 2 2" xfId="6260" xr:uid="{A58574BC-F9AE-48CB-B2FB-C5E072A56FCA}"/>
    <cellStyle name="Comma 5 3 2 2 2 2 2" xfId="12047" xr:uid="{64CAFA28-FE1C-4EF5-A0BA-553B44C74DC7}"/>
    <cellStyle name="Comma 5 3 2 2 2 2 2 2" xfId="20419" xr:uid="{6575742D-DAA5-4810-84BD-ECAE0652B84F}"/>
    <cellStyle name="Comma 5 3 2 2 2 2 2 2 2" xfId="43363" xr:uid="{15268C03-5E88-4E2B-9466-5AF8FCB67740}"/>
    <cellStyle name="Comma 5 3 2 2 2 2 2 3" xfId="36131" xr:uid="{F325784B-F45E-41C1-A38B-6B423903D6E1}"/>
    <cellStyle name="Comma 5 3 2 2 2 2 3" xfId="16154" xr:uid="{9F5A0E95-47D3-4168-A016-375328EF59A9}"/>
    <cellStyle name="Comma 5 3 2 2 2 2 3 2" xfId="39791" xr:uid="{243A9CE3-B802-4527-94F1-D2E4489DE061}"/>
    <cellStyle name="Comma 5 3 2 2 2 2 4" xfId="32563" xr:uid="{13B30D8D-12F1-4910-A209-086D6C84ADBF}"/>
    <cellStyle name="Comma 5 3 2 2 2 3" xfId="7592" xr:uid="{3039BCCE-DA1C-4308-903A-46CCE467D3CD}"/>
    <cellStyle name="Comma 5 3 2 2 2 3 2" xfId="13328" xr:uid="{105DB5CE-FF5D-4007-8B09-4007D27B332D}"/>
    <cellStyle name="Comma 5 3 2 2 2 3 2 2" xfId="21702" xr:uid="{70117546-C2A9-4B41-937A-EAFCDC895D15}"/>
    <cellStyle name="Comma 5 3 2 2 2 3 2 2 2" xfId="44575" xr:uid="{87538B18-C955-4499-8563-4D3C405A9E84}"/>
    <cellStyle name="Comma 5 3 2 2 2 3 2 3" xfId="37341" xr:uid="{266FA44A-B4DB-47C4-A830-E510FACF201C}"/>
    <cellStyle name="Comma 5 3 2 2 2 3 3" xfId="17481" xr:uid="{7CD3D569-8C63-4D00-B70C-D72C8A9D47F7}"/>
    <cellStyle name="Comma 5 3 2 2 2 3 3 2" xfId="41003" xr:uid="{9D80B8E2-5590-4532-ADCF-64782EBE0CAB}"/>
    <cellStyle name="Comma 5 3 2 2 2 3 4" xfId="33775" xr:uid="{69BD3E14-6AD9-4253-B1DA-595CEAB8E886}"/>
    <cellStyle name="Comma 5 3 2 2 2 4" xfId="10313" xr:uid="{97B4A99F-FCBD-4F9D-B960-AFF5F50A3572}"/>
    <cellStyle name="Comma 5 3 2 2 2 4 2" xfId="18693" xr:uid="{193152CC-97F2-4E10-A020-B4D6F16C57E0}"/>
    <cellStyle name="Comma 5 3 2 2 2 4 2 2" xfId="42160" xr:uid="{B1D17F7D-17B0-43DA-AAAF-0C7F2030EC5A}"/>
    <cellStyle name="Comma 5 3 2 2 2 4 3" xfId="34932" xr:uid="{87ECD855-339C-47A6-81B3-EA13E2E74756}"/>
    <cellStyle name="Comma 5 3 2 2 2 5" xfId="14907" xr:uid="{D1229FAC-6E1A-4500-B483-EF3D927B5955}"/>
    <cellStyle name="Comma 5 3 2 2 2 5 2" xfId="38590" xr:uid="{52621B30-2E0E-4D7B-9541-F3EFEC47383C}"/>
    <cellStyle name="Comma 5 3 2 2 2 6" xfId="23335" xr:uid="{4A6621B1-B782-429C-B747-CD5B70D4DEE2}"/>
    <cellStyle name="Comma 5 3 2 2 2 6 2" xfId="45817" xr:uid="{939DFC4C-4694-4927-A097-46989D733A6F}"/>
    <cellStyle name="Comma 5 3 2 2 2 7" xfId="31362" xr:uid="{B8828293-3F80-4248-BE18-F1514D0CAACC}"/>
    <cellStyle name="Comma 5 3 2 2 3" xfId="5670" xr:uid="{4B6B8B0C-4D47-40A9-A3C4-4E5F0E9EE24A}"/>
    <cellStyle name="Comma 5 3 2 2 3 2" xfId="11457" xr:uid="{B708A2CF-B8DA-4BC4-9CC8-DC68E2FACBB8}"/>
    <cellStyle name="Comma 5 3 2 2 3 2 2" xfId="19829" xr:uid="{203A8E17-71B6-46C5-B04C-C779C95C3297}"/>
    <cellStyle name="Comma 5 3 2 2 3 2 2 2" xfId="42781" xr:uid="{43D7394A-877B-4E1D-990F-689A09B63AD1}"/>
    <cellStyle name="Comma 5 3 2 2 3 2 3" xfId="35549" xr:uid="{0666DCC4-D77D-4CFB-9D6F-73824B05784A}"/>
    <cellStyle name="Comma 5 3 2 2 3 3" xfId="15564" xr:uid="{5BE9259E-5455-449A-AE2E-312F6A75D3FE}"/>
    <cellStyle name="Comma 5 3 2 2 3 3 2" xfId="39209" xr:uid="{0110B3FA-F2B3-4CFC-BFAA-BC56FFF99A6B}"/>
    <cellStyle name="Comma 5 3 2 2 3 4" xfId="31981" xr:uid="{CAC84268-46D5-42A2-9748-F89F88C2E25A}"/>
    <cellStyle name="Comma 5 3 2 2 4" xfId="7009" xr:uid="{4999B0C1-50A2-46EE-A2E6-CE3B7EDE1B8A}"/>
    <cellStyle name="Comma 5 3 2 2 4 2" xfId="12746" xr:uid="{36D683B5-AFC6-4249-AFDF-D0D8567EC5B7}"/>
    <cellStyle name="Comma 5 3 2 2 4 2 2" xfId="21120" xr:uid="{25FF99FD-1CEF-482F-ADB3-9BC5D2AA6068}"/>
    <cellStyle name="Comma 5 3 2 2 4 2 2 2" xfId="43993" xr:uid="{1A7029CA-B5DE-49D4-A61F-DDA6A01FE6DF}"/>
    <cellStyle name="Comma 5 3 2 2 4 2 3" xfId="36759" xr:uid="{2540B3EA-910F-4B67-A235-C5A92F009969}"/>
    <cellStyle name="Comma 5 3 2 2 4 3" xfId="16899" xr:uid="{2B83CA84-6138-4312-97E0-0B47034E475F}"/>
    <cellStyle name="Comma 5 3 2 2 4 3 2" xfId="40421" xr:uid="{09D9B24B-1697-4BD3-8DB4-41FFE7FF2A66}"/>
    <cellStyle name="Comma 5 3 2 2 4 4" xfId="33193" xr:uid="{2A9CBFEE-0A84-4CA5-A72A-C02BBF40E686}"/>
    <cellStyle name="Comma 5 3 2 2 5" xfId="9582" xr:uid="{6B5B52E6-E9DD-41AC-AFBA-A9B067ED7232}"/>
    <cellStyle name="Comma 5 3 2 2 5 2" xfId="17978" xr:uid="{EE326B27-757A-431A-9B01-F86BE651618D}"/>
    <cellStyle name="Comma 5 3 2 2 5 2 2" xfId="41500" xr:uid="{90523381-4D95-424A-A089-0168DF95E75C}"/>
    <cellStyle name="Comma 5 3 2 2 5 3" xfId="34272" xr:uid="{50317C72-A848-4368-B1AB-A7A6EEDFDB85}"/>
    <cellStyle name="Comma 5 3 2 2 6" xfId="14302" xr:uid="{089AA05B-8014-40C5-9509-2256AC15CE8B}"/>
    <cellStyle name="Comma 5 3 2 2 6 2" xfId="38008" xr:uid="{D8951FDD-9552-4C97-AF3C-394186D04192}"/>
    <cellStyle name="Comma 5 3 2 2 7" xfId="22686" xr:uid="{FEE0A4AB-00D9-441E-89CE-931F267D420E}"/>
    <cellStyle name="Comma 5 3 2 2 7 2" xfId="45228" xr:uid="{BA4F54AE-38C7-41AD-8267-94CBAEEFC421}"/>
    <cellStyle name="Comma 5 3 2 2 8" xfId="30696" xr:uid="{55B758AA-294E-4349-83EA-9ADD6AAF8FDA}"/>
    <cellStyle name="Comma 5 3 2 3" xfId="4350" xr:uid="{9935A308-8A13-4803-885A-885844C2B6CE}"/>
    <cellStyle name="Comma 5 3 2 3 2" xfId="6259" xr:uid="{9F581EE2-B848-4BFB-9582-5A42652EE307}"/>
    <cellStyle name="Comma 5 3 2 3 2 2" xfId="12046" xr:uid="{F4FB9D7A-B28F-48E0-A6E6-23C720ACBD9F}"/>
    <cellStyle name="Comma 5 3 2 3 2 2 2" xfId="20418" xr:uid="{A6A8C176-7910-4CD9-99E9-9FA18D02BFEE}"/>
    <cellStyle name="Comma 5 3 2 3 2 2 2 2" xfId="43362" xr:uid="{55CCE40F-860F-4184-9725-2E97A9622A90}"/>
    <cellStyle name="Comma 5 3 2 3 2 2 3" xfId="36130" xr:uid="{6424B059-E8AD-4CF8-B5C2-520FC9A9AEAE}"/>
    <cellStyle name="Comma 5 3 2 3 2 3" xfId="16153" xr:uid="{A1FC653B-9F9B-4285-9DFF-F727176EC74A}"/>
    <cellStyle name="Comma 5 3 2 3 2 3 2" xfId="39790" xr:uid="{90D52E9A-D955-4BD7-B88B-C85409EE93B5}"/>
    <cellStyle name="Comma 5 3 2 3 2 4" xfId="32562" xr:uid="{BA6E7039-1AC6-42FF-978A-9E657C357F79}"/>
    <cellStyle name="Comma 5 3 2 3 3" xfId="7591" xr:uid="{2085991A-7F89-4CFD-91BD-B0796ADF4E62}"/>
    <cellStyle name="Comma 5 3 2 3 3 2" xfId="13327" xr:uid="{44D9ED21-89B6-45A8-AF81-4B2B6CF9A720}"/>
    <cellStyle name="Comma 5 3 2 3 3 2 2" xfId="21701" xr:uid="{CF9F8F52-135A-4F2E-9189-D85C4423F466}"/>
    <cellStyle name="Comma 5 3 2 3 3 2 2 2" xfId="44574" xr:uid="{C2552FBB-0729-4174-ADFE-1A6C9C8782E6}"/>
    <cellStyle name="Comma 5 3 2 3 3 2 3" xfId="37340" xr:uid="{B4302F2D-F02D-4AC4-9CA7-1B9393A78E76}"/>
    <cellStyle name="Comma 5 3 2 3 3 3" xfId="17480" xr:uid="{B2527101-B363-4890-8230-A7E3A0677FB8}"/>
    <cellStyle name="Comma 5 3 2 3 3 3 2" xfId="41002" xr:uid="{4715B4D9-7454-4651-998A-FB3561ADE18E}"/>
    <cellStyle name="Comma 5 3 2 3 3 4" xfId="33774" xr:uid="{8DF2B2EE-F883-4923-98D4-99D8D37A43B4}"/>
    <cellStyle name="Comma 5 3 2 3 4" xfId="10312" xr:uid="{A976259F-EEBC-46AF-B84E-20A189BED454}"/>
    <cellStyle name="Comma 5 3 2 3 4 2" xfId="18692" xr:uid="{71D0E868-BA13-4DF8-B13B-C9FFE168E66C}"/>
    <cellStyle name="Comma 5 3 2 3 4 2 2" xfId="42159" xr:uid="{BC7A00D3-1197-4F45-9A32-10BD5618B543}"/>
    <cellStyle name="Comma 5 3 2 3 4 3" xfId="34931" xr:uid="{8FE06ECD-5834-476B-8D56-C6EFCE1E2F90}"/>
    <cellStyle name="Comma 5 3 2 3 5" xfId="14906" xr:uid="{7A4A6D79-0853-4446-A3F1-C69C55B65D33}"/>
    <cellStyle name="Comma 5 3 2 3 5 2" xfId="38589" xr:uid="{30D63C31-FF84-4F90-B91D-57B98D4886DC}"/>
    <cellStyle name="Comma 5 3 2 3 6" xfId="23334" xr:uid="{E2D7FD04-4B01-4B76-8583-637EA1695052}"/>
    <cellStyle name="Comma 5 3 2 3 6 2" xfId="45816" xr:uid="{0B38E7D4-9446-4F3D-BE49-4A1A7D93FEE2}"/>
    <cellStyle name="Comma 5 3 2 3 7" xfId="31361" xr:uid="{3C5E8838-9787-44D8-BDC6-DBB9F3AAF71A}"/>
    <cellStyle name="Comma 5 3 2 4" xfId="5669" xr:uid="{3142986F-C1D5-480C-8EFC-29DF1F00CCFA}"/>
    <cellStyle name="Comma 5 3 2 4 2" xfId="11456" xr:uid="{55AB3C78-8E17-40B6-AEB2-C3890ED36AC3}"/>
    <cellStyle name="Comma 5 3 2 4 2 2" xfId="19828" xr:uid="{F017C87D-8709-47C2-B6E9-7081AD6E59AA}"/>
    <cellStyle name="Comma 5 3 2 4 2 2 2" xfId="42780" xr:uid="{80BD8E8E-CE7A-4A5D-B8A7-E3C8751341E9}"/>
    <cellStyle name="Comma 5 3 2 4 2 3" xfId="35548" xr:uid="{3A86520D-9553-49AB-92D8-352A7C71F8CF}"/>
    <cellStyle name="Comma 5 3 2 4 3" xfId="15563" xr:uid="{E14F39BC-8113-47AA-A2A2-4291012572F9}"/>
    <cellStyle name="Comma 5 3 2 4 3 2" xfId="39208" xr:uid="{F47901BA-BCD4-48D6-9127-33F2DA7538C6}"/>
    <cellStyle name="Comma 5 3 2 4 4" xfId="31980" xr:uid="{91590A73-E006-4EDA-9BD2-249031B82699}"/>
    <cellStyle name="Comma 5 3 2 5" xfId="7008" xr:uid="{FD26CB87-F1AD-4F31-AA97-BB7C71CC6F3D}"/>
    <cellStyle name="Comma 5 3 2 5 2" xfId="12745" xr:uid="{F0C997A2-3F87-45E7-8253-EC5D0C7DAF36}"/>
    <cellStyle name="Comma 5 3 2 5 2 2" xfId="21119" xr:uid="{884AE022-B955-4FD9-A45D-96C327712506}"/>
    <cellStyle name="Comma 5 3 2 5 2 2 2" xfId="43992" xr:uid="{56CABE47-388E-4AA3-B4D2-0A6DA96BD4C5}"/>
    <cellStyle name="Comma 5 3 2 5 2 3" xfId="36758" xr:uid="{BC79EC31-56CE-40C3-B9C4-9721E87CDE8A}"/>
    <cellStyle name="Comma 5 3 2 5 3" xfId="16898" xr:uid="{667FE926-D06C-422B-B53A-B1EE2D8D384B}"/>
    <cellStyle name="Comma 5 3 2 5 3 2" xfId="40420" xr:uid="{C42BB2E9-7C78-4C09-A475-CC29214B7720}"/>
    <cellStyle name="Comma 5 3 2 5 4" xfId="33192" xr:uid="{67445EA2-DCDC-4B14-AC21-D118148F0496}"/>
    <cellStyle name="Comma 5 3 2 6" xfId="9581" xr:uid="{C94CE92E-E2E5-4BF8-8E36-47553E20557F}"/>
    <cellStyle name="Comma 5 3 2 6 2" xfId="17977" xr:uid="{9808857F-3660-49F4-BCCC-901A72456A02}"/>
    <cellStyle name="Comma 5 3 2 6 2 2" xfId="41499" xr:uid="{7EE70CAD-5D95-4276-831F-61084040A017}"/>
    <cellStyle name="Comma 5 3 2 6 3" xfId="34271" xr:uid="{47ED9678-0A9A-4990-BA62-21E288902A21}"/>
    <cellStyle name="Comma 5 3 2 7" xfId="14301" xr:uid="{8671E40C-BB0A-4A4A-9066-F890885D3F6A}"/>
    <cellStyle name="Comma 5 3 2 7 2" xfId="38007" xr:uid="{B153530D-9000-4311-A6E1-39101F974305}"/>
    <cellStyle name="Comma 5 3 2 8" xfId="22685" xr:uid="{6D9C02A1-2F5B-4895-82A1-D88BA50EB579}"/>
    <cellStyle name="Comma 5 3 2 8 2" xfId="45227" xr:uid="{723AEF57-2A09-439E-B8E6-FF32FAF8E26B}"/>
    <cellStyle name="Comma 5 3 2 9" xfId="30695" xr:uid="{ABB1A8C9-A1AA-4F84-949A-EB2A6E66CB56}"/>
    <cellStyle name="Comma 5 3 3" xfId="1070" xr:uid="{AB08C140-AE24-406C-B1DC-F4437D2F2F84}"/>
    <cellStyle name="Comma 5 3 3 2" xfId="1071" xr:uid="{07855123-3BCA-459F-AB51-75C5FB75F24F}"/>
    <cellStyle name="Comma 5 3 3 2 2" xfId="4353" xr:uid="{218CFB5F-704A-4762-B8ED-142FB7737EA3}"/>
    <cellStyle name="Comma 5 3 3 2 2 2" xfId="6262" xr:uid="{56631691-3140-4E09-AFA4-6E0EE4D8ACFA}"/>
    <cellStyle name="Comma 5 3 3 2 2 2 2" xfId="12049" xr:uid="{61E19133-6CEF-40BD-B000-C9ED1C48CCDA}"/>
    <cellStyle name="Comma 5 3 3 2 2 2 2 2" xfId="20421" xr:uid="{9A7CD562-6127-4B8F-9807-9E903C273181}"/>
    <cellStyle name="Comma 5 3 3 2 2 2 2 2 2" xfId="43365" xr:uid="{37FADD82-DCE3-44A5-A1AD-A1986C6D3F4D}"/>
    <cellStyle name="Comma 5 3 3 2 2 2 2 3" xfId="36133" xr:uid="{FF1D2014-BE8D-4AD6-9780-0FD0FB944279}"/>
    <cellStyle name="Comma 5 3 3 2 2 2 3" xfId="16156" xr:uid="{389A0AB6-2574-48E7-883C-4B94B197589E}"/>
    <cellStyle name="Comma 5 3 3 2 2 2 3 2" xfId="39793" xr:uid="{29761952-A268-4371-8849-060110F231D3}"/>
    <cellStyle name="Comma 5 3 3 2 2 2 4" xfId="32565" xr:uid="{B1513E84-E4D1-4C74-8DD7-9F4ED4F0B3A0}"/>
    <cellStyle name="Comma 5 3 3 2 2 3" xfId="7594" xr:uid="{8446EF92-DD3C-47D9-A74F-3472A2C72CE3}"/>
    <cellStyle name="Comma 5 3 3 2 2 3 2" xfId="13330" xr:uid="{5DBDD840-67CA-4155-A161-ABF94070AB2C}"/>
    <cellStyle name="Comma 5 3 3 2 2 3 2 2" xfId="21704" xr:uid="{F79B7FE7-515D-4EFE-A91E-AA6A39ED52C3}"/>
    <cellStyle name="Comma 5 3 3 2 2 3 2 2 2" xfId="44577" xr:uid="{261FA682-70E1-489D-84AE-1C7B281E14E4}"/>
    <cellStyle name="Comma 5 3 3 2 2 3 2 3" xfId="37343" xr:uid="{D8EA1597-7AB3-4ED1-94E0-16403A90E051}"/>
    <cellStyle name="Comma 5 3 3 2 2 3 3" xfId="17483" xr:uid="{01B4ADC3-6C3C-4652-8931-CE337287EAC3}"/>
    <cellStyle name="Comma 5 3 3 2 2 3 3 2" xfId="41005" xr:uid="{9C35BE31-8CF2-461D-8C08-E3217F28FFDE}"/>
    <cellStyle name="Comma 5 3 3 2 2 3 4" xfId="33777" xr:uid="{FCCD5A38-FE8C-436F-9ABA-FDCC3DA0F96E}"/>
    <cellStyle name="Comma 5 3 3 2 2 4" xfId="10315" xr:uid="{033905AA-3104-4F58-A64F-1A422D32EECA}"/>
    <cellStyle name="Comma 5 3 3 2 2 4 2" xfId="18695" xr:uid="{946A1F30-7208-40B1-9D58-AD5B96CE4D37}"/>
    <cellStyle name="Comma 5 3 3 2 2 4 2 2" xfId="42162" xr:uid="{1AA8F302-6641-478B-BC4D-4505AB8AF8D4}"/>
    <cellStyle name="Comma 5 3 3 2 2 4 3" xfId="34934" xr:uid="{34DE5CD4-76D0-4813-8347-B31B44A43CFE}"/>
    <cellStyle name="Comma 5 3 3 2 2 5" xfId="14909" xr:uid="{21ABD8FA-38B2-41C8-9551-8D9BF400EB99}"/>
    <cellStyle name="Comma 5 3 3 2 2 5 2" xfId="38592" xr:uid="{D332CB54-FD48-44EA-BB31-A6EC1009A8A6}"/>
    <cellStyle name="Comma 5 3 3 2 2 6" xfId="23337" xr:uid="{F65F4217-13E1-476B-B334-9C2AEF44BBEE}"/>
    <cellStyle name="Comma 5 3 3 2 2 6 2" xfId="45819" xr:uid="{DE180BA2-2AF1-4A10-AFDE-EE4D722DBACE}"/>
    <cellStyle name="Comma 5 3 3 2 2 7" xfId="31364" xr:uid="{0ADC1968-EDCF-4D91-9130-C9BFDD105B31}"/>
    <cellStyle name="Comma 5 3 3 2 3" xfId="5672" xr:uid="{43E9408A-438D-40CC-8080-1E6E596AE7D1}"/>
    <cellStyle name="Comma 5 3 3 2 3 2" xfId="11459" xr:uid="{6CC0DFAD-D88F-44AB-B42D-D7D8AE667ECC}"/>
    <cellStyle name="Comma 5 3 3 2 3 2 2" xfId="19831" xr:uid="{01D2B292-F2CD-4F91-BF57-F8B1504A2070}"/>
    <cellStyle name="Comma 5 3 3 2 3 2 2 2" xfId="42783" xr:uid="{464CBD4E-7BD5-427F-B2A0-356B371DF58A}"/>
    <cellStyle name="Comma 5 3 3 2 3 2 3" xfId="35551" xr:uid="{10437DE6-7E4E-4F61-BDB6-95CA1012CAC8}"/>
    <cellStyle name="Comma 5 3 3 2 3 3" xfId="15566" xr:uid="{62858CDC-296B-4D35-A05F-D6D7F3452ADF}"/>
    <cellStyle name="Comma 5 3 3 2 3 3 2" xfId="39211" xr:uid="{4454FC22-E4E4-4151-9EBA-F5EA6C95B867}"/>
    <cellStyle name="Comma 5 3 3 2 3 4" xfId="31983" xr:uid="{5B468703-87C1-4C15-B25C-9254B144062C}"/>
    <cellStyle name="Comma 5 3 3 2 4" xfId="7011" xr:uid="{5A915E78-BDA2-4BB2-9CF0-511F151CAB94}"/>
    <cellStyle name="Comma 5 3 3 2 4 2" xfId="12748" xr:uid="{29CD9946-1F43-418C-AE98-4D4433AE67AC}"/>
    <cellStyle name="Comma 5 3 3 2 4 2 2" xfId="21122" xr:uid="{E5A93338-093A-4F1B-BD70-9FCA386AF414}"/>
    <cellStyle name="Comma 5 3 3 2 4 2 2 2" xfId="43995" xr:uid="{330D6D3A-D036-45AF-B6D2-F5DB32E56935}"/>
    <cellStyle name="Comma 5 3 3 2 4 2 3" xfId="36761" xr:uid="{EEAF5E27-7456-4FFC-842F-929C78A6E1C0}"/>
    <cellStyle name="Comma 5 3 3 2 4 3" xfId="16901" xr:uid="{CB5E68AA-4235-4AB1-80CD-B1D93787D078}"/>
    <cellStyle name="Comma 5 3 3 2 4 3 2" xfId="40423" xr:uid="{B9CED5BB-F292-4896-897B-4F191026E1B4}"/>
    <cellStyle name="Comma 5 3 3 2 4 4" xfId="33195" xr:uid="{FD559EC3-74F8-46DE-AD3A-23710749B93A}"/>
    <cellStyle name="Comma 5 3 3 2 5" xfId="9584" xr:uid="{D62D7B22-AFED-4C57-A71E-239A7DA221C2}"/>
    <cellStyle name="Comma 5 3 3 2 5 2" xfId="17980" xr:uid="{EF660079-4515-4B00-A521-CC3CF8DFDA57}"/>
    <cellStyle name="Comma 5 3 3 2 5 2 2" xfId="41502" xr:uid="{A18B1D82-6B7A-4B25-AB0C-110CFEA0B71A}"/>
    <cellStyle name="Comma 5 3 3 2 5 3" xfId="34274" xr:uid="{2EE8E097-42E9-4043-A70B-95362C7A91C2}"/>
    <cellStyle name="Comma 5 3 3 2 6" xfId="14304" xr:uid="{ACF6BDF3-FB9E-4C56-824D-FD378EBEF7C0}"/>
    <cellStyle name="Comma 5 3 3 2 6 2" xfId="38010" xr:uid="{18AB0124-89BA-46EF-923A-6CF699F41D18}"/>
    <cellStyle name="Comma 5 3 3 2 7" xfId="22688" xr:uid="{07BF01F9-216B-437B-89C5-B7CFDE000118}"/>
    <cellStyle name="Comma 5 3 3 2 7 2" xfId="45230" xr:uid="{71581446-4A94-4394-B518-EDB2497A8633}"/>
    <cellStyle name="Comma 5 3 3 2 8" xfId="30698" xr:uid="{4C7AD0C5-BEEE-4DD6-A7B6-343B55B00CA1}"/>
    <cellStyle name="Comma 5 3 3 3" xfId="4352" xr:uid="{39163649-A44A-4FDE-A801-184B7529EBF7}"/>
    <cellStyle name="Comma 5 3 3 3 2" xfId="6261" xr:uid="{600E89C1-7D00-40DE-8DCC-767A29DE882F}"/>
    <cellStyle name="Comma 5 3 3 3 2 2" xfId="12048" xr:uid="{9EBB187C-498F-4F6E-B19A-9DEE4ABF2BC5}"/>
    <cellStyle name="Comma 5 3 3 3 2 2 2" xfId="20420" xr:uid="{18AD77B3-7DA8-4B40-926F-F486B9CCEC58}"/>
    <cellStyle name="Comma 5 3 3 3 2 2 2 2" xfId="43364" xr:uid="{A109DCF7-8532-4AC1-8C8F-9907B8F60A32}"/>
    <cellStyle name="Comma 5 3 3 3 2 2 3" xfId="36132" xr:uid="{CE13B5F7-58B9-44BC-9F23-D9A0DE58E373}"/>
    <cellStyle name="Comma 5 3 3 3 2 3" xfId="16155" xr:uid="{5E5CEC7F-71F1-40A2-906A-5466A42ED62E}"/>
    <cellStyle name="Comma 5 3 3 3 2 3 2" xfId="39792" xr:uid="{3BE68D7A-CAD1-4153-BA6E-31CF2CFA05FA}"/>
    <cellStyle name="Comma 5 3 3 3 2 4" xfId="32564" xr:uid="{72037F63-898C-4D26-BDC8-54D3406BA4C4}"/>
    <cellStyle name="Comma 5 3 3 3 3" xfId="7593" xr:uid="{788DC841-7687-486D-ABC9-7F50616FC6CC}"/>
    <cellStyle name="Comma 5 3 3 3 3 2" xfId="13329" xr:uid="{D94108C9-489B-4BA9-BF6D-52EA020BDEBD}"/>
    <cellStyle name="Comma 5 3 3 3 3 2 2" xfId="21703" xr:uid="{6509AF41-7144-4A29-BF74-207688D772DD}"/>
    <cellStyle name="Comma 5 3 3 3 3 2 2 2" xfId="44576" xr:uid="{35E16FDB-77B7-480D-B28B-7FC89F3573DA}"/>
    <cellStyle name="Comma 5 3 3 3 3 2 3" xfId="37342" xr:uid="{357254A3-96B5-40CD-9796-0759A2884179}"/>
    <cellStyle name="Comma 5 3 3 3 3 3" xfId="17482" xr:uid="{5C0BCF60-6405-4AE2-8BA3-589ED295D633}"/>
    <cellStyle name="Comma 5 3 3 3 3 3 2" xfId="41004" xr:uid="{1FE853CB-EDE3-42B7-A21B-40B9490FB422}"/>
    <cellStyle name="Comma 5 3 3 3 3 4" xfId="33776" xr:uid="{74D20733-423A-440D-AF92-8547854C2643}"/>
    <cellStyle name="Comma 5 3 3 3 4" xfId="10314" xr:uid="{1F497E1C-91D3-4786-A91C-690D9B914144}"/>
    <cellStyle name="Comma 5 3 3 3 4 2" xfId="18694" xr:uid="{80436D28-CA3F-48AB-A71A-0D583BE1047B}"/>
    <cellStyle name="Comma 5 3 3 3 4 2 2" xfId="42161" xr:uid="{AA17C5B1-55BB-4C35-A675-FFE75AC2CA50}"/>
    <cellStyle name="Comma 5 3 3 3 4 3" xfId="34933" xr:uid="{C2B08838-628D-43D7-9045-23E0C4DD2A40}"/>
    <cellStyle name="Comma 5 3 3 3 5" xfId="14908" xr:uid="{285E9703-30D1-4C95-B308-3B1C9070D981}"/>
    <cellStyle name="Comma 5 3 3 3 5 2" xfId="38591" xr:uid="{1627B73A-B915-4D48-A290-00BF8E58F48F}"/>
    <cellStyle name="Comma 5 3 3 3 6" xfId="23336" xr:uid="{0AA9D535-1754-4A44-8C78-7BC84248F8E9}"/>
    <cellStyle name="Comma 5 3 3 3 6 2" xfId="45818" xr:uid="{FE8BC47B-5D87-482A-A6B3-8A3F326B43AC}"/>
    <cellStyle name="Comma 5 3 3 3 7" xfId="31363" xr:uid="{9592EB9D-B280-4876-A168-5D0F0FFE6235}"/>
    <cellStyle name="Comma 5 3 3 4" xfId="5671" xr:uid="{20EECF09-6A8F-42FB-B9F2-3573496980BD}"/>
    <cellStyle name="Comma 5 3 3 4 2" xfId="11458" xr:uid="{DC12E5F8-A21B-45E5-8E08-5971644F3EFE}"/>
    <cellStyle name="Comma 5 3 3 4 2 2" xfId="19830" xr:uid="{25556176-46EF-4AA1-AB4C-FBBB5A9F55F4}"/>
    <cellStyle name="Comma 5 3 3 4 2 2 2" xfId="42782" xr:uid="{9C427EC4-DED2-4843-A5B3-2AEB705BD155}"/>
    <cellStyle name="Comma 5 3 3 4 2 3" xfId="35550" xr:uid="{5A0C4742-9CCC-4E4C-83AE-63507A0AA8D1}"/>
    <cellStyle name="Comma 5 3 3 4 3" xfId="15565" xr:uid="{702E9F9D-5DEE-421F-9E3D-E119D0FB8E35}"/>
    <cellStyle name="Comma 5 3 3 4 3 2" xfId="39210" xr:uid="{364A453B-8087-49DC-AA3E-1D6534C02EED}"/>
    <cellStyle name="Comma 5 3 3 4 4" xfId="31982" xr:uid="{31841B52-D9D6-475C-927D-DD282952C7D3}"/>
    <cellStyle name="Comma 5 3 3 5" xfId="7010" xr:uid="{A218435B-FA43-49B4-9190-CBEFED1AE703}"/>
    <cellStyle name="Comma 5 3 3 5 2" xfId="12747" xr:uid="{37B50A57-1548-435E-9CDB-D700DB693F7F}"/>
    <cellStyle name="Comma 5 3 3 5 2 2" xfId="21121" xr:uid="{42D6207C-D4D9-458F-947E-F15D0AB92FE0}"/>
    <cellStyle name="Comma 5 3 3 5 2 2 2" xfId="43994" xr:uid="{35B9E62E-2294-446B-A53C-C0B6A1E33834}"/>
    <cellStyle name="Comma 5 3 3 5 2 3" xfId="36760" xr:uid="{C2551668-C15E-48DA-B188-4E1BFA1E2706}"/>
    <cellStyle name="Comma 5 3 3 5 3" xfId="16900" xr:uid="{21DE4385-A2AE-4B6A-956B-9228CB13E941}"/>
    <cellStyle name="Comma 5 3 3 5 3 2" xfId="40422" xr:uid="{94CC12BA-7F80-4247-9996-849A93238BBE}"/>
    <cellStyle name="Comma 5 3 3 5 4" xfId="33194" xr:uid="{A65E722E-FA0B-4A1A-8EE1-873DB92E2552}"/>
    <cellStyle name="Comma 5 3 3 6" xfId="9583" xr:uid="{42D00940-2813-4E44-881D-D4ABBD82F088}"/>
    <cellStyle name="Comma 5 3 3 6 2" xfId="17979" xr:uid="{2AD75772-E4D3-43A7-85D0-B12A40E03B1A}"/>
    <cellStyle name="Comma 5 3 3 6 2 2" xfId="41501" xr:uid="{89FE16A1-03EE-4E65-8F76-69DD15608469}"/>
    <cellStyle name="Comma 5 3 3 6 3" xfId="34273" xr:uid="{77CB0C29-D3D1-4776-8D7B-30784D5F0CAC}"/>
    <cellStyle name="Comma 5 3 3 7" xfId="14303" xr:uid="{17C7A704-BB7E-4E60-81D9-5F8A49372314}"/>
    <cellStyle name="Comma 5 3 3 7 2" xfId="38009" xr:uid="{515B64AE-BCDF-4A9D-946D-085FF344547A}"/>
    <cellStyle name="Comma 5 3 3 8" xfId="22687" xr:uid="{AF841C3C-B127-40E7-B783-06655C9D2114}"/>
    <cellStyle name="Comma 5 3 3 8 2" xfId="45229" xr:uid="{97FA6023-C912-4A26-9DE2-FDB07B1EBC5D}"/>
    <cellStyle name="Comma 5 3 3 9" xfId="30697" xr:uid="{57BB4097-99A9-44F0-943F-8A31906AC995}"/>
    <cellStyle name="Comma 5 3 4" xfId="1072" xr:uid="{080BF4E4-593F-43D4-B958-00EBBC527F70}"/>
    <cellStyle name="Comma 5 3 4 2" xfId="1073" xr:uid="{275ACDD8-39A4-436C-A2D8-970BB7385AD3}"/>
    <cellStyle name="Comma 5 3 4 2 2" xfId="4355" xr:uid="{EFFD8FAA-1203-413E-A048-8D4C85C998C5}"/>
    <cellStyle name="Comma 5 3 4 2 2 2" xfId="6264" xr:uid="{F0E47A3E-53D0-4CE4-BCA6-E2D68E648396}"/>
    <cellStyle name="Comma 5 3 4 2 2 2 2" xfId="12051" xr:uid="{45C48092-C773-4EF6-9A0E-BD539AB250FE}"/>
    <cellStyle name="Comma 5 3 4 2 2 2 2 2" xfId="20423" xr:uid="{64502768-BE04-4CE4-B9F2-C8986C938B82}"/>
    <cellStyle name="Comma 5 3 4 2 2 2 2 2 2" xfId="43367" xr:uid="{F825AB20-B4BE-40C9-AE8E-977023A7C5C5}"/>
    <cellStyle name="Comma 5 3 4 2 2 2 2 3" xfId="36135" xr:uid="{3EF48F40-CED2-4F33-9291-1793E611DDD2}"/>
    <cellStyle name="Comma 5 3 4 2 2 2 3" xfId="16158" xr:uid="{E361BC10-D36C-4530-9DC6-F252DF95D161}"/>
    <cellStyle name="Comma 5 3 4 2 2 2 3 2" xfId="39795" xr:uid="{96F4B0A1-12BD-4D6E-9926-2844CEC5C085}"/>
    <cellStyle name="Comma 5 3 4 2 2 2 4" xfId="32567" xr:uid="{EB7D5E85-E87C-4677-B4A0-F31A8F631391}"/>
    <cellStyle name="Comma 5 3 4 2 2 3" xfId="7596" xr:uid="{9A84A21D-BBDA-428F-9195-87C73DAC6897}"/>
    <cellStyle name="Comma 5 3 4 2 2 3 2" xfId="13332" xr:uid="{27814503-7AD7-4FA5-9DD8-A0F9DB74833E}"/>
    <cellStyle name="Comma 5 3 4 2 2 3 2 2" xfId="21706" xr:uid="{954C8B91-71A8-4526-88D8-613BA058DBD3}"/>
    <cellStyle name="Comma 5 3 4 2 2 3 2 2 2" xfId="44579" xr:uid="{3E6CA07F-9402-4A19-9704-99B595C8A994}"/>
    <cellStyle name="Comma 5 3 4 2 2 3 2 3" xfId="37345" xr:uid="{13CD19E8-98DC-4FE8-979C-40F6B652B299}"/>
    <cellStyle name="Comma 5 3 4 2 2 3 3" xfId="17485" xr:uid="{D9C0D036-2FE5-40E4-8922-990EBF04DB2E}"/>
    <cellStyle name="Comma 5 3 4 2 2 3 3 2" xfId="41007" xr:uid="{6082D641-9DFF-4E01-81B9-3ED9B09532D4}"/>
    <cellStyle name="Comma 5 3 4 2 2 3 4" xfId="33779" xr:uid="{AF09D50E-F0C7-4007-94C9-100CB5393568}"/>
    <cellStyle name="Comma 5 3 4 2 2 4" xfId="10317" xr:uid="{C6B1AC4A-3698-40E6-9989-D96DE4D78979}"/>
    <cellStyle name="Comma 5 3 4 2 2 4 2" xfId="18697" xr:uid="{5BABB47D-AC90-440C-A318-4CAFB6327816}"/>
    <cellStyle name="Comma 5 3 4 2 2 4 2 2" xfId="42164" xr:uid="{4192C4A8-0373-4B09-A604-91239C29E3A2}"/>
    <cellStyle name="Comma 5 3 4 2 2 4 3" xfId="34936" xr:uid="{9D3203EF-5AF9-4BB4-A2C4-CB92FC716F83}"/>
    <cellStyle name="Comma 5 3 4 2 2 5" xfId="14911" xr:uid="{705C3016-FD7D-4F14-9D04-5887B5D12B0B}"/>
    <cellStyle name="Comma 5 3 4 2 2 5 2" xfId="38594" xr:uid="{1BB5AC8D-424D-434D-AD2F-CF22BA3B79B3}"/>
    <cellStyle name="Comma 5 3 4 2 2 6" xfId="23339" xr:uid="{FF616BBB-AD3A-4005-BFAD-5C385BD99CA1}"/>
    <cellStyle name="Comma 5 3 4 2 2 6 2" xfId="45821" xr:uid="{B34EB146-F4C5-4B0E-9322-1137C77027A8}"/>
    <cellStyle name="Comma 5 3 4 2 2 7" xfId="31366" xr:uid="{D112F039-594A-426C-B074-220994BF4AB1}"/>
    <cellStyle name="Comma 5 3 4 2 3" xfId="5674" xr:uid="{8B010FC0-2E10-4FDF-8103-553265E44E4F}"/>
    <cellStyle name="Comma 5 3 4 2 3 2" xfId="11461" xr:uid="{AD1074E9-2094-47B4-BD42-7E1F168AB861}"/>
    <cellStyle name="Comma 5 3 4 2 3 2 2" xfId="19833" xr:uid="{8B45522B-EB9B-4BC5-8B52-5B6D546F1E8A}"/>
    <cellStyle name="Comma 5 3 4 2 3 2 2 2" xfId="42785" xr:uid="{70049BB5-466C-4A59-BEC5-B3DAE59FBDE5}"/>
    <cellStyle name="Comma 5 3 4 2 3 2 3" xfId="35553" xr:uid="{AF244A5F-132D-43BC-8179-7E652D72C73C}"/>
    <cellStyle name="Comma 5 3 4 2 3 3" xfId="15568" xr:uid="{46DDFCDF-4385-4A6D-909C-E09BFFBA72C7}"/>
    <cellStyle name="Comma 5 3 4 2 3 3 2" xfId="39213" xr:uid="{4F2C64C8-1E4D-4589-81AF-154469219015}"/>
    <cellStyle name="Comma 5 3 4 2 3 4" xfId="31985" xr:uid="{DC1528D8-F3A8-446F-8E58-F8582C3A339D}"/>
    <cellStyle name="Comma 5 3 4 2 4" xfId="7013" xr:uid="{6856C036-2AEF-4E1D-84F2-8B65061FB453}"/>
    <cellStyle name="Comma 5 3 4 2 4 2" xfId="12750" xr:uid="{737A9FA6-A1E2-413D-B16D-62A7749BE911}"/>
    <cellStyle name="Comma 5 3 4 2 4 2 2" xfId="21124" xr:uid="{DA2A0A9A-0A0A-4302-BCA8-64673950AF73}"/>
    <cellStyle name="Comma 5 3 4 2 4 2 2 2" xfId="43997" xr:uid="{C2DF7867-7C65-4F93-97C0-D3CC3905B64F}"/>
    <cellStyle name="Comma 5 3 4 2 4 2 3" xfId="36763" xr:uid="{BE78A667-BB8A-49E6-80EA-5382EB87091E}"/>
    <cellStyle name="Comma 5 3 4 2 4 3" xfId="16903" xr:uid="{8E9A2982-3B5F-4F78-B186-1EE3C66103B3}"/>
    <cellStyle name="Comma 5 3 4 2 4 3 2" xfId="40425" xr:uid="{64951721-1836-438B-8C69-F0B17C5C6BE7}"/>
    <cellStyle name="Comma 5 3 4 2 4 4" xfId="33197" xr:uid="{F44E8BD7-E248-4191-B03E-D039F493B124}"/>
    <cellStyle name="Comma 5 3 4 2 5" xfId="9586" xr:uid="{585954AE-22EC-4323-BDFC-2C9625411902}"/>
    <cellStyle name="Comma 5 3 4 2 5 2" xfId="17982" xr:uid="{C5B710CA-9E1F-4017-AF7D-E4AEACE51F58}"/>
    <cellStyle name="Comma 5 3 4 2 5 2 2" xfId="41504" xr:uid="{F2EC5A3A-5949-48B8-A30A-F13D5A3E92D4}"/>
    <cellStyle name="Comma 5 3 4 2 5 3" xfId="34276" xr:uid="{CE04CAB5-9819-4FA0-9B5C-F65652C8E2CE}"/>
    <cellStyle name="Comma 5 3 4 2 6" xfId="14306" xr:uid="{724A0453-7EC1-40C9-932F-4F1184D3A18F}"/>
    <cellStyle name="Comma 5 3 4 2 6 2" xfId="38012" xr:uid="{7DB07F80-C17B-4510-B518-DBCB9EDDAF63}"/>
    <cellStyle name="Comma 5 3 4 2 7" xfId="22690" xr:uid="{1F25B987-44EF-43CD-AEE6-2B7E4254A44D}"/>
    <cellStyle name="Comma 5 3 4 2 7 2" xfId="45232" xr:uid="{4714A229-1FC1-4179-95B1-B27818CB6F0A}"/>
    <cellStyle name="Comma 5 3 4 2 8" xfId="30700" xr:uid="{C30F3B9A-725C-4060-8B05-C2273691223F}"/>
    <cellStyle name="Comma 5 3 4 3" xfId="4354" xr:uid="{E422C0DE-B855-4F65-8DF7-680B8DF4792F}"/>
    <cellStyle name="Comma 5 3 4 3 2" xfId="6263" xr:uid="{54387C7B-2032-49E5-B2E7-EF15CBFD3EC7}"/>
    <cellStyle name="Comma 5 3 4 3 2 2" xfId="12050" xr:uid="{C65EA134-5C74-4AE4-BA79-09BA980B4D4A}"/>
    <cellStyle name="Comma 5 3 4 3 2 2 2" xfId="20422" xr:uid="{CECED66E-5804-470C-BDE2-A388D20CF4E5}"/>
    <cellStyle name="Comma 5 3 4 3 2 2 2 2" xfId="43366" xr:uid="{CF5BE76A-4C98-48DC-AEA4-2CDB14498A1D}"/>
    <cellStyle name="Comma 5 3 4 3 2 2 3" xfId="36134" xr:uid="{41DBD357-AC84-4580-ACDD-FE5288A1161B}"/>
    <cellStyle name="Comma 5 3 4 3 2 3" xfId="16157" xr:uid="{A7ECDE3F-9A61-4200-B759-AA67A9EE5BB4}"/>
    <cellStyle name="Comma 5 3 4 3 2 3 2" xfId="39794" xr:uid="{A7179E77-9AC6-471B-983C-347070E1E06A}"/>
    <cellStyle name="Comma 5 3 4 3 2 4" xfId="32566" xr:uid="{0B7846D4-CB6D-4151-B405-08B83DB4E39F}"/>
    <cellStyle name="Comma 5 3 4 3 3" xfId="7595" xr:uid="{92502A65-5225-42B3-96C7-EC03A51383FD}"/>
    <cellStyle name="Comma 5 3 4 3 3 2" xfId="13331" xr:uid="{9D4772C2-EAD1-4A89-9694-6D45D4DE25F2}"/>
    <cellStyle name="Comma 5 3 4 3 3 2 2" xfId="21705" xr:uid="{6D9D838B-1BCF-4CD0-8D4E-D0C154FF26F5}"/>
    <cellStyle name="Comma 5 3 4 3 3 2 2 2" xfId="44578" xr:uid="{86092279-1408-4179-A33B-9254C435E39C}"/>
    <cellStyle name="Comma 5 3 4 3 3 2 3" xfId="37344" xr:uid="{BDEDC835-756B-4EFC-AA4A-2839C847D68C}"/>
    <cellStyle name="Comma 5 3 4 3 3 3" xfId="17484" xr:uid="{336ACD4E-AAFC-4310-9837-9E161B46BA15}"/>
    <cellStyle name="Comma 5 3 4 3 3 3 2" xfId="41006" xr:uid="{CFF8AD83-BB54-4979-8DCF-473229945F9B}"/>
    <cellStyle name="Comma 5 3 4 3 3 4" xfId="33778" xr:uid="{16022B10-DA59-426E-8555-93DC03A6D8AA}"/>
    <cellStyle name="Comma 5 3 4 3 4" xfId="10316" xr:uid="{975F143B-95D8-4988-8FAD-FC63F2E5FD19}"/>
    <cellStyle name="Comma 5 3 4 3 4 2" xfId="18696" xr:uid="{31BB26AE-00C5-4E71-B09E-876B38143122}"/>
    <cellStyle name="Comma 5 3 4 3 4 2 2" xfId="42163" xr:uid="{4334CB6D-B876-4601-B542-A2F204F3EF37}"/>
    <cellStyle name="Comma 5 3 4 3 4 3" xfId="34935" xr:uid="{146E28F4-7B22-4893-910C-1185C67085B6}"/>
    <cellStyle name="Comma 5 3 4 3 5" xfId="14910" xr:uid="{AEAE8E8C-55BB-4F3C-9746-961D057DDCAA}"/>
    <cellStyle name="Comma 5 3 4 3 5 2" xfId="38593" xr:uid="{0C99EBD5-C158-4A18-835A-4E6139CFBDDE}"/>
    <cellStyle name="Comma 5 3 4 3 6" xfId="23338" xr:uid="{75E3F6BC-4A18-473D-83E5-8FBBC29C4885}"/>
    <cellStyle name="Comma 5 3 4 3 6 2" xfId="45820" xr:uid="{BD3970EE-BAF6-4D9D-8895-4BEDB3E1C46D}"/>
    <cellStyle name="Comma 5 3 4 3 7" xfId="31365" xr:uid="{7F661F78-C471-4B3A-A587-7143E1A84122}"/>
    <cellStyle name="Comma 5 3 4 4" xfId="5673" xr:uid="{08DA30F4-4C29-47DC-A5E7-023F366E043A}"/>
    <cellStyle name="Comma 5 3 4 4 2" xfId="11460" xr:uid="{E53248AA-F5DA-424B-9B91-23BCE3AD8A8E}"/>
    <cellStyle name="Comma 5 3 4 4 2 2" xfId="19832" xr:uid="{879DD029-3700-46FF-95BE-51EAF7CB819A}"/>
    <cellStyle name="Comma 5 3 4 4 2 2 2" xfId="42784" xr:uid="{2707AB33-9780-4C41-BB0A-5D4D28DA7607}"/>
    <cellStyle name="Comma 5 3 4 4 2 3" xfId="35552" xr:uid="{08A28CEE-FB89-4BE4-9EC6-8CCA65C3D481}"/>
    <cellStyle name="Comma 5 3 4 4 3" xfId="15567" xr:uid="{BA4535FD-0695-4F9F-A702-4FF14B6664AA}"/>
    <cellStyle name="Comma 5 3 4 4 3 2" xfId="39212" xr:uid="{FB41A213-D178-4888-8963-131685B59322}"/>
    <cellStyle name="Comma 5 3 4 4 4" xfId="31984" xr:uid="{F4133DB9-F742-411D-8ACD-B688A081C325}"/>
    <cellStyle name="Comma 5 3 4 5" xfId="7012" xr:uid="{A2867833-BFC3-4636-AFCC-CD327798AD51}"/>
    <cellStyle name="Comma 5 3 4 5 2" xfId="12749" xr:uid="{07B4C823-9F46-40A5-A5AF-BD84367AE472}"/>
    <cellStyle name="Comma 5 3 4 5 2 2" xfId="21123" xr:uid="{4214CAE8-A743-45CE-89E1-7695D1BD826F}"/>
    <cellStyle name="Comma 5 3 4 5 2 2 2" xfId="43996" xr:uid="{D744BBD7-A013-4171-9B1E-B9BA9E8C8385}"/>
    <cellStyle name="Comma 5 3 4 5 2 3" xfId="36762" xr:uid="{FB27DCAA-FEC7-48A7-910E-0C579DCF389A}"/>
    <cellStyle name="Comma 5 3 4 5 3" xfId="16902" xr:uid="{3115F1CE-911F-42B4-AD01-4EE6BC847FA7}"/>
    <cellStyle name="Comma 5 3 4 5 3 2" xfId="40424" xr:uid="{19219AAF-8416-4954-B5CB-C288DAB6F895}"/>
    <cellStyle name="Comma 5 3 4 5 4" xfId="33196" xr:uid="{4DCB9556-4A73-44BE-BCF9-E2F9C4635128}"/>
    <cellStyle name="Comma 5 3 4 6" xfId="9585" xr:uid="{B5E47C7A-7C7F-4D48-91B4-32353E9DCE9B}"/>
    <cellStyle name="Comma 5 3 4 6 2" xfId="17981" xr:uid="{0B3D7436-D314-48F9-9227-3218BA12B011}"/>
    <cellStyle name="Comma 5 3 4 6 2 2" xfId="41503" xr:uid="{4DE12AE1-0C9C-43C6-8B27-2B3160A01E3D}"/>
    <cellStyle name="Comma 5 3 4 6 3" xfId="34275" xr:uid="{D0226500-CC99-4995-8D90-C10BC8114F33}"/>
    <cellStyle name="Comma 5 3 4 7" xfId="14305" xr:uid="{87513690-E9B3-4475-8AA7-0909E47B1029}"/>
    <cellStyle name="Comma 5 3 4 7 2" xfId="38011" xr:uid="{574CE5ED-7E7C-451E-B44F-E9A8F9059BA2}"/>
    <cellStyle name="Comma 5 3 4 8" xfId="22689" xr:uid="{D834B540-6DC7-43B7-BB6C-E50A20428AF6}"/>
    <cellStyle name="Comma 5 3 4 8 2" xfId="45231" xr:uid="{427040AD-FFED-481E-97E6-418D39A1CE47}"/>
    <cellStyle name="Comma 5 3 4 9" xfId="30699" xr:uid="{4DE6823C-7074-4312-A490-F4CDE8911F38}"/>
    <cellStyle name="Comma 5 3 5" xfId="1074" xr:uid="{2AE2C314-BE09-492A-AEF1-39912D851910}"/>
    <cellStyle name="Comma 5 4" xfId="5" xr:uid="{00000000-0005-0000-0000-000006000000}"/>
    <cellStyle name="Comma 5 5" xfId="1075" xr:uid="{A50B1803-7EB7-4D4F-9132-5E7B9BA2295A}"/>
    <cellStyle name="Comma 5 6" xfId="1076" xr:uid="{1261634D-889C-4E9C-8E90-5C05CFD979B1}"/>
    <cellStyle name="Comma 5 7" xfId="1077" xr:uid="{03582537-8C3A-4E3A-B420-33AC172A78EF}"/>
    <cellStyle name="Comma 5 8" xfId="3450" xr:uid="{59EE8B5A-5637-4642-93E8-2983521B1564}"/>
    <cellStyle name="Comma 5 9" xfId="3803" xr:uid="{E48B9586-D5D0-4849-A82A-E6FC860F533F}"/>
    <cellStyle name="Comma 5_SFC_31.10.2010" xfId="1078" xr:uid="{E9984D74-A976-4B09-A190-1406F41D77F4}"/>
    <cellStyle name="Comma 50" xfId="1079" xr:uid="{375D7E7C-1E24-4F94-82B5-9221F759581A}"/>
    <cellStyle name="Comma 50 10" xfId="22553" xr:uid="{0E6DAB87-AB3D-437D-A226-370A275E8666}"/>
    <cellStyle name="Comma 50 10 2" xfId="45146" xr:uid="{F2705C47-6081-476E-B884-E4B3A8346459}"/>
    <cellStyle name="Comma 50 11" xfId="30701" xr:uid="{774A948F-A1FF-4759-ACA2-151B3EC3F50C}"/>
    <cellStyle name="Comma 50 2" xfId="1080" xr:uid="{A3CBD7D9-D9DE-4B77-A963-7C1C1EFD9FF8}"/>
    <cellStyle name="Comma 50 3" xfId="1081" xr:uid="{6C60F997-56EA-4622-97DD-74C45FD95A05}"/>
    <cellStyle name="Comma 50 3 2" xfId="4357" xr:uid="{D74FA50A-FB78-4D82-B1E5-BC1F0401480A}"/>
    <cellStyle name="Comma 50 3 2 2" xfId="6266" xr:uid="{658A119C-6A5C-407A-A7A9-05C66EA01537}"/>
    <cellStyle name="Comma 50 3 2 2 2" xfId="12053" xr:uid="{A2F24B69-4CB2-4099-BCA0-3CC5131DF9A0}"/>
    <cellStyle name="Comma 50 3 2 2 2 2" xfId="20425" xr:uid="{E79B20AC-DB16-4FA5-9B53-174E55EE1534}"/>
    <cellStyle name="Comma 50 3 2 2 2 2 2" xfId="43369" xr:uid="{CD9D899F-805B-48E1-B49E-90F97D903E04}"/>
    <cellStyle name="Comma 50 3 2 2 2 3" xfId="36137" xr:uid="{82AFD5B8-6103-486F-B2D0-8D2A48932262}"/>
    <cellStyle name="Comma 50 3 2 2 3" xfId="16160" xr:uid="{10B4865F-7C33-48F1-B9EF-07A4241748CB}"/>
    <cellStyle name="Comma 50 3 2 2 3 2" xfId="39797" xr:uid="{E3DA4AB8-546E-4D5E-A0DC-357E698E37D3}"/>
    <cellStyle name="Comma 50 3 2 2 4" xfId="32569" xr:uid="{7F2EE712-B00B-4F9B-AECF-75E429B95A86}"/>
    <cellStyle name="Comma 50 3 2 3" xfId="7598" xr:uid="{4D18FF9E-A777-4C18-A468-22949CB6AA0D}"/>
    <cellStyle name="Comma 50 3 2 3 2" xfId="13334" xr:uid="{09228A7E-C5BE-422A-BE5C-E5D4F792BCCF}"/>
    <cellStyle name="Comma 50 3 2 3 2 2" xfId="21708" xr:uid="{CAE73B33-3420-4E37-A54A-64285AA93442}"/>
    <cellStyle name="Comma 50 3 2 3 2 2 2" xfId="44581" xr:uid="{1C77F6BF-AAED-490F-BD75-4D8822A66D37}"/>
    <cellStyle name="Comma 50 3 2 3 2 3" xfId="37347" xr:uid="{FFC89A64-9CD0-4267-A006-60B8803703B7}"/>
    <cellStyle name="Comma 50 3 2 3 3" xfId="17487" xr:uid="{C7805466-0D1E-42A9-A21C-1BDDBD6169D3}"/>
    <cellStyle name="Comma 50 3 2 3 3 2" xfId="41009" xr:uid="{169ADAF2-E37C-416E-9896-E599DAC9C95F}"/>
    <cellStyle name="Comma 50 3 2 3 4" xfId="33781" xr:uid="{BAF123F8-2047-49DF-9B2C-7A6F14E7E8D7}"/>
    <cellStyle name="Comma 50 3 2 4" xfId="10319" xr:uid="{C0CC0CE8-4A3B-4670-89A0-F5A2B87C6221}"/>
    <cellStyle name="Comma 50 3 2 4 2" xfId="18699" xr:uid="{2E07C947-776C-4F89-B5F9-D155584D4B83}"/>
    <cellStyle name="Comma 50 3 2 4 2 2" xfId="42166" xr:uid="{C7F7FD21-5A05-4B5D-85DC-6083E68E8D62}"/>
    <cellStyle name="Comma 50 3 2 4 3" xfId="34938" xr:uid="{5F425DD9-96AC-4824-BC96-61375D088C01}"/>
    <cellStyle name="Comma 50 3 2 5" xfId="14913" xr:uid="{8AC74DA9-AC8C-4D9E-99E3-5E8E581B8B76}"/>
    <cellStyle name="Comma 50 3 2 5 2" xfId="38596" xr:uid="{A856D108-564A-4047-B524-0933AC78D7AA}"/>
    <cellStyle name="Comma 50 3 2 6" xfId="23341" xr:uid="{43A8C87A-20BB-4FCD-AED5-24457B1B3C6A}"/>
    <cellStyle name="Comma 50 3 2 6 2" xfId="45823" xr:uid="{5682163F-35B6-44E7-889F-1EFECC5D6B21}"/>
    <cellStyle name="Comma 50 3 2 7" xfId="31368" xr:uid="{47E2F2E0-AC1D-4CAF-B817-124D02D5351D}"/>
    <cellStyle name="Comma 50 3 3" xfId="5676" xr:uid="{B554ACE1-58B6-4F51-991B-937BFAC213B7}"/>
    <cellStyle name="Comma 50 3 3 2" xfId="11463" xr:uid="{A1882084-8BD8-4317-91DD-D0B21BAC7902}"/>
    <cellStyle name="Comma 50 3 3 2 2" xfId="19835" xr:uid="{252A56E1-4A51-448D-BB78-1A9DB2C5D51C}"/>
    <cellStyle name="Comma 50 3 3 2 2 2" xfId="42787" xr:uid="{B20287DD-EA5B-4787-AA1B-7F5E9F84A1FC}"/>
    <cellStyle name="Comma 50 3 3 2 3" xfId="35555" xr:uid="{F6F19BB0-47BB-4595-B1AC-0793754CFC66}"/>
    <cellStyle name="Comma 50 3 3 3" xfId="15570" xr:uid="{40BBECC6-E7C7-4B70-9B71-B2D808A953E3}"/>
    <cellStyle name="Comma 50 3 3 3 2" xfId="39215" xr:uid="{A6991349-E5C0-4379-B2A9-529D2B5F4190}"/>
    <cellStyle name="Comma 50 3 3 4" xfId="31987" xr:uid="{73E671EE-B596-4A9C-B84E-0ECCF43AB804}"/>
    <cellStyle name="Comma 50 3 4" xfId="7015" xr:uid="{77F95AC1-6261-42A0-8AF4-8FA133D47018}"/>
    <cellStyle name="Comma 50 3 4 2" xfId="12752" xr:uid="{BCE77668-D5CA-4C54-96B3-7CAD2C8CFB38}"/>
    <cellStyle name="Comma 50 3 4 2 2" xfId="21126" xr:uid="{183E53C0-C3E3-46CE-9AFA-97756CF779BF}"/>
    <cellStyle name="Comma 50 3 4 2 2 2" xfId="43999" xr:uid="{1A3A4B44-F94C-4118-A2BC-E140FCE5822B}"/>
    <cellStyle name="Comma 50 3 4 2 3" xfId="36765" xr:uid="{9C261A1C-D1EA-415D-9211-35AB2A68E0F9}"/>
    <cellStyle name="Comma 50 3 4 3" xfId="16905" xr:uid="{65883CD8-22FB-45B9-86C8-EFA3CACEFF21}"/>
    <cellStyle name="Comma 50 3 4 3 2" xfId="40427" xr:uid="{D95DBB20-81E5-4114-94A7-A2A081333566}"/>
    <cellStyle name="Comma 50 3 4 4" xfId="33199" xr:uid="{55D52C74-8AB6-43F7-A83D-A19D8FB281AF}"/>
    <cellStyle name="Comma 50 3 5" xfId="9588" xr:uid="{2C0B8210-74A9-4BBD-98E7-E10178701222}"/>
    <cellStyle name="Comma 50 3 5 2" xfId="17984" xr:uid="{DB4E08A3-CBEC-4031-9522-946E3369AC5F}"/>
    <cellStyle name="Comma 50 3 5 2 2" xfId="41506" xr:uid="{F3BC467E-5053-4DFF-9C9D-FE6B40A7CE58}"/>
    <cellStyle name="Comma 50 3 5 3" xfId="34278" xr:uid="{9EDC54ED-DD8E-412C-8492-C9B046C8E93C}"/>
    <cellStyle name="Comma 50 3 6" xfId="14308" xr:uid="{46747B15-1859-4321-BEC0-3EE5AE7F3F78}"/>
    <cellStyle name="Comma 50 3 6 2" xfId="38014" xr:uid="{C79E339F-4489-4471-917F-C455952F079D}"/>
    <cellStyle name="Comma 50 3 7" xfId="22696" xr:uid="{23C1DE81-B555-4168-8E5F-2880FF0A04DA}"/>
    <cellStyle name="Comma 50 3 7 2" xfId="45234" xr:uid="{006C1D51-7D84-4AB4-8CD3-F0CC72A6036F}"/>
    <cellStyle name="Comma 50 3 8" xfId="30702" xr:uid="{7AE843CA-894D-4E2B-9A60-5D4F665E24E7}"/>
    <cellStyle name="Comma 50 4" xfId="3805" xr:uid="{BD03B9D4-A02A-4172-B0E9-EA391D660701}"/>
    <cellStyle name="Comma 50 4 2" xfId="5675" xr:uid="{2248E859-C3BF-4F8C-AD13-7575EA38E4CC}"/>
    <cellStyle name="Comma 50 4 2 2" xfId="11462" xr:uid="{EA23B13A-0D9E-4FBB-8543-4DF12F7B145E}"/>
    <cellStyle name="Comma 50 4 2 2 2" xfId="19834" xr:uid="{7CEAB649-7BF4-4111-BDB5-3747EB6684DB}"/>
    <cellStyle name="Comma 50 4 2 2 2 2" xfId="42786" xr:uid="{7F8C66DF-259E-48AD-A226-5040A2515A3A}"/>
    <cellStyle name="Comma 50 4 2 2 3" xfId="35554" xr:uid="{C7BDF53B-2162-48CA-85ED-A4D74205115C}"/>
    <cellStyle name="Comma 50 4 2 3" xfId="15569" xr:uid="{876BC581-3A68-4362-AD73-D9DB7BBADC95}"/>
    <cellStyle name="Comma 50 4 2 3 2" xfId="39214" xr:uid="{280B4BDD-6424-4706-A0FD-47DB1456416C}"/>
    <cellStyle name="Comma 50 4 2 4" xfId="31986" xr:uid="{FFA45188-F98F-4C5C-B7FE-1E9031BF3517}"/>
    <cellStyle name="Comma 50 4 3" xfId="7014" xr:uid="{543E3502-37BB-4495-AF62-096129BE272F}"/>
    <cellStyle name="Comma 50 4 3 2" xfId="12751" xr:uid="{34F7F05E-EA84-4670-8658-B77F54BA4BEF}"/>
    <cellStyle name="Comma 50 4 3 2 2" xfId="21125" xr:uid="{D10B56E1-FE40-41FD-9EA0-C97A2C49BDCD}"/>
    <cellStyle name="Comma 50 4 3 2 2 2" xfId="43998" xr:uid="{711B341A-B8AF-45F4-89E1-EB38F727459E}"/>
    <cellStyle name="Comma 50 4 3 2 3" xfId="36764" xr:uid="{FAE4D22E-4EA5-4EC0-A781-2672F17A289A}"/>
    <cellStyle name="Comma 50 4 3 3" xfId="16904" xr:uid="{CFB2B569-6BB3-4F19-B252-68187075EC04}"/>
    <cellStyle name="Comma 50 4 3 3 2" xfId="40426" xr:uid="{44E5BBE7-D13F-477B-845A-36084ED188DF}"/>
    <cellStyle name="Comma 50 4 3 4" xfId="33198" xr:uid="{169F50F9-1920-42C8-BC5B-60691670A543}"/>
    <cellStyle name="Comma 50 4 4" xfId="10118" xr:uid="{948BBDD8-255C-4EFE-AD06-604EFADD3675}"/>
    <cellStyle name="Comma 50 4 4 2" xfId="18504" xr:uid="{E75A827D-037B-416D-9E18-E38DA65D1EDE}"/>
    <cellStyle name="Comma 50 4 4 2 2" xfId="42002" xr:uid="{0F33F5FD-8C10-4816-884C-0F0268569832}"/>
    <cellStyle name="Comma 50 4 4 3" xfId="34774" xr:uid="{0863F0E0-961C-478D-AF5F-9938D3CFD15F}"/>
    <cellStyle name="Comma 50 4 5" xfId="14307" xr:uid="{35899CCD-FBBD-492B-B482-F559F71567BB}"/>
    <cellStyle name="Comma 50 4 5 2" xfId="38013" xr:uid="{9F81A196-7731-457A-92D0-D108736EF2D4}"/>
    <cellStyle name="Comma 50 4 6" xfId="22695" xr:uid="{A6A05516-8EAF-456E-B93E-4C0A98A6BBFE}"/>
    <cellStyle name="Comma 50 4 6 2" xfId="45233" xr:uid="{7755797F-482C-42DF-ADA4-19F5C7227A90}"/>
    <cellStyle name="Comma 50 4 7" xfId="31204" xr:uid="{1924A6F9-EB7E-4AD6-A5E8-5A870A3464FE}"/>
    <cellStyle name="Comma 50 5" xfId="4356" xr:uid="{979DED9D-A3FB-4D99-BEDD-2F99E4278A03}"/>
    <cellStyle name="Comma 50 5 2" xfId="6265" xr:uid="{8A100A2B-36A7-479C-B55A-5B5BD37B7D11}"/>
    <cellStyle name="Comma 50 5 2 2" xfId="12052" xr:uid="{6446EE53-D53C-48A3-9229-7235E9C5B3E4}"/>
    <cellStyle name="Comma 50 5 2 2 2" xfId="20424" xr:uid="{228526AE-0F52-4EF9-9259-D8241F635042}"/>
    <cellStyle name="Comma 50 5 2 2 2 2" xfId="43368" xr:uid="{139A4616-F0F2-4263-8A4C-364C804C4858}"/>
    <cellStyle name="Comma 50 5 2 2 3" xfId="36136" xr:uid="{ABFA2770-9DF6-4B38-910B-C69AC040906E}"/>
    <cellStyle name="Comma 50 5 2 3" xfId="16159" xr:uid="{7D63E5FC-5EF4-4790-88C1-542C542A2AB4}"/>
    <cellStyle name="Comma 50 5 2 3 2" xfId="39796" xr:uid="{CF23DDFC-95DF-4DCD-A796-0A7A6CF5D02F}"/>
    <cellStyle name="Comma 50 5 2 4" xfId="32568" xr:uid="{914FAADE-3B59-45B0-9555-674FBD0BD7D2}"/>
    <cellStyle name="Comma 50 5 3" xfId="7597" xr:uid="{4BA8286F-2E85-4DB0-82D9-B63E4CF6CC5B}"/>
    <cellStyle name="Comma 50 5 3 2" xfId="13333" xr:uid="{457B3646-D2F9-4400-8455-118A72A420B3}"/>
    <cellStyle name="Comma 50 5 3 2 2" xfId="21707" xr:uid="{10032ABB-F8C2-4835-BB42-E072806DDD06}"/>
    <cellStyle name="Comma 50 5 3 2 2 2" xfId="44580" xr:uid="{4AA9819D-DA6E-4448-8E10-12C43F278EEC}"/>
    <cellStyle name="Comma 50 5 3 2 3" xfId="37346" xr:uid="{1CC1EF9E-5B0E-4581-81EE-0B7E35A1D3A5}"/>
    <cellStyle name="Comma 50 5 3 3" xfId="17486" xr:uid="{EF6BE5EA-EA4E-4EEF-A6C7-3A321CBB6DAF}"/>
    <cellStyle name="Comma 50 5 3 3 2" xfId="41008" xr:uid="{3682FF5B-A34E-4C24-8CBA-6E99B024AC8D}"/>
    <cellStyle name="Comma 50 5 3 4" xfId="33780" xr:uid="{DDD91278-94B1-41E9-9B4F-94A36C645311}"/>
    <cellStyle name="Comma 50 5 4" xfId="10318" xr:uid="{E88D5AC5-C684-43C9-AF71-5C56D38EE5F5}"/>
    <cellStyle name="Comma 50 5 4 2" xfId="18698" xr:uid="{8CEF3157-5EF9-4C33-93CE-CEBFC97DD10F}"/>
    <cellStyle name="Comma 50 5 4 2 2" xfId="42165" xr:uid="{08D669CD-B592-4EB2-B6E9-6900A8F3C1BA}"/>
    <cellStyle name="Comma 50 5 4 3" xfId="34937" xr:uid="{FC23AD41-6D79-4A42-9192-2CF0A1F204B5}"/>
    <cellStyle name="Comma 50 5 5" xfId="14912" xr:uid="{9C888DC5-13D9-4307-8C33-BED0C84ADA54}"/>
    <cellStyle name="Comma 50 5 5 2" xfId="38595" xr:uid="{0318ABDC-232B-412E-8E5C-D7A2327D97C6}"/>
    <cellStyle name="Comma 50 5 6" xfId="23340" xr:uid="{52DAA56A-AF6D-4AE5-B6F1-FE8C2FC85DD1}"/>
    <cellStyle name="Comma 50 5 6 2" xfId="45822" xr:uid="{8FD5C5FD-CE20-4B23-990A-245850279184}"/>
    <cellStyle name="Comma 50 5 7" xfId="31367" xr:uid="{9E977157-7009-4052-A719-6AC974BDDC59}"/>
    <cellStyle name="Comma 50 6" xfId="5582" xr:uid="{063FEE8E-4897-497D-B3FB-F0B841C1FF48}"/>
    <cellStyle name="Comma 50 6 2" xfId="11369" xr:uid="{131DC814-9CFB-4B27-9801-127C95494B61}"/>
    <cellStyle name="Comma 50 6 2 2" xfId="19741" xr:uid="{7A0DAA63-6F65-46A5-BE79-30C08AE41C98}"/>
    <cellStyle name="Comma 50 6 2 2 2" xfId="42706" xr:uid="{8A6231C4-8D9F-47E8-AB6D-FB02E1F87029}"/>
    <cellStyle name="Comma 50 6 2 3" xfId="35474" xr:uid="{A003E10C-DBBC-4C9F-BC10-B3AA2708012C}"/>
    <cellStyle name="Comma 50 6 3" xfId="15475" xr:uid="{F7E7ACC3-FAB5-416A-8CCD-B8EE0C581F05}"/>
    <cellStyle name="Comma 50 6 3 2" xfId="39134" xr:uid="{BB0A99F9-56C1-44ED-9B47-FD0D1CE295C8}"/>
    <cellStyle name="Comma 50 6 4" xfId="31906" xr:uid="{9C99B03F-73B8-4F9E-B5B9-E66D58E5DCDA}"/>
    <cellStyle name="Comma 50 7" xfId="6933" xr:uid="{12BA8C99-5A66-4E5C-94E7-2F3897A9EA05}"/>
    <cellStyle name="Comma 50 7 2" xfId="12671" xr:uid="{77E70D2D-368D-4C85-9710-73F4B0572D0C}"/>
    <cellStyle name="Comma 50 7 2 2" xfId="21045" xr:uid="{EC170714-DDC6-4527-AD3E-B15F50337B02}"/>
    <cellStyle name="Comma 50 7 2 2 2" xfId="43918" xr:uid="{41A1A13E-557E-45C1-BC6A-CA9C5231478D}"/>
    <cellStyle name="Comma 50 7 2 3" xfId="36684" xr:uid="{A6D9EA1A-5136-41A2-A5BF-5FB7C2CDF42E}"/>
    <cellStyle name="Comma 50 7 3" xfId="16824" xr:uid="{7FACC7B0-7358-4A7F-9EE2-802CAEBF4FA7}"/>
    <cellStyle name="Comma 50 7 3 2" xfId="40346" xr:uid="{44F55DA1-3740-4335-A81F-EF4111F39B15}"/>
    <cellStyle name="Comma 50 7 4" xfId="33118" xr:uid="{DC0EEB48-85A6-4988-B683-1B3FFA4AE00F}"/>
    <cellStyle name="Comma 50 8" xfId="9587" xr:uid="{03B5C679-2C73-4B85-84A8-C9767244ADAE}"/>
    <cellStyle name="Comma 50 8 2" xfId="17983" xr:uid="{03A32A3E-E491-4CDB-91F2-204A53617666}"/>
    <cellStyle name="Comma 50 8 2 2" xfId="41505" xr:uid="{2492FD95-7490-4E32-B708-832C7111DE33}"/>
    <cellStyle name="Comma 50 8 3" xfId="34277" xr:uid="{9E49CA48-7BD8-4B50-9508-A7EEFE1994BD}"/>
    <cellStyle name="Comma 50 9" xfId="14227" xr:uid="{2398FC83-653A-478E-B589-01B50E14B9CD}"/>
    <cellStyle name="Comma 50 9 2" xfId="37933" xr:uid="{0E77AA21-1BE5-4A5B-AA9F-D1C59B8D6D66}"/>
    <cellStyle name="Comma 51" xfId="1082" xr:uid="{29DB24EA-C705-4571-99F6-943E7EEB0C7A}"/>
    <cellStyle name="Comma 51 10" xfId="22469" xr:uid="{ADE6F4FA-81DE-487A-B79A-94E69D30C5C2}"/>
    <cellStyle name="Comma 51 10 2" xfId="45067" xr:uid="{AC5F3978-46EE-40C2-8E73-D1D7EC47F9D5}"/>
    <cellStyle name="Comma 51 2" xfId="1083" xr:uid="{0D430939-5F51-4284-B3E2-0B7F77543710}"/>
    <cellStyle name="Comma 51 3" xfId="2886" xr:uid="{417FECF0-A8E3-4349-99EA-88D274D1BDB6}"/>
    <cellStyle name="Comma 51 4" xfId="3073" xr:uid="{D39AE2B0-20A0-4C28-8340-E9194440A248}"/>
    <cellStyle name="Comma 51 4 2" xfId="6121" xr:uid="{F1588D67-E943-4FE6-BE2C-898801C02828}"/>
    <cellStyle name="Comma 51 4 2 2" xfId="11908" xr:uid="{EFEBB61F-DE3B-44DE-8C10-8C36B8BFB8C0}"/>
    <cellStyle name="Comma 51 4 2 2 2" xfId="20280" xr:uid="{05F04C87-8616-400B-9EB8-E8A6AFB6F16B}"/>
    <cellStyle name="Comma 51 4 2 2 2 2" xfId="43225" xr:uid="{56A1A712-9C0C-4827-B75F-BEB414906292}"/>
    <cellStyle name="Comma 51 4 2 2 3" xfId="35993" xr:uid="{61CB10FB-152A-4C8E-980B-4C23E430D2CA}"/>
    <cellStyle name="Comma 51 4 2 3" xfId="16015" xr:uid="{845ED13A-570A-4D3B-BA57-9DA75116DAD5}"/>
    <cellStyle name="Comma 51 4 2 3 2" xfId="39653" xr:uid="{1978CE2F-DDCD-41C7-930A-6D606FFFD3DF}"/>
    <cellStyle name="Comma 51 4 2 4" xfId="32425" xr:uid="{31B97745-DBF9-4493-B75E-E6B22A79A5C7}"/>
    <cellStyle name="Comma 51 4 3" xfId="7453" xr:uid="{AA8A5BCB-17EF-4909-A0B2-2FA459B7F5A3}"/>
    <cellStyle name="Comma 51 4 3 2" xfId="13190" xr:uid="{301389C8-75E2-4B97-BB20-9B5EC46E46F0}"/>
    <cellStyle name="Comma 51 4 3 2 2" xfId="21564" xr:uid="{A708A16D-8DE0-4A25-97F5-19DEB172D663}"/>
    <cellStyle name="Comma 51 4 3 2 2 2" xfId="44437" xr:uid="{8063B943-9514-4F8C-ACA1-CD4DD3E68476}"/>
    <cellStyle name="Comma 51 4 3 2 3" xfId="37203" xr:uid="{7BB0BDDE-F6CC-46C0-98A8-36E760A9434C}"/>
    <cellStyle name="Comma 51 4 3 3" xfId="17343" xr:uid="{6708815E-6DDE-4F56-97EB-15C9A7C82B8B}"/>
    <cellStyle name="Comma 51 4 3 3 2" xfId="40865" xr:uid="{390204C3-9BB4-44EB-B48F-CC457EB7227D}"/>
    <cellStyle name="Comma 51 4 3 4" xfId="33637" xr:uid="{E3AF0371-B288-4028-AAF5-58DC49AE9E03}"/>
    <cellStyle name="Comma 51 4 4" xfId="10030" xr:uid="{94F8E53A-E29F-472E-9974-72F07E46BBE3}"/>
    <cellStyle name="Comma 51 4 4 2" xfId="18423" xr:uid="{6DFF99FA-2F23-48CC-B76D-0303BE83D32A}"/>
    <cellStyle name="Comma 51 4 4 2 2" xfId="41945" xr:uid="{F7409B2C-B304-48E7-AE59-6D8B923CEDDE}"/>
    <cellStyle name="Comma 51 4 4 3" xfId="34717" xr:uid="{474AA258-3F95-480F-A6D9-3AD43B4FA144}"/>
    <cellStyle name="Comma 51 4 5" xfId="14768" xr:uid="{D9C785B6-9B5D-4C69-BA66-E67BC8874141}"/>
    <cellStyle name="Comma 51 4 5 2" xfId="38452" xr:uid="{00C5C319-FBAF-4E50-9BB3-4A8184353B38}"/>
    <cellStyle name="Comma 51 4 6" xfId="23185" xr:uid="{7883B65E-51C4-4FBE-8803-9414CECEEB55}"/>
    <cellStyle name="Comma 51 4 6 2" xfId="45678" xr:uid="{0808BC3D-D307-4FDA-9197-EA34971428CB}"/>
    <cellStyle name="Comma 51 4 7" xfId="31150" xr:uid="{7ECF92D9-C761-4FA7-9E86-F022D6B4A282}"/>
    <cellStyle name="Comma 51 5" xfId="2795" xr:uid="{EBAD8C93-7075-42D1-A41B-9989D503E161}"/>
    <cellStyle name="Comma 51 6" xfId="3806" xr:uid="{7B0504A9-B897-4EE1-A556-70008CC9235F}"/>
    <cellStyle name="Comma 51 7" xfId="5501" xr:uid="{E5AF9AF3-998D-407F-8EDD-BA4AA6889EAA}"/>
    <cellStyle name="Comma 51 7 2" xfId="11288" xr:uid="{25FF168B-32C6-4359-8C7D-4020CFBB7DCD}"/>
    <cellStyle name="Comma 51 7 2 2" xfId="19660" xr:uid="{6AC74CAC-E399-4531-B7D7-1C4C17E87E5F}"/>
    <cellStyle name="Comma 51 7 2 2 2" xfId="42627" xr:uid="{174B76FC-63FE-497E-A3E4-BAB48326260C}"/>
    <cellStyle name="Comma 51 7 2 3" xfId="35395" xr:uid="{D0749D84-F1AA-474F-A83C-CA0CF0868E35}"/>
    <cellStyle name="Comma 51 7 3" xfId="15394" xr:uid="{2B7F69EB-1BDB-4DBF-866F-73011C3E7C3F}"/>
    <cellStyle name="Comma 51 7 3 2" xfId="39055" xr:uid="{17A8E7C1-A9D2-459A-AE56-C226C5250E05}"/>
    <cellStyle name="Comma 51 7 4" xfId="31827" xr:uid="{A14C327A-2651-4EDE-B368-3AC388F42A8A}"/>
    <cellStyle name="Comma 51 8" xfId="6854" xr:uid="{5514483A-151E-4E2F-B7A5-54A7F73DE580}"/>
    <cellStyle name="Comma 51 8 2" xfId="12592" xr:uid="{CAEDC709-3302-4D32-A940-18B515B79D9E}"/>
    <cellStyle name="Comma 51 8 2 2" xfId="20966" xr:uid="{5545D761-0C1F-42BA-8042-DC03927B56D7}"/>
    <cellStyle name="Comma 51 8 2 2 2" xfId="43839" xr:uid="{ABD3B4E2-C826-41E8-86E0-C8CC603B884D}"/>
    <cellStyle name="Comma 51 8 2 3" xfId="36605" xr:uid="{1B30E22F-2F8E-46C2-A27F-AE27EFFF62A5}"/>
    <cellStyle name="Comma 51 8 3" xfId="16745" xr:uid="{4B044D3E-4CA2-478D-9EDB-5654318D9940}"/>
    <cellStyle name="Comma 51 8 3 2" xfId="40267" xr:uid="{0C7686AA-3659-4305-8491-594BD08BABE2}"/>
    <cellStyle name="Comma 51 8 4" xfId="33039" xr:uid="{F9BF1176-E8C7-4594-9EE9-3BF56F4CB838}"/>
    <cellStyle name="Comma 51 9" xfId="14148" xr:uid="{F886667C-2253-4FA7-89AA-9BB4D9AF710E}"/>
    <cellStyle name="Comma 51 9 2" xfId="37854" xr:uid="{E197A00B-3DFA-49CA-84AB-A6B9BB8D8CFE}"/>
    <cellStyle name="Comma 52" xfId="1084" xr:uid="{A7A3262C-8997-4ECF-B90A-AAE743E33323}"/>
    <cellStyle name="Comma 52 10" xfId="22539" xr:uid="{9AAB2271-8019-469F-BB93-AB9AC563ACA5}"/>
    <cellStyle name="Comma 52 10 2" xfId="45132" xr:uid="{4BA0EA13-5815-4CF2-BA4C-C5F20E1529FF}"/>
    <cellStyle name="Comma 52 2" xfId="1085" xr:uid="{18ABFA73-3574-4672-BBC5-560ECACA6FD2}"/>
    <cellStyle name="Comma 52 3" xfId="2887" xr:uid="{DA903751-BC83-4FC5-8058-9C885858AE43}"/>
    <cellStyle name="Comma 52 4" xfId="2943" xr:uid="{0B1AC35C-FE0A-41DE-85EA-20D895754000}"/>
    <cellStyle name="Comma 52 4 2" xfId="6063" xr:uid="{08B68177-2B37-452D-BECA-00FAE2D6CDAB}"/>
    <cellStyle name="Comma 52 4 2 2" xfId="11850" xr:uid="{EDFBE3DD-4E69-4791-95BD-F32112E64FDA}"/>
    <cellStyle name="Comma 52 4 2 2 2" xfId="20222" xr:uid="{E3CEF92E-0419-418B-99E0-C4FAB1F7B335}"/>
    <cellStyle name="Comma 52 4 2 2 2 2" xfId="43169" xr:uid="{4F6A6D2E-A93C-424D-9C92-E34C06DC0C12}"/>
    <cellStyle name="Comma 52 4 2 2 3" xfId="35937" xr:uid="{BE41375B-D8FA-4CD6-A05E-B75DBB80341F}"/>
    <cellStyle name="Comma 52 4 2 3" xfId="15957" xr:uid="{BAB2B6B8-344F-4FB9-91B5-5A8D6C206CEA}"/>
    <cellStyle name="Comma 52 4 2 3 2" xfId="39597" xr:uid="{C57FEAA3-8705-4CFC-B078-F333AEF2BC66}"/>
    <cellStyle name="Comma 52 4 2 4" xfId="32369" xr:uid="{75736CA9-A5EC-4475-9034-45E38E913E26}"/>
    <cellStyle name="Comma 52 4 3" xfId="7397" xr:uid="{1A026E65-05CB-422E-8B04-DB876AC54DC7}"/>
    <cellStyle name="Comma 52 4 3 2" xfId="13134" xr:uid="{A2EA7B10-2DA5-4387-A6D8-50BA252F1213}"/>
    <cellStyle name="Comma 52 4 3 2 2" xfId="21508" xr:uid="{36E4B1FE-1A93-44B5-9288-DC78AF586B5F}"/>
    <cellStyle name="Comma 52 4 3 2 2 2" xfId="44381" xr:uid="{24328019-7649-4FF2-851C-A54C875BB717}"/>
    <cellStyle name="Comma 52 4 3 2 3" xfId="37147" xr:uid="{70656EA8-31D1-4078-AD1F-81E75011D2BC}"/>
    <cellStyle name="Comma 52 4 3 3" xfId="17287" xr:uid="{65903D80-0528-4A4E-9978-D6EFEDD9E9D8}"/>
    <cellStyle name="Comma 52 4 3 3 2" xfId="40809" xr:uid="{DECFDA3B-3C9D-49DB-A4FC-A6718A52A477}"/>
    <cellStyle name="Comma 52 4 3 4" xfId="33581" xr:uid="{FB7E9799-FF6C-48E2-BCC9-72ED86BB3D77}"/>
    <cellStyle name="Comma 52 4 4" xfId="9974" xr:uid="{D6489C41-AF3C-45D9-A355-EEFEE11B1708}"/>
    <cellStyle name="Comma 52 4 4 2" xfId="18367" xr:uid="{0C72FED9-C82C-4B74-8DC6-84EF72DF48A9}"/>
    <cellStyle name="Comma 52 4 4 2 2" xfId="41889" xr:uid="{17246F9B-757B-49E3-9AB0-AE257A8152EA}"/>
    <cellStyle name="Comma 52 4 4 3" xfId="34661" xr:uid="{58E2E7D6-0A95-4D6A-A310-4DAF68C4CA86}"/>
    <cellStyle name="Comma 52 4 5" xfId="14712" xr:uid="{50A2D01C-ECFC-44AE-97A1-6D3BB8B1726F}"/>
    <cellStyle name="Comma 52 4 5 2" xfId="38396" xr:uid="{6DB7C712-6124-4A64-9E6A-54EFE71673B1}"/>
    <cellStyle name="Comma 52 4 6" xfId="23129" xr:uid="{0BC6F57F-4DA2-4ACA-B07F-A4EAB8DC8794}"/>
    <cellStyle name="Comma 52 4 6 2" xfId="45622" xr:uid="{3CA350DF-5254-4119-91AB-A801943B1B6C}"/>
    <cellStyle name="Comma 52 4 7" xfId="31094" xr:uid="{BA8C7568-D9C8-4AFE-982D-BEF2A18FD7A5}"/>
    <cellStyle name="Comma 52 5" xfId="2796" xr:uid="{DA2300A9-FEB1-4224-B0FF-9C9EE8A232FD}"/>
    <cellStyle name="Comma 52 6" xfId="3807" xr:uid="{3C564DB4-3245-4518-963A-F26191A5FD2F}"/>
    <cellStyle name="Comma 52 7" xfId="5568" xr:uid="{38B7D049-CA14-4A54-B582-5A1C0B46272B}"/>
    <cellStyle name="Comma 52 7 2" xfId="11355" xr:uid="{B0B98AEA-3AF3-42C4-90C8-59EB0153EA42}"/>
    <cellStyle name="Comma 52 7 2 2" xfId="19727" xr:uid="{23EB0C65-8601-45EA-B793-FE91415EDAD6}"/>
    <cellStyle name="Comma 52 7 2 2 2" xfId="42692" xr:uid="{87F2286F-163E-457E-8724-3DF15D51485D}"/>
    <cellStyle name="Comma 52 7 2 3" xfId="35460" xr:uid="{73C278A0-C601-4DC2-8214-F61F22123968}"/>
    <cellStyle name="Comma 52 7 3" xfId="15461" xr:uid="{A39EC48A-26AD-4B7B-B134-B3ED9F32F7F9}"/>
    <cellStyle name="Comma 52 7 3 2" xfId="39120" xr:uid="{121C5D70-24A8-4FA9-90AC-CDFB3E9014D9}"/>
    <cellStyle name="Comma 52 7 4" xfId="31892" xr:uid="{12CD56B8-06FA-470F-AED9-C24B9CF3BF15}"/>
    <cellStyle name="Comma 52 8" xfId="6919" xr:uid="{DE403516-64D0-414A-9E40-1EE5BC35ED37}"/>
    <cellStyle name="Comma 52 8 2" xfId="12657" xr:uid="{65B9E7F9-DDED-462E-B83E-14EA3462AC3C}"/>
    <cellStyle name="Comma 52 8 2 2" xfId="21031" xr:uid="{55CD965C-A77F-43B4-823C-5E2FB58E8CC6}"/>
    <cellStyle name="Comma 52 8 2 2 2" xfId="43904" xr:uid="{2D8995C4-57E7-48BC-A265-DE784C182A1E}"/>
    <cellStyle name="Comma 52 8 2 3" xfId="36670" xr:uid="{BC88CBDB-49B2-4076-8E2E-86EA093C2E72}"/>
    <cellStyle name="Comma 52 8 3" xfId="16810" xr:uid="{32CE146B-13DA-44CD-B4FB-DDEE552911D6}"/>
    <cellStyle name="Comma 52 8 3 2" xfId="40332" xr:uid="{7BD2E972-A011-45B3-86F4-85E90677B374}"/>
    <cellStyle name="Comma 52 8 4" xfId="33104" xr:uid="{A6365533-53F2-4E09-8071-F56195418940}"/>
    <cellStyle name="Comma 52 9" xfId="14213" xr:uid="{204C43B8-A5DB-49B3-9AB3-F3633ACF80A9}"/>
    <cellStyle name="Comma 52 9 2" xfId="37919" xr:uid="{23AE5709-CD2B-469D-BF5F-C46AE722CEB0}"/>
    <cellStyle name="Comma 53" xfId="1086" xr:uid="{C5CF6E90-883A-4DD3-BBD6-62117F6A0F83}"/>
    <cellStyle name="Comma 53 2" xfId="3097" xr:uid="{5901DA4F-ACB2-4F36-A541-10809941484C}"/>
    <cellStyle name="Comma 53 2 2" xfId="6125" xr:uid="{7F4912E5-C6AD-47DE-8BDA-4A52B016C2C2}"/>
    <cellStyle name="Comma 53 2 2 2" xfId="11912" xr:uid="{AA523E3E-65BD-4173-BB47-116819C4C9E4}"/>
    <cellStyle name="Comma 53 2 2 2 2" xfId="20284" xr:uid="{619AC0BF-E649-4CE0-B23F-6A4319AF9EAA}"/>
    <cellStyle name="Comma 53 2 2 2 2 2" xfId="43229" xr:uid="{FBDE7001-FE5F-40DB-AEAF-2D80ECE98F7B}"/>
    <cellStyle name="Comma 53 2 2 2 3" xfId="35997" xr:uid="{4F2C2902-384D-455B-8D95-92390C46B27E}"/>
    <cellStyle name="Comma 53 2 2 3" xfId="16019" xr:uid="{03403662-EAE3-4CE8-BFEF-698CEECE2299}"/>
    <cellStyle name="Comma 53 2 2 3 2" xfId="39657" xr:uid="{CD1862A2-AF0C-42EF-941B-A2D27382573E}"/>
    <cellStyle name="Comma 53 2 2 4" xfId="32429" xr:uid="{68674939-686D-4A24-927F-C19BB6E78060}"/>
    <cellStyle name="Comma 53 2 3" xfId="7457" xr:uid="{6050489A-1152-40F6-B383-6962612998BA}"/>
    <cellStyle name="Comma 53 2 3 2" xfId="13194" xr:uid="{ADE62324-804F-4728-859E-46340BE77CD6}"/>
    <cellStyle name="Comma 53 2 3 2 2" xfId="21568" xr:uid="{11C13CEF-D59F-4E23-902C-1695FBFEAB11}"/>
    <cellStyle name="Comma 53 2 3 2 2 2" xfId="44441" xr:uid="{E30C1BAE-617D-4442-826E-78B5CE6E33FD}"/>
    <cellStyle name="Comma 53 2 3 2 3" xfId="37207" xr:uid="{0826D827-8486-40AF-931D-91C5DDCCD047}"/>
    <cellStyle name="Comma 53 2 3 3" xfId="17347" xr:uid="{2F5DED53-A17B-4039-8A47-A4EE89013BB2}"/>
    <cellStyle name="Comma 53 2 3 3 2" xfId="40869" xr:uid="{1725BDD8-62C9-4878-86CE-DF59275C5B46}"/>
    <cellStyle name="Comma 53 2 3 4" xfId="33641" xr:uid="{E1B05C4A-EFDB-4B72-AD2F-CE32A5166942}"/>
    <cellStyle name="Comma 53 2 4" xfId="10034" xr:uid="{F10FAA00-C594-4A7A-A62C-57DD55BFB6FA}"/>
    <cellStyle name="Comma 53 2 4 2" xfId="18427" xr:uid="{E0A19DD2-7891-407D-AFE4-BB1594690378}"/>
    <cellStyle name="Comma 53 2 4 2 2" xfId="41949" xr:uid="{7058096A-621D-4F39-B2FC-3783024F9F36}"/>
    <cellStyle name="Comma 53 2 4 3" xfId="34721" xr:uid="{F75E4306-8F92-41FB-8C9F-BD640C398C6E}"/>
    <cellStyle name="Comma 53 2 5" xfId="14772" xr:uid="{6D149A5D-8C1E-481B-95D1-C803652B97F2}"/>
    <cellStyle name="Comma 53 2 5 2" xfId="38456" xr:uid="{3C80E4C7-2BA3-41D4-96C2-3452EFD1ED0D}"/>
    <cellStyle name="Comma 53 2 6" xfId="23189" xr:uid="{EACD3FE5-BADA-4ABD-9188-EE5E8F50BDFC}"/>
    <cellStyle name="Comma 53 2 6 2" xfId="45682" xr:uid="{BB45F83D-BD92-4116-9DE0-035FFEC61362}"/>
    <cellStyle name="Comma 53 2 7" xfId="31154" xr:uid="{D0ACA059-DB91-4DCD-AF5B-2783446C2E83}"/>
    <cellStyle name="Comma 53 3" xfId="3808" xr:uid="{56F82C89-AACF-4D7A-84ED-105CA2175950}"/>
    <cellStyle name="Comma 53 4" xfId="5493" xr:uid="{BBB1E901-6174-4976-AE5A-01C7BCC1AB48}"/>
    <cellStyle name="Comma 53 4 2" xfId="11280" xr:uid="{086E269D-24E7-4098-ACD2-AE95027943FA}"/>
    <cellStyle name="Comma 53 4 2 2" xfId="19652" xr:uid="{609E0BC6-5BF5-4121-82FD-59D795102701}"/>
    <cellStyle name="Comma 53 4 2 2 2" xfId="42619" xr:uid="{9C1729A2-4AE1-4427-8922-75FFAA341467}"/>
    <cellStyle name="Comma 53 4 2 3" xfId="35387" xr:uid="{CAAFDC39-9431-495A-A361-0C0153BDD33A}"/>
    <cellStyle name="Comma 53 4 3" xfId="15386" xr:uid="{1AC65432-1D9B-4805-9D52-A4E24F0C1A62}"/>
    <cellStyle name="Comma 53 4 3 2" xfId="39047" xr:uid="{D021BF29-D572-4101-9BB2-B1063859C084}"/>
    <cellStyle name="Comma 53 4 4" xfId="31819" xr:uid="{1CE0DFD9-2458-4A43-96C7-B487261A4BA0}"/>
    <cellStyle name="Comma 53 5" xfId="6846" xr:uid="{42659802-1D4E-402C-B9D8-9C0D02E6A18E}"/>
    <cellStyle name="Comma 53 5 2" xfId="12584" xr:uid="{4FF34408-2F2B-40FF-B49F-B2A79536ECE0}"/>
    <cellStyle name="Comma 53 5 2 2" xfId="20958" xr:uid="{DC8F8243-10FC-42B5-9A80-27D9B2A5FF8D}"/>
    <cellStyle name="Comma 53 5 2 2 2" xfId="43831" xr:uid="{9789730A-E45F-4D5E-B4BF-1B7F63F71684}"/>
    <cellStyle name="Comma 53 5 2 3" xfId="36597" xr:uid="{97612FBC-79BB-4586-AC36-A156EC6519D8}"/>
    <cellStyle name="Comma 53 5 3" xfId="16737" xr:uid="{DF32A11A-439D-4BBE-B8E7-D6C586596983}"/>
    <cellStyle name="Comma 53 5 3 2" xfId="40259" xr:uid="{B7CC2C79-B009-49C0-9845-90803430E5F4}"/>
    <cellStyle name="Comma 53 5 4" xfId="33031" xr:uid="{FEDD2D7B-A5CA-4DF1-8327-B4F8063ECB20}"/>
    <cellStyle name="Comma 53 6" xfId="14140" xr:uid="{5109A7B2-C872-4A12-9764-E17093259613}"/>
    <cellStyle name="Comma 53 6 2" xfId="37846" xr:uid="{4DB4BED1-4FDE-4A28-8B71-72B97E81E39A}"/>
    <cellStyle name="Comma 53 7" xfId="22461" xr:uid="{A0583FE8-E9A2-4987-8682-09FA5768DC90}"/>
    <cellStyle name="Comma 53 7 2" xfId="45059" xr:uid="{B64BFD39-C7CC-4243-B764-0AEA333111D6}"/>
    <cellStyle name="Comma 54" xfId="1087" xr:uid="{FBD125D7-F62F-4EF5-8CB7-86868E66D012}"/>
    <cellStyle name="Comma 54 2" xfId="2921" xr:uid="{28E6FFAE-5E3C-4CCA-84D5-8DDCD01FD89B}"/>
    <cellStyle name="Comma 54 2 2" xfId="6053" xr:uid="{86D422FE-E507-4481-B276-C8C6A7064A0D}"/>
    <cellStyle name="Comma 54 2 2 2" xfId="11840" xr:uid="{63E46D07-E15D-4B7F-845C-F7463CE86713}"/>
    <cellStyle name="Comma 54 2 2 2 2" xfId="20212" xr:uid="{CAA0FAC8-32DD-4082-B90E-600884CA7309}"/>
    <cellStyle name="Comma 54 2 2 2 2 2" xfId="43159" xr:uid="{4E9F56C9-88E5-4D10-85A1-64457C15762A}"/>
    <cellStyle name="Comma 54 2 2 2 3" xfId="35927" xr:uid="{7CC85265-CF0D-49A4-AA21-E6639CC2869D}"/>
    <cellStyle name="Comma 54 2 2 3" xfId="15947" xr:uid="{B862B759-B15D-4760-97DF-BB8ED5C93AD1}"/>
    <cellStyle name="Comma 54 2 2 3 2" xfId="39587" xr:uid="{D7CACE8F-6F37-4158-9506-39B803089047}"/>
    <cellStyle name="Comma 54 2 2 4" xfId="32359" xr:uid="{948926F8-77AB-4A7B-900D-8FFD1E8EF017}"/>
    <cellStyle name="Comma 54 2 3" xfId="7387" xr:uid="{8F14DD3F-E809-46AF-ABDF-4E6C92DC0133}"/>
    <cellStyle name="Comma 54 2 3 2" xfId="13124" xr:uid="{6DBB41DF-5B18-4FA1-A7A2-7B468D961888}"/>
    <cellStyle name="Comma 54 2 3 2 2" xfId="21498" xr:uid="{157BFF8A-20BD-4194-AC9D-FF987010062F}"/>
    <cellStyle name="Comma 54 2 3 2 2 2" xfId="44371" xr:uid="{51C3E858-22CE-481B-804F-14E6FB51D077}"/>
    <cellStyle name="Comma 54 2 3 2 3" xfId="37137" xr:uid="{4C7DD5A5-096A-462A-BF8B-BAC6D3E39FD1}"/>
    <cellStyle name="Comma 54 2 3 3" xfId="17277" xr:uid="{DE698743-7754-4655-99A1-B44149337B82}"/>
    <cellStyle name="Comma 54 2 3 3 2" xfId="40799" xr:uid="{42BB163F-C1CB-48AD-8DF7-3670C1DFC075}"/>
    <cellStyle name="Comma 54 2 3 4" xfId="33571" xr:uid="{FCCA3628-9F28-412E-8AB2-32D5085ADA39}"/>
    <cellStyle name="Comma 54 2 4" xfId="9964" xr:uid="{B79E8B53-5838-4A0E-A50B-0A2BCB14BB46}"/>
    <cellStyle name="Comma 54 2 4 2" xfId="18357" xr:uid="{3083F3AE-AFF4-4ACD-AD42-CF91DC221803}"/>
    <cellStyle name="Comma 54 2 4 2 2" xfId="41879" xr:uid="{11550882-FCE3-48C8-A56C-E0DD90697E37}"/>
    <cellStyle name="Comma 54 2 4 3" xfId="34651" xr:uid="{24D8FFEA-B552-40DD-810A-E3503867E92E}"/>
    <cellStyle name="Comma 54 2 5" xfId="14702" xr:uid="{1206AD4F-5AE5-410A-ADCD-A7F6AACD93C8}"/>
    <cellStyle name="Comma 54 2 5 2" xfId="38386" xr:uid="{1522519E-5923-45A7-A034-20CEE5EC4D46}"/>
    <cellStyle name="Comma 54 2 6" xfId="23119" xr:uid="{DE44431F-86D4-4BD7-9DBB-C88D1286B82A}"/>
    <cellStyle name="Comma 54 2 6 2" xfId="45612" xr:uid="{A4194B41-C6C6-4E4A-9FE9-E48A90DEFE0B}"/>
    <cellStyle name="Comma 54 2 7" xfId="31084" xr:uid="{C72FF1EC-2AC8-4D9A-89E7-4159A42BE8AB}"/>
    <cellStyle name="Comma 54 3" xfId="3809" xr:uid="{C8C56FB0-877B-45BC-BFD3-41CF57C502FE}"/>
    <cellStyle name="Comma 54 4" xfId="5585" xr:uid="{1FA7FE22-35CE-49F4-BF24-96B677A46B5B}"/>
    <cellStyle name="Comma 54 4 2" xfId="11372" xr:uid="{A729E3FC-77C0-4C18-9B97-C7F2CC681141}"/>
    <cellStyle name="Comma 54 4 2 2" xfId="19744" xr:uid="{A050A388-25CC-465F-BBDC-045B17300C07}"/>
    <cellStyle name="Comma 54 4 2 2 2" xfId="42709" xr:uid="{C3058B79-5A34-4398-8B74-07B7C7D5BC4D}"/>
    <cellStyle name="Comma 54 4 2 3" xfId="35477" xr:uid="{D31D1480-2382-45B8-A107-CE9BE6B1361E}"/>
    <cellStyle name="Comma 54 4 3" xfId="15478" xr:uid="{6970BBDA-3737-47A1-8AFD-9D859C9CB79F}"/>
    <cellStyle name="Comma 54 4 3 2" xfId="39137" xr:uid="{33C44459-2793-45F9-93EB-7C289FAA6303}"/>
    <cellStyle name="Comma 54 4 4" xfId="31909" xr:uid="{89458F0F-2E10-4AC4-94E3-84E7CCFA9108}"/>
    <cellStyle name="Comma 54 5" xfId="6936" xr:uid="{5078680C-C587-4F19-9278-D4FEFDC716AC}"/>
    <cellStyle name="Comma 54 5 2" xfId="12674" xr:uid="{65128C63-2E07-48C0-B0A7-5A2FC000E2DB}"/>
    <cellStyle name="Comma 54 5 2 2" xfId="21048" xr:uid="{394DB2E3-AAC7-4215-9B84-32FD6EA9F4A3}"/>
    <cellStyle name="Comma 54 5 2 2 2" xfId="43921" xr:uid="{1DE44DCA-C6B6-4D31-AD01-3634FA711E1E}"/>
    <cellStyle name="Comma 54 5 2 3" xfId="36687" xr:uid="{78331F0F-4213-407C-93AE-E940CC073C1F}"/>
    <cellStyle name="Comma 54 5 3" xfId="16827" xr:uid="{CD47B844-07EB-476B-8B60-AF9EDEAFFD6E}"/>
    <cellStyle name="Comma 54 5 3 2" xfId="40349" xr:uid="{D99C4FF8-18FB-41C6-9B2D-AD920DF45892}"/>
    <cellStyle name="Comma 54 5 4" xfId="33121" xr:uid="{3FE607E4-8224-4217-9A6F-19194B851D8A}"/>
    <cellStyle name="Comma 54 6" xfId="14230" xr:uid="{8E65E463-1381-4DB5-9101-8C3B4DFCAFF3}"/>
    <cellStyle name="Comma 54 6 2" xfId="37936" xr:uid="{0235697B-55DD-4F0C-8DBE-FCCFD73FA933}"/>
    <cellStyle name="Comma 54 7" xfId="22556" xr:uid="{3C1E8B01-0603-46BD-9A45-6D7FB7A26551}"/>
    <cellStyle name="Comma 54 7 2" xfId="45149" xr:uid="{E6ED8ACD-6855-4ECC-9129-02A4CB9525EA}"/>
    <cellStyle name="Comma 55" xfId="1088" xr:uid="{E1BAB246-E8F2-4AAF-BF1D-F5A997C09E65}"/>
    <cellStyle name="Comma 55 10" xfId="30703" xr:uid="{FF2E218D-6761-471E-A174-575B149A05F8}"/>
    <cellStyle name="Comma 55 2" xfId="1089" xr:uid="{8B94159E-7CF9-4072-B7F3-78B459F5DCB7}"/>
    <cellStyle name="Comma 55 2 2" xfId="4359" xr:uid="{5762DE12-FAC9-46F8-8881-36200612A0AB}"/>
    <cellStyle name="Comma 55 2 2 2" xfId="6268" xr:uid="{CB4D333B-657F-4BAE-88E1-7A21A8DA67D8}"/>
    <cellStyle name="Comma 55 2 2 2 2" xfId="12055" xr:uid="{FCF6663D-352B-4C88-AE57-F34314A36390}"/>
    <cellStyle name="Comma 55 2 2 2 2 2" xfId="20427" xr:uid="{098732C0-0108-4BA1-AE67-3766BDE21FCF}"/>
    <cellStyle name="Comma 55 2 2 2 2 2 2" xfId="43371" xr:uid="{9BC84FBE-7A3E-483C-A5E6-148388801E3D}"/>
    <cellStyle name="Comma 55 2 2 2 2 3" xfId="36139" xr:uid="{16C3F341-93AE-4EE1-B10E-D887AA12FC0B}"/>
    <cellStyle name="Comma 55 2 2 2 3" xfId="16162" xr:uid="{A132681C-CFF6-4D5B-AF1D-C3CF9B0BF98E}"/>
    <cellStyle name="Comma 55 2 2 2 3 2" xfId="39799" xr:uid="{409FC5BC-69F2-417F-90E5-F3326A20BF16}"/>
    <cellStyle name="Comma 55 2 2 2 4" xfId="32571" xr:uid="{29540EF4-8840-4B77-B1F9-B013CA48078D}"/>
    <cellStyle name="Comma 55 2 2 3" xfId="7600" xr:uid="{FA9DAC8C-E72A-4F33-B21C-DCB4CABDD4F0}"/>
    <cellStyle name="Comma 55 2 2 3 2" xfId="13336" xr:uid="{6A119478-B87F-4242-8376-977F094C94AC}"/>
    <cellStyle name="Comma 55 2 2 3 2 2" xfId="21710" xr:uid="{8D4D2AF5-B1B8-497A-A315-2DE3CED54686}"/>
    <cellStyle name="Comma 55 2 2 3 2 2 2" xfId="44583" xr:uid="{53C362CD-56BC-4DBD-BAA6-6A39071BDAF6}"/>
    <cellStyle name="Comma 55 2 2 3 2 3" xfId="37349" xr:uid="{E26DBABA-18AE-4AC0-8A5E-85CA0E963D91}"/>
    <cellStyle name="Comma 55 2 2 3 3" xfId="17489" xr:uid="{67B7101E-80D6-4A9D-BE2F-76E289880763}"/>
    <cellStyle name="Comma 55 2 2 3 3 2" xfId="41011" xr:uid="{E0A211A7-A908-4783-86D0-54FADE062575}"/>
    <cellStyle name="Comma 55 2 2 3 4" xfId="33783" xr:uid="{5559364F-8F75-47D2-8CBB-D168E8B6F908}"/>
    <cellStyle name="Comma 55 2 2 4" xfId="10321" xr:uid="{2217BDDD-C248-4581-A165-0A4EE482EEB2}"/>
    <cellStyle name="Comma 55 2 2 4 2" xfId="18701" xr:uid="{5FAA8F5C-065D-43CA-97DA-85ADCF85F2C7}"/>
    <cellStyle name="Comma 55 2 2 4 2 2" xfId="42168" xr:uid="{62CD2C31-C589-418C-96A4-8477ECC762D6}"/>
    <cellStyle name="Comma 55 2 2 4 3" xfId="34940" xr:uid="{C8E075B4-60FF-432B-BC7E-E8E26ECF6504}"/>
    <cellStyle name="Comma 55 2 2 5" xfId="14915" xr:uid="{0104E43E-756C-48BB-A046-8061E0618667}"/>
    <cellStyle name="Comma 55 2 2 5 2" xfId="38598" xr:uid="{AC0CEF2B-44C8-4FD0-9ECB-0E91A77DF194}"/>
    <cellStyle name="Comma 55 2 2 6" xfId="23343" xr:uid="{008E95CA-F92D-48A2-BF1F-6A0E8071B6D1}"/>
    <cellStyle name="Comma 55 2 2 6 2" xfId="45825" xr:uid="{6B8D8E40-313C-4B9D-A015-B6E03204B053}"/>
    <cellStyle name="Comma 55 2 2 7" xfId="31370" xr:uid="{C8747D99-FB89-4125-96BE-8C3328180C59}"/>
    <cellStyle name="Comma 55 2 3" xfId="5678" xr:uid="{A849A31A-E9A2-4202-ACC2-7FCE34A65F7A}"/>
    <cellStyle name="Comma 55 2 3 2" xfId="11465" xr:uid="{04E58B4B-6F0E-4DE5-B86E-249CE7136B38}"/>
    <cellStyle name="Comma 55 2 3 2 2" xfId="19837" xr:uid="{C0C83A44-8369-41CB-A078-D0FF7A0BA755}"/>
    <cellStyle name="Comma 55 2 3 2 2 2" xfId="42789" xr:uid="{BAA2E325-E9CA-45E0-8147-E914596C540F}"/>
    <cellStyle name="Comma 55 2 3 2 3" xfId="35557" xr:uid="{DC4000B5-34D1-48A5-93AF-102518496F08}"/>
    <cellStyle name="Comma 55 2 3 3" xfId="15572" xr:uid="{69D00459-47DF-4FD1-958F-D0A45ACADE74}"/>
    <cellStyle name="Comma 55 2 3 3 2" xfId="39217" xr:uid="{003E75E0-0CCA-4EBB-8B60-EA7141527DDD}"/>
    <cellStyle name="Comma 55 2 3 4" xfId="31989" xr:uid="{E7897D8A-02B2-4A60-88DB-C4412E7369C6}"/>
    <cellStyle name="Comma 55 2 4" xfId="7017" xr:uid="{8098CB4B-B942-474E-A459-8AC5D2C774F8}"/>
    <cellStyle name="Comma 55 2 4 2" xfId="12754" xr:uid="{DD19E40C-0824-4636-84B0-C24B6D0648BB}"/>
    <cellStyle name="Comma 55 2 4 2 2" xfId="21128" xr:uid="{40142691-BB62-4FD7-A7C2-D44DBC659857}"/>
    <cellStyle name="Comma 55 2 4 2 2 2" xfId="44001" xr:uid="{8ACFA5CF-E2A3-4701-9688-CE388CD6FE63}"/>
    <cellStyle name="Comma 55 2 4 2 3" xfId="36767" xr:uid="{560FBF96-B922-40C6-B793-19D7DAE15155}"/>
    <cellStyle name="Comma 55 2 4 3" xfId="16907" xr:uid="{A0BFC21A-9F8C-4D8F-BBC1-345A7BBF51B0}"/>
    <cellStyle name="Comma 55 2 4 3 2" xfId="40429" xr:uid="{CAB15FCE-1109-4FB1-B372-86829ECA7A40}"/>
    <cellStyle name="Comma 55 2 4 4" xfId="33201" xr:uid="{30B60F44-0091-487D-A928-EEB0B5FB550E}"/>
    <cellStyle name="Comma 55 2 5" xfId="9590" xr:uid="{7FBF4823-BE39-4F6B-823A-07DE4177A40D}"/>
    <cellStyle name="Comma 55 2 5 2" xfId="17986" xr:uid="{6134A90D-53E6-4C73-97F2-62A2C702C8E9}"/>
    <cellStyle name="Comma 55 2 5 2 2" xfId="41508" xr:uid="{D02D118A-3A3B-46A0-A106-4D854EF1670B}"/>
    <cellStyle name="Comma 55 2 5 3" xfId="34280" xr:uid="{08B2B2F0-0745-489A-B0A8-EF07B5722802}"/>
    <cellStyle name="Comma 55 2 6" xfId="14310" xr:uid="{5CCC005B-8259-42A5-B3F3-13EB61D96A49}"/>
    <cellStyle name="Comma 55 2 6 2" xfId="38016" xr:uid="{CE5C17B9-556F-4907-B332-3DF7C01404DE}"/>
    <cellStyle name="Comma 55 2 7" xfId="22698" xr:uid="{0B8B5E41-2EFA-46DA-BD69-AE0AC31DB4DE}"/>
    <cellStyle name="Comma 55 2 7 2" xfId="45236" xr:uid="{1DCA657A-8F50-4CFF-BF4E-B3960CBF0868}"/>
    <cellStyle name="Comma 55 2 8" xfId="30704" xr:uid="{70C2A8FB-29F9-4692-902C-BC82ED5D6438}"/>
    <cellStyle name="Comma 55 3" xfId="3810" xr:uid="{9314B8B1-4F2E-40DC-BEA1-A25DFF612A09}"/>
    <cellStyle name="Comma 55 3 2" xfId="5677" xr:uid="{8183060D-93F8-40A9-B40B-015759D62051}"/>
    <cellStyle name="Comma 55 3 2 2" xfId="11464" xr:uid="{E7C998ED-A45A-485F-A71B-024DE2B21F7C}"/>
    <cellStyle name="Comma 55 3 2 2 2" xfId="19836" xr:uid="{9B3B9E3C-1AAB-49B1-96CA-E58F2EF6DEFB}"/>
    <cellStyle name="Comma 55 3 2 2 2 2" xfId="42788" xr:uid="{EFB705EC-FAE7-455C-98EA-3A493D31159B}"/>
    <cellStyle name="Comma 55 3 2 2 3" xfId="35556" xr:uid="{D98AFC96-4FDF-4A3F-AB3A-4F09248209B6}"/>
    <cellStyle name="Comma 55 3 2 3" xfId="15571" xr:uid="{AF42E847-A861-4146-A1FF-FF701C3510CF}"/>
    <cellStyle name="Comma 55 3 2 3 2" xfId="39216" xr:uid="{BE511501-A63C-47C8-90BF-5F71F90F5FE6}"/>
    <cellStyle name="Comma 55 3 2 4" xfId="31988" xr:uid="{CC123E6C-E41E-452C-A974-0D72F32AEE3A}"/>
    <cellStyle name="Comma 55 3 3" xfId="7016" xr:uid="{03A50811-A0D3-4CA0-A56C-D3388D2947DC}"/>
    <cellStyle name="Comma 55 3 3 2" xfId="12753" xr:uid="{9A942A5A-4A0B-42D5-ACD9-6118E584690A}"/>
    <cellStyle name="Comma 55 3 3 2 2" xfId="21127" xr:uid="{C56C072A-47DE-4113-8CC8-6D571939C6C7}"/>
    <cellStyle name="Comma 55 3 3 2 2 2" xfId="44000" xr:uid="{20A1151D-2009-4F6C-B9DE-02785365D65B}"/>
    <cellStyle name="Comma 55 3 3 2 3" xfId="36766" xr:uid="{E4182966-86E5-424F-8F7C-3FCC9F8ED6E0}"/>
    <cellStyle name="Comma 55 3 3 3" xfId="16906" xr:uid="{E12A1B76-9B12-4784-80F1-64B9517267E6}"/>
    <cellStyle name="Comma 55 3 3 3 2" xfId="40428" xr:uid="{BA49777C-E85F-423B-89AA-DE51BD85C58F}"/>
    <cellStyle name="Comma 55 3 3 4" xfId="33200" xr:uid="{4CC9F701-6E0C-4BDA-86C9-A767878B1A12}"/>
    <cellStyle name="Comma 55 3 4" xfId="10119" xr:uid="{F6395311-4E59-49EA-8493-20406D786B39}"/>
    <cellStyle name="Comma 55 3 4 2" xfId="18505" xr:uid="{9A8FAECB-813F-4944-A5A6-0CA969B31AE9}"/>
    <cellStyle name="Comma 55 3 4 2 2" xfId="42003" xr:uid="{79D1FCC6-AB13-4AF5-AAFE-24743C4078E0}"/>
    <cellStyle name="Comma 55 3 4 3" xfId="34775" xr:uid="{54984CB5-55E0-4E2A-ACE4-804898FFB424}"/>
    <cellStyle name="Comma 55 3 5" xfId="14309" xr:uid="{C432D509-F9C4-4C6E-AF04-413A48853ECE}"/>
    <cellStyle name="Comma 55 3 5 2" xfId="38015" xr:uid="{C56FFE00-6362-4B82-BDEA-B105AE5FAA89}"/>
    <cellStyle name="Comma 55 3 6" xfId="22697" xr:uid="{C1A56591-0C04-49B1-9566-FF395436DDA9}"/>
    <cellStyle name="Comma 55 3 6 2" xfId="45235" xr:uid="{C807E265-780F-4611-A15F-935D8D006D28}"/>
    <cellStyle name="Comma 55 3 7" xfId="31205" xr:uid="{BE674187-8F21-4253-A91D-2059FF1F2746}"/>
    <cellStyle name="Comma 55 4" xfId="4358" xr:uid="{FC52BA33-4E99-4DB4-8B3B-51C2C788E625}"/>
    <cellStyle name="Comma 55 4 2" xfId="6267" xr:uid="{091C51E3-E3B3-4ABC-96D4-56659782A682}"/>
    <cellStyle name="Comma 55 4 2 2" xfId="12054" xr:uid="{C3B7C117-E86F-4320-A409-717568386E5F}"/>
    <cellStyle name="Comma 55 4 2 2 2" xfId="20426" xr:uid="{59DE1FB7-AB18-4E33-AE69-0F4D3AD6A56C}"/>
    <cellStyle name="Comma 55 4 2 2 2 2" xfId="43370" xr:uid="{55C820E2-4172-4A80-ABC2-245A5B4001E7}"/>
    <cellStyle name="Comma 55 4 2 2 3" xfId="36138" xr:uid="{28C5FEEA-C67D-4402-83B6-E532EACF0045}"/>
    <cellStyle name="Comma 55 4 2 3" xfId="16161" xr:uid="{8533D549-AE8A-4EB2-8E60-A50F47ADABAE}"/>
    <cellStyle name="Comma 55 4 2 3 2" xfId="39798" xr:uid="{21F93A0E-A77E-40A7-8860-4EF736BCDF68}"/>
    <cellStyle name="Comma 55 4 2 4" xfId="32570" xr:uid="{553C36DB-A7B8-4DE2-AF05-34BA9DF3B0CF}"/>
    <cellStyle name="Comma 55 4 3" xfId="7599" xr:uid="{0D5AA357-5818-4B2B-BE27-C17439C764E1}"/>
    <cellStyle name="Comma 55 4 3 2" xfId="13335" xr:uid="{8DAB6594-CC16-4154-8F3C-B78CDA4C3D5A}"/>
    <cellStyle name="Comma 55 4 3 2 2" xfId="21709" xr:uid="{A13E2116-62E6-4B1F-A356-244073DD25F7}"/>
    <cellStyle name="Comma 55 4 3 2 2 2" xfId="44582" xr:uid="{ABB23360-5BDD-40BC-9986-A4BE43A8E592}"/>
    <cellStyle name="Comma 55 4 3 2 3" xfId="37348" xr:uid="{7F814B07-4B9A-4D74-8A54-FCE6A5EB6A3E}"/>
    <cellStyle name="Comma 55 4 3 3" xfId="17488" xr:uid="{88C6B641-5AF0-4AD0-AB93-113163E2C7B2}"/>
    <cellStyle name="Comma 55 4 3 3 2" xfId="41010" xr:uid="{C02409E7-27E5-468C-98C0-7997981034CB}"/>
    <cellStyle name="Comma 55 4 3 4" xfId="33782" xr:uid="{BA114BFB-4AD4-4E6D-AB3F-C7E7694DF4A0}"/>
    <cellStyle name="Comma 55 4 4" xfId="10320" xr:uid="{90936239-90B2-49D3-B095-FF467555FE83}"/>
    <cellStyle name="Comma 55 4 4 2" xfId="18700" xr:uid="{96CBE8C3-6A25-4E07-8546-65932FF9FDB4}"/>
    <cellStyle name="Comma 55 4 4 2 2" xfId="42167" xr:uid="{6BB65A6A-6624-48FD-88C0-BCBEFB73392D}"/>
    <cellStyle name="Comma 55 4 4 3" xfId="34939" xr:uid="{E086D267-CD02-4931-931B-01098BAAB95F}"/>
    <cellStyle name="Comma 55 4 5" xfId="14914" xr:uid="{BF37D350-386F-4C95-BC87-34BA0B2F5FD0}"/>
    <cellStyle name="Comma 55 4 5 2" xfId="38597" xr:uid="{671030FE-DA22-4EFE-8791-42D908300657}"/>
    <cellStyle name="Comma 55 4 6" xfId="23342" xr:uid="{D8F5EDB2-9BDC-48C4-8C70-67533BC59237}"/>
    <cellStyle name="Comma 55 4 6 2" xfId="45824" xr:uid="{BC676213-B58F-4889-B4A7-00547F11C25B}"/>
    <cellStyle name="Comma 55 4 7" xfId="31369" xr:uid="{DF1FC39A-2C25-4564-8EE0-E8A1DE996D81}"/>
    <cellStyle name="Comma 55 5" xfId="5505" xr:uid="{D9E0BDB2-2355-4640-B810-A055514BC7F8}"/>
    <cellStyle name="Comma 55 5 2" xfId="11292" xr:uid="{6F32361B-523E-4442-85E4-3B94FD47318C}"/>
    <cellStyle name="Comma 55 5 2 2" xfId="19664" xr:uid="{6E13858E-72D9-4216-8463-D1C88C1F98D3}"/>
    <cellStyle name="Comma 55 5 2 2 2" xfId="42631" xr:uid="{68D27177-A024-40CD-B207-8F6895280E48}"/>
    <cellStyle name="Comma 55 5 2 3" xfId="35399" xr:uid="{9B9C0773-BB08-4876-8B97-4CD670C39C0E}"/>
    <cellStyle name="Comma 55 5 3" xfId="15398" xr:uid="{237BAECF-CFEB-4A91-9A81-6A2F4FDDD103}"/>
    <cellStyle name="Comma 55 5 3 2" xfId="39059" xr:uid="{59094BF0-98B4-492F-8543-B90E380B1CC0}"/>
    <cellStyle name="Comma 55 5 4" xfId="31831" xr:uid="{DBB63EE1-8FE6-462B-B753-8126E51028C0}"/>
    <cellStyle name="Comma 55 6" xfId="6858" xr:uid="{870C4963-6BAB-4875-87EB-853D3AB1CD05}"/>
    <cellStyle name="Comma 55 6 2" xfId="12596" xr:uid="{81030F4C-2684-4B48-A2F6-0F347E0985AF}"/>
    <cellStyle name="Comma 55 6 2 2" xfId="20970" xr:uid="{CA873158-AF24-4315-9D46-B01FA7092847}"/>
    <cellStyle name="Comma 55 6 2 2 2" xfId="43843" xr:uid="{F2C12BAE-2D11-4259-9B8D-CCCF7861F936}"/>
    <cellStyle name="Comma 55 6 2 3" xfId="36609" xr:uid="{2EA9727D-9BD7-424B-BD41-5F2FC3091F89}"/>
    <cellStyle name="Comma 55 6 3" xfId="16749" xr:uid="{C7876EB8-0934-4252-92D5-49F14AF7880E}"/>
    <cellStyle name="Comma 55 6 3 2" xfId="40271" xr:uid="{24A5C1AE-1F06-41D2-8AA2-45E508910DFA}"/>
    <cellStyle name="Comma 55 6 4" xfId="33043" xr:uid="{36490F71-7E45-4EAC-A081-D8BA4B873150}"/>
    <cellStyle name="Comma 55 7" xfId="9589" xr:uid="{481481BE-4E92-4783-A750-EF4710FC3748}"/>
    <cellStyle name="Comma 55 7 2" xfId="17985" xr:uid="{EB1C384F-E661-454E-80B6-E837FA217DB1}"/>
    <cellStyle name="Comma 55 7 2 2" xfId="41507" xr:uid="{F4E7B94F-8FF2-4F2E-86DB-25EC01920A39}"/>
    <cellStyle name="Comma 55 7 3" xfId="34279" xr:uid="{53B32BDD-6094-4628-93D0-19D8F0257648}"/>
    <cellStyle name="Comma 55 8" xfId="14152" xr:uid="{0D560440-91C4-4FB5-BD35-6C72E12D9842}"/>
    <cellStyle name="Comma 55 8 2" xfId="37858" xr:uid="{9F1EA0A6-8925-48E9-BE59-D92DE35C9A5D}"/>
    <cellStyle name="Comma 55 9" xfId="22473" xr:uid="{2D6B2667-B40A-4146-8B6D-DE945124B69F}"/>
    <cellStyle name="Comma 55 9 2" xfId="45071" xr:uid="{F2B97C46-E1C0-405F-A3D3-1C6C61BE6009}"/>
    <cellStyle name="Comma 56" xfId="1090" xr:uid="{0DBED970-DAC5-4D9D-BE98-4E6B2CB02F4C}"/>
    <cellStyle name="Comma 56 2" xfId="2888" xr:uid="{5ACDA4C5-7824-4A75-A18E-A3EDEB05478B}"/>
    <cellStyle name="Comma 56 3" xfId="2940" xr:uid="{2BFC1203-0E10-4F78-A4ED-FCCBEC9DBC59}"/>
    <cellStyle name="Comma 56 3 2" xfId="6060" xr:uid="{0C486905-F33C-4CBD-B801-49D9419E7CE7}"/>
    <cellStyle name="Comma 56 3 2 2" xfId="11847" xr:uid="{42FC9CCD-FA91-480B-8F41-8B6F75D7DAAD}"/>
    <cellStyle name="Comma 56 3 2 2 2" xfId="20219" xr:uid="{D9F502E0-B7E7-41B8-9AC9-A7A3EE261154}"/>
    <cellStyle name="Comma 56 3 2 2 2 2" xfId="43166" xr:uid="{7CD5672B-161B-4215-B9A2-CE15C2D3E1EA}"/>
    <cellStyle name="Comma 56 3 2 2 3" xfId="35934" xr:uid="{A3C602A0-CD80-42A7-B7B9-F6BDDF9768BE}"/>
    <cellStyle name="Comma 56 3 2 3" xfId="15954" xr:uid="{3A0C18FD-5BAF-4F56-8216-9567C36D4AD1}"/>
    <cellStyle name="Comma 56 3 2 3 2" xfId="39594" xr:uid="{51D05370-7EB7-44F1-8A31-1A39E1CDEB1B}"/>
    <cellStyle name="Comma 56 3 2 4" xfId="32366" xr:uid="{9E804F0E-D6E8-424F-BE61-B83F1084E5C0}"/>
    <cellStyle name="Comma 56 3 3" xfId="7394" xr:uid="{B7D6D222-57BA-44B9-8F25-6435D5106EB2}"/>
    <cellStyle name="Comma 56 3 3 2" xfId="13131" xr:uid="{BE98E758-F329-4CDD-A8F8-038359807F72}"/>
    <cellStyle name="Comma 56 3 3 2 2" xfId="21505" xr:uid="{FF1B1235-F0F1-4610-B2A3-6FAEB304012B}"/>
    <cellStyle name="Comma 56 3 3 2 2 2" xfId="44378" xr:uid="{6297C42C-0334-47CB-B344-B083F010BFD3}"/>
    <cellStyle name="Comma 56 3 3 2 3" xfId="37144" xr:uid="{EE5B2352-DAF9-4B5E-B93D-6541ACDF23AA}"/>
    <cellStyle name="Comma 56 3 3 3" xfId="17284" xr:uid="{5925CF65-F6CE-4E8D-AE97-98B30C127944}"/>
    <cellStyle name="Comma 56 3 3 3 2" xfId="40806" xr:uid="{E910FD10-DAD8-4E32-8DF1-2E1B3F04AC70}"/>
    <cellStyle name="Comma 56 3 3 4" xfId="33578" xr:uid="{5395003D-2CDC-4167-8F45-704387FE4AFC}"/>
    <cellStyle name="Comma 56 3 4" xfId="9971" xr:uid="{2A3B33C2-FCBC-436D-AE4F-1A0FE0401AD8}"/>
    <cellStyle name="Comma 56 3 4 2" xfId="18364" xr:uid="{0C7CD633-4E11-4DE6-8AAA-3C7623204F5F}"/>
    <cellStyle name="Comma 56 3 4 2 2" xfId="41886" xr:uid="{4B493173-62E2-4D9F-8635-590395153AEA}"/>
    <cellStyle name="Comma 56 3 4 3" xfId="34658" xr:uid="{4B7DBA8C-549F-44BD-B4A7-3E4A90480914}"/>
    <cellStyle name="Comma 56 3 5" xfId="14709" xr:uid="{AF3D7B08-3107-4E12-B318-C10C283B5BCC}"/>
    <cellStyle name="Comma 56 3 5 2" xfId="38393" xr:uid="{7C5D168E-D944-4A64-B428-B57D4D135EFD}"/>
    <cellStyle name="Comma 56 3 6" xfId="23126" xr:uid="{D396ABD3-B089-42E7-A3A8-89F8DA566830}"/>
    <cellStyle name="Comma 56 3 6 2" xfId="45619" xr:uid="{7B03D8C0-01E5-4F17-AC37-120863F643EB}"/>
    <cellStyle name="Comma 56 3 7" xfId="31091" xr:uid="{0272A569-2309-403C-85E1-7FFC8D6CC1D3}"/>
    <cellStyle name="Comma 56 4" xfId="2797" xr:uid="{C8663E24-83BD-4587-B98C-CE3E2D6EB6E2}"/>
    <cellStyle name="Comma 56 5" xfId="3811" xr:uid="{BB001AE1-1AF1-40F3-A24E-8647587F6031}"/>
    <cellStyle name="Comma 56 6" xfId="5571" xr:uid="{37F76466-8D9D-4B60-B60F-4379F34FDEA4}"/>
    <cellStyle name="Comma 56 6 2" xfId="11358" xr:uid="{22581C60-4C27-4432-8162-50C430195900}"/>
    <cellStyle name="Comma 56 6 2 2" xfId="19730" xr:uid="{D0C40CBA-60F4-416D-910A-FDE621633EEE}"/>
    <cellStyle name="Comma 56 6 2 2 2" xfId="42695" xr:uid="{8E1169AF-EB49-44B0-9253-0F7FD9BF824E}"/>
    <cellStyle name="Comma 56 6 2 3" xfId="35463" xr:uid="{C25CF0B1-A8E1-4805-893C-A1C2D475832E}"/>
    <cellStyle name="Comma 56 6 3" xfId="15464" xr:uid="{0107F42D-27AB-4B12-A461-A7D99F98EEAF}"/>
    <cellStyle name="Comma 56 6 3 2" xfId="39123" xr:uid="{17E9D3B2-9389-48FF-8ECD-73EF02546A91}"/>
    <cellStyle name="Comma 56 6 4" xfId="31895" xr:uid="{B0435B4F-CADD-48FA-BCEC-7FCF97D3A441}"/>
    <cellStyle name="Comma 56 7" xfId="6922" xr:uid="{E51B6FD0-9C51-400A-98A8-25073553BF4A}"/>
    <cellStyle name="Comma 56 7 2" xfId="12660" xr:uid="{711CC11E-AF28-48F0-82AD-90D7BEEAB91B}"/>
    <cellStyle name="Comma 56 7 2 2" xfId="21034" xr:uid="{0E838DD8-BC1C-4AAE-BD79-E4B05369ECBD}"/>
    <cellStyle name="Comma 56 7 2 2 2" xfId="43907" xr:uid="{F60DB280-D4DF-42CB-A2DD-E3D9EE08C2E1}"/>
    <cellStyle name="Comma 56 7 2 3" xfId="36673" xr:uid="{6A6F0218-4B3A-45FD-BD10-C93AAD5D22E8}"/>
    <cellStyle name="Comma 56 7 3" xfId="16813" xr:uid="{3A857CD6-0101-4130-83EA-69E4D033B89B}"/>
    <cellStyle name="Comma 56 7 3 2" xfId="40335" xr:uid="{41DC878A-06CF-4AC5-A0BA-743A822DB0FE}"/>
    <cellStyle name="Comma 56 7 4" xfId="33107" xr:uid="{85F3AA8B-7FCA-4037-A6D7-9368B126077B}"/>
    <cellStyle name="Comma 56 8" xfId="14216" xr:uid="{32565B5E-3095-48FC-A058-F56236E97A88}"/>
    <cellStyle name="Comma 56 8 2" xfId="37922" xr:uid="{63C0EF1E-11BB-4185-9D7F-D9CD14B4BEC1}"/>
    <cellStyle name="Comma 56 9" xfId="22542" xr:uid="{07D3C282-C77D-47F7-839D-9304957FF849}"/>
    <cellStyle name="Comma 56 9 2" xfId="45135" xr:uid="{78AABAC1-C4AA-4A25-8FF7-2B3AE5FE1114}"/>
    <cellStyle name="Comma 57" xfId="1091" xr:uid="{9ECFCA85-EEA1-451F-97FC-1583031BCCC9}"/>
    <cellStyle name="Comma 57 2" xfId="2889" xr:uid="{4B0B1218-66C8-4EA4-AF92-D84D7FA558CE}"/>
    <cellStyle name="Comma 57 3" xfId="2920" xr:uid="{A4A6A44D-F602-49A7-9C64-AE69A14F2236}"/>
    <cellStyle name="Comma 57 3 2" xfId="6052" xr:uid="{225EC81C-8E02-42AB-AFA7-9F6EA4FEED57}"/>
    <cellStyle name="Comma 57 3 2 2" xfId="11839" xr:uid="{9790044B-A2D8-4960-AC0E-1A1807830CA1}"/>
    <cellStyle name="Comma 57 3 2 2 2" xfId="20211" xr:uid="{B8E89458-39FD-42BE-AA39-236E0B428BE7}"/>
    <cellStyle name="Comma 57 3 2 2 2 2" xfId="43158" xr:uid="{C5DB08B5-A227-40B2-BD1C-FFE449785AE9}"/>
    <cellStyle name="Comma 57 3 2 2 3" xfId="35926" xr:uid="{496D532C-25A4-4140-A277-6DFE04FB523E}"/>
    <cellStyle name="Comma 57 3 2 3" xfId="15946" xr:uid="{C746E99E-53FB-43C9-AAD5-B8A478980658}"/>
    <cellStyle name="Comma 57 3 2 3 2" xfId="39586" xr:uid="{DE1425B3-99B0-4DF9-916F-0A1EA5B306A4}"/>
    <cellStyle name="Comma 57 3 2 4" xfId="32358" xr:uid="{F45C6A4E-3119-4DAF-A895-C8DCE6A5064A}"/>
    <cellStyle name="Comma 57 3 3" xfId="7386" xr:uid="{D1911E5F-9AB1-4788-B66E-9093C9759358}"/>
    <cellStyle name="Comma 57 3 3 2" xfId="13123" xr:uid="{3CECB0E8-5ABC-432B-B61B-D6A1C898A98A}"/>
    <cellStyle name="Comma 57 3 3 2 2" xfId="21497" xr:uid="{0CE3BEE1-2B7B-4698-A921-9306B7194999}"/>
    <cellStyle name="Comma 57 3 3 2 2 2" xfId="44370" xr:uid="{1A5EC752-F248-4826-AE37-E4342B414EA2}"/>
    <cellStyle name="Comma 57 3 3 2 3" xfId="37136" xr:uid="{FBF77A54-83D4-4FE6-8DDF-012D84EADA07}"/>
    <cellStyle name="Comma 57 3 3 3" xfId="17276" xr:uid="{BDACF5D6-C8AE-4918-AC24-EEFEE830C5E4}"/>
    <cellStyle name="Comma 57 3 3 3 2" xfId="40798" xr:uid="{8B6A5ADC-560C-47CE-93D9-ECAE41E7D5DA}"/>
    <cellStyle name="Comma 57 3 3 4" xfId="33570" xr:uid="{57777A9D-5AA4-45B9-8286-FB13BCA0553A}"/>
    <cellStyle name="Comma 57 3 4" xfId="9963" xr:uid="{6345ED83-3126-4610-8BEB-95648EE4F35E}"/>
    <cellStyle name="Comma 57 3 4 2" xfId="18356" xr:uid="{18B7F530-A88C-44B5-B070-E91FAB0C47E2}"/>
    <cellStyle name="Comma 57 3 4 2 2" xfId="41878" xr:uid="{801FE217-A644-4BD6-A69B-29D8043E6C00}"/>
    <cellStyle name="Comma 57 3 4 3" xfId="34650" xr:uid="{702AD468-CA5E-4B6E-8D2D-6C94AD592FCF}"/>
    <cellStyle name="Comma 57 3 5" xfId="14701" xr:uid="{120821F8-4F9E-4C83-958F-D6ADDC567D7E}"/>
    <cellStyle name="Comma 57 3 5 2" xfId="38385" xr:uid="{494ADD42-7379-48E9-A726-989697C9E07E}"/>
    <cellStyle name="Comma 57 3 6" xfId="23118" xr:uid="{9779ED19-821E-4ADE-80F5-DC6EA3917D0E}"/>
    <cellStyle name="Comma 57 3 6 2" xfId="45611" xr:uid="{A0FB1234-B1D1-45E6-8DA5-6336A2901996}"/>
    <cellStyle name="Comma 57 3 7" xfId="31083" xr:uid="{91053BC8-9D21-4ABD-A95A-3E0C60B43E10}"/>
    <cellStyle name="Comma 57 4" xfId="2798" xr:uid="{4F7F8EAF-876E-44B1-9ADE-0CBA4A779782}"/>
    <cellStyle name="Comma 57 5" xfId="3812" xr:uid="{2E4C375A-E700-47D0-BB6F-CCA4AB96E6CB}"/>
    <cellStyle name="Comma 57 6" xfId="5586" xr:uid="{86E8205B-37D4-4C82-B4C1-E2B924DF292E}"/>
    <cellStyle name="Comma 57 6 2" xfId="11373" xr:uid="{F1450EE2-EEB7-4FC4-BA5A-171FC5D0E71B}"/>
    <cellStyle name="Comma 57 6 2 2" xfId="19745" xr:uid="{DF7FEAAC-AC0A-4927-86E9-8CFFC0A8FAF4}"/>
    <cellStyle name="Comma 57 6 2 2 2" xfId="42710" xr:uid="{5C78A6C2-05F5-4218-AC60-375020177EBD}"/>
    <cellStyle name="Comma 57 6 2 3" xfId="35478" xr:uid="{CEC49333-069B-4067-9966-5172E3475A92}"/>
    <cellStyle name="Comma 57 6 3" xfId="15479" xr:uid="{83E2CF75-6424-4B39-8605-E4159B7C6B12}"/>
    <cellStyle name="Comma 57 6 3 2" xfId="39138" xr:uid="{C940C8E9-DBBF-463B-92DB-8C023940021F}"/>
    <cellStyle name="Comma 57 6 4" xfId="31910" xr:uid="{C46EB7C7-2E53-4D8B-A2B8-2D3C4DB48163}"/>
    <cellStyle name="Comma 57 7" xfId="6937" xr:uid="{617571E0-031A-486E-B7D9-B4729ABEA927}"/>
    <cellStyle name="Comma 57 7 2" xfId="12675" xr:uid="{76410072-96AB-4123-BBFC-D9752C235783}"/>
    <cellStyle name="Comma 57 7 2 2" xfId="21049" xr:uid="{E4ADCC2F-3476-48E6-ABB7-D28B4A3A9645}"/>
    <cellStyle name="Comma 57 7 2 2 2" xfId="43922" xr:uid="{DD7C0245-5BE6-4305-B5E5-2B0906FC1B42}"/>
    <cellStyle name="Comma 57 7 2 3" xfId="36688" xr:uid="{D955057B-3C7A-4CA6-AC48-2AB25AB25809}"/>
    <cellStyle name="Comma 57 7 3" xfId="16828" xr:uid="{8D91017E-3457-4F93-B8A8-5275C8BA6953}"/>
    <cellStyle name="Comma 57 7 3 2" xfId="40350" xr:uid="{2EF90AAC-F9A5-4EE3-8B0D-F01FE610B57B}"/>
    <cellStyle name="Comma 57 7 4" xfId="33122" xr:uid="{6B72F63B-590C-455B-B288-8CCB2D9D3979}"/>
    <cellStyle name="Comma 57 8" xfId="14231" xr:uid="{07A258DE-D1A8-415A-93B0-D1DC70258D2D}"/>
    <cellStyle name="Comma 57 8 2" xfId="37937" xr:uid="{FCFD9EE6-EBC6-4C7B-9F80-563A57F9D9F7}"/>
    <cellStyle name="Comma 57 9" xfId="22557" xr:uid="{331CEE80-8A5F-4E03-86D7-4ECEC6BE74B9}"/>
    <cellStyle name="Comma 57 9 2" xfId="45150" xr:uid="{1E539638-1521-49D5-855C-222ECFCE1B54}"/>
    <cellStyle name="Comma 58" xfId="1092" xr:uid="{BDF4C917-79B6-444F-BBED-96EF61EB1AE5}"/>
    <cellStyle name="Comma 58 2" xfId="2890" xr:uid="{C28DCCE7-391C-4943-B78E-13F7C8CE58C2}"/>
    <cellStyle name="Comma 58 3" xfId="3057" xr:uid="{D48DAC43-5F61-41EA-B530-597C11B42795}"/>
    <cellStyle name="Comma 58 3 2" xfId="6117" xr:uid="{75FE8570-EB8B-4D3C-A956-8323A2616C61}"/>
    <cellStyle name="Comma 58 3 2 2" xfId="11904" xr:uid="{42FF4C6C-F36E-4170-991D-5B401D7EA2E7}"/>
    <cellStyle name="Comma 58 3 2 2 2" xfId="20276" xr:uid="{3174A430-CB6F-4D4B-AC26-CB9759CEA5BF}"/>
    <cellStyle name="Comma 58 3 2 2 2 2" xfId="43221" xr:uid="{CB0BCA0F-3663-43D8-A2A0-30BB192C8C32}"/>
    <cellStyle name="Comma 58 3 2 2 3" xfId="35989" xr:uid="{9F008ED0-A794-4812-B080-5C1AB59BFC6A}"/>
    <cellStyle name="Comma 58 3 2 3" xfId="16011" xr:uid="{F4EB1F3E-0399-4FC5-84C7-3A950833B6B7}"/>
    <cellStyle name="Comma 58 3 2 3 2" xfId="39649" xr:uid="{DBE6AEF6-AB4C-4A9F-9552-527FBC1B808F}"/>
    <cellStyle name="Comma 58 3 2 4" xfId="32421" xr:uid="{EF0B6FE5-049B-47D3-ACA5-A4B6C188060F}"/>
    <cellStyle name="Comma 58 3 3" xfId="7449" xr:uid="{65AAE060-85D5-4313-86FB-3EE9EF3F09F3}"/>
    <cellStyle name="Comma 58 3 3 2" xfId="13186" xr:uid="{C65AC20F-0550-4FA6-BBE0-DDACFA1740EB}"/>
    <cellStyle name="Comma 58 3 3 2 2" xfId="21560" xr:uid="{4FB6E887-4B08-42A1-B500-67F6BDE0DFF0}"/>
    <cellStyle name="Comma 58 3 3 2 2 2" xfId="44433" xr:uid="{DC73D6BE-8416-46A8-BFE8-E42E5BD49C04}"/>
    <cellStyle name="Comma 58 3 3 2 3" xfId="37199" xr:uid="{4FC1306A-C683-4C32-A1DC-532CDB4B682E}"/>
    <cellStyle name="Comma 58 3 3 3" xfId="17339" xr:uid="{EB82AE8D-F063-405D-98DB-0ABFC1256CD7}"/>
    <cellStyle name="Comma 58 3 3 3 2" xfId="40861" xr:uid="{8E9FECBA-EA6B-4BCF-99B2-97EAD39C9131}"/>
    <cellStyle name="Comma 58 3 3 4" xfId="33633" xr:uid="{EF2BABD6-4C61-4ADA-892B-E5ECE707A71F}"/>
    <cellStyle name="Comma 58 3 4" xfId="10026" xr:uid="{C88FC49F-E50C-476F-9ADE-B5884671164B}"/>
    <cellStyle name="Comma 58 3 4 2" xfId="18419" xr:uid="{7835D1DE-2317-4F2E-9E3F-86840B88EE55}"/>
    <cellStyle name="Comma 58 3 4 2 2" xfId="41941" xr:uid="{03A3A1B8-FC88-44B3-B1BF-41D99BF72191}"/>
    <cellStyle name="Comma 58 3 4 3" xfId="34713" xr:uid="{2D97FFCE-F25E-4DDF-9026-1259DF61DA5C}"/>
    <cellStyle name="Comma 58 3 5" xfId="14764" xr:uid="{8F2AE02E-99B9-4681-AEAE-637C7E2C6723}"/>
    <cellStyle name="Comma 58 3 5 2" xfId="38448" xr:uid="{22057E83-5FDF-48AF-9F0A-C1259FDA1002}"/>
    <cellStyle name="Comma 58 3 6" xfId="23181" xr:uid="{23F74947-666E-4CA7-9E0A-48E20D057F9E}"/>
    <cellStyle name="Comma 58 3 6 2" xfId="45674" xr:uid="{CFC15F4A-75BB-4434-ADD8-6D45CC4EB7FE}"/>
    <cellStyle name="Comma 58 3 7" xfId="31146" xr:uid="{8C4732B4-01C7-48FF-889F-375513DADC9D}"/>
    <cellStyle name="Comma 58 4" xfId="2799" xr:uid="{C380DC9F-4658-4C99-8E85-1128E7A838B5}"/>
    <cellStyle name="Comma 58 5" xfId="3813" xr:uid="{3274F6FC-01FD-407F-826E-A86AF2DE2AD9}"/>
    <cellStyle name="Comma 58 6" xfId="5508" xr:uid="{37EEFDDB-284A-4545-9B2F-F23407D203F5}"/>
    <cellStyle name="Comma 58 6 2" xfId="11295" xr:uid="{FF5CD0AC-F1E1-4A9A-8B61-073EDBB2E954}"/>
    <cellStyle name="Comma 58 6 2 2" xfId="19667" xr:uid="{4E4AB4E1-BF22-4A45-AEA2-939BB4CB0BCB}"/>
    <cellStyle name="Comma 58 6 2 2 2" xfId="42634" xr:uid="{B7C115EF-FDE7-4E76-8E4C-7C202BF1A46C}"/>
    <cellStyle name="Comma 58 6 2 3" xfId="35402" xr:uid="{6C8E450F-771E-437A-8F67-6B313BBD45A2}"/>
    <cellStyle name="Comma 58 6 3" xfId="15401" xr:uid="{B3306600-AF32-4EB5-926F-8FE281B2EE8F}"/>
    <cellStyle name="Comma 58 6 3 2" xfId="39062" xr:uid="{37DE5DA8-54C8-4035-813F-B4B3F37D2C6D}"/>
    <cellStyle name="Comma 58 6 4" xfId="31834" xr:uid="{FD594097-EE2A-41DC-BC94-3F674C54C92E}"/>
    <cellStyle name="Comma 58 7" xfId="6861" xr:uid="{288264A3-A9EC-40C3-A13E-4B636C523206}"/>
    <cellStyle name="Comma 58 7 2" xfId="12599" xr:uid="{F49A438F-2FA5-47FD-80A5-3CDB29D16208}"/>
    <cellStyle name="Comma 58 7 2 2" xfId="20973" xr:uid="{B14B268F-BE5C-4470-AC8A-06EDBEBFED38}"/>
    <cellStyle name="Comma 58 7 2 2 2" xfId="43846" xr:uid="{6F5F80FF-A640-474A-91C3-4E411348FDEA}"/>
    <cellStyle name="Comma 58 7 2 3" xfId="36612" xr:uid="{DFA090DC-3B18-416D-94B8-6A5D24995958}"/>
    <cellStyle name="Comma 58 7 3" xfId="16752" xr:uid="{576EC909-3BC8-4573-A3CE-3CA8FDDF5B82}"/>
    <cellStyle name="Comma 58 7 3 2" xfId="40274" xr:uid="{89071D46-3C57-453A-AFF3-97A2E3ECA09D}"/>
    <cellStyle name="Comma 58 7 4" xfId="33046" xr:uid="{3757B582-55C5-46B1-AB79-C41BE364FFA1}"/>
    <cellStyle name="Comma 58 8" xfId="14155" xr:uid="{C560CA0A-FB7E-4FB0-9737-675D74DD2E41}"/>
    <cellStyle name="Comma 58 8 2" xfId="37861" xr:uid="{DCEB2351-C4AF-4FF5-9D23-70CF06D18D82}"/>
    <cellStyle name="Comma 58 9" xfId="22477" xr:uid="{D316828C-03B7-4CDC-8B23-E2354738A706}"/>
    <cellStyle name="Comma 58 9 2" xfId="45074" xr:uid="{CCD1DFF7-0E87-421E-B0E7-2BA8FE03324F}"/>
    <cellStyle name="Comma 59" xfId="1093" xr:uid="{FC349FBA-087E-40BB-AC47-7BE1CA5957F2}"/>
    <cellStyle name="Comma 59 2" xfId="2891" xr:uid="{BB1EE229-6C1E-46CF-AB25-823DE6492B1E}"/>
    <cellStyle name="Comma 59 3" xfId="2939" xr:uid="{3BA83507-3EE2-4431-A63E-861B3AEE39F6}"/>
    <cellStyle name="Comma 59 3 2" xfId="6059" xr:uid="{A00F4241-2DE6-4377-B100-DECB94742D2B}"/>
    <cellStyle name="Comma 59 3 2 2" xfId="11846" xr:uid="{54BE5477-C967-4478-A43B-762AC58A0DBC}"/>
    <cellStyle name="Comma 59 3 2 2 2" xfId="20218" xr:uid="{32AC9BCF-F5B0-4795-BB54-17D6D9749779}"/>
    <cellStyle name="Comma 59 3 2 2 2 2" xfId="43165" xr:uid="{EC016126-8A09-42F0-B79D-5FDFD04423DC}"/>
    <cellStyle name="Comma 59 3 2 2 3" xfId="35933" xr:uid="{DD6C6E52-C431-4A8E-B6E3-85F781FF32BD}"/>
    <cellStyle name="Comma 59 3 2 3" xfId="15953" xr:uid="{2FA24804-4E52-41B8-A48D-D2C87A48382B}"/>
    <cellStyle name="Comma 59 3 2 3 2" xfId="39593" xr:uid="{D87B3F00-8E9C-4E04-B017-9F731E13EFBB}"/>
    <cellStyle name="Comma 59 3 2 4" xfId="32365" xr:uid="{8F337FA6-4BB9-41BC-A0B7-E8ECBF08BD1E}"/>
    <cellStyle name="Comma 59 3 3" xfId="7393" xr:uid="{FD88C4FC-B251-4CAA-B23B-430C357BF73A}"/>
    <cellStyle name="Comma 59 3 3 2" xfId="13130" xr:uid="{5EA2656A-B446-4067-8B58-192AFC792CC1}"/>
    <cellStyle name="Comma 59 3 3 2 2" xfId="21504" xr:uid="{394527FA-A1E6-430B-898A-B0ACC9A34BC8}"/>
    <cellStyle name="Comma 59 3 3 2 2 2" xfId="44377" xr:uid="{0227F2F0-FF74-447D-ADA5-1B02AE404F8E}"/>
    <cellStyle name="Comma 59 3 3 2 3" xfId="37143" xr:uid="{FF6D5462-CD9C-47F6-88EE-CF6045299D1C}"/>
    <cellStyle name="Comma 59 3 3 3" xfId="17283" xr:uid="{FDDFD5AB-BEC7-4BF7-96C7-5AD06CE9A0B7}"/>
    <cellStyle name="Comma 59 3 3 3 2" xfId="40805" xr:uid="{D2323BC0-3355-41ED-BC89-E99CFD8F03C4}"/>
    <cellStyle name="Comma 59 3 3 4" xfId="33577" xr:uid="{34367D82-0D6B-403E-8FA4-F1D57EBD5B4B}"/>
    <cellStyle name="Comma 59 3 4" xfId="9970" xr:uid="{2052B164-9518-414B-8A00-BADFC78974E3}"/>
    <cellStyle name="Comma 59 3 4 2" xfId="18363" xr:uid="{E348657A-2D7A-4A97-9EC7-BE7692D19A1A}"/>
    <cellStyle name="Comma 59 3 4 2 2" xfId="41885" xr:uid="{56A455AE-D6FE-436C-AEA0-3800B1561D94}"/>
    <cellStyle name="Comma 59 3 4 3" xfId="34657" xr:uid="{C206050A-586B-4180-8A62-22AAF1366897}"/>
    <cellStyle name="Comma 59 3 5" xfId="14708" xr:uid="{B77D3E1E-15BB-4670-B621-12BDE0F99B28}"/>
    <cellStyle name="Comma 59 3 5 2" xfId="38392" xr:uid="{1C01EAF3-A78D-40A8-9744-A6A31F3F242D}"/>
    <cellStyle name="Comma 59 3 6" xfId="23125" xr:uid="{A82C9F17-25C2-43A2-BA6B-D1395BBAE438}"/>
    <cellStyle name="Comma 59 3 6 2" xfId="45618" xr:uid="{EEC372ED-614B-4F96-BD8A-04133F0B91EC}"/>
    <cellStyle name="Comma 59 3 7" xfId="31090" xr:uid="{81902082-0DB5-48B8-B84A-384E327EB4BC}"/>
    <cellStyle name="Comma 59 4" xfId="2800" xr:uid="{F762758D-DE12-49BC-8F1F-9A0E18C614B8}"/>
    <cellStyle name="Comma 59 5" xfId="3814" xr:uid="{9B8EEFAA-416B-4E34-98BA-C9A5B2E0D3D8}"/>
    <cellStyle name="Comma 59 6" xfId="5572" xr:uid="{5A339EF9-A0CA-48A0-BFA7-71F56BDF4661}"/>
    <cellStyle name="Comma 59 6 2" xfId="11359" xr:uid="{FBC68019-6125-4F53-9A97-589018522FA4}"/>
    <cellStyle name="Comma 59 6 2 2" xfId="19731" xr:uid="{0A8B1242-C38C-4936-B5C9-E0F03C7EE548}"/>
    <cellStyle name="Comma 59 6 2 2 2" xfId="42696" xr:uid="{F0645956-DC03-413A-8BB9-78F06FC371F2}"/>
    <cellStyle name="Comma 59 6 2 3" xfId="35464" xr:uid="{CACEBF36-7AA2-4B74-A4B2-FE90A2769CCF}"/>
    <cellStyle name="Comma 59 6 3" xfId="15465" xr:uid="{C11AF2BC-60D2-4BB2-B2FA-D4271EEF77A3}"/>
    <cellStyle name="Comma 59 6 3 2" xfId="39124" xr:uid="{E2F8AE69-4529-4292-85ED-AE744D8C86CE}"/>
    <cellStyle name="Comma 59 6 4" xfId="31896" xr:uid="{4DBB80BF-5CE9-49DA-A3CE-279863C8633A}"/>
    <cellStyle name="Comma 59 7" xfId="6923" xr:uid="{CF1C7C05-CA3F-490A-BE31-289D3F01F5A4}"/>
    <cellStyle name="Comma 59 7 2" xfId="12661" xr:uid="{81ADF762-1893-4992-A7D3-1EB4B2C86FC3}"/>
    <cellStyle name="Comma 59 7 2 2" xfId="21035" xr:uid="{9F684677-DF6D-462E-A7FF-37987C433DC8}"/>
    <cellStyle name="Comma 59 7 2 2 2" xfId="43908" xr:uid="{FA8DCBB0-F9F6-4B6E-A5A8-8953EE608C51}"/>
    <cellStyle name="Comma 59 7 2 3" xfId="36674" xr:uid="{AEC15FB5-4B57-4FC1-9B6B-897F635626D6}"/>
    <cellStyle name="Comma 59 7 3" xfId="16814" xr:uid="{876036BD-AB43-4B3A-A65C-2B3C00127A73}"/>
    <cellStyle name="Comma 59 7 3 2" xfId="40336" xr:uid="{B630686B-44DC-4F84-8BBD-83F04905A0B6}"/>
    <cellStyle name="Comma 59 7 4" xfId="33108" xr:uid="{BC91CA9B-652C-48D0-867F-C5ACEEB44039}"/>
    <cellStyle name="Comma 59 8" xfId="14217" xr:uid="{08AF0DC6-2846-446C-BA8B-66CA364F1320}"/>
    <cellStyle name="Comma 59 8 2" xfId="37923" xr:uid="{C332BC07-10E4-4B4A-91BC-4DCB0A33CFAE}"/>
    <cellStyle name="Comma 59 9" xfId="22543" xr:uid="{E91F44CF-2612-4409-A66A-DF726BF4F48D}"/>
    <cellStyle name="Comma 59 9 2" xfId="45136" xr:uid="{6AAFEE15-E051-45CA-967E-0EEC262963F8}"/>
    <cellStyle name="Comma 6" xfId="1094" xr:uid="{7F2676BE-DDE1-4C8D-ADED-D01825AE54D0}"/>
    <cellStyle name="Comma 6 10" xfId="30412" xr:uid="{EDE9BC01-DF03-474F-9A2F-B5C89EBCCEA6}"/>
    <cellStyle name="Comma 6 2" xfId="1095" xr:uid="{3D228323-7722-4D37-A026-2E386F491C23}"/>
    <cellStyle name="Comma 6 2 2" xfId="1096" xr:uid="{877A133C-AA70-4F3F-99BD-EE12FAA06A50}"/>
    <cellStyle name="Comma 6 2 3" xfId="1097" xr:uid="{2ADCB28D-1C90-48DB-B383-83ECD4FFC93E}"/>
    <cellStyle name="Comma 6 2 3 10" xfId="30705" xr:uid="{A0723E1B-D97D-463B-9C7F-23CE573EAD27}"/>
    <cellStyle name="Comma 6 2 3 2" xfId="1098" xr:uid="{C22B7B7D-0E64-40D3-82E3-44201B305BE4}"/>
    <cellStyle name="Comma 6 2 3 3" xfId="1099" xr:uid="{26BF0BA0-C59A-4746-B1BB-AAAF289145B7}"/>
    <cellStyle name="Comma 6 2 3 3 2" xfId="4361" xr:uid="{FC13333A-D5AE-4C1A-A2A0-D4E36C26470D}"/>
    <cellStyle name="Comma 6 2 3 3 2 2" xfId="6270" xr:uid="{3EE2B835-1DB4-4205-94B4-AE42783ABF5B}"/>
    <cellStyle name="Comma 6 2 3 3 2 2 2" xfId="12057" xr:uid="{4FAEF886-B223-4BBA-9C1D-0B2AF0E8370A}"/>
    <cellStyle name="Comma 6 2 3 3 2 2 2 2" xfId="20429" xr:uid="{E6CBCC10-D561-4C3D-96F4-AD2615A27B26}"/>
    <cellStyle name="Comma 6 2 3 3 2 2 2 2 2" xfId="43373" xr:uid="{F4B7B0EC-E247-49F0-BF11-8366A2D66BBE}"/>
    <cellStyle name="Comma 6 2 3 3 2 2 2 3" xfId="36141" xr:uid="{89DC4AA9-02DB-4958-92E9-F3265DDFCAC4}"/>
    <cellStyle name="Comma 6 2 3 3 2 2 3" xfId="16164" xr:uid="{96356A88-6618-401A-816D-E9C26C1C4E2E}"/>
    <cellStyle name="Comma 6 2 3 3 2 2 3 2" xfId="39801" xr:uid="{D2D05781-B966-4032-A314-80F7666162B6}"/>
    <cellStyle name="Comma 6 2 3 3 2 2 4" xfId="32573" xr:uid="{FE3FBC36-300E-4F75-A25A-0A2864DA562E}"/>
    <cellStyle name="Comma 6 2 3 3 2 3" xfId="7602" xr:uid="{24D3CD52-32FB-45D3-B722-CB845C6E3DCB}"/>
    <cellStyle name="Comma 6 2 3 3 2 3 2" xfId="13338" xr:uid="{F3D12CD2-8374-4166-AFC9-6C28AE46795C}"/>
    <cellStyle name="Comma 6 2 3 3 2 3 2 2" xfId="21712" xr:uid="{2516CACE-6313-4B85-8669-D359CDB96017}"/>
    <cellStyle name="Comma 6 2 3 3 2 3 2 2 2" xfId="44585" xr:uid="{40F38A6B-D0CC-4752-989E-FC265ED8A3EC}"/>
    <cellStyle name="Comma 6 2 3 3 2 3 2 3" xfId="37351" xr:uid="{B8573DF1-7F1C-44B1-BA8F-81121384788A}"/>
    <cellStyle name="Comma 6 2 3 3 2 3 3" xfId="17491" xr:uid="{F62BDC43-B4E3-4E73-B0FF-488186894BA8}"/>
    <cellStyle name="Comma 6 2 3 3 2 3 3 2" xfId="41013" xr:uid="{BD988937-E934-4F5A-A08E-ADABCF80FDDA}"/>
    <cellStyle name="Comma 6 2 3 3 2 3 4" xfId="33785" xr:uid="{14038FA9-91B2-42D6-B648-E8C82FD9FB3E}"/>
    <cellStyle name="Comma 6 2 3 3 2 4" xfId="10323" xr:uid="{27F5D1E2-947E-42C3-A876-933CBA108BC1}"/>
    <cellStyle name="Comma 6 2 3 3 2 4 2" xfId="18703" xr:uid="{F363581F-E8B1-4DFD-8B3B-F62803A5BF4B}"/>
    <cellStyle name="Comma 6 2 3 3 2 4 2 2" xfId="42170" xr:uid="{3D308C43-0AA8-452C-82C1-F215186DFAA3}"/>
    <cellStyle name="Comma 6 2 3 3 2 4 3" xfId="34942" xr:uid="{5F229A01-2214-4EF2-A29F-AA53618D7029}"/>
    <cellStyle name="Comma 6 2 3 3 2 5" xfId="14917" xr:uid="{F30449FB-131E-450B-95C2-63FBD02EB078}"/>
    <cellStyle name="Comma 6 2 3 3 2 5 2" xfId="38600" xr:uid="{55C3B64E-0275-4394-8551-96981F1220DC}"/>
    <cellStyle name="Comma 6 2 3 3 2 6" xfId="23345" xr:uid="{DD914365-F0CA-4FD5-8EAB-54C5340D1BD1}"/>
    <cellStyle name="Comma 6 2 3 3 2 6 2" xfId="45827" xr:uid="{AF9EAA3B-0F40-4112-988B-CA83E89DCF0A}"/>
    <cellStyle name="Comma 6 2 3 3 2 7" xfId="31372" xr:uid="{36F53C35-3B85-49C5-875E-DFE6208D3F3C}"/>
    <cellStyle name="Comma 6 2 3 3 3" xfId="5680" xr:uid="{39EDA6C3-41B9-4C60-B646-09AB72606671}"/>
    <cellStyle name="Comma 6 2 3 3 3 2" xfId="11467" xr:uid="{7E5225D7-35AC-420E-BD9F-8EB61A933DA0}"/>
    <cellStyle name="Comma 6 2 3 3 3 2 2" xfId="19839" xr:uid="{CB5F2CAE-AD64-4354-B1BD-089015943829}"/>
    <cellStyle name="Comma 6 2 3 3 3 2 2 2" xfId="42791" xr:uid="{CF4A81E9-BF96-4B9A-8477-A0448AFEDB04}"/>
    <cellStyle name="Comma 6 2 3 3 3 2 3" xfId="35559" xr:uid="{068051E1-1356-490F-97D8-93C8E9CE6A94}"/>
    <cellStyle name="Comma 6 2 3 3 3 3" xfId="15574" xr:uid="{2100896B-B456-4D2C-B141-AF7CCECABBC9}"/>
    <cellStyle name="Comma 6 2 3 3 3 3 2" xfId="39219" xr:uid="{FA8E259D-571E-4786-A8E0-03773B56A69B}"/>
    <cellStyle name="Comma 6 2 3 3 3 4" xfId="31991" xr:uid="{14CA7691-6265-45E0-BB1C-51FABB8CE08A}"/>
    <cellStyle name="Comma 6 2 3 3 4" xfId="7019" xr:uid="{2C1F5780-E24D-4CA4-A42C-5F2DF1D2EEA3}"/>
    <cellStyle name="Comma 6 2 3 3 4 2" xfId="12756" xr:uid="{B12C8633-F706-41BB-8B19-31E0181894F1}"/>
    <cellStyle name="Comma 6 2 3 3 4 2 2" xfId="21130" xr:uid="{4354F81E-220A-4E7A-9625-8FE7C6A388EA}"/>
    <cellStyle name="Comma 6 2 3 3 4 2 2 2" xfId="44003" xr:uid="{C773B433-B237-49C8-A129-A7560810BA0E}"/>
    <cellStyle name="Comma 6 2 3 3 4 2 3" xfId="36769" xr:uid="{E90ED0D8-436C-41C3-BC53-192C74B86E33}"/>
    <cellStyle name="Comma 6 2 3 3 4 3" xfId="16909" xr:uid="{F1DC1F2E-5F97-4F3C-8EF4-43904E085441}"/>
    <cellStyle name="Comma 6 2 3 3 4 3 2" xfId="40431" xr:uid="{9EB8EA93-CD4F-4452-95D5-3CC2B1D604DD}"/>
    <cellStyle name="Comma 6 2 3 3 4 4" xfId="33203" xr:uid="{A5526209-A224-4090-A4D7-844B5F001020}"/>
    <cellStyle name="Comma 6 2 3 3 5" xfId="9592" xr:uid="{61F9886E-AAD6-46D7-8ADB-8C3289E6A793}"/>
    <cellStyle name="Comma 6 2 3 3 5 2" xfId="17988" xr:uid="{737EE042-81BF-4DB4-A036-3D4A389D2305}"/>
    <cellStyle name="Comma 6 2 3 3 5 2 2" xfId="41510" xr:uid="{70D2F175-B936-4A4B-B25A-0F9C9E1A6FBB}"/>
    <cellStyle name="Comma 6 2 3 3 5 3" xfId="34282" xr:uid="{BDC15777-3894-4F83-9DF4-7129FEA91E00}"/>
    <cellStyle name="Comma 6 2 3 3 6" xfId="14312" xr:uid="{6B8D1709-2097-43D8-847A-BA25901E5C10}"/>
    <cellStyle name="Comma 6 2 3 3 6 2" xfId="38018" xr:uid="{5B31FB67-0E3C-44E5-8256-0785C5D78BEE}"/>
    <cellStyle name="Comma 6 2 3 3 7" xfId="22701" xr:uid="{FB8D7A17-0A5A-41F7-B051-FE6389052B7F}"/>
    <cellStyle name="Comma 6 2 3 3 7 2" xfId="45238" xr:uid="{680897A6-194F-4192-B3E9-9CFE3DC3D0C4}"/>
    <cellStyle name="Comma 6 2 3 3 8" xfId="30706" xr:uid="{3A478EBB-235C-41C5-A43A-0FD4411FCBB7}"/>
    <cellStyle name="Comma 6 2 3 4" xfId="4360" xr:uid="{A1E5F3BD-FDEE-4B49-B47E-60080FDFE428}"/>
    <cellStyle name="Comma 6 2 3 4 2" xfId="6269" xr:uid="{2378BDA8-7AF5-444F-A1A3-8221BB5BAC7B}"/>
    <cellStyle name="Comma 6 2 3 4 2 2" xfId="12056" xr:uid="{61140FB2-D212-435F-8DD5-4BFDBC615B8F}"/>
    <cellStyle name="Comma 6 2 3 4 2 2 2" xfId="20428" xr:uid="{78B8A909-7E4A-4FA0-8C22-962E00A1B3A0}"/>
    <cellStyle name="Comma 6 2 3 4 2 2 2 2" xfId="43372" xr:uid="{7F58CEFA-8903-4997-9841-E37E086F7D49}"/>
    <cellStyle name="Comma 6 2 3 4 2 2 3" xfId="36140" xr:uid="{C08A2EB3-128F-41F2-B82E-FE9BAF0206CE}"/>
    <cellStyle name="Comma 6 2 3 4 2 3" xfId="16163" xr:uid="{9F1A7AE2-9A38-4AC1-8115-CAFB0E493317}"/>
    <cellStyle name="Comma 6 2 3 4 2 3 2" xfId="39800" xr:uid="{87C2EF7A-81B1-4860-B338-CE7FB0200E2C}"/>
    <cellStyle name="Comma 6 2 3 4 2 4" xfId="32572" xr:uid="{89A2D309-AFA4-4975-9E14-4ABD98B747A6}"/>
    <cellStyle name="Comma 6 2 3 4 3" xfId="7601" xr:uid="{39731B38-1C52-43BA-A2CC-3A0F5EA48FFE}"/>
    <cellStyle name="Comma 6 2 3 4 3 2" xfId="13337" xr:uid="{028C2B5E-6547-4338-A097-0CF9769BC0F9}"/>
    <cellStyle name="Comma 6 2 3 4 3 2 2" xfId="21711" xr:uid="{2257DEB3-D1E5-424E-8475-55E9BF0ABA40}"/>
    <cellStyle name="Comma 6 2 3 4 3 2 2 2" xfId="44584" xr:uid="{5C2417A2-C5E7-4897-B91E-6822A8B2443E}"/>
    <cellStyle name="Comma 6 2 3 4 3 2 3" xfId="37350" xr:uid="{4AF4BA68-7166-4260-AD2F-C7264D96CE86}"/>
    <cellStyle name="Comma 6 2 3 4 3 3" xfId="17490" xr:uid="{7BB5104F-B20A-4570-9CCD-35CDA523940C}"/>
    <cellStyle name="Comma 6 2 3 4 3 3 2" xfId="41012" xr:uid="{5F923E0A-F6E7-4EA6-8DC5-734DDE9F8267}"/>
    <cellStyle name="Comma 6 2 3 4 3 4" xfId="33784" xr:uid="{9F8D5B5B-ED76-4D6D-B093-C062B7ADB64E}"/>
    <cellStyle name="Comma 6 2 3 4 4" xfId="10322" xr:uid="{33DB2944-2755-421E-8568-FD0DF4E62979}"/>
    <cellStyle name="Comma 6 2 3 4 4 2" xfId="18702" xr:uid="{3B3B42E4-C35F-4916-91FA-2563821355B7}"/>
    <cellStyle name="Comma 6 2 3 4 4 2 2" xfId="42169" xr:uid="{F52DBC51-66B9-47BF-BA41-55E4731EC4CC}"/>
    <cellStyle name="Comma 6 2 3 4 4 3" xfId="34941" xr:uid="{E70F61AF-2799-4671-9FF7-BAFDFC61B2CA}"/>
    <cellStyle name="Comma 6 2 3 4 5" xfId="14916" xr:uid="{A95F5CA1-B93B-420C-81AD-6698F644586E}"/>
    <cellStyle name="Comma 6 2 3 4 5 2" xfId="38599" xr:uid="{88F0DCB6-9F42-41B5-AC3B-452D4C102A9B}"/>
    <cellStyle name="Comma 6 2 3 4 6" xfId="23344" xr:uid="{68DC7184-74C7-409F-A77A-93BDC6202450}"/>
    <cellStyle name="Comma 6 2 3 4 6 2" xfId="45826" xr:uid="{2723C3C1-2958-460C-8AF7-5752697963A5}"/>
    <cellStyle name="Comma 6 2 3 4 7" xfId="31371" xr:uid="{83AECFA6-03B6-46D7-8F70-43DCAEA2B6F1}"/>
    <cellStyle name="Comma 6 2 3 5" xfId="5679" xr:uid="{632E93E1-E47E-4ABF-B451-745BA92BDFD3}"/>
    <cellStyle name="Comma 6 2 3 5 2" xfId="11466" xr:uid="{092A7FA7-3864-48ED-859E-87C3CA78700C}"/>
    <cellStyle name="Comma 6 2 3 5 2 2" xfId="19838" xr:uid="{CCF83546-B8E8-48B8-B97E-4B035BA76838}"/>
    <cellStyle name="Comma 6 2 3 5 2 2 2" xfId="42790" xr:uid="{8CD67781-9764-4DCC-93EC-A006088926BB}"/>
    <cellStyle name="Comma 6 2 3 5 2 3" xfId="35558" xr:uid="{EE603752-4635-4A40-8C55-FB105F7A84D7}"/>
    <cellStyle name="Comma 6 2 3 5 3" xfId="15573" xr:uid="{2CB4D46C-8E83-4BB2-8DCF-B9E7449E4D85}"/>
    <cellStyle name="Comma 6 2 3 5 3 2" xfId="39218" xr:uid="{DC81B3B0-1421-410B-9C81-E150DE032B38}"/>
    <cellStyle name="Comma 6 2 3 5 4" xfId="31990" xr:uid="{3E49A83E-9F34-4A56-BD42-F8B17D5A6DE4}"/>
    <cellStyle name="Comma 6 2 3 6" xfId="7018" xr:uid="{E36AE92D-12D6-4330-A4F2-6BAAF1706DD7}"/>
    <cellStyle name="Comma 6 2 3 6 2" xfId="12755" xr:uid="{A0BD403C-5B05-4540-B393-8C94B7CFE73A}"/>
    <cellStyle name="Comma 6 2 3 6 2 2" xfId="21129" xr:uid="{2776C951-D277-4371-A5A2-A4F7EB793CC3}"/>
    <cellStyle name="Comma 6 2 3 6 2 2 2" xfId="44002" xr:uid="{4F88A905-EB59-4228-AA77-49C82EC62206}"/>
    <cellStyle name="Comma 6 2 3 6 2 3" xfId="36768" xr:uid="{6681D5F8-A548-44C5-B071-54A4B4D78FC6}"/>
    <cellStyle name="Comma 6 2 3 6 3" xfId="16908" xr:uid="{D1B3E8D4-DA31-4168-90E5-394615DAFC58}"/>
    <cellStyle name="Comma 6 2 3 6 3 2" xfId="40430" xr:uid="{DD7299A8-BF32-4172-90E7-A2B7A12A0BF8}"/>
    <cellStyle name="Comma 6 2 3 6 4" xfId="33202" xr:uid="{68F5E1AA-E4FD-48F4-9FB1-440259A5876C}"/>
    <cellStyle name="Comma 6 2 3 7" xfId="9591" xr:uid="{7C60CE6A-0E7B-49F9-AC15-C512AFEEEE37}"/>
    <cellStyle name="Comma 6 2 3 7 2" xfId="17987" xr:uid="{BCF52466-B2AC-4C93-8931-59CCC193EFCD}"/>
    <cellStyle name="Comma 6 2 3 7 2 2" xfId="41509" xr:uid="{3F8AE7EB-9830-4C8D-9ADE-89DF90FC94CD}"/>
    <cellStyle name="Comma 6 2 3 7 3" xfId="34281" xr:uid="{D9BDFE18-F6EB-46E9-91F5-BCC8DEBDACA3}"/>
    <cellStyle name="Comma 6 2 3 8" xfId="14311" xr:uid="{80B3445C-51D7-466A-8A4F-4C1790E0B630}"/>
    <cellStyle name="Comma 6 2 3 8 2" xfId="38017" xr:uid="{D403C7CE-519F-4756-841D-73E472D2E4EE}"/>
    <cellStyle name="Comma 6 2 3 9" xfId="22700" xr:uid="{9D78FE9E-2A54-4269-B840-49CE1C612537}"/>
    <cellStyle name="Comma 6 2 3 9 2" xfId="45237" xr:uid="{055EBDD5-7221-400E-87E8-688FE1D1E5E6}"/>
    <cellStyle name="Comma 6 2 4" xfId="1100" xr:uid="{F6960698-4EE5-4F0B-9F59-3E02F8CFEFDB}"/>
    <cellStyle name="Comma 6 2 5" xfId="3110" xr:uid="{EC3A93EE-B0FB-4262-8DC7-452B67005988}"/>
    <cellStyle name="Comma 6 2 6" xfId="3816" xr:uid="{4307CDAF-71E9-420E-A294-0B4B9E5F58CD}"/>
    <cellStyle name="Comma 6 3" xfId="1101" xr:uid="{B6B808CC-A0C2-4A43-BA72-ADA053A08BCE}"/>
    <cellStyle name="Comma 6 4" xfId="1102" xr:uid="{356C8517-86E1-4792-BB01-67D4667A7DF6}"/>
    <cellStyle name="Comma 6 5" xfId="1103" xr:uid="{2DF841B1-437F-4BDA-9C5E-A75EC8C579AE}"/>
    <cellStyle name="Comma 6 5 3" xfId="30521" xr:uid="{D8BC9456-C652-493B-8C39-0200A33D97B3}"/>
    <cellStyle name="Comma 6 5 3 2" xfId="46270" xr:uid="{E34C603A-B63D-4D3D-BF5A-0490CF4B123E}"/>
    <cellStyle name="Comma 6 6" xfId="1104" xr:uid="{DED34E1C-E01C-469A-AC16-53538DFA3959}"/>
    <cellStyle name="Comma 6 6 2" xfId="1105" xr:uid="{9DB4177A-2C0A-405E-811B-607D25087EE6}"/>
    <cellStyle name="Comma 6 6 2 2" xfId="4363" xr:uid="{B5B83352-F005-45AE-9202-5F27F54E7D05}"/>
    <cellStyle name="Comma 6 6 2 2 2" xfId="6272" xr:uid="{A33B2A5C-1CEB-4D92-A5A9-9332999867FD}"/>
    <cellStyle name="Comma 6 6 2 2 2 2" xfId="12059" xr:uid="{35DB693E-88EE-4203-943A-53B9E54D6074}"/>
    <cellStyle name="Comma 6 6 2 2 2 2 2" xfId="20431" xr:uid="{8D41491A-446B-4E24-AEEE-4AEAC8452867}"/>
    <cellStyle name="Comma 6 6 2 2 2 2 2 2" xfId="43375" xr:uid="{E48A45A9-5A52-4216-AE01-C9816E091443}"/>
    <cellStyle name="Comma 6 6 2 2 2 2 3" xfId="36143" xr:uid="{65577C4A-17B8-4705-BDF5-623566C52B4D}"/>
    <cellStyle name="Comma 6 6 2 2 2 3" xfId="16166" xr:uid="{6ABF4D65-7AF7-4BA6-8AE9-EBB3D0ABA6EC}"/>
    <cellStyle name="Comma 6 6 2 2 2 3 2" xfId="39803" xr:uid="{DC63F6CF-6CF0-4D38-97DA-64B269A6D142}"/>
    <cellStyle name="Comma 6 6 2 2 2 4" xfId="32575" xr:uid="{5A980134-1DAD-472B-B606-2312487B638B}"/>
    <cellStyle name="Comma 6 6 2 2 3" xfId="7604" xr:uid="{B16A18EC-D2CA-45A1-A5AE-44B6630DAEEB}"/>
    <cellStyle name="Comma 6 6 2 2 3 2" xfId="13340" xr:uid="{75DE9B2B-25B1-4468-B660-35D3FCC93622}"/>
    <cellStyle name="Comma 6 6 2 2 3 2 2" xfId="21714" xr:uid="{E9BF987A-42D1-4C77-ADD2-DC8D099388A2}"/>
    <cellStyle name="Comma 6 6 2 2 3 2 2 2" xfId="44587" xr:uid="{3E2AB600-54E8-4D23-AC9E-7A37E330F064}"/>
    <cellStyle name="Comma 6 6 2 2 3 2 3" xfId="37353" xr:uid="{30C0E64C-A4EB-4020-B269-26169F8547C1}"/>
    <cellStyle name="Comma 6 6 2 2 3 3" xfId="17493" xr:uid="{8135DD3A-D56E-483A-9203-A0C3441E8CAF}"/>
    <cellStyle name="Comma 6 6 2 2 3 3 2" xfId="41015" xr:uid="{D2DE1017-3F57-4770-90B3-6BE3683FB2F8}"/>
    <cellStyle name="Comma 6 6 2 2 3 4" xfId="33787" xr:uid="{D2B77AF5-7D0A-4D49-865B-F3EC8283D067}"/>
    <cellStyle name="Comma 6 6 2 2 4" xfId="10325" xr:uid="{0AC987AC-3BC5-4510-A2CE-45B0254DE31F}"/>
    <cellStyle name="Comma 6 6 2 2 4 2" xfId="18705" xr:uid="{D4B33F88-2F5D-4DE0-9F44-D54679F3696B}"/>
    <cellStyle name="Comma 6 6 2 2 4 2 2" xfId="42172" xr:uid="{D17DE1AB-2C88-4D68-A5DC-E81C2E0EF73A}"/>
    <cellStyle name="Comma 6 6 2 2 4 3" xfId="34944" xr:uid="{849ACAE1-AB52-4E14-BEF5-8E9DB3547667}"/>
    <cellStyle name="Comma 6 6 2 2 5" xfId="14919" xr:uid="{6F5A7194-D5D8-4B7F-9A03-E2A40E12CA30}"/>
    <cellStyle name="Comma 6 6 2 2 5 2" xfId="38602" xr:uid="{CF258005-539B-4DF0-8696-F0A5787EBCF0}"/>
    <cellStyle name="Comma 6 6 2 2 6" xfId="23347" xr:uid="{CC476E69-DCCC-4BDA-8995-CCBB7508E063}"/>
    <cellStyle name="Comma 6 6 2 2 6 2" xfId="45829" xr:uid="{66C9FD37-C2AB-4FFD-8034-C3ECB254CB02}"/>
    <cellStyle name="Comma 6 6 2 2 7" xfId="31374" xr:uid="{F715ED6D-DF11-4D27-83DA-099BE6B8DECA}"/>
    <cellStyle name="Comma 6 6 2 3" xfId="5682" xr:uid="{FC82885C-6AF3-459B-9AE3-EA4972C0D416}"/>
    <cellStyle name="Comma 6 6 2 3 2" xfId="11469" xr:uid="{55D6F317-4837-4472-9FDA-ABA61B7B35BE}"/>
    <cellStyle name="Comma 6 6 2 3 2 2" xfId="19841" xr:uid="{5F1419A9-514A-45C3-8CEF-0A10CC2A6248}"/>
    <cellStyle name="Comma 6 6 2 3 2 2 2" xfId="42793" xr:uid="{82BB2D78-1B89-43FE-84B2-2C4D4F8C84E4}"/>
    <cellStyle name="Comma 6 6 2 3 2 3" xfId="35561" xr:uid="{4AD62166-B625-4103-8C96-C4D84AEA751E}"/>
    <cellStyle name="Comma 6 6 2 3 3" xfId="15576" xr:uid="{23A2C52E-A006-4764-AE61-AE82CE1694BA}"/>
    <cellStyle name="Comma 6 6 2 3 3 2" xfId="39221" xr:uid="{0B003C40-2224-400E-9FA8-9BE1DFFFC1FF}"/>
    <cellStyle name="Comma 6 6 2 3 4" xfId="31993" xr:uid="{990FEBA9-2A1A-4256-8645-6ACFC370F2C8}"/>
    <cellStyle name="Comma 6 6 2 4" xfId="7021" xr:uid="{F83B3671-64BD-48D3-9E82-AC023DD54750}"/>
    <cellStyle name="Comma 6 6 2 4 2" xfId="12758" xr:uid="{AA7F85BA-1160-4CF0-960F-5BAC584CD6AF}"/>
    <cellStyle name="Comma 6 6 2 4 2 2" xfId="21132" xr:uid="{0668E0D3-FAA5-4AF1-A907-70E1E48A2E9C}"/>
    <cellStyle name="Comma 6 6 2 4 2 2 2" xfId="44005" xr:uid="{5C78B9F2-C6EA-4F30-BD55-489872583800}"/>
    <cellStyle name="Comma 6 6 2 4 2 3" xfId="36771" xr:uid="{B138D5EE-6602-4A23-B8A2-7FA33B126CFB}"/>
    <cellStyle name="Comma 6 6 2 4 3" xfId="16911" xr:uid="{33580D9E-5E55-4881-AAD6-CEB31B6FA106}"/>
    <cellStyle name="Comma 6 6 2 4 3 2" xfId="40433" xr:uid="{5CA912FC-EC6E-4B58-8B2B-3C45CEB08C86}"/>
    <cellStyle name="Comma 6 6 2 4 4" xfId="33205" xr:uid="{B1115382-FA40-4720-A47A-474BE8ABED2C}"/>
    <cellStyle name="Comma 6 6 2 5" xfId="9594" xr:uid="{D20487E5-71E3-4800-AA37-0D7CA61B43E1}"/>
    <cellStyle name="Comma 6 6 2 5 2" xfId="17990" xr:uid="{08059162-6249-4168-AAF2-932E921BA678}"/>
    <cellStyle name="Comma 6 6 2 5 2 2" xfId="41512" xr:uid="{7E1F5288-6040-4D8B-BC7B-1D0FA9860BA5}"/>
    <cellStyle name="Comma 6 6 2 5 3" xfId="34284" xr:uid="{79F726D0-E814-4C53-829A-87EEB479793C}"/>
    <cellStyle name="Comma 6 6 2 6" xfId="14314" xr:uid="{B0EF350C-5A61-4CD1-861D-E4B88FC0D36E}"/>
    <cellStyle name="Comma 6 6 2 6 2" xfId="38020" xr:uid="{86C27C36-9A4F-4756-B992-683F1323799A}"/>
    <cellStyle name="Comma 6 6 2 7" xfId="22704" xr:uid="{271D5DE8-D96D-49F4-845A-82E73D2862DD}"/>
    <cellStyle name="Comma 6 6 2 7 2" xfId="45240" xr:uid="{DBA37262-725F-4B45-B217-3C08BF044A63}"/>
    <cellStyle name="Comma 6 6 2 8" xfId="30708" xr:uid="{AE9A993D-F994-4F22-AD35-6DE65FBB5B5A}"/>
    <cellStyle name="Comma 6 6 3" xfId="4362" xr:uid="{2027178B-462F-4C68-808D-79B032863B24}"/>
    <cellStyle name="Comma 6 6 3 2" xfId="6271" xr:uid="{B24E883D-7D58-4F39-9D47-B52270F2BC78}"/>
    <cellStyle name="Comma 6 6 3 2 2" xfId="12058" xr:uid="{92B14D99-64E9-403B-A407-37DF15D9B1E0}"/>
    <cellStyle name="Comma 6 6 3 2 2 2" xfId="20430" xr:uid="{EA268750-F350-4D36-BA2F-07BA34EE3A5D}"/>
    <cellStyle name="Comma 6 6 3 2 2 2 2" xfId="43374" xr:uid="{E6A8A900-0194-45F5-BABD-1EA32A69939C}"/>
    <cellStyle name="Comma 6 6 3 2 2 3" xfId="36142" xr:uid="{BD6565D0-A55E-4DDA-9598-8BD2801FAE13}"/>
    <cellStyle name="Comma 6 6 3 2 3" xfId="16165" xr:uid="{0BAC8AA6-A037-441B-9112-0FD0C8FA8A7D}"/>
    <cellStyle name="Comma 6 6 3 2 3 2" xfId="39802" xr:uid="{3C1185BF-BAF4-48BB-8DB9-22977B1B06BC}"/>
    <cellStyle name="Comma 6 6 3 2 4" xfId="32574" xr:uid="{CADCC0A3-CED5-44F8-9007-4E551254BB16}"/>
    <cellStyle name="Comma 6 6 3 3" xfId="7603" xr:uid="{698F884A-24AB-4A37-94A6-793F5685061E}"/>
    <cellStyle name="Comma 6 6 3 3 2" xfId="13339" xr:uid="{3BFDA83F-35B9-4990-A6A9-A4BE3E4530E3}"/>
    <cellStyle name="Comma 6 6 3 3 2 2" xfId="21713" xr:uid="{8C14D4A9-7FEE-43B0-BE30-C996DF95FB8F}"/>
    <cellStyle name="Comma 6 6 3 3 2 2 2" xfId="44586" xr:uid="{19D42963-0CB9-4DF3-99CE-0F3B5633D344}"/>
    <cellStyle name="Comma 6 6 3 3 2 3" xfId="37352" xr:uid="{AC582297-97DC-4FCC-9A28-10E5EF87D1CB}"/>
    <cellStyle name="Comma 6 6 3 3 3" xfId="17492" xr:uid="{63EC5839-FFA8-4B7B-8F96-D6F3FD70CB6D}"/>
    <cellStyle name="Comma 6 6 3 3 3 2" xfId="41014" xr:uid="{6A9A465B-0113-437F-8083-049F4E56751C}"/>
    <cellStyle name="Comma 6 6 3 3 4" xfId="33786" xr:uid="{8C0A09A5-8376-458F-8EFF-6E0FBDB90429}"/>
    <cellStyle name="Comma 6 6 3 4" xfId="10324" xr:uid="{CB4A501C-8D91-4D3F-A04E-631D2904BE54}"/>
    <cellStyle name="Comma 6 6 3 4 2" xfId="18704" xr:uid="{86D61B65-1EFB-4E91-A946-C3AC96009B99}"/>
    <cellStyle name="Comma 6 6 3 4 2 2" xfId="42171" xr:uid="{A5FB6FC4-FCAF-46B1-8290-52F46C8A0CD8}"/>
    <cellStyle name="Comma 6 6 3 4 3" xfId="34943" xr:uid="{0C5CC0A2-F7FC-4F9B-8167-456B8C3C675D}"/>
    <cellStyle name="Comma 6 6 3 5" xfId="14918" xr:uid="{07096C29-A54A-487D-BBF7-2914BBF28890}"/>
    <cellStyle name="Comma 6 6 3 5 2" xfId="38601" xr:uid="{7BB02BBE-7E59-4D6F-8AC5-790A4DD6A0F5}"/>
    <cellStyle name="Comma 6 6 3 6" xfId="23346" xr:uid="{1FABF5A6-9BD9-401E-8876-D4BAE7E1DBEF}"/>
    <cellStyle name="Comma 6 6 3 6 2" xfId="45828" xr:uid="{96C37E58-3881-4BE9-9F00-4A465FC4FF25}"/>
    <cellStyle name="Comma 6 6 3 7" xfId="31373" xr:uid="{F7C3262D-9A24-4809-9A66-1DCC6846AEED}"/>
    <cellStyle name="Comma 6 6 4" xfId="5681" xr:uid="{4B2F14E0-91A6-4CEF-8893-E74A2B6BAA8A}"/>
    <cellStyle name="Comma 6 6 4 2" xfId="11468" xr:uid="{00823F34-968C-4084-9EC0-05DEA88D5DEE}"/>
    <cellStyle name="Comma 6 6 4 2 2" xfId="19840" xr:uid="{49FD9C2E-F9FD-49A5-A835-EC9DDCC35A3F}"/>
    <cellStyle name="Comma 6 6 4 2 2 2" xfId="42792" xr:uid="{9172CB39-7B22-4067-8D16-38D601D9AB68}"/>
    <cellStyle name="Comma 6 6 4 2 3" xfId="35560" xr:uid="{9FCE733E-EC05-42C5-A72F-513C8C0D4553}"/>
    <cellStyle name="Comma 6 6 4 3" xfId="15575" xr:uid="{0FB82501-E0DA-4007-A302-6D882BD51161}"/>
    <cellStyle name="Comma 6 6 4 3 2" xfId="39220" xr:uid="{5D13D48B-3F81-44FC-9D7C-0EEDA952E6AD}"/>
    <cellStyle name="Comma 6 6 4 4" xfId="31992" xr:uid="{8D261626-79DD-4C1B-A3E7-9A6092F9B594}"/>
    <cellStyle name="Comma 6 6 5" xfId="7020" xr:uid="{ACCC5947-F76F-4651-919C-EAD9A1F755F3}"/>
    <cellStyle name="Comma 6 6 5 2" xfId="12757" xr:uid="{DCA95EA0-7036-4A78-9895-27CE658DCE20}"/>
    <cellStyle name="Comma 6 6 5 2 2" xfId="21131" xr:uid="{DE8762DE-266C-49FC-87F1-F4F397D07329}"/>
    <cellStyle name="Comma 6 6 5 2 2 2" xfId="44004" xr:uid="{56E48C4E-4D09-47B4-B62C-18996560D102}"/>
    <cellStyle name="Comma 6 6 5 2 3" xfId="36770" xr:uid="{57367F80-393D-4DF8-BA0D-B85443940CFD}"/>
    <cellStyle name="Comma 6 6 5 3" xfId="16910" xr:uid="{C8268BF0-F5EE-4F31-921E-BE7E4602C4DA}"/>
    <cellStyle name="Comma 6 6 5 3 2" xfId="40432" xr:uid="{75E56EE7-BDE8-4673-B63D-F5A0CD1FCA2D}"/>
    <cellStyle name="Comma 6 6 5 4" xfId="33204" xr:uid="{E4448FCE-D4BD-4D2D-95B1-0D4A3E602D2B}"/>
    <cellStyle name="Comma 6 6 6" xfId="9593" xr:uid="{41D39C28-BDCF-457B-A09F-C16A164FD05D}"/>
    <cellStyle name="Comma 6 6 6 2" xfId="17989" xr:uid="{DE18C467-F69D-4016-9882-8CC9403213D4}"/>
    <cellStyle name="Comma 6 6 6 2 2" xfId="41511" xr:uid="{21873DB6-0C7E-4BDE-AE3A-D0E65DFB0DF7}"/>
    <cellStyle name="Comma 6 6 6 3" xfId="34283" xr:uid="{AB8C2C4E-58B8-4808-B3FC-95FDFE4900C2}"/>
    <cellStyle name="Comma 6 6 7" xfId="14313" xr:uid="{80935516-ABE5-4652-8A10-911F28C8634F}"/>
    <cellStyle name="Comma 6 6 7 2" xfId="38019" xr:uid="{FBA536A3-B1E8-4505-B168-3B429ED8049F}"/>
    <cellStyle name="Comma 6 6 8" xfId="22703" xr:uid="{4C39B31B-FFCF-4348-A767-B60D4A890940}"/>
    <cellStyle name="Comma 6 6 8 2" xfId="45239" xr:uid="{0669EB66-FBD5-4EB0-98D7-B9F170617C49}"/>
    <cellStyle name="Comma 6 6 9" xfId="30707" xr:uid="{A05414B1-8868-4D04-B02A-30FDB87A2EDC}"/>
    <cellStyle name="Comma 6 7" xfId="1106" xr:uid="{5034C650-FFF4-4281-91E1-CE7F9CC14F89}"/>
    <cellStyle name="Comma 6 7 2" xfId="1107" xr:uid="{B632620E-61BE-461C-9214-C9030DC993EB}"/>
    <cellStyle name="Comma 6 8" xfId="3449" xr:uid="{321C7E51-AD87-470B-BD17-9480370E4FF0}"/>
    <cellStyle name="Comma 6 9" xfId="3815" xr:uid="{6BC87AB8-138A-421F-89AA-621796212316}"/>
    <cellStyle name="Comma 60" xfId="1108" xr:uid="{74CE4545-EF8B-4FED-839B-B29DC3E73F19}"/>
    <cellStyle name="Comma 60 2" xfId="2892" xr:uid="{7842901D-D236-4D0B-990F-C65D09649DD4}"/>
    <cellStyle name="Comma 60 3" xfId="2923" xr:uid="{60990C1D-3E57-4EE1-A862-0351009FC06C}"/>
    <cellStyle name="Comma 60 3 2" xfId="6055" xr:uid="{380D0BD8-CB9C-4774-B5E5-5C09D527E16D}"/>
    <cellStyle name="Comma 60 3 2 2" xfId="11842" xr:uid="{B0D6B954-BAA9-4886-A717-E30BFB1DF25E}"/>
    <cellStyle name="Comma 60 3 2 2 2" xfId="20214" xr:uid="{8B4CB9C7-08CF-49AE-9590-127FA9C103B8}"/>
    <cellStyle name="Comma 60 3 2 2 2 2" xfId="43161" xr:uid="{99FC695C-A54B-446E-8F58-D20A9B5E6664}"/>
    <cellStyle name="Comma 60 3 2 2 3" xfId="35929" xr:uid="{BB84F642-3E9C-44EB-AB36-BC1B25499681}"/>
    <cellStyle name="Comma 60 3 2 3" xfId="15949" xr:uid="{403B1F61-5E37-4548-9325-5238065E9F6F}"/>
    <cellStyle name="Comma 60 3 2 3 2" xfId="39589" xr:uid="{C7826AC5-C170-490C-BEC8-8AC2A14A0FAE}"/>
    <cellStyle name="Comma 60 3 2 4" xfId="32361" xr:uid="{D31B2C56-C6C8-486E-BF9C-CD5AC4B1202A}"/>
    <cellStyle name="Comma 60 3 3" xfId="7389" xr:uid="{A04E1474-60F2-4E9A-AD54-FCCD11F89036}"/>
    <cellStyle name="Comma 60 3 3 2" xfId="13126" xr:uid="{31FAB04F-AC9F-4AA6-A037-61B926FE79DD}"/>
    <cellStyle name="Comma 60 3 3 2 2" xfId="21500" xr:uid="{4A9E628B-4159-4BD1-9724-5FDBCACCFCC5}"/>
    <cellStyle name="Comma 60 3 3 2 2 2" xfId="44373" xr:uid="{EB7FCFF7-2159-4D4B-894D-F289440DE698}"/>
    <cellStyle name="Comma 60 3 3 2 3" xfId="37139" xr:uid="{0A690057-8D79-4F5A-A459-2D2ADE3739FE}"/>
    <cellStyle name="Comma 60 3 3 3" xfId="17279" xr:uid="{653C2279-9E8D-4716-9EAB-51235A1BC741}"/>
    <cellStyle name="Comma 60 3 3 3 2" xfId="40801" xr:uid="{AA38F181-0D6A-4EAF-B319-FC351E54ECF0}"/>
    <cellStyle name="Comma 60 3 3 4" xfId="33573" xr:uid="{CC72C886-7769-4CB8-B36F-B87EA9D23FF2}"/>
    <cellStyle name="Comma 60 3 4" xfId="9966" xr:uid="{2041A38C-8960-495D-A64D-067B3BDD558F}"/>
    <cellStyle name="Comma 60 3 4 2" xfId="18359" xr:uid="{0CE46026-2198-4FA7-A32C-7B406F560AC5}"/>
    <cellStyle name="Comma 60 3 4 2 2" xfId="41881" xr:uid="{DB22B026-D66F-4517-90AD-CAE2F1C5469B}"/>
    <cellStyle name="Comma 60 3 4 3" xfId="34653" xr:uid="{1833035A-7674-42CA-9FB0-BD8BDEE796EE}"/>
    <cellStyle name="Comma 60 3 5" xfId="14704" xr:uid="{14312B65-547D-4BC9-82A6-BD24E5759451}"/>
    <cellStyle name="Comma 60 3 5 2" xfId="38388" xr:uid="{73AF218D-84D1-4AC6-A5F1-F15A42F48DA7}"/>
    <cellStyle name="Comma 60 3 6" xfId="23121" xr:uid="{18BEB40B-EA94-4EB8-997D-20B0175DE1C5}"/>
    <cellStyle name="Comma 60 3 6 2" xfId="45614" xr:uid="{2A82ACFF-8114-4642-8D33-81B468827CC0}"/>
    <cellStyle name="Comma 60 3 7" xfId="31086" xr:uid="{F22065AB-A102-4DF1-AA27-7E3F6C7055B0}"/>
    <cellStyle name="Comma 60 4" xfId="2801" xr:uid="{294728C3-3E58-4255-8B6B-53C33D48F5FE}"/>
    <cellStyle name="Comma 60 5" xfId="3817" xr:uid="{66C5FF1E-ED96-4B87-9268-11CE6D073EFA}"/>
    <cellStyle name="Comma 60 6" xfId="5583" xr:uid="{5E180B6E-AF5F-499A-B2D7-2655802B94B0}"/>
    <cellStyle name="Comma 60 6 2" xfId="11370" xr:uid="{5CA6CDD4-455A-4B64-AA98-3AF9EA920E98}"/>
    <cellStyle name="Comma 60 6 2 2" xfId="19742" xr:uid="{6C5C9D46-7101-43E2-B798-00C0F878F3E5}"/>
    <cellStyle name="Comma 60 6 2 2 2" xfId="42707" xr:uid="{32A8527B-1B6E-4CB2-8EA2-08C0F0DAACF1}"/>
    <cellStyle name="Comma 60 6 2 3" xfId="35475" xr:uid="{663D2FD6-09D5-49E9-B5E7-13E75046920B}"/>
    <cellStyle name="Comma 60 6 3" xfId="15476" xr:uid="{6A0426D6-5FA7-4620-84DA-851402022305}"/>
    <cellStyle name="Comma 60 6 3 2" xfId="39135" xr:uid="{ACD27884-CA70-47CE-803D-30990D43EAC4}"/>
    <cellStyle name="Comma 60 6 4" xfId="31907" xr:uid="{2D6B41FE-BCEC-489B-9C9E-94592330FA10}"/>
    <cellStyle name="Comma 60 7" xfId="6934" xr:uid="{EC627C3D-3FC7-4325-AB45-CC295D588983}"/>
    <cellStyle name="Comma 60 7 2" xfId="12672" xr:uid="{BEE02170-F5C6-4A93-AFD5-3D914EE298EE}"/>
    <cellStyle name="Comma 60 7 2 2" xfId="21046" xr:uid="{D3CE0786-5E00-47A2-A410-B98CEE0D7FD3}"/>
    <cellStyle name="Comma 60 7 2 2 2" xfId="43919" xr:uid="{22EB8388-B6E2-4952-8C09-C3610B472F16}"/>
    <cellStyle name="Comma 60 7 2 3" xfId="36685" xr:uid="{8419A4B4-D71D-42ED-891A-193BB9FA89A3}"/>
    <cellStyle name="Comma 60 7 3" xfId="16825" xr:uid="{F5BF7776-EEEF-4E6D-AFD1-526BDE8598AE}"/>
    <cellStyle name="Comma 60 7 3 2" xfId="40347" xr:uid="{7579270C-5800-4777-A083-9791BA127650}"/>
    <cellStyle name="Comma 60 7 4" xfId="33119" xr:uid="{C38A673C-0425-4536-8614-7066B5397908}"/>
    <cellStyle name="Comma 60 8" xfId="14228" xr:uid="{06E8421E-A9BF-4A0B-AE5C-67770440B12E}"/>
    <cellStyle name="Comma 60 8 2" xfId="37934" xr:uid="{C700A4B6-81F7-4C46-95EE-D0B772E29E65}"/>
    <cellStyle name="Comma 60 9" xfId="22554" xr:uid="{7984AE1E-485A-4336-801D-CAD1A8CA354C}"/>
    <cellStyle name="Comma 60 9 2" xfId="45147" xr:uid="{E353F212-275C-4706-884C-FA2ED3CC2CEE}"/>
    <cellStyle name="Comma 61" xfId="1109" xr:uid="{868DF5C0-33C1-425A-A8E3-655B764C3B59}"/>
    <cellStyle name="Comma 61 2" xfId="2893" xr:uid="{B153FF7F-F52D-4648-A882-7E6E8F5447B0}"/>
    <cellStyle name="Comma 61 3" xfId="3062" xr:uid="{B71D8AC1-595B-4E21-84E2-0B5530C23307}"/>
    <cellStyle name="Comma 61 3 2" xfId="6120" xr:uid="{4B5ECB93-DE02-41F2-B8D7-B9D647368C31}"/>
    <cellStyle name="Comma 61 3 2 2" xfId="11907" xr:uid="{DB984F8D-07D5-48CC-9C65-10005066F9BE}"/>
    <cellStyle name="Comma 61 3 2 2 2" xfId="20279" xr:uid="{CBFE47DF-4ACB-4659-B90D-E0CAABF7986B}"/>
    <cellStyle name="Comma 61 3 2 2 2 2" xfId="43224" xr:uid="{C8F9AC83-B708-4E88-9098-570513DFE216}"/>
    <cellStyle name="Comma 61 3 2 2 3" xfId="35992" xr:uid="{02A4311C-A932-474E-97C8-A5DD2B06636C}"/>
    <cellStyle name="Comma 61 3 2 3" xfId="16014" xr:uid="{F89707DB-4A91-4B9C-B38F-6C56201F357F}"/>
    <cellStyle name="Comma 61 3 2 3 2" xfId="39652" xr:uid="{F8F29C00-361D-47D4-B810-8E084EF9C78E}"/>
    <cellStyle name="Comma 61 3 2 4" xfId="32424" xr:uid="{74DEAEB8-64C8-4925-A17B-489C263CD387}"/>
    <cellStyle name="Comma 61 3 3" xfId="7452" xr:uid="{5C8D9D37-2720-4296-B4C9-E68DBBBC84B8}"/>
    <cellStyle name="Comma 61 3 3 2" xfId="13189" xr:uid="{930BABDB-FD74-46AA-9D74-93BDAD46845D}"/>
    <cellStyle name="Comma 61 3 3 2 2" xfId="21563" xr:uid="{38406996-AB25-484F-A37C-D18F5DF6576B}"/>
    <cellStyle name="Comma 61 3 3 2 2 2" xfId="44436" xr:uid="{45BE7E28-E726-4FB4-89E3-B793045DC887}"/>
    <cellStyle name="Comma 61 3 3 2 3" xfId="37202" xr:uid="{2E6A9B9C-A779-42C6-A7FE-51F45292005A}"/>
    <cellStyle name="Comma 61 3 3 3" xfId="17342" xr:uid="{44B543B2-8BA0-40B7-9E84-37F1B2A0C5A0}"/>
    <cellStyle name="Comma 61 3 3 3 2" xfId="40864" xr:uid="{428E4764-CD27-499F-805E-9F1580D086E7}"/>
    <cellStyle name="Comma 61 3 3 4" xfId="33636" xr:uid="{2D8FBFAC-8313-4890-905E-FBA614BE32A5}"/>
    <cellStyle name="Comma 61 3 4" xfId="10029" xr:uid="{0417DD71-F951-411A-87C4-673FBB9057E9}"/>
    <cellStyle name="Comma 61 3 4 2" xfId="18422" xr:uid="{C0EC882A-E131-4E3E-982D-887C9A107888}"/>
    <cellStyle name="Comma 61 3 4 2 2" xfId="41944" xr:uid="{47101D98-522F-4D80-99B8-3D18BD074428}"/>
    <cellStyle name="Comma 61 3 4 3" xfId="34716" xr:uid="{F7A8387B-C5DB-4892-A044-07F1C828AB20}"/>
    <cellStyle name="Comma 61 3 5" xfId="14767" xr:uid="{330B1595-1FED-49FF-BC09-01603DA5514B}"/>
    <cellStyle name="Comma 61 3 5 2" xfId="38451" xr:uid="{34464A88-25B9-4E3C-B867-E1290A3235CA}"/>
    <cellStyle name="Comma 61 3 6" xfId="23184" xr:uid="{0DB3264F-DB68-4CE6-8362-67AF9533983A}"/>
    <cellStyle name="Comma 61 3 6 2" xfId="45677" xr:uid="{9BAB3A0C-6AC1-47BE-8717-9556A2CDD1C6}"/>
    <cellStyle name="Comma 61 3 7" xfId="31149" xr:uid="{6709172C-7864-4428-8098-4B05E6FF1AD3}"/>
    <cellStyle name="Comma 61 4" xfId="2802" xr:uid="{C25A457B-6250-41E5-8EC5-674328C76BD1}"/>
    <cellStyle name="Comma 61 5" xfId="3818" xr:uid="{D1AED5BA-C60F-4ED5-9F02-28E2168A4946}"/>
    <cellStyle name="Comma 61 6" xfId="5503" xr:uid="{A13277AA-88F2-4AFE-894B-B7224C072BB5}"/>
    <cellStyle name="Comma 61 6 2" xfId="11290" xr:uid="{07EDBAD2-A015-491C-BFE0-2CD4A5272578}"/>
    <cellStyle name="Comma 61 6 2 2" xfId="19662" xr:uid="{B800016B-6F36-4BA3-A9F3-9B9E6722EADD}"/>
    <cellStyle name="Comma 61 6 2 2 2" xfId="42629" xr:uid="{3E02EE80-2F05-42A0-93DC-43292D8EC09E}"/>
    <cellStyle name="Comma 61 6 2 3" xfId="35397" xr:uid="{18EFCAAE-EAC7-4FAE-B6F7-FF7DF734DD56}"/>
    <cellStyle name="Comma 61 6 3" xfId="15396" xr:uid="{CE3D9B74-4AA6-4BA1-968B-00A25610E3FB}"/>
    <cellStyle name="Comma 61 6 3 2" xfId="39057" xr:uid="{12F4D56A-98A5-428B-B917-7B3AB91CEB8D}"/>
    <cellStyle name="Comma 61 6 4" xfId="31829" xr:uid="{571C7FFA-AFB7-4AA7-9B59-977F9379149D}"/>
    <cellStyle name="Comma 61 7" xfId="6856" xr:uid="{023ECC3C-4024-412A-BF07-85A8B5C3F5CA}"/>
    <cellStyle name="Comma 61 7 2" xfId="12594" xr:uid="{40A82141-E594-4537-A108-C66429C4ACB0}"/>
    <cellStyle name="Comma 61 7 2 2" xfId="20968" xr:uid="{F06AF408-85B4-4A85-9DBB-C45DA5E18009}"/>
    <cellStyle name="Comma 61 7 2 2 2" xfId="43841" xr:uid="{10A815A1-B5FE-4939-BA34-C9F6E19AE9E8}"/>
    <cellStyle name="Comma 61 7 2 3" xfId="36607" xr:uid="{1A414D36-2C2F-4F0C-8C44-9339123BEF88}"/>
    <cellStyle name="Comma 61 7 3" xfId="16747" xr:uid="{BB7977EC-4C98-4E1F-ACCE-BCBF7F840380}"/>
    <cellStyle name="Comma 61 7 3 2" xfId="40269" xr:uid="{5EDFC24B-4713-4FE4-A869-7EB4D1837F2D}"/>
    <cellStyle name="Comma 61 7 4" xfId="33041" xr:uid="{91597FC7-6A64-42B9-80CC-983A304A38AA}"/>
    <cellStyle name="Comma 61 8" xfId="14150" xr:uid="{471AA2E6-4F77-401E-8BC1-0605CDB5B16A}"/>
    <cellStyle name="Comma 61 8 2" xfId="37856" xr:uid="{D0BE7E9A-0193-432A-8507-4047FFF9DD54}"/>
    <cellStyle name="Comma 61 9" xfId="22471" xr:uid="{E1D33C32-7221-4FAE-A7E3-630B5C01A3C2}"/>
    <cellStyle name="Comma 61 9 2" xfId="45069" xr:uid="{9376BCA2-E651-4A86-BF20-16AE999E014B}"/>
    <cellStyle name="Comma 62" xfId="1110" xr:uid="{CF2E5B06-258C-4EB8-A6DD-C6BA590C5E3F}"/>
    <cellStyle name="Comma 62 2" xfId="2894" xr:uid="{A70ED188-7E05-4ADF-BE71-30AA8AC6283F}"/>
    <cellStyle name="Comma 62 3" xfId="2942" xr:uid="{A43D6B3C-BF28-4054-B493-CA9340974A10}"/>
    <cellStyle name="Comma 62 3 2" xfId="6062" xr:uid="{A0E45CBF-C109-4E49-AD3E-CE7FE9F8B1AD}"/>
    <cellStyle name="Comma 62 3 2 2" xfId="11849" xr:uid="{A09AD747-7E9C-45C7-B295-CA0D984BB4A6}"/>
    <cellStyle name="Comma 62 3 2 2 2" xfId="20221" xr:uid="{152D89F0-2AB3-4A5A-A1AD-0F0C65D23E43}"/>
    <cellStyle name="Comma 62 3 2 2 2 2" xfId="43168" xr:uid="{14DF8934-F4F7-477C-B702-81792BE28C2D}"/>
    <cellStyle name="Comma 62 3 2 2 3" xfId="35936" xr:uid="{8F20AF9A-1D19-4108-86E5-D6511AA6F8C3}"/>
    <cellStyle name="Comma 62 3 2 3" xfId="15956" xr:uid="{296B0094-8059-44E7-AA7D-863ABD902D23}"/>
    <cellStyle name="Comma 62 3 2 3 2" xfId="39596" xr:uid="{19AB9748-4E54-494C-B362-571DA51E655C}"/>
    <cellStyle name="Comma 62 3 2 4" xfId="32368" xr:uid="{124F4FB1-7DE0-4550-9A9E-D326A4901E2C}"/>
    <cellStyle name="Comma 62 3 3" xfId="7396" xr:uid="{29896860-7862-4FED-970C-DFBF079957E9}"/>
    <cellStyle name="Comma 62 3 3 2" xfId="13133" xr:uid="{9DEB841B-E898-401B-B320-F3E4140E44CF}"/>
    <cellStyle name="Comma 62 3 3 2 2" xfId="21507" xr:uid="{8A49761A-336E-4887-B52B-CB62A86CB9E3}"/>
    <cellStyle name="Comma 62 3 3 2 2 2" xfId="44380" xr:uid="{0E930D3F-D6B4-4737-BEBC-42CA8F95A7D8}"/>
    <cellStyle name="Comma 62 3 3 2 3" xfId="37146" xr:uid="{6023872A-917D-4780-B063-481076B98E36}"/>
    <cellStyle name="Comma 62 3 3 3" xfId="17286" xr:uid="{20F1F6A2-91A1-44C0-B077-1F4BD272DE81}"/>
    <cellStyle name="Comma 62 3 3 3 2" xfId="40808" xr:uid="{9EE1CD0D-5250-4634-925E-03FAF3CE2605}"/>
    <cellStyle name="Comma 62 3 3 4" xfId="33580" xr:uid="{78C77B3D-0768-4D7C-A449-4EE48A86E32F}"/>
    <cellStyle name="Comma 62 3 4" xfId="9973" xr:uid="{7320DAF3-E07A-4631-8799-D6447C13C29F}"/>
    <cellStyle name="Comma 62 3 4 2" xfId="18366" xr:uid="{A6EE9F2A-1F85-47C2-BAC0-4843E4796B61}"/>
    <cellStyle name="Comma 62 3 4 2 2" xfId="41888" xr:uid="{7EE4792A-D5A1-4656-A756-74D1E335E41B}"/>
    <cellStyle name="Comma 62 3 4 3" xfId="34660" xr:uid="{0BE446B9-B208-4D40-B99B-540B6BB3D477}"/>
    <cellStyle name="Comma 62 3 5" xfId="14711" xr:uid="{5F1F35AA-DDF3-432F-88ED-B1F04462CAC2}"/>
    <cellStyle name="Comma 62 3 5 2" xfId="38395" xr:uid="{DD8419E7-F3DE-46A0-911F-D35D136B9055}"/>
    <cellStyle name="Comma 62 3 6" xfId="23128" xr:uid="{CE0C8B77-8BE1-4D11-9C09-89431B837C01}"/>
    <cellStyle name="Comma 62 3 6 2" xfId="45621" xr:uid="{31402783-53B5-4209-96AE-5FD3D6E26DE5}"/>
    <cellStyle name="Comma 62 3 7" xfId="31093" xr:uid="{31B39349-7DD7-4C6D-BFE3-B923362E8999}"/>
    <cellStyle name="Comma 62 4" xfId="2803" xr:uid="{553DDDEF-32BF-4865-A28F-7E8C85C64D12}"/>
    <cellStyle name="Comma 62 5" xfId="3819" xr:uid="{467FDD42-9949-4A01-8241-D875F7D32DFF}"/>
    <cellStyle name="Comma 62 6" xfId="5569" xr:uid="{0BDAC02D-7A07-4008-BFC5-844FF9645C94}"/>
    <cellStyle name="Comma 62 6 2" xfId="11356" xr:uid="{87694186-F515-48A3-84EA-BFAD8D25F254}"/>
    <cellStyle name="Comma 62 6 2 2" xfId="19728" xr:uid="{F53BECC2-B911-49DF-93BA-94FA00D78554}"/>
    <cellStyle name="Comma 62 6 2 2 2" xfId="42693" xr:uid="{D7F51114-9E0C-4753-857D-C52E87E3C3FA}"/>
    <cellStyle name="Comma 62 6 2 3" xfId="35461" xr:uid="{0EAF8813-DFF2-4ED5-A304-0787DC2ACC45}"/>
    <cellStyle name="Comma 62 6 3" xfId="15462" xr:uid="{C9363C91-AD4A-45B3-A697-71CBF7B6A2D4}"/>
    <cellStyle name="Comma 62 6 3 2" xfId="39121" xr:uid="{D596FF02-24CB-463E-AD9E-F6BE4D52E3AE}"/>
    <cellStyle name="Comma 62 6 4" xfId="31893" xr:uid="{912CCE0B-C6D5-41C0-AB42-E247C18F2FCF}"/>
    <cellStyle name="Comma 62 7" xfId="6920" xr:uid="{CBB50624-1B21-4F82-9105-16AEF2E8457E}"/>
    <cellStyle name="Comma 62 7 2" xfId="12658" xr:uid="{5CA25B45-91AD-4DB3-BBA5-E06BC175BDCA}"/>
    <cellStyle name="Comma 62 7 2 2" xfId="21032" xr:uid="{CE3B0B80-F755-4A62-BCE1-736C78936F6A}"/>
    <cellStyle name="Comma 62 7 2 2 2" xfId="43905" xr:uid="{F3F386E5-58CD-42CA-99E5-EBAAA3C74A2D}"/>
    <cellStyle name="Comma 62 7 2 3" xfId="36671" xr:uid="{B8B1C720-E0D7-49B8-95BA-CE7D91FEBE33}"/>
    <cellStyle name="Comma 62 7 3" xfId="16811" xr:uid="{177CC529-98CD-4A85-8E4A-BBA91DF364D2}"/>
    <cellStyle name="Comma 62 7 3 2" xfId="40333" xr:uid="{D9A40755-201B-4EE1-BBFC-4A6505015E51}"/>
    <cellStyle name="Comma 62 7 4" xfId="33105" xr:uid="{2083B568-4BAB-4A0C-BA57-630D81826F58}"/>
    <cellStyle name="Comma 62 8" xfId="14214" xr:uid="{D70E6787-360F-433E-8D0A-AFD573898743}"/>
    <cellStyle name="Comma 62 8 2" xfId="37920" xr:uid="{9D748D1C-5F35-4E4F-804D-BFEB37074DCD}"/>
    <cellStyle name="Comma 62 9" xfId="22540" xr:uid="{23D9A720-E220-4B88-A216-8B7C0BA5065D}"/>
    <cellStyle name="Comma 62 9 2" xfId="45133" xr:uid="{6DC945F9-79B7-4F82-88D7-FBB5652E3CC1}"/>
    <cellStyle name="Comma 63" xfId="1111" xr:uid="{5748C2B8-92C6-4E74-B173-0CD8DB84336E}"/>
    <cellStyle name="Comma 63 10" xfId="30709" xr:uid="{AA6FB757-7D18-436E-9A3F-54699CC38DB7}"/>
    <cellStyle name="Comma 63 2" xfId="1112" xr:uid="{3E97C8B8-1682-4EB5-997D-D247568417FC}"/>
    <cellStyle name="Comma 63 2 2" xfId="4365" xr:uid="{9A8BB4B1-726D-4B61-B96E-60FE95AB0004}"/>
    <cellStyle name="Comma 63 2 2 2" xfId="6274" xr:uid="{90B4FFD6-FC3D-40E9-A45C-2A938ED8A22C}"/>
    <cellStyle name="Comma 63 2 2 2 2" xfId="12061" xr:uid="{EAE2120E-7E0D-4B63-8764-FC86314431A2}"/>
    <cellStyle name="Comma 63 2 2 2 2 2" xfId="20433" xr:uid="{23E6AF58-69C9-41B4-ABE4-174651242111}"/>
    <cellStyle name="Comma 63 2 2 2 2 2 2" xfId="43377" xr:uid="{B9638DFD-AC6C-4752-B6A6-DEBFDCED8537}"/>
    <cellStyle name="Comma 63 2 2 2 2 3" xfId="36145" xr:uid="{31682AF1-09A0-49E1-8D81-864B2FB7B0FD}"/>
    <cellStyle name="Comma 63 2 2 2 3" xfId="16168" xr:uid="{5E190196-C419-492F-9FC3-ECC4EC82438A}"/>
    <cellStyle name="Comma 63 2 2 2 3 2" xfId="39805" xr:uid="{2FA415D1-174B-4A42-9E0A-BD64F55795A8}"/>
    <cellStyle name="Comma 63 2 2 2 4" xfId="32577" xr:uid="{42B32F4F-91B0-4F9F-8910-407EC3F173EA}"/>
    <cellStyle name="Comma 63 2 2 3" xfId="7606" xr:uid="{DDF11E9C-DD3A-40EF-BC67-3B9938A0BCC4}"/>
    <cellStyle name="Comma 63 2 2 3 2" xfId="13342" xr:uid="{8CF593DA-8273-453A-A31B-8AD93C621DFE}"/>
    <cellStyle name="Comma 63 2 2 3 2 2" xfId="21716" xr:uid="{E922A3D8-3FAB-4710-807B-D650E137A8AB}"/>
    <cellStyle name="Comma 63 2 2 3 2 2 2" xfId="44589" xr:uid="{F659EC2F-FA15-4A80-AC3C-30D70AE68481}"/>
    <cellStyle name="Comma 63 2 2 3 2 3" xfId="37355" xr:uid="{D64BECA0-DBF9-476D-B9C5-CF52B517DF48}"/>
    <cellStyle name="Comma 63 2 2 3 3" xfId="17495" xr:uid="{77AE32FD-7DE9-4FC9-90C4-0348DA572ADC}"/>
    <cellStyle name="Comma 63 2 2 3 3 2" xfId="41017" xr:uid="{39754D95-85B3-425F-91E6-DA816668E1BF}"/>
    <cellStyle name="Comma 63 2 2 3 4" xfId="33789" xr:uid="{0DF72031-3D73-4CE5-93A8-41211A87DF6E}"/>
    <cellStyle name="Comma 63 2 2 4" xfId="10327" xr:uid="{EBD28775-D5A7-4F19-B129-76AEA75C7303}"/>
    <cellStyle name="Comma 63 2 2 4 2" xfId="18707" xr:uid="{DE517A18-CE6E-4F9A-9E5E-2B3394D4E8E9}"/>
    <cellStyle name="Comma 63 2 2 4 2 2" xfId="42174" xr:uid="{1CC832BC-7A06-46D7-B507-35ADE9A2DBEF}"/>
    <cellStyle name="Comma 63 2 2 4 3" xfId="34946" xr:uid="{E2743D11-966F-43B9-9FD0-76F1986DFED8}"/>
    <cellStyle name="Comma 63 2 2 5" xfId="14921" xr:uid="{6483B3FE-B9CF-4AB0-9C4A-934BDBDE161D}"/>
    <cellStyle name="Comma 63 2 2 5 2" xfId="38604" xr:uid="{3C76B946-9830-4745-A448-FF523A4386CE}"/>
    <cellStyle name="Comma 63 2 2 6" xfId="23349" xr:uid="{F9F9B8A8-CC1C-4E91-86A5-9E4A82569AAF}"/>
    <cellStyle name="Comma 63 2 2 6 2" xfId="45831" xr:uid="{DD861A2A-CF79-4FC6-B6AF-5FB297E99F44}"/>
    <cellStyle name="Comma 63 2 2 7" xfId="31376" xr:uid="{7E6E1AB4-8393-4DFA-8EF3-2BA64C7C2A41}"/>
    <cellStyle name="Comma 63 2 3" xfId="5684" xr:uid="{BD7AB956-E7BD-4B9C-880A-D66193113D53}"/>
    <cellStyle name="Comma 63 2 3 2" xfId="11471" xr:uid="{E0CB37A7-EC52-4E78-B7F9-5C2B0871FDA8}"/>
    <cellStyle name="Comma 63 2 3 2 2" xfId="19843" xr:uid="{8DF08C41-462D-4ECE-8BC2-3DE31D1A2A36}"/>
    <cellStyle name="Comma 63 2 3 2 2 2" xfId="42795" xr:uid="{74BC09F2-8AAD-4B6C-920B-440A5935B997}"/>
    <cellStyle name="Comma 63 2 3 2 3" xfId="35563" xr:uid="{04378AE3-49D7-4045-8B82-C439DE6E1422}"/>
    <cellStyle name="Comma 63 2 3 3" xfId="15578" xr:uid="{25B162FE-43F6-4FB3-AB6D-6BD921F60876}"/>
    <cellStyle name="Comma 63 2 3 3 2" xfId="39223" xr:uid="{CA2C2F7F-12FB-40F6-9465-07C6BAF41728}"/>
    <cellStyle name="Comma 63 2 3 4" xfId="31995" xr:uid="{EC1DB7D5-7059-4383-A486-3B8C32EEFE25}"/>
    <cellStyle name="Comma 63 2 4" xfId="7023" xr:uid="{025ED19C-3A8E-4060-BC86-2F2C0DCF41F1}"/>
    <cellStyle name="Comma 63 2 4 2" xfId="12760" xr:uid="{E221F5DE-84D0-4E85-9224-1E8319F8A083}"/>
    <cellStyle name="Comma 63 2 4 2 2" xfId="21134" xr:uid="{4EAC9125-071C-4F45-9E4E-4D772E8F022B}"/>
    <cellStyle name="Comma 63 2 4 2 2 2" xfId="44007" xr:uid="{442EABD8-F1DB-484A-8FD8-B19D584A5104}"/>
    <cellStyle name="Comma 63 2 4 2 3" xfId="36773" xr:uid="{4DA488E0-486F-4CD7-B87C-7B41E82CE45F}"/>
    <cellStyle name="Comma 63 2 4 3" xfId="16913" xr:uid="{360AC46C-4F0B-4E8F-BF34-53149F69FFED}"/>
    <cellStyle name="Comma 63 2 4 3 2" xfId="40435" xr:uid="{C75971B1-CFD9-46DC-B11C-782262103826}"/>
    <cellStyle name="Comma 63 2 4 4" xfId="33207" xr:uid="{D3E34E9F-E83E-4F32-978A-8B283B364C74}"/>
    <cellStyle name="Comma 63 2 5" xfId="9596" xr:uid="{70AF016C-9F54-4723-B2AC-9EE7DF0FAE84}"/>
    <cellStyle name="Comma 63 2 5 2" xfId="17992" xr:uid="{B766F588-A76F-411D-85EE-1DDD041438E9}"/>
    <cellStyle name="Comma 63 2 5 2 2" xfId="41514" xr:uid="{A417128B-2AF1-49DD-AAD8-C56615E91487}"/>
    <cellStyle name="Comma 63 2 5 3" xfId="34286" xr:uid="{EA310545-2CF6-4844-9C99-101B5627A9A9}"/>
    <cellStyle name="Comma 63 2 6" xfId="14316" xr:uid="{3670F148-129C-4D49-A5FE-E2502E415405}"/>
    <cellStyle name="Comma 63 2 6 2" xfId="38022" xr:uid="{C0919291-ED0C-448D-9B3D-0A3EA5733641}"/>
    <cellStyle name="Comma 63 2 7" xfId="22707" xr:uid="{608960D7-49DA-487B-8DD1-1B26721761A1}"/>
    <cellStyle name="Comma 63 2 7 2" xfId="45242" xr:uid="{D461D049-B7E1-4006-B9D1-91A8D5A2979C}"/>
    <cellStyle name="Comma 63 2 8" xfId="30710" xr:uid="{BAE07731-D7DA-45B8-BED9-FBBC3582F75B}"/>
    <cellStyle name="Comma 63 3" xfId="3820" xr:uid="{27810DEE-83DA-41A4-AA29-24DA9F89DAF3}"/>
    <cellStyle name="Comma 63 3 2" xfId="5683" xr:uid="{26696AF5-2D39-463F-A097-C70E0742432A}"/>
    <cellStyle name="Comma 63 3 2 2" xfId="11470" xr:uid="{8F00057E-3990-4081-9057-3EF6616B7E8B}"/>
    <cellStyle name="Comma 63 3 2 2 2" xfId="19842" xr:uid="{58AD393E-681D-4371-895C-BB7955D96227}"/>
    <cellStyle name="Comma 63 3 2 2 2 2" xfId="42794" xr:uid="{0013B843-CB80-4654-BEEC-444BE57591BA}"/>
    <cellStyle name="Comma 63 3 2 2 3" xfId="35562" xr:uid="{C02D1A7A-3564-4893-B099-F16F5A7CB7A9}"/>
    <cellStyle name="Comma 63 3 2 3" xfId="15577" xr:uid="{C1BCDEE7-923C-487F-BA9E-E3D72A31C52B}"/>
    <cellStyle name="Comma 63 3 2 3 2" xfId="39222" xr:uid="{219EACFB-35C4-40CC-8860-C298E421E0A0}"/>
    <cellStyle name="Comma 63 3 2 4" xfId="31994" xr:uid="{A301EDFB-8868-4251-A134-2C103DA7F5DB}"/>
    <cellStyle name="Comma 63 3 3" xfId="7022" xr:uid="{4B637E8D-D584-4D82-B7AC-F1D7F2AE2748}"/>
    <cellStyle name="Comma 63 3 3 2" xfId="12759" xr:uid="{37FA1C7E-EB05-44A7-BCBE-DFCC604EB5D0}"/>
    <cellStyle name="Comma 63 3 3 2 2" xfId="21133" xr:uid="{14043EA6-2426-4337-BA8A-C822588E15DD}"/>
    <cellStyle name="Comma 63 3 3 2 2 2" xfId="44006" xr:uid="{C40E3435-A6DE-4B79-9263-8E8E1ADFD904}"/>
    <cellStyle name="Comma 63 3 3 2 3" xfId="36772" xr:uid="{1D1169D8-D73C-479F-B3C9-F5DEC31E101E}"/>
    <cellStyle name="Comma 63 3 3 3" xfId="16912" xr:uid="{CF51D814-FB10-4415-87A7-E84D1CFE6CD7}"/>
    <cellStyle name="Comma 63 3 3 3 2" xfId="40434" xr:uid="{38E965CA-3A8D-4780-A96E-855E4A6A3D2A}"/>
    <cellStyle name="Comma 63 3 3 4" xfId="33206" xr:uid="{EC079985-41C6-42C8-8827-327E5063AF27}"/>
    <cellStyle name="Comma 63 3 4" xfId="10120" xr:uid="{A01B9C43-6BA3-4C52-AC9B-3F720DD19C4C}"/>
    <cellStyle name="Comma 63 3 4 2" xfId="18506" xr:uid="{D6174D4B-ED4A-4C69-9CA9-B0735FD3A729}"/>
    <cellStyle name="Comma 63 3 4 2 2" xfId="42004" xr:uid="{B70FB7BD-258F-4877-90EC-138E3FAB40F9}"/>
    <cellStyle name="Comma 63 3 4 3" xfId="34776" xr:uid="{C5730116-E5F1-485D-ADC9-2BEEAF7B5E0F}"/>
    <cellStyle name="Comma 63 3 5" xfId="14315" xr:uid="{96E76A29-E5AF-4D36-821A-0014E8F33EF2}"/>
    <cellStyle name="Comma 63 3 5 2" xfId="38021" xr:uid="{E2546EDC-82B8-4DCB-80C7-9EDE3FA2434D}"/>
    <cellStyle name="Comma 63 3 6" xfId="22706" xr:uid="{493E405A-7605-4920-A501-F08C549BD751}"/>
    <cellStyle name="Comma 63 3 6 2" xfId="45241" xr:uid="{E412C2A5-AED5-4039-AE3B-A45945967A28}"/>
    <cellStyle name="Comma 63 3 7" xfId="31206" xr:uid="{3CBBF158-A788-479B-8DBB-C3B63B8822C2}"/>
    <cellStyle name="Comma 63 4" xfId="4364" xr:uid="{D3700E9E-1527-4EF5-9C53-D775DD1CDFDC}"/>
    <cellStyle name="Comma 63 4 2" xfId="6273" xr:uid="{712A0093-F460-4B0E-9296-752DF4AF4BEB}"/>
    <cellStyle name="Comma 63 4 2 2" xfId="12060" xr:uid="{8DFE0321-C022-4DAA-B051-722A110B5D9E}"/>
    <cellStyle name="Comma 63 4 2 2 2" xfId="20432" xr:uid="{DCF1F29E-FAE7-48CD-9DF8-DED4F0002F39}"/>
    <cellStyle name="Comma 63 4 2 2 2 2" xfId="43376" xr:uid="{B5986444-F6F4-4A11-BDBA-AAB8BD49340E}"/>
    <cellStyle name="Comma 63 4 2 2 3" xfId="36144" xr:uid="{8F983622-AD43-4893-839E-B59EC3E7FD06}"/>
    <cellStyle name="Comma 63 4 2 3" xfId="16167" xr:uid="{613087A9-E20B-45A8-8BFB-ADCE58783B62}"/>
    <cellStyle name="Comma 63 4 2 3 2" xfId="39804" xr:uid="{7EEA9572-D47C-47CA-9EA0-5E1DA74DC666}"/>
    <cellStyle name="Comma 63 4 2 4" xfId="32576" xr:uid="{73F76CD8-B3A4-4EC0-BAE2-DF2B8EF1F1F6}"/>
    <cellStyle name="Comma 63 4 3" xfId="7605" xr:uid="{9934F394-417C-426E-85A2-6E76B9FB7477}"/>
    <cellStyle name="Comma 63 4 3 2" xfId="13341" xr:uid="{5DB5FB91-924F-43D7-9956-C33AED03F4BF}"/>
    <cellStyle name="Comma 63 4 3 2 2" xfId="21715" xr:uid="{CD0A08B4-3105-4717-8F79-A843A9DF23FD}"/>
    <cellStyle name="Comma 63 4 3 2 2 2" xfId="44588" xr:uid="{5C6550B0-50A4-46B9-A117-963C9AEE3C5F}"/>
    <cellStyle name="Comma 63 4 3 2 3" xfId="37354" xr:uid="{46F07086-EA01-46A0-B66D-3510E67AA766}"/>
    <cellStyle name="Comma 63 4 3 3" xfId="17494" xr:uid="{6976E732-98EB-4195-B514-47B70E25891E}"/>
    <cellStyle name="Comma 63 4 3 3 2" xfId="41016" xr:uid="{54410221-2BF2-4238-A9BC-67568435AD1A}"/>
    <cellStyle name="Comma 63 4 3 4" xfId="33788" xr:uid="{1660E3D7-4A78-4F70-A6AB-A4D4932AB435}"/>
    <cellStyle name="Comma 63 4 4" xfId="10326" xr:uid="{DD6665AD-52CE-472E-BEA5-AD6EECEDA419}"/>
    <cellStyle name="Comma 63 4 4 2" xfId="18706" xr:uid="{AD857F08-F562-4E58-A8CA-5527242847D4}"/>
    <cellStyle name="Comma 63 4 4 2 2" xfId="42173" xr:uid="{43260547-6AA6-414C-8960-02B3A2DBEF28}"/>
    <cellStyle name="Comma 63 4 4 3" xfId="34945" xr:uid="{9EE8D341-FDD5-4835-8522-D5CBC40953A4}"/>
    <cellStyle name="Comma 63 4 5" xfId="14920" xr:uid="{67B02514-643E-499A-99A3-263384AAF97B}"/>
    <cellStyle name="Comma 63 4 5 2" xfId="38603" xr:uid="{42C8A562-8BB4-4A3B-A147-521F431F5CF3}"/>
    <cellStyle name="Comma 63 4 6" xfId="23348" xr:uid="{FE248188-A1FA-42B5-86FA-E3C76138B5BB}"/>
    <cellStyle name="Comma 63 4 6 2" xfId="45830" xr:uid="{A3E5BF7E-D5F5-40F3-A3DD-8FE097B2BA5C}"/>
    <cellStyle name="Comma 63 4 7" xfId="31375" xr:uid="{2FB3377F-5EB3-431C-B60E-C1BB9109E252}"/>
    <cellStyle name="Comma 63 5" xfId="5494" xr:uid="{AE00B390-60D2-423D-A215-A65C80F071D2}"/>
    <cellStyle name="Comma 63 5 2" xfId="11281" xr:uid="{62E01C7B-F6ED-404F-9798-18074B20080B}"/>
    <cellStyle name="Comma 63 5 2 2" xfId="19653" xr:uid="{F3D7BE22-2B2A-4F9F-81DA-3857EFB57A13}"/>
    <cellStyle name="Comma 63 5 2 2 2" xfId="42620" xr:uid="{F6543293-3074-476E-800D-99ED96C1BE61}"/>
    <cellStyle name="Comma 63 5 2 3" xfId="35388" xr:uid="{295F25FD-608E-4FDF-ACC2-5D5744059038}"/>
    <cellStyle name="Comma 63 5 3" xfId="15387" xr:uid="{21C9DE8A-1F8D-4D5D-A799-2CAE36790366}"/>
    <cellStyle name="Comma 63 5 3 2" xfId="39048" xr:uid="{F5AE22A2-4A87-4B51-8120-8E49CB8CA3AF}"/>
    <cellStyle name="Comma 63 5 4" xfId="31820" xr:uid="{D550F4C5-F13B-4746-A409-9DC232579CC2}"/>
    <cellStyle name="Comma 63 6" xfId="6847" xr:uid="{815E8FAA-C473-4301-A55D-171D04768D9D}"/>
    <cellStyle name="Comma 63 6 2" xfId="12585" xr:uid="{0FDCB7A4-3EA3-497B-A4CE-3C3E0673B4D9}"/>
    <cellStyle name="Comma 63 6 2 2" xfId="20959" xr:uid="{6574B737-32BB-4483-91FD-E06C5062ACB7}"/>
    <cellStyle name="Comma 63 6 2 2 2" xfId="43832" xr:uid="{C2B232B0-D63B-4B76-A014-9EAF4931C595}"/>
    <cellStyle name="Comma 63 6 2 3" xfId="36598" xr:uid="{87362AF2-D031-4DEE-B261-A0BB1609B964}"/>
    <cellStyle name="Comma 63 6 3" xfId="16738" xr:uid="{CC438CD3-82B3-4198-85FE-F9790438ECD4}"/>
    <cellStyle name="Comma 63 6 3 2" xfId="40260" xr:uid="{143F270B-FF2B-46DB-960D-6A973B9370A7}"/>
    <cellStyle name="Comma 63 6 4" xfId="33032" xr:uid="{B6CB5F08-1D40-4534-B5A2-B033DE0CB70D}"/>
    <cellStyle name="Comma 63 7" xfId="9595" xr:uid="{12345AC0-65BA-4440-8403-165C469F5A0C}"/>
    <cellStyle name="Comma 63 7 2" xfId="17991" xr:uid="{B2F199D3-FDE5-4B10-8787-DFE9426AA057}"/>
    <cellStyle name="Comma 63 7 2 2" xfId="41513" xr:uid="{D51A7E63-7142-47A9-9F0C-82E5D3A37299}"/>
    <cellStyle name="Comma 63 7 3" xfId="34285" xr:uid="{42A75E96-76AD-4E6A-9F44-F4DF5CF94F5D}"/>
    <cellStyle name="Comma 63 8" xfId="14141" xr:uid="{195B5AC4-106E-4AA3-9B47-A0B6C5B3BABD}"/>
    <cellStyle name="Comma 63 8 2" xfId="37847" xr:uid="{B744EE96-D722-423A-9BF7-6F177093A43A}"/>
    <cellStyle name="Comma 63 9" xfId="22462" xr:uid="{29A22A66-320E-4F14-83C2-E76B1F6F9285}"/>
    <cellStyle name="Comma 63 9 2" xfId="45060" xr:uid="{B8DC3DFE-D7F4-41CF-817D-ED4605AA368A}"/>
    <cellStyle name="Comma 64" xfId="1113" xr:uid="{1B63AAEA-6C78-404D-B54E-3B5E1C3847FA}"/>
    <cellStyle name="Comma 64 10" xfId="30711" xr:uid="{6F64F946-A3E6-436E-AB9C-65C6B609A53B}"/>
    <cellStyle name="Comma 64 2" xfId="1114" xr:uid="{96B1F290-EED5-44CB-9BE7-A5FE0A7A4572}"/>
    <cellStyle name="Comma 64 2 2" xfId="4367" xr:uid="{F64D0442-6111-4124-8C45-6909EB7B5689}"/>
    <cellStyle name="Comma 64 2 2 2" xfId="6276" xr:uid="{9F1F34EB-7ACA-4826-A572-2BF675FB782C}"/>
    <cellStyle name="Comma 64 2 2 2 2" xfId="12063" xr:uid="{BDF247E4-6AD9-4460-AA04-90D88FB00B07}"/>
    <cellStyle name="Comma 64 2 2 2 2 2" xfId="20435" xr:uid="{C64D8480-CDAA-4C2C-B6A6-C31D95905CB8}"/>
    <cellStyle name="Comma 64 2 2 2 2 2 2" xfId="43379" xr:uid="{30828302-CFFB-4E67-94F8-F7706B6E48DA}"/>
    <cellStyle name="Comma 64 2 2 2 2 3" xfId="36147" xr:uid="{570BA939-0550-4E34-865F-5A51CF1B2F5E}"/>
    <cellStyle name="Comma 64 2 2 2 3" xfId="16170" xr:uid="{87198545-2C48-4D67-9C4C-8C5680937EFF}"/>
    <cellStyle name="Comma 64 2 2 2 3 2" xfId="39807" xr:uid="{78F5AF05-7266-48EF-9541-BB421BAAA5A4}"/>
    <cellStyle name="Comma 64 2 2 2 4" xfId="32579" xr:uid="{FE1AB1BF-4E61-4363-987D-F8EAF91E35F6}"/>
    <cellStyle name="Comma 64 2 2 3" xfId="7608" xr:uid="{46AD297C-BB25-4EEF-BCEE-4DE8C11AF3F4}"/>
    <cellStyle name="Comma 64 2 2 3 2" xfId="13344" xr:uid="{26C46B85-5FDA-4D1C-A005-8578AB5ADAA6}"/>
    <cellStyle name="Comma 64 2 2 3 2 2" xfId="21718" xr:uid="{4FE3386C-8BA4-4E71-8EEF-8DEB43CCDB06}"/>
    <cellStyle name="Comma 64 2 2 3 2 2 2" xfId="44591" xr:uid="{F78BBA2C-091F-48B3-B534-B4CF156BF900}"/>
    <cellStyle name="Comma 64 2 2 3 2 3" xfId="37357" xr:uid="{C42BB959-7DA3-4DB0-98F4-60E5E9FC61D0}"/>
    <cellStyle name="Comma 64 2 2 3 3" xfId="17497" xr:uid="{4495C95C-F409-42C6-BB8E-AAB323474F17}"/>
    <cellStyle name="Comma 64 2 2 3 3 2" xfId="41019" xr:uid="{7BA87EE1-37BE-4CF0-BB29-82D8ED3C435F}"/>
    <cellStyle name="Comma 64 2 2 3 4" xfId="33791" xr:uid="{11EB6DAC-0C2D-4437-AB9A-CC074206A97F}"/>
    <cellStyle name="Comma 64 2 2 4" xfId="10329" xr:uid="{B7F50AB1-5FD1-44F1-8198-AE944663FCDE}"/>
    <cellStyle name="Comma 64 2 2 4 2" xfId="18709" xr:uid="{20E01215-A8C8-4E27-A93A-33D98F5B67CD}"/>
    <cellStyle name="Comma 64 2 2 4 2 2" xfId="42176" xr:uid="{ACF29C1C-5BE2-4994-8392-6E3661EBE814}"/>
    <cellStyle name="Comma 64 2 2 4 3" xfId="34948" xr:uid="{D6D63017-177C-4FDD-95CE-1CEDBB15F3A7}"/>
    <cellStyle name="Comma 64 2 2 5" xfId="14923" xr:uid="{49BA04BC-554E-456F-8F1F-0304D790E94A}"/>
    <cellStyle name="Comma 64 2 2 5 2" xfId="38606" xr:uid="{EAC2DFB7-4D6A-44B8-BCE0-5F1264DB0DBE}"/>
    <cellStyle name="Comma 64 2 2 6" xfId="23351" xr:uid="{8A1C748F-A532-4AC8-8E03-BB78BB450054}"/>
    <cellStyle name="Comma 64 2 2 6 2" xfId="45833" xr:uid="{7EFCA86E-E1B0-4808-9264-25A950BC2686}"/>
    <cellStyle name="Comma 64 2 2 7" xfId="31378" xr:uid="{BE05E80F-632A-4BF3-8765-B6E54738FA4C}"/>
    <cellStyle name="Comma 64 2 3" xfId="5686" xr:uid="{CAA8454D-A5D2-464D-A471-2FC2E23A5429}"/>
    <cellStyle name="Comma 64 2 3 2" xfId="11473" xr:uid="{0C626DA8-CB16-4FE6-A7BD-A6DA2AC8177A}"/>
    <cellStyle name="Comma 64 2 3 2 2" xfId="19845" xr:uid="{D7992DF8-DBA6-4247-A356-9021F149A5AA}"/>
    <cellStyle name="Comma 64 2 3 2 2 2" xfId="42797" xr:uid="{0294CDE3-DA9E-4ECD-AAE5-71B0B8AC4452}"/>
    <cellStyle name="Comma 64 2 3 2 3" xfId="35565" xr:uid="{8AEE2D36-5094-484E-A4BB-1C425FF4D2EE}"/>
    <cellStyle name="Comma 64 2 3 3" xfId="15580" xr:uid="{196D4F1B-D2B1-4CE1-BD22-C3AD1B2BAC8C}"/>
    <cellStyle name="Comma 64 2 3 3 2" xfId="39225" xr:uid="{30A936E5-0365-4D93-AF17-114EFAE5C438}"/>
    <cellStyle name="Comma 64 2 3 4" xfId="31997" xr:uid="{59EF25FE-67BA-4F54-9964-71A024269D07}"/>
    <cellStyle name="Comma 64 2 4" xfId="7025" xr:uid="{6855BBC3-AFF7-4EFB-83FA-98EBE989E6E6}"/>
    <cellStyle name="Comma 64 2 4 2" xfId="12762" xr:uid="{47F219E6-2017-4BEF-B7CD-07FACC8C5E42}"/>
    <cellStyle name="Comma 64 2 4 2 2" xfId="21136" xr:uid="{B31FF34C-77F8-475E-85A5-64994B807AE5}"/>
    <cellStyle name="Comma 64 2 4 2 2 2" xfId="44009" xr:uid="{7E571524-C335-46E9-84E6-DAD36E8B7054}"/>
    <cellStyle name="Comma 64 2 4 2 3" xfId="36775" xr:uid="{E220D056-1E7F-4DEB-9061-8F26EB1BA66F}"/>
    <cellStyle name="Comma 64 2 4 3" xfId="16915" xr:uid="{EA745E40-7529-4697-AC2B-F460C45F4908}"/>
    <cellStyle name="Comma 64 2 4 3 2" xfId="40437" xr:uid="{2DD52D18-3189-4901-A330-A2CDD16DF41C}"/>
    <cellStyle name="Comma 64 2 4 4" xfId="33209" xr:uid="{202606FB-BCCA-4F8A-B562-7B9840C31A43}"/>
    <cellStyle name="Comma 64 2 5" xfId="9598" xr:uid="{21A6D9EA-7304-4F4E-B4B0-9F3B3DCD28C3}"/>
    <cellStyle name="Comma 64 2 5 2" xfId="17994" xr:uid="{F11CDBFD-721A-453E-BCAD-DBC976A69523}"/>
    <cellStyle name="Comma 64 2 5 2 2" xfId="41516" xr:uid="{5781BE94-57E9-4152-A200-B32F34F9F4B5}"/>
    <cellStyle name="Comma 64 2 5 3" xfId="34288" xr:uid="{AC1F8246-9958-4294-8784-491BCD8F45A0}"/>
    <cellStyle name="Comma 64 2 6" xfId="14318" xr:uid="{31273918-8265-4C05-9847-C66309F756AB}"/>
    <cellStyle name="Comma 64 2 6 2" xfId="38024" xr:uid="{0687BA5E-6F84-436F-B76A-E37C049F0742}"/>
    <cellStyle name="Comma 64 2 7" xfId="22709" xr:uid="{46FB8593-8C81-4606-8DF2-22190AEC1A3B}"/>
    <cellStyle name="Comma 64 2 7 2" xfId="45244" xr:uid="{16DAE8C5-EDF2-48FA-B803-E4E995BF2C1C}"/>
    <cellStyle name="Comma 64 2 8" xfId="30712" xr:uid="{47BB01A7-4D7E-4618-9381-020AFCB922D5}"/>
    <cellStyle name="Comma 64 3" xfId="3821" xr:uid="{FD790EA9-65BE-4556-9F54-FF75D8BA79ED}"/>
    <cellStyle name="Comma 64 3 2" xfId="5685" xr:uid="{573471E8-EAAA-4F66-88CF-40C2D7EBA95E}"/>
    <cellStyle name="Comma 64 3 2 2" xfId="11472" xr:uid="{B9F5DC76-490B-4C28-AA5C-732FC16D5045}"/>
    <cellStyle name="Comma 64 3 2 2 2" xfId="19844" xr:uid="{453D37BA-CD2A-4481-92A7-099A17FA44A5}"/>
    <cellStyle name="Comma 64 3 2 2 2 2" xfId="42796" xr:uid="{030480B6-5A3B-4891-8B54-1A6C4F38EA30}"/>
    <cellStyle name="Comma 64 3 2 2 3" xfId="35564" xr:uid="{5A46817F-9244-4ACF-99AA-F0651DA5EDE0}"/>
    <cellStyle name="Comma 64 3 2 3" xfId="15579" xr:uid="{1554E6D3-50B0-48A4-BD8A-7A4A5F645B39}"/>
    <cellStyle name="Comma 64 3 2 3 2" xfId="39224" xr:uid="{A88DD68C-1873-426D-9609-DC33C57E65A5}"/>
    <cellStyle name="Comma 64 3 2 4" xfId="31996" xr:uid="{0EFB4E83-7776-487A-87F1-BBD066F794F0}"/>
    <cellStyle name="Comma 64 3 3" xfId="7024" xr:uid="{3FEDA917-4374-41FD-9653-0FAFA0F4A92A}"/>
    <cellStyle name="Comma 64 3 3 2" xfId="12761" xr:uid="{607B855A-6513-4252-9B9B-65FC6CC7A497}"/>
    <cellStyle name="Comma 64 3 3 2 2" xfId="21135" xr:uid="{7529629F-9255-4CC9-802B-E841ABBE43C8}"/>
    <cellStyle name="Comma 64 3 3 2 2 2" xfId="44008" xr:uid="{4009AEC6-64AE-4156-AD0A-8713135C71F3}"/>
    <cellStyle name="Comma 64 3 3 2 3" xfId="36774" xr:uid="{8C55FF26-B24B-4C04-96F4-74F4EB59BF3E}"/>
    <cellStyle name="Comma 64 3 3 3" xfId="16914" xr:uid="{6070536F-937F-4DD6-810D-36EA4C7B9E21}"/>
    <cellStyle name="Comma 64 3 3 3 2" xfId="40436" xr:uid="{F15E1B3F-BF22-4CA2-9463-95830B034F98}"/>
    <cellStyle name="Comma 64 3 3 4" xfId="33208" xr:uid="{96FE1B36-EEF0-4C3B-8079-6724C3A53ABB}"/>
    <cellStyle name="Comma 64 3 4" xfId="10121" xr:uid="{46B06393-21DB-447B-938C-54B9C2783689}"/>
    <cellStyle name="Comma 64 3 4 2" xfId="18507" xr:uid="{75FFD256-15C0-4E55-9262-B5B8A0F4F6F8}"/>
    <cellStyle name="Comma 64 3 4 2 2" xfId="42005" xr:uid="{6B1774D9-67B5-4791-AA45-CF081DAE5608}"/>
    <cellStyle name="Comma 64 3 4 3" xfId="34777" xr:uid="{09EA440D-FB91-4AE0-B23F-D9D407ABFBE2}"/>
    <cellStyle name="Comma 64 3 5" xfId="14317" xr:uid="{AE34A819-0084-4A47-B3FA-C28A631B408D}"/>
    <cellStyle name="Comma 64 3 5 2" xfId="38023" xr:uid="{A9CB6811-C354-4501-A16C-AFBA753FDEE0}"/>
    <cellStyle name="Comma 64 3 6" xfId="22708" xr:uid="{9693915E-198D-44B4-94D7-83E0FEF5CEA8}"/>
    <cellStyle name="Comma 64 3 6 2" xfId="45243" xr:uid="{A08DCEFC-8ABD-4294-9B1B-F5B774D72CE8}"/>
    <cellStyle name="Comma 64 3 7" xfId="31207" xr:uid="{5414C0BE-B65B-4330-B4B9-6472F6D0D145}"/>
    <cellStyle name="Comma 64 4" xfId="4366" xr:uid="{447A9E18-E2FD-4017-9E94-993F4895C35C}"/>
    <cellStyle name="Comma 64 4 2" xfId="6275" xr:uid="{CCA2B3EE-1269-4D6A-987A-6B2D96E32C48}"/>
    <cellStyle name="Comma 64 4 2 2" xfId="12062" xr:uid="{A2A389BB-B6F0-4F30-B18D-D565DC234A58}"/>
    <cellStyle name="Comma 64 4 2 2 2" xfId="20434" xr:uid="{43BD02C7-4157-4835-8112-2AC78872BB48}"/>
    <cellStyle name="Comma 64 4 2 2 2 2" xfId="43378" xr:uid="{884CCDAD-FC98-42F3-803F-3C2410A68D8A}"/>
    <cellStyle name="Comma 64 4 2 2 3" xfId="36146" xr:uid="{AB5170B3-FDD7-4831-B006-A231D1BB7C07}"/>
    <cellStyle name="Comma 64 4 2 3" xfId="16169" xr:uid="{61E01417-212F-4D74-92C6-71A44DE5DD17}"/>
    <cellStyle name="Comma 64 4 2 3 2" xfId="39806" xr:uid="{09617F21-D3B3-49CF-B9C4-9773344EFA31}"/>
    <cellStyle name="Comma 64 4 2 4" xfId="32578" xr:uid="{6A9E0A2A-D025-4EAE-8D58-FA17F2C47664}"/>
    <cellStyle name="Comma 64 4 3" xfId="7607" xr:uid="{98BBA511-F8B2-46BF-A2B3-A4F462AA2425}"/>
    <cellStyle name="Comma 64 4 3 2" xfId="13343" xr:uid="{CCA94D78-8F32-4D7E-810E-4685628281ED}"/>
    <cellStyle name="Comma 64 4 3 2 2" xfId="21717" xr:uid="{B4CABBA9-A4B4-4BAB-98B2-2EFEA9046E3A}"/>
    <cellStyle name="Comma 64 4 3 2 2 2" xfId="44590" xr:uid="{DF46967D-1058-4851-B091-9621655842B9}"/>
    <cellStyle name="Comma 64 4 3 2 3" xfId="37356" xr:uid="{67DDBA65-EA2F-4CB9-ACD2-FC47885080EC}"/>
    <cellStyle name="Comma 64 4 3 3" xfId="17496" xr:uid="{88E9A9F1-E31C-4EB3-9E9A-1722EFCF6E49}"/>
    <cellStyle name="Comma 64 4 3 3 2" xfId="41018" xr:uid="{A3AD0857-BC02-4532-881A-B3ACB73BD1E5}"/>
    <cellStyle name="Comma 64 4 3 4" xfId="33790" xr:uid="{2A5C1FF7-E57A-4511-9411-545B7494114E}"/>
    <cellStyle name="Comma 64 4 4" xfId="10328" xr:uid="{37EA0117-2DDE-44DB-90F8-1D3872D1412A}"/>
    <cellStyle name="Comma 64 4 4 2" xfId="18708" xr:uid="{DCA2AE80-EE46-402F-AAE4-B0162CB635BA}"/>
    <cellStyle name="Comma 64 4 4 2 2" xfId="42175" xr:uid="{B9BA99E7-BBCD-4298-81DF-C7B8269E71D2}"/>
    <cellStyle name="Comma 64 4 4 3" xfId="34947" xr:uid="{11C33A8A-B95D-40A1-8C72-911F06F76F66}"/>
    <cellStyle name="Comma 64 4 5" xfId="14922" xr:uid="{BB68AD38-6B6F-4EC7-8093-85BD5EC6F583}"/>
    <cellStyle name="Comma 64 4 5 2" xfId="38605" xr:uid="{834F0402-45FF-4245-9602-C784B2CA4FEB}"/>
    <cellStyle name="Comma 64 4 6" xfId="23350" xr:uid="{656535A6-3742-4363-968A-A1940B5C4EF8}"/>
    <cellStyle name="Comma 64 4 6 2" xfId="45832" xr:uid="{5D3AE9AC-E738-43E6-A6C8-B357EFBA15BB}"/>
    <cellStyle name="Comma 64 4 7" xfId="31377" xr:uid="{3502D600-87FA-4581-8F91-D45B3903D5B7}"/>
    <cellStyle name="Comma 64 5" xfId="5576" xr:uid="{A38CE858-E8CC-4CEB-B2A7-D3EF358C9F4B}"/>
    <cellStyle name="Comma 64 5 2" xfId="11363" xr:uid="{2AB27622-7ABC-4AB2-A6FD-5AD60B82B3E0}"/>
    <cellStyle name="Comma 64 5 2 2" xfId="19735" xr:uid="{7C878598-3E09-49C5-BF46-C30C369C72D1}"/>
    <cellStyle name="Comma 64 5 2 2 2" xfId="42700" xr:uid="{398733C4-06A5-4BBB-A237-859B5C3DDA59}"/>
    <cellStyle name="Comma 64 5 2 3" xfId="35468" xr:uid="{DA1520F2-08C3-4306-89F6-FCCF0A499A04}"/>
    <cellStyle name="Comma 64 5 3" xfId="15469" xr:uid="{1EE73682-84C0-4BD1-B526-2D3612F9F4F6}"/>
    <cellStyle name="Comma 64 5 3 2" xfId="39128" xr:uid="{44D8BB3A-FE8E-40BB-9B21-3EEADE55DC9A}"/>
    <cellStyle name="Comma 64 5 4" xfId="31900" xr:uid="{994048F5-D78F-4F7E-9603-175B0BC80947}"/>
    <cellStyle name="Comma 64 6" xfId="6927" xr:uid="{4DCD5E24-AFC3-4546-9859-8716CF019E6A}"/>
    <cellStyle name="Comma 64 6 2" xfId="12665" xr:uid="{5B84AD16-B078-479A-B6BD-39DC525F2903}"/>
    <cellStyle name="Comma 64 6 2 2" xfId="21039" xr:uid="{C7721385-D41A-41FD-A09D-55B8849161BA}"/>
    <cellStyle name="Comma 64 6 2 2 2" xfId="43912" xr:uid="{15B4E7ED-850B-47C2-A3D4-DB9DE7300B70}"/>
    <cellStyle name="Comma 64 6 2 3" xfId="36678" xr:uid="{F5AC1F8B-828E-47D4-A3BC-81ACE04F90DB}"/>
    <cellStyle name="Comma 64 6 3" xfId="16818" xr:uid="{3E473503-FE6B-456B-9B23-4CA6033ADF69}"/>
    <cellStyle name="Comma 64 6 3 2" xfId="40340" xr:uid="{AB54473D-E965-465A-AECE-E7980C6A05ED}"/>
    <cellStyle name="Comma 64 6 4" xfId="33112" xr:uid="{945B8E61-FE5A-4FE7-B6FD-186638A39078}"/>
    <cellStyle name="Comma 64 7" xfId="9597" xr:uid="{14F4C4BB-CAB4-4080-A783-090A4C9BEC56}"/>
    <cellStyle name="Comma 64 7 2" xfId="17993" xr:uid="{ED1217D4-E30F-4E3A-B3CA-955C15079E8A}"/>
    <cellStyle name="Comma 64 7 2 2" xfId="41515" xr:uid="{52E7E1EF-58AF-4E3A-82AD-8B4F6F604B91}"/>
    <cellStyle name="Comma 64 7 3" xfId="34287" xr:uid="{6B3BB472-A472-4F77-8EB3-452B1E3AD623}"/>
    <cellStyle name="Comma 64 8" xfId="14221" xr:uid="{26C6F1BB-4AAA-400D-B7C5-943E9409F1FD}"/>
    <cellStyle name="Comma 64 8 2" xfId="37927" xr:uid="{7D639A39-8E56-4C08-AC46-9576DD05A3D6}"/>
    <cellStyle name="Comma 64 9" xfId="22547" xr:uid="{0FE6AA02-9A75-4B9E-BC8C-A4FE5531AD4B}"/>
    <cellStyle name="Comma 64 9 2" xfId="45140" xr:uid="{7074769E-DC81-4C5C-B8F8-30EA5ADCA5DE}"/>
    <cellStyle name="Comma 65" xfId="1115" xr:uid="{BC134905-CA5E-4BA5-A7C6-2EDA93B8E6EE}"/>
    <cellStyle name="Comma 65 10" xfId="30713" xr:uid="{1264E5F1-1A82-414B-9F2B-19FF0D13027F}"/>
    <cellStyle name="Comma 65 2" xfId="1116" xr:uid="{BF3912D8-8D32-4146-8557-7CDC25A8B1BC}"/>
    <cellStyle name="Comma 65 2 2" xfId="4369" xr:uid="{69963D8D-3BF4-44B6-992B-D05E109DB131}"/>
    <cellStyle name="Comma 65 2 2 2" xfId="6278" xr:uid="{4F7BFE5B-D00F-4DD2-BD03-E890192409E3}"/>
    <cellStyle name="Comma 65 2 2 2 2" xfId="12065" xr:uid="{D886FFAD-DEDF-4A88-938E-83025E109AC0}"/>
    <cellStyle name="Comma 65 2 2 2 2 2" xfId="20437" xr:uid="{4C3A455E-8AA4-494B-B0D1-90AE75F04AB5}"/>
    <cellStyle name="Comma 65 2 2 2 2 2 2" xfId="43381" xr:uid="{E8A9B0FD-4BEE-4B56-80BA-661347405F58}"/>
    <cellStyle name="Comma 65 2 2 2 2 3" xfId="36149" xr:uid="{64CA7575-1273-43CD-9EA5-C38834589996}"/>
    <cellStyle name="Comma 65 2 2 2 3" xfId="16172" xr:uid="{1EBE557D-B358-4EB7-B0F4-302E599AC82F}"/>
    <cellStyle name="Comma 65 2 2 2 3 2" xfId="39809" xr:uid="{F8971CE9-F517-4194-92E3-31749074ACCD}"/>
    <cellStyle name="Comma 65 2 2 2 4" xfId="32581" xr:uid="{A8D815A7-4609-424B-8A39-D00C171D7F19}"/>
    <cellStyle name="Comma 65 2 2 3" xfId="7610" xr:uid="{94BD1F33-07E4-4B05-972E-65CE7B4F94EA}"/>
    <cellStyle name="Comma 65 2 2 3 2" xfId="13346" xr:uid="{61E5E872-2077-4897-BBD2-B5A6F1171DC6}"/>
    <cellStyle name="Comma 65 2 2 3 2 2" xfId="21720" xr:uid="{090A2BF7-8F85-4C59-8446-E8A8076D2CE6}"/>
    <cellStyle name="Comma 65 2 2 3 2 2 2" xfId="44593" xr:uid="{50679EF3-C841-4415-9A8F-653A7B8F9A11}"/>
    <cellStyle name="Comma 65 2 2 3 2 3" xfId="37359" xr:uid="{26975A97-C3F7-4F10-8A89-1A3027B24C4A}"/>
    <cellStyle name="Comma 65 2 2 3 3" xfId="17499" xr:uid="{FD8317AC-9BA7-4856-845F-8F2A41697B41}"/>
    <cellStyle name="Comma 65 2 2 3 3 2" xfId="41021" xr:uid="{1E2CB06B-0541-4BFA-B664-E6CC1E4A4375}"/>
    <cellStyle name="Comma 65 2 2 3 4" xfId="33793" xr:uid="{CCCD67B6-321B-4ACB-9517-23EE4E5D51C9}"/>
    <cellStyle name="Comma 65 2 2 4" xfId="10331" xr:uid="{84D2E28E-1367-452C-9C18-1DA2574434AE}"/>
    <cellStyle name="Comma 65 2 2 4 2" xfId="18711" xr:uid="{16C089A5-048F-47F1-B62D-1E52A703B166}"/>
    <cellStyle name="Comma 65 2 2 4 2 2" xfId="42178" xr:uid="{2FFE210D-C12F-444F-B998-C9AECB25CE44}"/>
    <cellStyle name="Comma 65 2 2 4 3" xfId="34950" xr:uid="{F62FE55D-F410-4EE7-A364-4268BEC209C6}"/>
    <cellStyle name="Comma 65 2 2 5" xfId="14925" xr:uid="{C947DEDE-FD9E-480C-89B6-3818011990FC}"/>
    <cellStyle name="Comma 65 2 2 5 2" xfId="38608" xr:uid="{22356405-3B0C-4B1C-A795-DCB38AA69375}"/>
    <cellStyle name="Comma 65 2 2 6" xfId="23353" xr:uid="{38318F59-A8BA-4C63-B368-2B20D2806102}"/>
    <cellStyle name="Comma 65 2 2 6 2" xfId="45835" xr:uid="{2A5D84F4-7CE3-4E5A-9F2A-3847B56745B7}"/>
    <cellStyle name="Comma 65 2 2 7" xfId="31380" xr:uid="{8826514F-E470-4768-B0D8-B570AC14CC40}"/>
    <cellStyle name="Comma 65 2 3" xfId="5688" xr:uid="{0733C128-F1FD-4793-8504-E3EF050BC7B0}"/>
    <cellStyle name="Comma 65 2 3 2" xfId="11475" xr:uid="{AE9CBCF0-AED0-4CA6-BBCB-2CFBB463AB61}"/>
    <cellStyle name="Comma 65 2 3 2 2" xfId="19847" xr:uid="{49747293-2591-435B-85C0-308C09B19AF9}"/>
    <cellStyle name="Comma 65 2 3 2 2 2" xfId="42799" xr:uid="{06D24610-6FA4-447F-B7D9-A0E17E15A0C6}"/>
    <cellStyle name="Comma 65 2 3 2 3" xfId="35567" xr:uid="{2A0E14A2-B018-4711-AEC7-63FA50B718A3}"/>
    <cellStyle name="Comma 65 2 3 3" xfId="15582" xr:uid="{2D980EF1-AD1A-4A8C-9C72-9E7213E0D5E7}"/>
    <cellStyle name="Comma 65 2 3 3 2" xfId="39227" xr:uid="{D14E44E0-DE46-441B-9336-F849E62F8711}"/>
    <cellStyle name="Comma 65 2 3 4" xfId="31999" xr:uid="{DB155BD4-31BB-429E-A397-8EB4813CAEE3}"/>
    <cellStyle name="Comma 65 2 4" xfId="7027" xr:uid="{C94553F5-6D32-4BA0-BED8-637773D802FE}"/>
    <cellStyle name="Comma 65 2 4 2" xfId="12764" xr:uid="{2564D6FB-34D7-4516-AC8E-4459C76651EC}"/>
    <cellStyle name="Comma 65 2 4 2 2" xfId="21138" xr:uid="{25AE18C6-BDF4-4381-8179-1A6B8BEEF755}"/>
    <cellStyle name="Comma 65 2 4 2 2 2" xfId="44011" xr:uid="{F560F34E-C70B-48DE-A9FA-24E8F438E01C}"/>
    <cellStyle name="Comma 65 2 4 2 3" xfId="36777" xr:uid="{AF54B7EA-1A19-40F1-849A-694F5548EBD6}"/>
    <cellStyle name="Comma 65 2 4 3" xfId="16917" xr:uid="{67B962B6-5377-42B2-83B7-AA6B2C5A8608}"/>
    <cellStyle name="Comma 65 2 4 3 2" xfId="40439" xr:uid="{A2D72F43-CEEE-464D-804B-7BD0899EB9DE}"/>
    <cellStyle name="Comma 65 2 4 4" xfId="33211" xr:uid="{43BEF269-9841-431B-BDF8-D29F5505B270}"/>
    <cellStyle name="Comma 65 2 5" xfId="9600" xr:uid="{FE381484-2A0E-4C7F-A4E1-E45AB872360F}"/>
    <cellStyle name="Comma 65 2 5 2" xfId="17996" xr:uid="{EDD2ABF2-8446-446A-9328-94A04C05E0C3}"/>
    <cellStyle name="Comma 65 2 5 2 2" xfId="41518" xr:uid="{84475C4F-F635-4FE3-83F5-E3B8A78BE33E}"/>
    <cellStyle name="Comma 65 2 5 3" xfId="34290" xr:uid="{384E6F9D-2820-4A1E-8F09-1A36D4F299E2}"/>
    <cellStyle name="Comma 65 2 6" xfId="14320" xr:uid="{8B08B743-9F79-4A4D-B940-21AE17DD9FB6}"/>
    <cellStyle name="Comma 65 2 6 2" xfId="38026" xr:uid="{19206E9A-6DC7-4BC0-9321-B948BFFF2238}"/>
    <cellStyle name="Comma 65 2 7" xfId="22711" xr:uid="{159BCDA1-498E-416C-9F4D-878B76E06BF0}"/>
    <cellStyle name="Comma 65 2 7 2" xfId="45246" xr:uid="{E73795D9-D304-4A94-B69F-2E3BA030CDA7}"/>
    <cellStyle name="Comma 65 2 8" xfId="30714" xr:uid="{84D2CB40-3DD4-4893-8CF4-3CBB6EC99CD1}"/>
    <cellStyle name="Comma 65 3" xfId="3822" xr:uid="{A5E3FD6E-3030-45C0-9F23-B7EDEEF5B7FB}"/>
    <cellStyle name="Comma 65 3 2" xfId="5687" xr:uid="{FBF7BC3D-8252-4EC6-A52B-87575E57D297}"/>
    <cellStyle name="Comma 65 3 2 2" xfId="11474" xr:uid="{F98F432E-EEF2-485C-AB91-FE4D1361D582}"/>
    <cellStyle name="Comma 65 3 2 2 2" xfId="19846" xr:uid="{C2DE3984-7EA0-4A2F-BC15-1DD369A79478}"/>
    <cellStyle name="Comma 65 3 2 2 2 2" xfId="42798" xr:uid="{BE3E61D6-FE2A-4133-94E3-D0E5BAF1139B}"/>
    <cellStyle name="Comma 65 3 2 2 3" xfId="35566" xr:uid="{4EA08F91-DDA7-47E1-A52F-9598E7ADF940}"/>
    <cellStyle name="Comma 65 3 2 3" xfId="15581" xr:uid="{6F26503D-8ADC-4B5E-B18A-75A630216BF0}"/>
    <cellStyle name="Comma 65 3 2 3 2" xfId="39226" xr:uid="{CEA63A82-EBD3-4125-815C-8904AECC8BAD}"/>
    <cellStyle name="Comma 65 3 2 4" xfId="31998" xr:uid="{EED177F2-8FFA-4305-A382-C37FDA5B0AAB}"/>
    <cellStyle name="Comma 65 3 3" xfId="7026" xr:uid="{6F7E4228-71B9-4397-8262-AD28A640F5BD}"/>
    <cellStyle name="Comma 65 3 3 2" xfId="12763" xr:uid="{90893D55-94FB-40F8-B3DF-D977F09BEEA6}"/>
    <cellStyle name="Comma 65 3 3 2 2" xfId="21137" xr:uid="{8E05B42B-1B06-4257-8936-40736084E9FF}"/>
    <cellStyle name="Comma 65 3 3 2 2 2" xfId="44010" xr:uid="{4D2E7F67-DDBA-4719-BD9E-85B0279B8A57}"/>
    <cellStyle name="Comma 65 3 3 2 3" xfId="36776" xr:uid="{69A26DE1-CF44-429B-B226-D30FD202A75B}"/>
    <cellStyle name="Comma 65 3 3 3" xfId="16916" xr:uid="{C911A9EB-520D-4D13-83F5-8A7A95EA5DAD}"/>
    <cellStyle name="Comma 65 3 3 3 2" xfId="40438" xr:uid="{61811BEF-6E9A-44BB-AE26-75F4BE4B6AC1}"/>
    <cellStyle name="Comma 65 3 3 4" xfId="33210" xr:uid="{877BACA2-8BB0-4D25-B410-7DB81C9D2FDB}"/>
    <cellStyle name="Comma 65 3 4" xfId="10122" xr:uid="{29964321-96B9-45A3-8989-10CAB10D69BF}"/>
    <cellStyle name="Comma 65 3 4 2" xfId="18508" xr:uid="{6913E3BA-CD6F-45FC-A980-5F76E8DD82D6}"/>
    <cellStyle name="Comma 65 3 4 2 2" xfId="42006" xr:uid="{7B2DF107-B0AF-4C41-9031-84206D23FB35}"/>
    <cellStyle name="Comma 65 3 4 3" xfId="34778" xr:uid="{BEBE2D62-8F37-4E6E-98F0-691C1B2AB36F}"/>
    <cellStyle name="Comma 65 3 5" xfId="14319" xr:uid="{B217FD37-3652-4E89-9A32-CF2E4F59B52D}"/>
    <cellStyle name="Comma 65 3 5 2" xfId="38025" xr:uid="{B5C62973-1E5A-4E0F-B17C-2BA9BE747705}"/>
    <cellStyle name="Comma 65 3 6" xfId="22710" xr:uid="{249D0F94-0FCA-4632-B6A7-63F7BB563277}"/>
    <cellStyle name="Comma 65 3 6 2" xfId="45245" xr:uid="{F2341272-A668-4496-AB6D-E4F01785DBE3}"/>
    <cellStyle name="Comma 65 3 7" xfId="31208" xr:uid="{7B6776E4-B3E8-47BD-AABC-22016DB6F1BD}"/>
    <cellStyle name="Comma 65 4" xfId="4368" xr:uid="{F7712D33-0A28-445C-8BE2-AB3D4AF6635B}"/>
    <cellStyle name="Comma 65 4 2" xfId="6277" xr:uid="{3A67CB88-1587-40D5-9582-FFEB0388746D}"/>
    <cellStyle name="Comma 65 4 2 2" xfId="12064" xr:uid="{5785F99D-8D99-4CD8-AD77-4BF807F342B4}"/>
    <cellStyle name="Comma 65 4 2 2 2" xfId="20436" xr:uid="{8701ED53-0CE8-49E8-9115-F35C4E47C09D}"/>
    <cellStyle name="Comma 65 4 2 2 2 2" xfId="43380" xr:uid="{8C59C6DB-7F54-48C8-9EDD-389D292D7077}"/>
    <cellStyle name="Comma 65 4 2 2 3" xfId="36148" xr:uid="{80035AFA-26FB-4A8D-A09C-348D91973618}"/>
    <cellStyle name="Comma 65 4 2 3" xfId="16171" xr:uid="{694ACED9-9924-40B4-9242-8AE928533A67}"/>
    <cellStyle name="Comma 65 4 2 3 2" xfId="39808" xr:uid="{D3E198F7-6859-4751-922B-B113698976F1}"/>
    <cellStyle name="Comma 65 4 2 4" xfId="32580" xr:uid="{A6B2C41F-04DB-4BAE-9E64-45FA642C8846}"/>
    <cellStyle name="Comma 65 4 3" xfId="7609" xr:uid="{20B231CB-D6A0-4ED0-8DD0-EE1D5A485069}"/>
    <cellStyle name="Comma 65 4 3 2" xfId="13345" xr:uid="{B2A6BB40-8026-4C2A-A6BF-93888C1A53C4}"/>
    <cellStyle name="Comma 65 4 3 2 2" xfId="21719" xr:uid="{4655B8D7-F366-4BED-B6F2-44D3362FD106}"/>
    <cellStyle name="Comma 65 4 3 2 2 2" xfId="44592" xr:uid="{E974A092-C50C-4C8D-A045-C83B2803813F}"/>
    <cellStyle name="Comma 65 4 3 2 3" xfId="37358" xr:uid="{9A8E6252-8598-41F0-B3F0-0A3E226FB872}"/>
    <cellStyle name="Comma 65 4 3 3" xfId="17498" xr:uid="{95CE23E5-3566-4D64-A8EA-54CE1A188289}"/>
    <cellStyle name="Comma 65 4 3 3 2" xfId="41020" xr:uid="{0FBCFAB4-9122-4270-B4D3-CA0363726CA6}"/>
    <cellStyle name="Comma 65 4 3 4" xfId="33792" xr:uid="{6C754BB2-66B4-41C1-A3DE-A806DDA39D32}"/>
    <cellStyle name="Comma 65 4 4" xfId="10330" xr:uid="{A04A4798-4C3A-422E-9C92-036F615CC66D}"/>
    <cellStyle name="Comma 65 4 4 2" xfId="18710" xr:uid="{A496D261-CD03-4F22-8C39-A6F3F644AB18}"/>
    <cellStyle name="Comma 65 4 4 2 2" xfId="42177" xr:uid="{696B4EAF-1B08-401F-BB44-AB2F13B5CE19}"/>
    <cellStyle name="Comma 65 4 4 3" xfId="34949" xr:uid="{79ACDF2D-633B-4E29-ACF6-724ECD005976}"/>
    <cellStyle name="Comma 65 4 5" xfId="14924" xr:uid="{F3AC9B6B-6131-4E46-8C4B-AB4AE28C250A}"/>
    <cellStyle name="Comma 65 4 5 2" xfId="38607" xr:uid="{4F06B2EE-F02F-4514-9A27-AC0F2FA348F8}"/>
    <cellStyle name="Comma 65 4 6" xfId="23352" xr:uid="{3B30CDB2-239F-43D7-A0F5-4828BAC1D114}"/>
    <cellStyle name="Comma 65 4 6 2" xfId="45834" xr:uid="{8655D3B9-5332-41DE-94E9-E2D9D3AC2FEA}"/>
    <cellStyle name="Comma 65 4 7" xfId="31379" xr:uid="{E9B1BDF3-4594-4F57-AFF5-5F2B8E00233B}"/>
    <cellStyle name="Comma 65 5" xfId="5496" xr:uid="{F13B197C-2DBF-432E-8CDA-25C5E1362710}"/>
    <cellStyle name="Comma 65 5 2" xfId="11283" xr:uid="{EE55144F-B420-47E3-A264-3FB118C861DD}"/>
    <cellStyle name="Comma 65 5 2 2" xfId="19655" xr:uid="{3C246382-E23F-4388-B790-2A9457A3ADB7}"/>
    <cellStyle name="Comma 65 5 2 2 2" xfId="42622" xr:uid="{EB9936E2-3566-43D1-BB08-A84C157AFC6F}"/>
    <cellStyle name="Comma 65 5 2 3" xfId="35390" xr:uid="{E6D18EA8-55BA-481C-821F-7F9F4D5C09DE}"/>
    <cellStyle name="Comma 65 5 3" xfId="15389" xr:uid="{D0CC92F5-DEBC-4310-9CCD-6C459213F403}"/>
    <cellStyle name="Comma 65 5 3 2" xfId="39050" xr:uid="{B149E065-897A-4AB0-A6BB-E4EF441FA03F}"/>
    <cellStyle name="Comma 65 5 4" xfId="31822" xr:uid="{E7AA3F97-952F-4686-BDA4-38CAF94CB442}"/>
    <cellStyle name="Comma 65 6" xfId="6849" xr:uid="{57C26849-9334-43C7-8C95-B039B81E735C}"/>
    <cellStyle name="Comma 65 6 2" xfId="12587" xr:uid="{E2550A5F-5AFB-4324-8606-1C481E1DEF7E}"/>
    <cellStyle name="Comma 65 6 2 2" xfId="20961" xr:uid="{75C70129-8945-4B6E-87F6-C625E0794597}"/>
    <cellStyle name="Comma 65 6 2 2 2" xfId="43834" xr:uid="{EC6CF858-6909-4299-8827-D2AACFC461CB}"/>
    <cellStyle name="Comma 65 6 2 3" xfId="36600" xr:uid="{571B396E-C571-4F30-BCFE-E1E0965D3F7E}"/>
    <cellStyle name="Comma 65 6 3" xfId="16740" xr:uid="{07A45CB5-3AB0-4F5F-A98C-D90AD36EA9D9}"/>
    <cellStyle name="Comma 65 6 3 2" xfId="40262" xr:uid="{75F0AEA8-E351-442D-B0EE-1D642C5AA015}"/>
    <cellStyle name="Comma 65 6 4" xfId="33034" xr:uid="{1F7C11AE-5B91-44A6-A114-6703517BB762}"/>
    <cellStyle name="Comma 65 7" xfId="9599" xr:uid="{B05D6580-D0EC-453D-B188-04A02C5CB15D}"/>
    <cellStyle name="Comma 65 7 2" xfId="17995" xr:uid="{22D9A867-6A10-4D16-BD4F-308C7872121B}"/>
    <cellStyle name="Comma 65 7 2 2" xfId="41517" xr:uid="{675694FE-3404-4178-955C-599C21AE2A98}"/>
    <cellStyle name="Comma 65 7 3" xfId="34289" xr:uid="{1007BEE1-3C1D-4170-9C17-FE8E1A1C8856}"/>
    <cellStyle name="Comma 65 8" xfId="14143" xr:uid="{E0F639C8-0CD4-4EB2-9FC8-7F8B5EF04350}"/>
    <cellStyle name="Comma 65 8 2" xfId="37849" xr:uid="{B7EBA273-5734-4C7E-85A1-F3405FB1F843}"/>
    <cellStyle name="Comma 65 9" xfId="22464" xr:uid="{A8D97183-AF38-4818-8396-904216929829}"/>
    <cellStyle name="Comma 65 9 2" xfId="45062" xr:uid="{2D876AB9-01FF-4971-AFCD-5AE875DDA70E}"/>
    <cellStyle name="Comma 66" xfId="1117" xr:uid="{AD16F753-F0D1-466D-ADE7-3569C3C1281D}"/>
    <cellStyle name="Comma 66 10" xfId="30715" xr:uid="{7340ECA4-B378-47CA-9881-6FDB124BE5AC}"/>
    <cellStyle name="Comma 66 2" xfId="1118" xr:uid="{87EB4CF3-D3CC-4DED-9C52-372FB28CFDAB}"/>
    <cellStyle name="Comma 66 2 2" xfId="4371" xr:uid="{17F85496-0029-4EF5-95DF-7A5B121C1097}"/>
    <cellStyle name="Comma 66 2 2 2" xfId="6280" xr:uid="{EB3814BA-FBE7-4BDA-B593-6A65320BE918}"/>
    <cellStyle name="Comma 66 2 2 2 2" xfId="12067" xr:uid="{F0D6492E-3754-4A8A-ACEF-83F60ABFA464}"/>
    <cellStyle name="Comma 66 2 2 2 2 2" xfId="20439" xr:uid="{5A8817EA-68FB-4E4B-9B03-8AD701A3AD5C}"/>
    <cellStyle name="Comma 66 2 2 2 2 2 2" xfId="43383" xr:uid="{84B95114-185E-41A1-B833-239BA06061D3}"/>
    <cellStyle name="Comma 66 2 2 2 2 3" xfId="36151" xr:uid="{971917F6-6FB1-49FE-9A6A-719AA2818013}"/>
    <cellStyle name="Comma 66 2 2 2 3" xfId="16174" xr:uid="{53C94E7A-C5F6-4D83-A7FB-7A9F848E3E4F}"/>
    <cellStyle name="Comma 66 2 2 2 3 2" xfId="39811" xr:uid="{25C6B273-7B0D-48D3-B9E1-EF2BFA7C47A4}"/>
    <cellStyle name="Comma 66 2 2 2 4" xfId="32583" xr:uid="{8A7CF166-5DA7-4217-A641-91731B1B34D6}"/>
    <cellStyle name="Comma 66 2 2 3" xfId="7612" xr:uid="{706E259B-2C16-4AAB-9556-82DCC6F707E2}"/>
    <cellStyle name="Comma 66 2 2 3 2" xfId="13348" xr:uid="{E45D8562-4713-42DA-B25C-993FFB0CBEE4}"/>
    <cellStyle name="Comma 66 2 2 3 2 2" xfId="21722" xr:uid="{94A449A4-90E2-471F-A8FE-06E141E7CC18}"/>
    <cellStyle name="Comma 66 2 2 3 2 2 2" xfId="44595" xr:uid="{90581095-3F5A-4D04-A98E-40663B042F8C}"/>
    <cellStyle name="Comma 66 2 2 3 2 3" xfId="37361" xr:uid="{0F0719EB-AFCE-4E08-AC51-18DFC8E83A80}"/>
    <cellStyle name="Comma 66 2 2 3 3" xfId="17501" xr:uid="{929C1195-5B80-4EBB-A7A0-A2BBA0183BC8}"/>
    <cellStyle name="Comma 66 2 2 3 3 2" xfId="41023" xr:uid="{A68FBA21-B785-4D53-AF64-27E9ECE0098D}"/>
    <cellStyle name="Comma 66 2 2 3 4" xfId="33795" xr:uid="{AF18B36F-0974-49C9-A8F2-05A2A0E60018}"/>
    <cellStyle name="Comma 66 2 2 4" xfId="10333" xr:uid="{6663CC61-9D55-49C9-AE4F-1BB0BA2C30CD}"/>
    <cellStyle name="Comma 66 2 2 4 2" xfId="18713" xr:uid="{6BA5FE14-994B-426A-A5A4-478164951651}"/>
    <cellStyle name="Comma 66 2 2 4 2 2" xfId="42180" xr:uid="{A4AA0AAD-9629-4097-90F0-4076EE8F3EEA}"/>
    <cellStyle name="Comma 66 2 2 4 3" xfId="34952" xr:uid="{8E4441FD-CE8E-4F5C-9372-27D47CC356C1}"/>
    <cellStyle name="Comma 66 2 2 5" xfId="14927" xr:uid="{A76B6490-BDF2-44ED-85DF-3D67451605AB}"/>
    <cellStyle name="Comma 66 2 2 5 2" xfId="38610" xr:uid="{C381FFEF-02AA-4C96-A74E-D8E62FC06E5E}"/>
    <cellStyle name="Comma 66 2 2 6" xfId="23355" xr:uid="{7FDD8A13-8989-4119-905A-CFA183CC9B81}"/>
    <cellStyle name="Comma 66 2 2 6 2" xfId="45837" xr:uid="{CD7072D2-4A6E-48E9-990D-B039322F208F}"/>
    <cellStyle name="Comma 66 2 2 7" xfId="31382" xr:uid="{02F04C0B-BD68-4B97-85E7-8D3953184106}"/>
    <cellStyle name="Comma 66 2 3" xfId="5690" xr:uid="{E66FD956-4212-4808-A3E7-11D6CD96A9F5}"/>
    <cellStyle name="Comma 66 2 3 2" xfId="11477" xr:uid="{2A3C6E08-9DA5-457F-8E79-84CAC88182D0}"/>
    <cellStyle name="Comma 66 2 3 2 2" xfId="19849" xr:uid="{490E0A37-A7B6-411C-A092-1E05C2D0E663}"/>
    <cellStyle name="Comma 66 2 3 2 2 2" xfId="42801" xr:uid="{398870DE-5C6A-4FC4-BB62-7DD9512C5E56}"/>
    <cellStyle name="Comma 66 2 3 2 3" xfId="35569" xr:uid="{875D9BFB-8394-4C4E-89E6-1DDD87CECB21}"/>
    <cellStyle name="Comma 66 2 3 3" xfId="15584" xr:uid="{A552FF5F-68AC-4B46-BA9C-79EBB76CF96F}"/>
    <cellStyle name="Comma 66 2 3 3 2" xfId="39229" xr:uid="{2396F43B-D8CF-4B6C-9CA4-1CA467342C86}"/>
    <cellStyle name="Comma 66 2 3 4" xfId="32001" xr:uid="{BD8439E4-BE6A-4DA3-B2EA-A9BF1BC5EB4C}"/>
    <cellStyle name="Comma 66 2 4" xfId="7029" xr:uid="{B3DAE547-2632-4112-8E37-A5AE2AD6555B}"/>
    <cellStyle name="Comma 66 2 4 2" xfId="12766" xr:uid="{4A00DDBC-0C9F-4EE7-9860-DE2FB211E346}"/>
    <cellStyle name="Comma 66 2 4 2 2" xfId="21140" xr:uid="{93E83B3F-3755-40FF-9D3B-3DDC53F7C002}"/>
    <cellStyle name="Comma 66 2 4 2 2 2" xfId="44013" xr:uid="{9B7B7621-A545-4FD3-A832-916DD1E2C36A}"/>
    <cellStyle name="Comma 66 2 4 2 3" xfId="36779" xr:uid="{DCFB2565-6CDA-494E-B0B1-67173B7F1ACD}"/>
    <cellStyle name="Comma 66 2 4 3" xfId="16919" xr:uid="{0329CF82-89C7-421A-9E40-1EBA651D5A27}"/>
    <cellStyle name="Comma 66 2 4 3 2" xfId="40441" xr:uid="{7032B748-7647-4705-AEA5-646E44AD21CA}"/>
    <cellStyle name="Comma 66 2 4 4" xfId="33213" xr:uid="{7D0549A6-1134-4B22-AC81-35CBBB4265BB}"/>
    <cellStyle name="Comma 66 2 5" xfId="9602" xr:uid="{9BB5F105-3E16-4ED6-AFEA-80B900D8C78E}"/>
    <cellStyle name="Comma 66 2 5 2" xfId="17998" xr:uid="{FBCCC8A2-99CB-45FC-82D8-9B745029BE11}"/>
    <cellStyle name="Comma 66 2 5 2 2" xfId="41520" xr:uid="{B1FF3799-5692-4BAF-89C1-F76AFFF058D4}"/>
    <cellStyle name="Comma 66 2 5 3" xfId="34292" xr:uid="{EA83ED97-67D8-4A33-9F8F-25546C1CE417}"/>
    <cellStyle name="Comma 66 2 6" xfId="14322" xr:uid="{4CF7FB3E-6EF3-453B-AD9B-A385D2F2E0B9}"/>
    <cellStyle name="Comma 66 2 6 2" xfId="38028" xr:uid="{7D431470-CB8C-46C0-A3DD-FE077D92DDC8}"/>
    <cellStyle name="Comma 66 2 7" xfId="22713" xr:uid="{92F0F0A5-2DF7-4CDA-85C7-6F9E0F8B34A9}"/>
    <cellStyle name="Comma 66 2 7 2" xfId="45248" xr:uid="{0547111C-13F7-4AA2-B64E-C8993249ECE7}"/>
    <cellStyle name="Comma 66 2 8" xfId="30716" xr:uid="{A903A13B-5AA5-4E33-80B4-B999D675FC79}"/>
    <cellStyle name="Comma 66 3" xfId="3823" xr:uid="{3B857194-AF90-481A-BC21-C0100130500D}"/>
    <cellStyle name="Comma 66 3 2" xfId="5689" xr:uid="{156148F7-BB59-4F7A-BA27-AE06812B4324}"/>
    <cellStyle name="Comma 66 3 2 2" xfId="11476" xr:uid="{BD864479-0620-40AE-B48D-0E127007C498}"/>
    <cellStyle name="Comma 66 3 2 2 2" xfId="19848" xr:uid="{1D4075A3-CF26-4452-9F61-7FB3C6FB9507}"/>
    <cellStyle name="Comma 66 3 2 2 2 2" xfId="42800" xr:uid="{71C5F1DD-BA7E-4D78-9451-5B6BA4382DC3}"/>
    <cellStyle name="Comma 66 3 2 2 3" xfId="35568" xr:uid="{686B139E-6C83-4E83-9E54-151D7A0691F8}"/>
    <cellStyle name="Comma 66 3 2 3" xfId="15583" xr:uid="{24C09EBF-0363-46A6-829C-2B3DF01C8D0C}"/>
    <cellStyle name="Comma 66 3 2 3 2" xfId="39228" xr:uid="{5FB9A97F-4B51-4259-9DFC-8271D502D050}"/>
    <cellStyle name="Comma 66 3 2 4" xfId="32000" xr:uid="{414EF4A4-E901-486D-8A68-D38F6A8539BC}"/>
    <cellStyle name="Comma 66 3 3" xfId="7028" xr:uid="{67B34284-C6A4-4B2A-87AC-A61FF0D18C14}"/>
    <cellStyle name="Comma 66 3 3 2" xfId="12765" xr:uid="{7440B4CF-4080-4E0F-B8B7-6CB4F2A8342F}"/>
    <cellStyle name="Comma 66 3 3 2 2" xfId="21139" xr:uid="{52811E0E-CB81-481D-80EB-73763CDB3254}"/>
    <cellStyle name="Comma 66 3 3 2 2 2" xfId="44012" xr:uid="{AB954A0F-4415-44F0-BB8D-8356204B2AD0}"/>
    <cellStyle name="Comma 66 3 3 2 3" xfId="36778" xr:uid="{FE8FCBA9-DD4C-4BC8-912B-6F781280851E}"/>
    <cellStyle name="Comma 66 3 3 3" xfId="16918" xr:uid="{209FAFD5-5B99-4DA4-AAD7-D9FE0B1087DE}"/>
    <cellStyle name="Comma 66 3 3 3 2" xfId="40440" xr:uid="{3EB17AB8-58C0-4579-B31B-5A302A1B6B6F}"/>
    <cellStyle name="Comma 66 3 3 4" xfId="33212" xr:uid="{7E91A175-7529-44FD-A6E2-72A6EB615C3C}"/>
    <cellStyle name="Comma 66 3 4" xfId="10123" xr:uid="{8EDA053C-C058-4C63-B65D-C51F18F46820}"/>
    <cellStyle name="Comma 66 3 4 2" xfId="18509" xr:uid="{E860AB07-2EBD-477F-A890-B7967A80CACC}"/>
    <cellStyle name="Comma 66 3 4 2 2" xfId="42007" xr:uid="{7C8A9E65-83BD-4A9E-8306-588FCB51320A}"/>
    <cellStyle name="Comma 66 3 4 3" xfId="34779" xr:uid="{2B2D3129-F4CA-45B2-8300-D0D7D19F5F3B}"/>
    <cellStyle name="Comma 66 3 5" xfId="14321" xr:uid="{B8BB0C6E-D96F-4BA7-BC9F-D866F43A5BC9}"/>
    <cellStyle name="Comma 66 3 5 2" xfId="38027" xr:uid="{F85FB431-19A2-4B0C-B7F5-45D4490CB3D1}"/>
    <cellStyle name="Comma 66 3 6" xfId="22712" xr:uid="{5F2E2F42-4A7E-41CE-A26B-8ADCA78A912B}"/>
    <cellStyle name="Comma 66 3 6 2" xfId="45247" xr:uid="{E32FCB1F-0FBE-496A-8FA8-B42AB9984258}"/>
    <cellStyle name="Comma 66 3 7" xfId="31209" xr:uid="{94ACBD78-637F-48F0-BDDA-06286CBAF2D2}"/>
    <cellStyle name="Comma 66 4" xfId="4370" xr:uid="{23A68FD1-29E1-46D6-A270-90688CC822EF}"/>
    <cellStyle name="Comma 66 4 2" xfId="6279" xr:uid="{EC341260-1D84-44A6-BD51-9A19AFEADEFE}"/>
    <cellStyle name="Comma 66 4 2 2" xfId="12066" xr:uid="{241C322C-8D2C-4398-9504-E80E357824BB}"/>
    <cellStyle name="Comma 66 4 2 2 2" xfId="20438" xr:uid="{2F2794AF-DBB1-4247-BF20-58663E13CAFF}"/>
    <cellStyle name="Comma 66 4 2 2 2 2" xfId="43382" xr:uid="{DBDF96FF-32F6-4CC0-B249-85B55B37A061}"/>
    <cellStyle name="Comma 66 4 2 2 3" xfId="36150" xr:uid="{B52DFA41-A3D4-405F-A6CC-426E107F6006}"/>
    <cellStyle name="Comma 66 4 2 3" xfId="16173" xr:uid="{576A1E21-6614-48F8-9D87-B64B2A5ACEE7}"/>
    <cellStyle name="Comma 66 4 2 3 2" xfId="39810" xr:uid="{D4210AA7-2637-4BF6-8890-F423B9F0B88E}"/>
    <cellStyle name="Comma 66 4 2 4" xfId="32582" xr:uid="{B799495B-F4F1-4FE3-A3B2-CF695DE090FC}"/>
    <cellStyle name="Comma 66 4 3" xfId="7611" xr:uid="{432ED7B8-F6A8-4006-862D-8D5C59F51FF7}"/>
    <cellStyle name="Comma 66 4 3 2" xfId="13347" xr:uid="{A0FA8609-2CB6-41BF-8810-B3E73DAA7ECE}"/>
    <cellStyle name="Comma 66 4 3 2 2" xfId="21721" xr:uid="{CE42BA11-B5DE-4008-935B-D96713409C54}"/>
    <cellStyle name="Comma 66 4 3 2 2 2" xfId="44594" xr:uid="{035EA5E7-0B2C-4302-9AB9-30D157A9C37A}"/>
    <cellStyle name="Comma 66 4 3 2 3" xfId="37360" xr:uid="{B9AF22E7-59CC-4AC4-B555-1239BBB1E500}"/>
    <cellStyle name="Comma 66 4 3 3" xfId="17500" xr:uid="{63D9DFA4-49CB-4687-940B-671C94CF5541}"/>
    <cellStyle name="Comma 66 4 3 3 2" xfId="41022" xr:uid="{FCEC624E-661E-45F8-AADD-F3FF45B87CB2}"/>
    <cellStyle name="Comma 66 4 3 4" xfId="33794" xr:uid="{F2A4E2E8-9FEA-4C67-B280-7B0E9133F599}"/>
    <cellStyle name="Comma 66 4 4" xfId="10332" xr:uid="{656CD3AB-C112-4E49-99E4-5E6CD2D46142}"/>
    <cellStyle name="Comma 66 4 4 2" xfId="18712" xr:uid="{1DA728D9-8845-4A6C-B1E3-2A383D51348D}"/>
    <cellStyle name="Comma 66 4 4 2 2" xfId="42179" xr:uid="{5699C01F-E29C-4C1E-A870-88C1A884FB67}"/>
    <cellStyle name="Comma 66 4 4 3" xfId="34951" xr:uid="{E29B65A4-9315-4D08-9D82-070CEE8308F8}"/>
    <cellStyle name="Comma 66 4 5" xfId="14926" xr:uid="{6D68FE4A-3CDB-44F5-875B-A110549A2B8A}"/>
    <cellStyle name="Comma 66 4 5 2" xfId="38609" xr:uid="{9C234A6B-A801-4585-BD84-7D6586691C6A}"/>
    <cellStyle name="Comma 66 4 6" xfId="23354" xr:uid="{5A832027-7170-429A-A99E-14CF067BB53A}"/>
    <cellStyle name="Comma 66 4 6 2" xfId="45836" xr:uid="{168FED8F-495E-42E6-83C6-84B561E6491B}"/>
    <cellStyle name="Comma 66 4 7" xfId="31381" xr:uid="{E4571212-33E4-4AA1-AFBC-5D41BBAEC78A}"/>
    <cellStyle name="Comma 66 5" xfId="5578" xr:uid="{604EE82A-B9E0-4F47-A001-CBF9395403E6}"/>
    <cellStyle name="Comma 66 5 2" xfId="11365" xr:uid="{48A866A6-4BA6-459D-ACF3-DB01590E5B1A}"/>
    <cellStyle name="Comma 66 5 2 2" xfId="19737" xr:uid="{1991BEE9-0CA6-4049-9061-2DDEFB113079}"/>
    <cellStyle name="Comma 66 5 2 2 2" xfId="42702" xr:uid="{896F2598-F0C5-4CA2-AE2B-B89D76E3D0B5}"/>
    <cellStyle name="Comma 66 5 2 3" xfId="35470" xr:uid="{7F563EA9-F2D4-421A-B1DC-406D7FB30DEB}"/>
    <cellStyle name="Comma 66 5 3" xfId="15471" xr:uid="{C05B8777-8307-410E-A4FB-20CE08EDA848}"/>
    <cellStyle name="Comma 66 5 3 2" xfId="39130" xr:uid="{7E1CA4B3-3937-42DF-AF2D-CEF47915ABF6}"/>
    <cellStyle name="Comma 66 5 4" xfId="31902" xr:uid="{EBBF1E47-6140-46BD-8522-EFD4B78F5D0E}"/>
    <cellStyle name="Comma 66 6" xfId="6929" xr:uid="{251E8026-651E-44BA-8F40-E254F9E38029}"/>
    <cellStyle name="Comma 66 6 2" xfId="12667" xr:uid="{C38B30F4-8BF2-4601-A800-7796B36605E3}"/>
    <cellStyle name="Comma 66 6 2 2" xfId="21041" xr:uid="{3B9D09D7-6131-4EF7-AF53-E4946848254E}"/>
    <cellStyle name="Comma 66 6 2 2 2" xfId="43914" xr:uid="{9E2BD57D-0DC5-47D5-85EF-676CA7993B89}"/>
    <cellStyle name="Comma 66 6 2 3" xfId="36680" xr:uid="{C9C3F159-916E-4B6F-BB5F-7EA645885C62}"/>
    <cellStyle name="Comma 66 6 3" xfId="16820" xr:uid="{297C3723-ECBF-40E0-B49F-42185CD0FEE3}"/>
    <cellStyle name="Comma 66 6 3 2" xfId="40342" xr:uid="{C4AEEB6C-BF31-4E26-BF0A-0F53FD6909A5}"/>
    <cellStyle name="Comma 66 6 4" xfId="33114" xr:uid="{5457BFE3-B460-4592-A89A-7952FE904F49}"/>
    <cellStyle name="Comma 66 7" xfId="9601" xr:uid="{D0AC765B-B413-42CB-9CA6-6B82B431F57E}"/>
    <cellStyle name="Comma 66 7 2" xfId="17997" xr:uid="{6EB84EA7-1BD5-47ED-81BA-E27007C30665}"/>
    <cellStyle name="Comma 66 7 2 2" xfId="41519" xr:uid="{AD3024BB-0EF2-4F1D-9513-80B3CDAA10A6}"/>
    <cellStyle name="Comma 66 7 3" xfId="34291" xr:uid="{A6482BD2-E982-4B9D-86EE-CD8F4D7F4B1D}"/>
    <cellStyle name="Comma 66 8" xfId="14223" xr:uid="{2A6170EE-0668-49E1-B08A-71AF33EF6100}"/>
    <cellStyle name="Comma 66 8 2" xfId="37929" xr:uid="{9391AD5F-26C8-44F5-9006-E755D8BCB0ED}"/>
    <cellStyle name="Comma 66 9" xfId="22549" xr:uid="{2F33F0C9-1918-411E-9848-11527D2BCD95}"/>
    <cellStyle name="Comma 66 9 2" xfId="45142" xr:uid="{D31B19AC-82EE-4150-B4EC-9FED76CD6785}"/>
    <cellStyle name="Comma 67" xfId="1119" xr:uid="{1B622862-8658-4A69-8726-0A6FE4A7423C}"/>
    <cellStyle name="Comma 67 10" xfId="22466" xr:uid="{B993E6E2-BB50-4C42-A6AC-1B6C6474A1BF}"/>
    <cellStyle name="Comma 67 10 2" xfId="45064" xr:uid="{19E451A1-C0AB-4B22-B48F-A3B39C6D071F}"/>
    <cellStyle name="Comma 67 11" xfId="30717" xr:uid="{97059AA0-F4B2-4B43-9552-86D956509AE5}"/>
    <cellStyle name="Comma 67 2" xfId="1120" xr:uid="{B4B735EE-F8CC-4164-9957-5226E52ECC86}"/>
    <cellStyle name="Comma 67 2 2" xfId="1121" xr:uid="{5154CC70-4A90-4BF3-88C0-305874567BCD}"/>
    <cellStyle name="Comma 67 2 2 2" xfId="4374" xr:uid="{C6EE0CC3-04C0-4B09-87B5-7E5EEFF1384B}"/>
    <cellStyle name="Comma 67 2 2 2 2" xfId="6283" xr:uid="{F050F960-DCE0-40C9-9047-43475DE6B814}"/>
    <cellStyle name="Comma 67 2 2 2 2 2" xfId="12070" xr:uid="{034F4FE2-86C7-4352-A4CC-C2154ED7B596}"/>
    <cellStyle name="Comma 67 2 2 2 2 2 2" xfId="20442" xr:uid="{EDE6D3C5-122F-4B75-B89D-DD64A8432F7E}"/>
    <cellStyle name="Comma 67 2 2 2 2 2 2 2" xfId="43386" xr:uid="{E543E33D-521A-4A86-85CA-5D2041C70EBF}"/>
    <cellStyle name="Comma 67 2 2 2 2 2 3" xfId="36154" xr:uid="{39A9847C-0BE2-40E7-BDA5-49DCEEEC0E33}"/>
    <cellStyle name="Comma 67 2 2 2 2 3" xfId="16177" xr:uid="{46227D64-B8B7-467E-B3E5-7688AE97949B}"/>
    <cellStyle name="Comma 67 2 2 2 2 3 2" xfId="39814" xr:uid="{B5E07FA8-5115-441B-A60C-53A884E71C62}"/>
    <cellStyle name="Comma 67 2 2 2 2 4" xfId="32586" xr:uid="{504CEFBB-3838-4A55-90B2-E959A8423C4C}"/>
    <cellStyle name="Comma 67 2 2 2 3" xfId="7615" xr:uid="{FECF7973-D8E8-4E60-93BA-12F15FF59056}"/>
    <cellStyle name="Comma 67 2 2 2 3 2" xfId="13351" xr:uid="{D2D767F0-0BE4-4304-9DA6-8385B1797C13}"/>
    <cellStyle name="Comma 67 2 2 2 3 2 2" xfId="21725" xr:uid="{E87551C3-3D2D-4954-AB96-C20AEC8DEB17}"/>
    <cellStyle name="Comma 67 2 2 2 3 2 2 2" xfId="44598" xr:uid="{6F93EE16-D305-494B-BE90-6AE5689F336A}"/>
    <cellStyle name="Comma 67 2 2 2 3 2 3" xfId="37364" xr:uid="{C6E8D128-3E7D-491C-85D8-A850ACF929C9}"/>
    <cellStyle name="Comma 67 2 2 2 3 3" xfId="17504" xr:uid="{2FB15C6E-AB3D-411B-9A0B-2124CAFFD9C8}"/>
    <cellStyle name="Comma 67 2 2 2 3 3 2" xfId="41026" xr:uid="{87350473-715E-471D-8482-2FCAE457C855}"/>
    <cellStyle name="Comma 67 2 2 2 3 4" xfId="33798" xr:uid="{AA307140-50CE-408B-8409-83F21B7A570A}"/>
    <cellStyle name="Comma 67 2 2 2 4" xfId="10336" xr:uid="{7A29FA36-59F0-49F0-8495-8417B08DB4C8}"/>
    <cellStyle name="Comma 67 2 2 2 4 2" xfId="18716" xr:uid="{00D282EF-3F52-49EE-861E-9F610DFA0CFF}"/>
    <cellStyle name="Comma 67 2 2 2 4 2 2" xfId="42183" xr:uid="{B4382616-0266-44F3-8C33-1C378F70BFBC}"/>
    <cellStyle name="Comma 67 2 2 2 4 3" xfId="34955" xr:uid="{736ED53B-B028-45A4-B484-2BCB3C672620}"/>
    <cellStyle name="Comma 67 2 2 2 5" xfId="14930" xr:uid="{BCA7E3F7-9895-464C-81DF-F2C4CF63BD4C}"/>
    <cellStyle name="Comma 67 2 2 2 5 2" xfId="38613" xr:uid="{0AD90BA8-275A-4DB6-BC5C-75839330EA0D}"/>
    <cellStyle name="Comma 67 2 2 2 6" xfId="23358" xr:uid="{331626CE-54F9-4E00-8ACC-A882F5E41F49}"/>
    <cellStyle name="Comma 67 2 2 2 6 2" xfId="45840" xr:uid="{F4AC6029-53C7-45A9-8AF9-515BD4BDCD5C}"/>
    <cellStyle name="Comma 67 2 2 2 7" xfId="31385" xr:uid="{9CCC14A2-04BB-4AAA-83B7-85CE2BD81413}"/>
    <cellStyle name="Comma 67 2 2 3" xfId="5693" xr:uid="{B63AA90A-2208-4794-9F72-D98D01C96E7E}"/>
    <cellStyle name="Comma 67 2 2 3 2" xfId="11480" xr:uid="{DAB37794-C027-4709-B07B-E8CE2FCF7D06}"/>
    <cellStyle name="Comma 67 2 2 3 2 2" xfId="19852" xr:uid="{7C443CB7-A098-410A-B56E-4F6B6B1BC311}"/>
    <cellStyle name="Comma 67 2 2 3 2 2 2" xfId="42804" xr:uid="{628264EA-2723-426A-A791-22796777122D}"/>
    <cellStyle name="Comma 67 2 2 3 2 3" xfId="35572" xr:uid="{C012A1A8-F00C-426E-8D7F-3789FC68F88D}"/>
    <cellStyle name="Comma 67 2 2 3 3" xfId="15587" xr:uid="{A923F07D-9A01-4196-86AB-6C714E264652}"/>
    <cellStyle name="Comma 67 2 2 3 3 2" xfId="39232" xr:uid="{C08E2E50-90F2-4F38-A68A-ECFF97DACFA7}"/>
    <cellStyle name="Comma 67 2 2 3 4" xfId="32004" xr:uid="{3D9F554C-0564-42CA-8205-CF4696DE7C05}"/>
    <cellStyle name="Comma 67 2 2 4" xfId="7032" xr:uid="{14B81594-6FF4-40C5-A612-61AAE88E15ED}"/>
    <cellStyle name="Comma 67 2 2 4 2" xfId="12769" xr:uid="{BF462EC8-02F0-4055-B583-0FEDA20ECCFB}"/>
    <cellStyle name="Comma 67 2 2 4 2 2" xfId="21143" xr:uid="{51D9DAF2-7184-4591-AD09-6CC5B17D5091}"/>
    <cellStyle name="Comma 67 2 2 4 2 2 2" xfId="44016" xr:uid="{0BCFEA10-EB52-4056-98BC-17209AB710C1}"/>
    <cellStyle name="Comma 67 2 2 4 2 3" xfId="36782" xr:uid="{5969C777-B261-41B8-8B95-ABE3B762F047}"/>
    <cellStyle name="Comma 67 2 2 4 3" xfId="16922" xr:uid="{A75DFE27-036C-47EE-B9FB-C79E2876BF80}"/>
    <cellStyle name="Comma 67 2 2 4 3 2" xfId="40444" xr:uid="{CE9565A6-362B-4416-B58A-892C82ED9784}"/>
    <cellStyle name="Comma 67 2 2 4 4" xfId="33216" xr:uid="{93D4FC52-2686-4453-A560-1C6A3C453C4A}"/>
    <cellStyle name="Comma 67 2 2 5" xfId="9605" xr:uid="{72096F39-BFB4-4EE3-A008-CAA9D046C9BC}"/>
    <cellStyle name="Comma 67 2 2 5 2" xfId="18001" xr:uid="{9FCCDAF4-985B-4E24-9B8A-AF9A5BBBEB84}"/>
    <cellStyle name="Comma 67 2 2 5 2 2" xfId="41523" xr:uid="{C8184581-75F6-4DF0-9748-7E7644BB5882}"/>
    <cellStyle name="Comma 67 2 2 5 3" xfId="34295" xr:uid="{B38E709F-F738-40DE-A4F4-93A8BC57ADA4}"/>
    <cellStyle name="Comma 67 2 2 6" xfId="14325" xr:uid="{6D381BC8-A1E3-4DF5-97AA-2A0710128F0A}"/>
    <cellStyle name="Comma 67 2 2 6 2" xfId="38031" xr:uid="{7BF53E53-9DB0-4F2E-9984-BF43E2E1DF9D}"/>
    <cellStyle name="Comma 67 2 2 7" xfId="22716" xr:uid="{2B4C7039-766F-46A6-AEC5-D97BC162DEC2}"/>
    <cellStyle name="Comma 67 2 2 7 2" xfId="45251" xr:uid="{BB1B7F75-406D-44BD-829E-D90A1B15AE41}"/>
    <cellStyle name="Comma 67 2 2 8" xfId="30719" xr:uid="{55B172AD-0B70-485C-92B4-F09D6B71C023}"/>
    <cellStyle name="Comma 67 2 3" xfId="4373" xr:uid="{897AA830-701E-47BE-A2F2-B27A9C794C3F}"/>
    <cellStyle name="Comma 67 2 3 2" xfId="6282" xr:uid="{F7CC5A26-E3FD-4163-A108-0C4B63B4770D}"/>
    <cellStyle name="Comma 67 2 3 2 2" xfId="12069" xr:uid="{0C529C2D-59FF-4320-AFFB-EA3869D1911A}"/>
    <cellStyle name="Comma 67 2 3 2 2 2" xfId="20441" xr:uid="{408C4FF3-D03F-4334-A47C-021D1EEEDC09}"/>
    <cellStyle name="Comma 67 2 3 2 2 2 2" xfId="43385" xr:uid="{D516308D-7F9E-4FC2-9F57-E1FAF327655C}"/>
    <cellStyle name="Comma 67 2 3 2 2 3" xfId="36153" xr:uid="{AFE17969-992E-49E4-B8EA-DFD69058E43E}"/>
    <cellStyle name="Comma 67 2 3 2 3" xfId="16176" xr:uid="{A84FB8DC-25E0-4E67-A96C-5AC186EA9858}"/>
    <cellStyle name="Comma 67 2 3 2 3 2" xfId="39813" xr:uid="{2E8BA2E7-CD33-4650-A3E7-BC776BEB2CA3}"/>
    <cellStyle name="Comma 67 2 3 2 4" xfId="32585" xr:uid="{BB3F1D92-37BB-47A8-8353-9D2E110C4479}"/>
    <cellStyle name="Comma 67 2 3 3" xfId="7614" xr:uid="{D80EE733-BB16-42FF-A8A8-A9076A49D1F2}"/>
    <cellStyle name="Comma 67 2 3 3 2" xfId="13350" xr:uid="{66E4C020-629F-4073-A9B2-DAE88BC54E96}"/>
    <cellStyle name="Comma 67 2 3 3 2 2" xfId="21724" xr:uid="{3C8637A5-6E3B-4F82-81B2-7297884A175B}"/>
    <cellStyle name="Comma 67 2 3 3 2 2 2" xfId="44597" xr:uid="{C4C07A59-5FE9-4649-9F25-90A2530E1456}"/>
    <cellStyle name="Comma 67 2 3 3 2 3" xfId="37363" xr:uid="{C41F5D8E-A694-44E7-9268-A9FD4C3EB309}"/>
    <cellStyle name="Comma 67 2 3 3 3" xfId="17503" xr:uid="{344D501A-7131-4F2D-9AB6-4859F6736E85}"/>
    <cellStyle name="Comma 67 2 3 3 3 2" xfId="41025" xr:uid="{ADB18186-F3E4-4A3E-9B2E-FA9800FC5B86}"/>
    <cellStyle name="Comma 67 2 3 3 4" xfId="33797" xr:uid="{8744A407-37EF-4C0A-8C5A-0DC2031F684A}"/>
    <cellStyle name="Comma 67 2 3 4" xfId="10335" xr:uid="{F92DE5E0-B21E-4279-BD44-660CE0CDAD71}"/>
    <cellStyle name="Comma 67 2 3 4 2" xfId="18715" xr:uid="{D5BB1DFC-71EA-462B-9411-C5A5D1C68EE6}"/>
    <cellStyle name="Comma 67 2 3 4 2 2" xfId="42182" xr:uid="{1EA7312C-1EB9-40CF-8BCB-9E1142EC8FF4}"/>
    <cellStyle name="Comma 67 2 3 4 3" xfId="34954" xr:uid="{964FC92B-2E5C-4332-A04F-27D2130CDCB5}"/>
    <cellStyle name="Comma 67 2 3 5" xfId="14929" xr:uid="{726267DB-CF5C-4152-8717-62567DD10C2F}"/>
    <cellStyle name="Comma 67 2 3 5 2" xfId="38612" xr:uid="{64A8BB11-FA35-4C9C-A8F0-1F691F9A6018}"/>
    <cellStyle name="Comma 67 2 3 6" xfId="23357" xr:uid="{BAA1B0F4-87EF-4FC3-AF0D-FF149B6E7A3A}"/>
    <cellStyle name="Comma 67 2 3 6 2" xfId="45839" xr:uid="{704E65B7-229B-4B30-9B80-B3F39DE9E754}"/>
    <cellStyle name="Comma 67 2 3 7" xfId="31384" xr:uid="{257CB4EA-47ED-41D8-94F2-BE1F622B65C9}"/>
    <cellStyle name="Comma 67 2 4" xfId="5692" xr:uid="{1D7BF9C4-FFC8-44C6-8BAC-EA98FB63842E}"/>
    <cellStyle name="Comma 67 2 4 2" xfId="11479" xr:uid="{48FE9C7E-2BA3-4F43-A2DB-DAF91B15D2D2}"/>
    <cellStyle name="Comma 67 2 4 2 2" xfId="19851" xr:uid="{C64AF46F-AFD6-4AA6-B7EB-D3B64E211DCC}"/>
    <cellStyle name="Comma 67 2 4 2 2 2" xfId="42803" xr:uid="{B83521EA-F53A-4F0F-821A-0118BF15AC0F}"/>
    <cellStyle name="Comma 67 2 4 2 3" xfId="35571" xr:uid="{DC43E6C9-F438-45A9-863B-9EC5F60465A9}"/>
    <cellStyle name="Comma 67 2 4 3" xfId="15586" xr:uid="{FC65F280-2E1A-4BF6-A0DA-CEEC1EA8325B}"/>
    <cellStyle name="Comma 67 2 4 3 2" xfId="39231" xr:uid="{ADB95FC6-9EFB-43BD-BA91-96296C97BB87}"/>
    <cellStyle name="Comma 67 2 4 4" xfId="32003" xr:uid="{2A3F054B-3A4B-4A33-BDD7-C93EE8143922}"/>
    <cellStyle name="Comma 67 2 5" xfId="7031" xr:uid="{284A7841-02F5-4A4C-8589-05DB2D3F9780}"/>
    <cellStyle name="Comma 67 2 5 2" xfId="12768" xr:uid="{54043AB1-A44A-4913-9EA8-83E628F08733}"/>
    <cellStyle name="Comma 67 2 5 2 2" xfId="21142" xr:uid="{A73478CB-8A9B-468F-B374-ADDD34602A22}"/>
    <cellStyle name="Comma 67 2 5 2 2 2" xfId="44015" xr:uid="{7BCEC1CD-5CFE-4060-BE89-FC88106FDD2A}"/>
    <cellStyle name="Comma 67 2 5 2 3" xfId="36781" xr:uid="{57A861B1-10D7-4428-A1D3-6450F5ADD571}"/>
    <cellStyle name="Comma 67 2 5 3" xfId="16921" xr:uid="{D1CA9C04-930E-416B-BA9E-626EF0A5510B}"/>
    <cellStyle name="Comma 67 2 5 3 2" xfId="40443" xr:uid="{69320A3D-8931-491E-9334-624F30E4E3DD}"/>
    <cellStyle name="Comma 67 2 5 4" xfId="33215" xr:uid="{6A412DC1-023F-4B61-93D4-127FE760B958}"/>
    <cellStyle name="Comma 67 2 6" xfId="9604" xr:uid="{EF882622-490B-49B8-9872-DCD4F9C3F71C}"/>
    <cellStyle name="Comma 67 2 6 2" xfId="18000" xr:uid="{ED17BDF4-F258-42E0-92FD-09671FF4F7B7}"/>
    <cellStyle name="Comma 67 2 6 2 2" xfId="41522" xr:uid="{CC5B1A90-26BD-43F4-9367-18015E867CEC}"/>
    <cellStyle name="Comma 67 2 6 3" xfId="34294" xr:uid="{780DF707-7639-4098-9498-D05325D2EE5F}"/>
    <cellStyle name="Comma 67 2 7" xfId="14324" xr:uid="{E1297645-9C8F-4754-B240-7351E6A5FB75}"/>
    <cellStyle name="Comma 67 2 7 2" xfId="38030" xr:uid="{B45F120D-C1B6-4373-B251-18FB687FD19E}"/>
    <cellStyle name="Comma 67 2 8" xfId="22715" xr:uid="{80296988-6736-41A1-9EFD-2103F2DB7A60}"/>
    <cellStyle name="Comma 67 2 8 2" xfId="45250" xr:uid="{486F01BE-3B67-4514-ABC6-8EA1B7681AB0}"/>
    <cellStyle name="Comma 67 2 9" xfId="30718" xr:uid="{1E613196-1922-4B62-A81F-0D9EC8AB81DF}"/>
    <cellStyle name="Comma 67 3" xfId="1122" xr:uid="{667BD9AE-BA71-4826-8F16-A51F8496BB4A}"/>
    <cellStyle name="Comma 67 3 2" xfId="4375" xr:uid="{8A5B5C71-0DFB-46EE-9484-0260A47B6C30}"/>
    <cellStyle name="Comma 67 3 2 2" xfId="6284" xr:uid="{86ED592E-7FDF-4907-94EE-5C0D3D7E0015}"/>
    <cellStyle name="Comma 67 3 2 2 2" xfId="12071" xr:uid="{EE22200D-B0D6-421E-9872-EEE3097BC162}"/>
    <cellStyle name="Comma 67 3 2 2 2 2" xfId="20443" xr:uid="{3C7BF34A-F13D-4DA3-BBCF-D7D355EDD91B}"/>
    <cellStyle name="Comma 67 3 2 2 2 2 2" xfId="43387" xr:uid="{5164FF95-46CE-4775-A88B-40C1493A57ED}"/>
    <cellStyle name="Comma 67 3 2 2 2 3" xfId="36155" xr:uid="{BA424A3F-0BB0-4F74-83F4-1C38EB2B4AC9}"/>
    <cellStyle name="Comma 67 3 2 2 3" xfId="16178" xr:uid="{6921F9C6-3D24-49BE-B8CE-6037EE0E7E71}"/>
    <cellStyle name="Comma 67 3 2 2 3 2" xfId="39815" xr:uid="{67CF062F-B542-4BBD-A123-BDA29EF13D1F}"/>
    <cellStyle name="Comma 67 3 2 2 4" xfId="32587" xr:uid="{F03EB47D-4C90-4C3C-B85E-777E48FDFBCD}"/>
    <cellStyle name="Comma 67 3 2 3" xfId="7616" xr:uid="{CEA9E380-7460-49B1-B505-A424A159FDEB}"/>
    <cellStyle name="Comma 67 3 2 3 2" xfId="13352" xr:uid="{54281C52-46C6-40EB-981C-32ECD0237E5F}"/>
    <cellStyle name="Comma 67 3 2 3 2 2" xfId="21726" xr:uid="{4E313266-5FF3-4037-9B0B-38E0E9AA0402}"/>
    <cellStyle name="Comma 67 3 2 3 2 2 2" xfId="44599" xr:uid="{337BE79B-83EF-41BD-BE84-7DEC50A1448A}"/>
    <cellStyle name="Comma 67 3 2 3 2 3" xfId="37365" xr:uid="{92916697-55B9-4A24-A9D7-C2F89D7E85EA}"/>
    <cellStyle name="Comma 67 3 2 3 3" xfId="17505" xr:uid="{239DA1FB-3205-4B51-BC24-F496F3B820BE}"/>
    <cellStyle name="Comma 67 3 2 3 3 2" xfId="41027" xr:uid="{382CC998-AD93-490C-AAD9-8D43384B18ED}"/>
    <cellStyle name="Comma 67 3 2 3 4" xfId="33799" xr:uid="{289116FC-E1E3-4117-8F1E-69C5B2AAA121}"/>
    <cellStyle name="Comma 67 3 2 4" xfId="10337" xr:uid="{E04FCECE-0FB8-497C-ABBF-FCA2A6CB1576}"/>
    <cellStyle name="Comma 67 3 2 4 2" xfId="18717" xr:uid="{C69940CC-4C5F-4686-B80F-3D51FD594289}"/>
    <cellStyle name="Comma 67 3 2 4 2 2" xfId="42184" xr:uid="{645A5A64-CE6C-4A7A-BAAE-C245A100D2BB}"/>
    <cellStyle name="Comma 67 3 2 4 3" xfId="34956" xr:uid="{29688941-442B-4C1B-8411-9BB62A80AE1D}"/>
    <cellStyle name="Comma 67 3 2 5" xfId="14931" xr:uid="{C5DC3398-ADFA-4080-A0A5-164A86830649}"/>
    <cellStyle name="Comma 67 3 2 5 2" xfId="38614" xr:uid="{F2064E34-04D3-4954-B12C-27BE00A8D4CE}"/>
    <cellStyle name="Comma 67 3 2 6" xfId="23359" xr:uid="{42AA7BB0-6A1F-40E5-ABDB-5F77430F2D77}"/>
    <cellStyle name="Comma 67 3 2 6 2" xfId="45841" xr:uid="{C9F65911-14D0-4317-A1DA-80A97517624D}"/>
    <cellStyle name="Comma 67 3 2 7" xfId="31386" xr:uid="{1F1C226F-8F86-41CE-B358-23749DC5DCA4}"/>
    <cellStyle name="Comma 67 3 3" xfId="5694" xr:uid="{80998EC9-E11E-4577-925F-AAC36B073362}"/>
    <cellStyle name="Comma 67 3 3 2" xfId="11481" xr:uid="{356351BB-4EE7-4830-9F67-A539F603B7EE}"/>
    <cellStyle name="Comma 67 3 3 2 2" xfId="19853" xr:uid="{DA2F20BD-A709-4B04-8F2F-37714D96513B}"/>
    <cellStyle name="Comma 67 3 3 2 2 2" xfId="42805" xr:uid="{2583955B-E497-44AC-B227-8D9E863CFC11}"/>
    <cellStyle name="Comma 67 3 3 2 3" xfId="35573" xr:uid="{D13F6403-775D-4419-AD21-37B5378E074A}"/>
    <cellStyle name="Comma 67 3 3 3" xfId="15588" xr:uid="{8665D411-DA38-4649-B326-128979783E2D}"/>
    <cellStyle name="Comma 67 3 3 3 2" xfId="39233" xr:uid="{D6656550-F451-4A23-AB77-FED0D5D8BA2E}"/>
    <cellStyle name="Comma 67 3 3 4" xfId="32005" xr:uid="{70619108-413E-481E-B497-04B542D0755A}"/>
    <cellStyle name="Comma 67 3 4" xfId="7033" xr:uid="{164E40B5-2E08-4E71-B4BB-17CAF8F1A437}"/>
    <cellStyle name="Comma 67 3 4 2" xfId="12770" xr:uid="{4AF67CD0-193C-4AB6-99F5-8ED32869C1C9}"/>
    <cellStyle name="Comma 67 3 4 2 2" xfId="21144" xr:uid="{3E04314B-6BF7-449A-A27B-55526A607FA9}"/>
    <cellStyle name="Comma 67 3 4 2 2 2" xfId="44017" xr:uid="{B7DEBC23-D22B-46F7-AF8A-7F05AB27C15C}"/>
    <cellStyle name="Comma 67 3 4 2 3" xfId="36783" xr:uid="{E1132322-04FD-407F-A0B1-0B7910D90C45}"/>
    <cellStyle name="Comma 67 3 4 3" xfId="16923" xr:uid="{4A3FAED9-433A-4E1D-B874-2243E5E1FBF7}"/>
    <cellStyle name="Comma 67 3 4 3 2" xfId="40445" xr:uid="{FF2FA622-6D7E-463F-88C0-4AF853133DBA}"/>
    <cellStyle name="Comma 67 3 4 4" xfId="33217" xr:uid="{500FCD7C-F431-47D2-A57A-0616CC10E657}"/>
    <cellStyle name="Comma 67 3 5" xfId="9606" xr:uid="{FA2CB3F2-B236-4911-B3D9-9477F49017D7}"/>
    <cellStyle name="Comma 67 3 5 2" xfId="18002" xr:uid="{431529ED-8197-4CEC-9FF1-166903FAB46F}"/>
    <cellStyle name="Comma 67 3 5 2 2" xfId="41524" xr:uid="{6963A2D8-7F42-4730-9257-5BDD0192B1E2}"/>
    <cellStyle name="Comma 67 3 5 3" xfId="34296" xr:uid="{2D612294-C312-45CB-A16E-1B9FA57242A0}"/>
    <cellStyle name="Comma 67 3 6" xfId="14326" xr:uid="{8AD6B77C-F7BB-4867-A6E0-3F23C75B9C08}"/>
    <cellStyle name="Comma 67 3 6 2" xfId="38032" xr:uid="{280FBEA0-124E-46B8-ADB3-0EFCD3BDF85C}"/>
    <cellStyle name="Comma 67 3 7" xfId="22717" xr:uid="{4BC7F436-3B75-4727-8739-6A774EEDE91D}"/>
    <cellStyle name="Comma 67 3 7 2" xfId="45252" xr:uid="{866C3C95-3156-4166-A35C-9B2C5185C034}"/>
    <cellStyle name="Comma 67 3 8" xfId="30720" xr:uid="{37B30405-922F-4BDD-870C-5D94A9318002}"/>
    <cellStyle name="Comma 67 4" xfId="3824" xr:uid="{244EBC67-23F2-417F-A0E9-77475D088A77}"/>
    <cellStyle name="Comma 67 4 2" xfId="5691" xr:uid="{3DFEC254-BB71-48B8-9514-48A7B3DE2EE6}"/>
    <cellStyle name="Comma 67 4 2 2" xfId="11478" xr:uid="{194D466F-389A-4E97-B80D-629868EB8FBD}"/>
    <cellStyle name="Comma 67 4 2 2 2" xfId="19850" xr:uid="{34D00C28-5614-4C46-86BC-3AC43960B538}"/>
    <cellStyle name="Comma 67 4 2 2 2 2" xfId="42802" xr:uid="{45FEB91C-1FB3-49A2-B53F-F7D0FACD0B07}"/>
    <cellStyle name="Comma 67 4 2 2 3" xfId="35570" xr:uid="{5DCD0D58-4C48-4A38-8EA1-51BF3729DFFF}"/>
    <cellStyle name="Comma 67 4 2 3" xfId="15585" xr:uid="{C7E6C94A-69D2-43D1-9D65-17C6CB0CDE50}"/>
    <cellStyle name="Comma 67 4 2 3 2" xfId="39230" xr:uid="{BF4D4D28-9D3E-48B4-9D73-E7D34730FD87}"/>
    <cellStyle name="Comma 67 4 2 4" xfId="32002" xr:uid="{F805A387-EBDC-41E7-97BD-E98CC906C9C0}"/>
    <cellStyle name="Comma 67 4 3" xfId="7030" xr:uid="{A655E14D-0CDD-47A3-9A53-0C2C0A8F47AE}"/>
    <cellStyle name="Comma 67 4 3 2" xfId="12767" xr:uid="{B78930C1-A545-4EF2-B199-4DD8238770A2}"/>
    <cellStyle name="Comma 67 4 3 2 2" xfId="21141" xr:uid="{CFA72D79-B109-4524-AFF0-189A010DA81B}"/>
    <cellStyle name="Comma 67 4 3 2 2 2" xfId="44014" xr:uid="{1518500B-B8D1-41CC-B427-5D322C5D582A}"/>
    <cellStyle name="Comma 67 4 3 2 3" xfId="36780" xr:uid="{E630CE54-D68A-4334-9D24-2CE579612EC4}"/>
    <cellStyle name="Comma 67 4 3 3" xfId="16920" xr:uid="{A73A5EDD-330A-4B1D-8482-BB84875F71D0}"/>
    <cellStyle name="Comma 67 4 3 3 2" xfId="40442" xr:uid="{407A7BB7-395A-4E92-A761-2283B49CCE31}"/>
    <cellStyle name="Comma 67 4 3 4" xfId="33214" xr:uid="{15495A4B-DE31-47C4-816C-DEA4AD91458F}"/>
    <cellStyle name="Comma 67 4 4" xfId="10124" xr:uid="{9844E655-9E92-4EEE-918A-883CB50AD9D3}"/>
    <cellStyle name="Comma 67 4 4 2" xfId="18510" xr:uid="{E06ABCD9-CA5F-41BB-9922-D80B49622D04}"/>
    <cellStyle name="Comma 67 4 4 2 2" xfId="42008" xr:uid="{D2CC1912-9BCA-483F-9219-E641553907FA}"/>
    <cellStyle name="Comma 67 4 4 3" xfId="34780" xr:uid="{19756C62-7DAF-482E-8750-0882C254434F}"/>
    <cellStyle name="Comma 67 4 5" xfId="14323" xr:uid="{6DAEFC96-3245-40E7-AF2E-E715E1FEB764}"/>
    <cellStyle name="Comma 67 4 5 2" xfId="38029" xr:uid="{912279D8-1DF7-4174-8F82-41F887305EBD}"/>
    <cellStyle name="Comma 67 4 6" xfId="22714" xr:uid="{18060F2C-BAA5-48BD-9E1A-6E3808CFB12A}"/>
    <cellStyle name="Comma 67 4 6 2" xfId="45249" xr:uid="{3DEBF2BF-B1EF-462C-9042-384AB6BB7C3F}"/>
    <cellStyle name="Comma 67 4 7" xfId="31210" xr:uid="{B6F46A24-D6A5-4E35-A983-B02F07E9E36E}"/>
    <cellStyle name="Comma 67 5" xfId="4372" xr:uid="{FE0C6E8F-3105-44F1-A1BA-B199ADEEB504}"/>
    <cellStyle name="Comma 67 5 2" xfId="6281" xr:uid="{4EECB8A6-2579-49AA-A063-6B25F4783851}"/>
    <cellStyle name="Comma 67 5 2 2" xfId="12068" xr:uid="{9E6FFC27-CEF0-48F4-BBA8-4F8EEF68B7F9}"/>
    <cellStyle name="Comma 67 5 2 2 2" xfId="20440" xr:uid="{B0FA7A3D-FC14-4954-A3F9-E2C18E251ABD}"/>
    <cellStyle name="Comma 67 5 2 2 2 2" xfId="43384" xr:uid="{9285F286-9606-499F-8482-5D5A859BE9BB}"/>
    <cellStyle name="Comma 67 5 2 2 3" xfId="36152" xr:uid="{3E944DD9-51CB-488F-ABAD-23DC0AD3166D}"/>
    <cellStyle name="Comma 67 5 2 3" xfId="16175" xr:uid="{199536D2-1E14-4769-9CEE-CA1D68510891}"/>
    <cellStyle name="Comma 67 5 2 3 2" xfId="39812" xr:uid="{E219C41C-A671-48FE-B833-28B0C848A8D2}"/>
    <cellStyle name="Comma 67 5 2 4" xfId="32584" xr:uid="{47BF817D-A74B-4A0D-B894-E1BDFEB00F43}"/>
    <cellStyle name="Comma 67 5 3" xfId="7613" xr:uid="{AE802100-ABFD-435E-A219-065BA7E38011}"/>
    <cellStyle name="Comma 67 5 3 2" xfId="13349" xr:uid="{F202D709-BC96-4B0C-B8B7-F9E9B80DB371}"/>
    <cellStyle name="Comma 67 5 3 2 2" xfId="21723" xr:uid="{210298A6-96A9-429D-B8CA-9DE813C95FE9}"/>
    <cellStyle name="Comma 67 5 3 2 2 2" xfId="44596" xr:uid="{D504A248-9634-48BC-9F06-08FB73AB0841}"/>
    <cellStyle name="Comma 67 5 3 2 3" xfId="37362" xr:uid="{A3052A7E-5ED4-4B51-98A7-E0A6AC7AD602}"/>
    <cellStyle name="Comma 67 5 3 3" xfId="17502" xr:uid="{20AD7FC6-9FCA-4975-84D0-C1C572C31D9B}"/>
    <cellStyle name="Comma 67 5 3 3 2" xfId="41024" xr:uid="{8BC02951-C482-44B5-9F47-F8824974EE44}"/>
    <cellStyle name="Comma 67 5 3 4" xfId="33796" xr:uid="{9765726F-98D2-4117-BA72-31F63729CD76}"/>
    <cellStyle name="Comma 67 5 4" xfId="10334" xr:uid="{30C8476B-11AD-4BAC-9641-E3BFD2B469DC}"/>
    <cellStyle name="Comma 67 5 4 2" xfId="18714" xr:uid="{2304FB02-4738-484F-9316-FA8E16579183}"/>
    <cellStyle name="Comma 67 5 4 2 2" xfId="42181" xr:uid="{BF9C20F1-0D82-4785-8430-B45E2193BC25}"/>
    <cellStyle name="Comma 67 5 4 3" xfId="34953" xr:uid="{37B1D2B8-EB53-4BE4-BF2E-02CE3E04FD0A}"/>
    <cellStyle name="Comma 67 5 5" xfId="14928" xr:uid="{6D0E1617-1E7F-48E1-8E87-CAE7846651BD}"/>
    <cellStyle name="Comma 67 5 5 2" xfId="38611" xr:uid="{F6615747-A41B-4BD5-9A0E-0BCE2ECBD8D9}"/>
    <cellStyle name="Comma 67 5 6" xfId="23356" xr:uid="{493CF688-B475-4C56-9EDD-BA6A8D855710}"/>
    <cellStyle name="Comma 67 5 6 2" xfId="45838" xr:uid="{7DF78DC1-829F-4C7C-9D53-F0D87D1837F0}"/>
    <cellStyle name="Comma 67 5 7" xfId="31383" xr:uid="{9085F483-7499-43C5-B7CD-3D5ECFA83B8E}"/>
    <cellStyle name="Comma 67 6" xfId="5498" xr:uid="{ECAFB1D6-C8DA-48D5-9FDE-041AFD7683E4}"/>
    <cellStyle name="Comma 67 6 2" xfId="11285" xr:uid="{720F0516-D6F8-4AA5-83F7-5968D358E279}"/>
    <cellStyle name="Comma 67 6 2 2" xfId="19657" xr:uid="{B8FC059C-2631-45D6-9210-CBA728DE1EB9}"/>
    <cellStyle name="Comma 67 6 2 2 2" xfId="42624" xr:uid="{2446193F-497C-4252-A74F-FD3B9A44BF11}"/>
    <cellStyle name="Comma 67 6 2 3" xfId="35392" xr:uid="{8F775B4A-1313-42EB-84EA-3F5A931C7C09}"/>
    <cellStyle name="Comma 67 6 3" xfId="15391" xr:uid="{C4027CAD-D702-489C-B6EF-CDBEE66D626B}"/>
    <cellStyle name="Comma 67 6 3 2" xfId="39052" xr:uid="{26082A49-AE9B-4D13-85E4-2F57A5828185}"/>
    <cellStyle name="Comma 67 6 4" xfId="31824" xr:uid="{45845597-BC05-451F-8AE5-23F9B30EC976}"/>
    <cellStyle name="Comma 67 7" xfId="6851" xr:uid="{526CBCA8-21A2-43B8-B9A1-CABFED8D2AB0}"/>
    <cellStyle name="Comma 67 7 2" xfId="12589" xr:uid="{EAF536FE-453A-444D-A71D-7D136737DDF2}"/>
    <cellStyle name="Comma 67 7 2 2" xfId="20963" xr:uid="{A695F774-18CC-42B8-9293-B9A3484321CC}"/>
    <cellStyle name="Comma 67 7 2 2 2" xfId="43836" xr:uid="{CDEF1252-FFBB-4942-A248-903E808F4596}"/>
    <cellStyle name="Comma 67 7 2 3" xfId="36602" xr:uid="{22161D9B-4D06-4FDC-8EBB-413BD7EA767B}"/>
    <cellStyle name="Comma 67 7 3" xfId="16742" xr:uid="{ACD2E279-4B8F-40E3-975E-CEAEF4DF5759}"/>
    <cellStyle name="Comma 67 7 3 2" xfId="40264" xr:uid="{96E4C731-145A-44ED-B725-31427BE07D0E}"/>
    <cellStyle name="Comma 67 7 4" xfId="33036" xr:uid="{1CE89FDD-71DC-46F4-A38C-E0561E41CC6D}"/>
    <cellStyle name="Comma 67 8" xfId="9603" xr:uid="{4BED71D9-671B-4D11-BB00-48DA37B92160}"/>
    <cellStyle name="Comma 67 8 2" xfId="17999" xr:uid="{2046959B-F6BC-4E3B-85AB-95D7932E9063}"/>
    <cellStyle name="Comma 67 8 2 2" xfId="41521" xr:uid="{E039BE04-7913-4D89-96D2-A37AD85FCB8C}"/>
    <cellStyle name="Comma 67 8 3" xfId="34293" xr:uid="{FC4505D1-95FA-4C23-8A58-6A54E2D7C765}"/>
    <cellStyle name="Comma 67 9" xfId="14145" xr:uid="{E4689AB2-FD97-46B6-B1A8-B3D621AA3FCF}"/>
    <cellStyle name="Comma 67 9 2" xfId="37851" xr:uid="{835062F6-DA17-44B8-85AF-DCF2A9E415CE}"/>
    <cellStyle name="Comma 68" xfId="1123" xr:uid="{C946707E-FA13-476A-9212-3B1B4303EC4D}"/>
    <cellStyle name="Comma 68 10" xfId="30721" xr:uid="{FB4091CF-A076-4B4E-9427-890E55C89D7B}"/>
    <cellStyle name="Comma 68 2" xfId="1124" xr:uid="{060E2B47-B7DF-40D9-8FF2-0B50883F9C73}"/>
    <cellStyle name="Comma 68 2 2" xfId="4377" xr:uid="{B1807A20-25A9-433F-B027-B4A39189385E}"/>
    <cellStyle name="Comma 68 2 2 2" xfId="6286" xr:uid="{285D25D2-A6D8-4493-9ADB-E057FD5BC93D}"/>
    <cellStyle name="Comma 68 2 2 2 2" xfId="12073" xr:uid="{3F72590D-1F53-4B4D-9D0D-E9D377E9631E}"/>
    <cellStyle name="Comma 68 2 2 2 2 2" xfId="20445" xr:uid="{756F4F88-7873-4068-9502-42ADF5CA6255}"/>
    <cellStyle name="Comma 68 2 2 2 2 2 2" xfId="43389" xr:uid="{F9B4FA3D-5D71-4183-BC13-AFC36409226B}"/>
    <cellStyle name="Comma 68 2 2 2 2 3" xfId="36157" xr:uid="{EEAD5DC4-8CD2-4F14-8885-C15ABD96CB57}"/>
    <cellStyle name="Comma 68 2 2 2 3" xfId="16180" xr:uid="{A45ECB7F-B2D0-452C-B6D9-004634967CA9}"/>
    <cellStyle name="Comma 68 2 2 2 3 2" xfId="39817" xr:uid="{25D59311-1A5E-48EA-A82B-7ED3B2DE643C}"/>
    <cellStyle name="Comma 68 2 2 2 4" xfId="32589" xr:uid="{DFE08BDC-BF02-4F05-97C5-33F3DEE76FFD}"/>
    <cellStyle name="Comma 68 2 2 3" xfId="7618" xr:uid="{16E8A2FA-42E7-4563-846B-6469913ADF09}"/>
    <cellStyle name="Comma 68 2 2 3 2" xfId="13354" xr:uid="{7B1648E7-8F34-459D-8DA2-F69CF03323FA}"/>
    <cellStyle name="Comma 68 2 2 3 2 2" xfId="21728" xr:uid="{10FFAAEF-1792-4647-9D53-0B1F7426192D}"/>
    <cellStyle name="Comma 68 2 2 3 2 2 2" xfId="44601" xr:uid="{ED98BEA6-8708-4D03-B587-53F2FD78F1B3}"/>
    <cellStyle name="Comma 68 2 2 3 2 3" xfId="37367" xr:uid="{3AE0410D-1BB9-49BF-B90D-A96539E36CF4}"/>
    <cellStyle name="Comma 68 2 2 3 3" xfId="17507" xr:uid="{5FE9B444-CA98-4871-A60B-993F917171BC}"/>
    <cellStyle name="Comma 68 2 2 3 3 2" xfId="41029" xr:uid="{148E4ECD-121E-40B1-BA8A-A824DB476407}"/>
    <cellStyle name="Comma 68 2 2 3 4" xfId="33801" xr:uid="{ED765CDB-775C-4262-9318-B0A01D985A8E}"/>
    <cellStyle name="Comma 68 2 2 4" xfId="10339" xr:uid="{2C21CA96-D2AF-4180-B05C-6ED6F7248DFE}"/>
    <cellStyle name="Comma 68 2 2 4 2" xfId="18719" xr:uid="{3BF1E07D-25AD-442F-A285-58B4763D3B78}"/>
    <cellStyle name="Comma 68 2 2 4 2 2" xfId="42186" xr:uid="{B3888AB3-3DC6-4625-A47E-D73EC60F14AF}"/>
    <cellStyle name="Comma 68 2 2 4 3" xfId="34958" xr:uid="{CC22EFE4-802C-49F3-BFC7-9AE3BC66E0D2}"/>
    <cellStyle name="Comma 68 2 2 5" xfId="14933" xr:uid="{03774475-2CCD-4087-84E7-833BA531710D}"/>
    <cellStyle name="Comma 68 2 2 5 2" xfId="38616" xr:uid="{685E6C23-6D89-41DC-9231-78411A8280F7}"/>
    <cellStyle name="Comma 68 2 2 6" xfId="23361" xr:uid="{1BB31303-AEDC-493C-AB59-97A791669968}"/>
    <cellStyle name="Comma 68 2 2 6 2" xfId="45843" xr:uid="{6C78FFB6-603C-4CB7-BC27-E81498769C60}"/>
    <cellStyle name="Comma 68 2 2 7" xfId="31388" xr:uid="{B64F00D3-5CD8-4010-AB78-4A7E64433DC9}"/>
    <cellStyle name="Comma 68 2 3" xfId="5696" xr:uid="{66501655-94D1-4134-98A7-1A1B8D18179D}"/>
    <cellStyle name="Comma 68 2 3 2" xfId="11483" xr:uid="{5D48676B-4E9E-4FB6-B510-6C53ED3FD176}"/>
    <cellStyle name="Comma 68 2 3 2 2" xfId="19855" xr:uid="{86F5AD22-0D2C-465A-9F6B-0773C71E0288}"/>
    <cellStyle name="Comma 68 2 3 2 2 2" xfId="42807" xr:uid="{1FA7AEAB-98E0-4523-A669-80BEFD075496}"/>
    <cellStyle name="Comma 68 2 3 2 3" xfId="35575" xr:uid="{77DC1C81-CE40-4A99-B161-3B5619F1D40D}"/>
    <cellStyle name="Comma 68 2 3 3" xfId="15590" xr:uid="{C384B3A4-4984-4573-A2B4-56F8C4600DEB}"/>
    <cellStyle name="Comma 68 2 3 3 2" xfId="39235" xr:uid="{B20597F7-E434-4993-9358-ED32C38D157C}"/>
    <cellStyle name="Comma 68 2 3 4" xfId="32007" xr:uid="{3B282D5D-FC5D-4330-AB3A-63472AC6BCB2}"/>
    <cellStyle name="Comma 68 2 4" xfId="7035" xr:uid="{DC54B1A0-8737-4545-8EED-8EC1B069490E}"/>
    <cellStyle name="Comma 68 2 4 2" xfId="12772" xr:uid="{230298DA-0279-4660-A562-065A2B85ACEE}"/>
    <cellStyle name="Comma 68 2 4 2 2" xfId="21146" xr:uid="{5854BD1F-4315-4964-8D5F-3CAE7D4AEC89}"/>
    <cellStyle name="Comma 68 2 4 2 2 2" xfId="44019" xr:uid="{AAD4DF25-4A90-4F0D-811B-60D1BA4DF52F}"/>
    <cellStyle name="Comma 68 2 4 2 3" xfId="36785" xr:uid="{E05C1C42-7F62-4BFA-9A27-BC808D2FEB4A}"/>
    <cellStyle name="Comma 68 2 4 3" xfId="16925" xr:uid="{4646B6B3-F174-4AE9-81B3-7469ECCA165D}"/>
    <cellStyle name="Comma 68 2 4 3 2" xfId="40447" xr:uid="{898C5E83-044E-4A9B-8501-4F28BC191EF6}"/>
    <cellStyle name="Comma 68 2 4 4" xfId="33219" xr:uid="{C7FD1C7A-BB7D-4FDE-B6A1-01FA99A42B3C}"/>
    <cellStyle name="Comma 68 2 5" xfId="9608" xr:uid="{A83D4027-DB6A-4DE1-8387-408C76139CA8}"/>
    <cellStyle name="Comma 68 2 5 2" xfId="18004" xr:uid="{C016BA67-02F8-4290-B288-DDEB13023FBB}"/>
    <cellStyle name="Comma 68 2 5 2 2" xfId="41526" xr:uid="{F8B853C3-3B64-4562-BAD0-1F752D7361EE}"/>
    <cellStyle name="Comma 68 2 5 3" xfId="34298" xr:uid="{EAFA7BFF-732E-4909-84CA-C49D2392CDD0}"/>
    <cellStyle name="Comma 68 2 6" xfId="14328" xr:uid="{5834E540-AD77-4C61-8644-7C033FD05979}"/>
    <cellStyle name="Comma 68 2 6 2" xfId="38034" xr:uid="{401DAB2D-089E-48E6-B433-E357925EAFF2}"/>
    <cellStyle name="Comma 68 2 7" xfId="22719" xr:uid="{77C60CA0-2022-48EF-B3E4-E75A11F920F4}"/>
    <cellStyle name="Comma 68 2 7 2" xfId="45254" xr:uid="{91B44B01-13CB-4292-B5C2-036D23E33E71}"/>
    <cellStyle name="Comma 68 2 8" xfId="30722" xr:uid="{CACCC051-733B-4A90-99F1-CE01A9C0E129}"/>
    <cellStyle name="Comma 68 3" xfId="3825" xr:uid="{DE884E6B-30AE-479D-BD43-5CB92325273B}"/>
    <cellStyle name="Comma 68 3 2" xfId="5695" xr:uid="{DE82502C-32C5-42DF-A93E-5D9D0A3EB407}"/>
    <cellStyle name="Comma 68 3 2 2" xfId="11482" xr:uid="{AF63B571-3CCA-4AD5-89F7-4BD2488F95DF}"/>
    <cellStyle name="Comma 68 3 2 2 2" xfId="19854" xr:uid="{1DD8BD65-3674-4ED3-B1DA-0A5FCB32F087}"/>
    <cellStyle name="Comma 68 3 2 2 2 2" xfId="42806" xr:uid="{AE36DACD-201F-478C-A2EE-F6DAF6537D9B}"/>
    <cellStyle name="Comma 68 3 2 2 3" xfId="35574" xr:uid="{71030281-643F-4129-83E3-9785DB96BF05}"/>
    <cellStyle name="Comma 68 3 2 3" xfId="15589" xr:uid="{B6C8CDBD-1246-49C1-A4F0-ED36CBEED0DC}"/>
    <cellStyle name="Comma 68 3 2 3 2" xfId="39234" xr:uid="{57C51AB8-01C7-4123-ADB4-D2FE7B9EC21D}"/>
    <cellStyle name="Comma 68 3 2 4" xfId="32006" xr:uid="{9CC378E1-5398-4752-B77D-C070C6776E8A}"/>
    <cellStyle name="Comma 68 3 3" xfId="7034" xr:uid="{E12365AF-6F99-45C2-8DC6-3BABB7B82A3C}"/>
    <cellStyle name="Comma 68 3 3 2" xfId="12771" xr:uid="{3D7D4240-EA59-47F5-AB3B-7164E777F13D}"/>
    <cellStyle name="Comma 68 3 3 2 2" xfId="21145" xr:uid="{7CE2C7CC-CCBD-4911-9696-24A5C212FE67}"/>
    <cellStyle name="Comma 68 3 3 2 2 2" xfId="44018" xr:uid="{ADF2DB6F-DD88-42A1-85B7-5B361337586D}"/>
    <cellStyle name="Comma 68 3 3 2 3" xfId="36784" xr:uid="{A7E6C095-5608-4FF8-95EC-C397C121C2C4}"/>
    <cellStyle name="Comma 68 3 3 3" xfId="16924" xr:uid="{4A1B8802-726A-465A-B347-B69775E32EA1}"/>
    <cellStyle name="Comma 68 3 3 3 2" xfId="40446" xr:uid="{76FCB3FC-C8D7-4AAB-B9C0-D0E2B1918B2A}"/>
    <cellStyle name="Comma 68 3 3 4" xfId="33218" xr:uid="{A2F5EB08-A7E5-4981-AB01-045E509335F8}"/>
    <cellStyle name="Comma 68 3 4" xfId="10125" xr:uid="{03C2FF2F-F88A-496B-B384-DA8A7588D74B}"/>
    <cellStyle name="Comma 68 3 4 2" xfId="18511" xr:uid="{91337F2F-192D-4522-97B1-C903EE89AD14}"/>
    <cellStyle name="Comma 68 3 4 2 2" xfId="42009" xr:uid="{A4963D61-C50F-4E5F-853E-86AF22F3CCED}"/>
    <cellStyle name="Comma 68 3 4 3" xfId="34781" xr:uid="{E9A2779B-321D-491F-99CB-59F8D405A769}"/>
    <cellStyle name="Comma 68 3 5" xfId="14327" xr:uid="{D0C0A49E-072C-4A22-B96C-5A986CFC3ABC}"/>
    <cellStyle name="Comma 68 3 5 2" xfId="38033" xr:uid="{45287F24-9957-41C7-BC9B-771BD5D29A11}"/>
    <cellStyle name="Comma 68 3 6" xfId="22718" xr:uid="{FDE74B4A-4F35-451F-A79D-DCAEF640A923}"/>
    <cellStyle name="Comma 68 3 6 2" xfId="45253" xr:uid="{3F613B38-250C-43D0-AA27-D7057CABC8A5}"/>
    <cellStyle name="Comma 68 3 7" xfId="31211" xr:uid="{1AEEBC15-C735-41FF-9819-32E64F4B355C}"/>
    <cellStyle name="Comma 68 4" xfId="4376" xr:uid="{97BBDA46-E971-48F8-9EF7-D0B948BC3E6E}"/>
    <cellStyle name="Comma 68 4 2" xfId="6285" xr:uid="{8D55F439-A4CE-4D88-AED9-BE76BD276E72}"/>
    <cellStyle name="Comma 68 4 2 2" xfId="12072" xr:uid="{15B8D283-A8C1-4A38-B1BC-DFD28D0D1252}"/>
    <cellStyle name="Comma 68 4 2 2 2" xfId="20444" xr:uid="{BCB8BBF3-839B-46E6-AD10-A8FAA3C284E7}"/>
    <cellStyle name="Comma 68 4 2 2 2 2" xfId="43388" xr:uid="{2A687C04-BCAF-441A-8190-0E075EE1EA1A}"/>
    <cellStyle name="Comma 68 4 2 2 3" xfId="36156" xr:uid="{4C15A9D2-60EE-4F68-948C-B5308F59158B}"/>
    <cellStyle name="Comma 68 4 2 3" xfId="16179" xr:uid="{8EDEBE21-E255-4CCB-815F-A7DB7F386AC8}"/>
    <cellStyle name="Comma 68 4 2 3 2" xfId="39816" xr:uid="{DCC208FE-8AED-4D76-8F76-3FF7A89C74EE}"/>
    <cellStyle name="Comma 68 4 2 4" xfId="32588" xr:uid="{4E74F1B7-9B25-42D5-AE46-F5631CCE0EF2}"/>
    <cellStyle name="Comma 68 4 3" xfId="7617" xr:uid="{834CFFBA-20DE-409E-B3C3-E0F8EE1C8667}"/>
    <cellStyle name="Comma 68 4 3 2" xfId="13353" xr:uid="{163FADAF-1058-4081-9761-7A381AFCCBEF}"/>
    <cellStyle name="Comma 68 4 3 2 2" xfId="21727" xr:uid="{CF56A2D8-5547-4E99-9F7C-E632790E8324}"/>
    <cellStyle name="Comma 68 4 3 2 2 2" xfId="44600" xr:uid="{EE34261C-18E0-494D-874B-9A359B33857C}"/>
    <cellStyle name="Comma 68 4 3 2 3" xfId="37366" xr:uid="{BBEEEB45-41AE-4440-8BD6-E5D6FD06545D}"/>
    <cellStyle name="Comma 68 4 3 3" xfId="17506" xr:uid="{CF3DA551-79A4-489A-B5B6-24B8DD2DDE9A}"/>
    <cellStyle name="Comma 68 4 3 3 2" xfId="41028" xr:uid="{3A9D0D25-F47D-4BF1-A2DA-CE0FC0A16A0E}"/>
    <cellStyle name="Comma 68 4 3 4" xfId="33800" xr:uid="{723A4994-2B2D-41EC-A35F-7CA89B87D718}"/>
    <cellStyle name="Comma 68 4 4" xfId="10338" xr:uid="{DB50C8CB-D8D6-4C34-972D-330F12306D08}"/>
    <cellStyle name="Comma 68 4 4 2" xfId="18718" xr:uid="{2E0DFC0C-DC6B-45E2-B985-B89A4224210B}"/>
    <cellStyle name="Comma 68 4 4 2 2" xfId="42185" xr:uid="{F049B627-9DDF-4661-91BD-88D67BC53E91}"/>
    <cellStyle name="Comma 68 4 4 3" xfId="34957" xr:uid="{0E7FA869-0A3D-416E-AF81-12D8D84E44B7}"/>
    <cellStyle name="Comma 68 4 5" xfId="14932" xr:uid="{62FCEBC1-5806-4489-9BD4-87EAC25EC6A0}"/>
    <cellStyle name="Comma 68 4 5 2" xfId="38615" xr:uid="{B499EF87-22B5-4FF2-BDAC-168DFA862D90}"/>
    <cellStyle name="Comma 68 4 6" xfId="23360" xr:uid="{6D388028-F5A5-4959-B814-929A1C01C7E1}"/>
    <cellStyle name="Comma 68 4 6 2" xfId="45842" xr:uid="{9597B759-0A47-465C-869E-C257819BEE91}"/>
    <cellStyle name="Comma 68 4 7" xfId="31387" xr:uid="{A82BF27C-FE3D-4304-8882-11E992CF85AC}"/>
    <cellStyle name="Comma 68 5" xfId="5489" xr:uid="{C40ADA0B-92FB-4A02-9857-6DFC196793BF}"/>
    <cellStyle name="Comma 68 5 2" xfId="11276" xr:uid="{5B4D9422-2810-45EE-BE72-2247CF75616B}"/>
    <cellStyle name="Comma 68 5 2 2" xfId="19648" xr:uid="{14457A2B-CB8E-4EE4-9DDC-48D2D84E6AF8}"/>
    <cellStyle name="Comma 68 5 2 2 2" xfId="42615" xr:uid="{728E3D3F-CCAF-4FEE-9315-5CCB2A273E92}"/>
    <cellStyle name="Comma 68 5 2 3" xfId="35383" xr:uid="{8E0575E9-29C3-461C-8465-DAAEBD57F51A}"/>
    <cellStyle name="Comma 68 5 3" xfId="15382" xr:uid="{9F3A3A93-FE70-4703-A776-0BAEA3BFB6C2}"/>
    <cellStyle name="Comma 68 5 3 2" xfId="39043" xr:uid="{09E2E4C1-E7CD-42C6-9BD4-4C1B03A4DE6B}"/>
    <cellStyle name="Comma 68 5 4" xfId="31815" xr:uid="{9636AA4C-0CD8-4FA3-9C8A-24970F81054B}"/>
    <cellStyle name="Comma 68 6" xfId="6842" xr:uid="{61A2650A-11E3-430C-A1CD-6FEFF43FD332}"/>
    <cellStyle name="Comma 68 6 2" xfId="12580" xr:uid="{BB2F6EC1-5B0F-4BE9-9C81-9699816DAF0B}"/>
    <cellStyle name="Comma 68 6 2 2" xfId="20954" xr:uid="{515EBF5E-9C9A-44E3-80A8-87B265719915}"/>
    <cellStyle name="Comma 68 6 2 2 2" xfId="43827" xr:uid="{A1FE3772-CFFA-4BA5-9706-A09CC2C4A12D}"/>
    <cellStyle name="Comma 68 6 2 3" xfId="36593" xr:uid="{9F9491FE-4DC7-48E9-B714-3F5758BF0D29}"/>
    <cellStyle name="Comma 68 6 3" xfId="16733" xr:uid="{A7C60133-D0E7-4BDB-AF47-B0C930897C3C}"/>
    <cellStyle name="Comma 68 6 3 2" xfId="40255" xr:uid="{566FE00C-F08A-4461-BB0B-53FE24290FED}"/>
    <cellStyle name="Comma 68 6 4" xfId="33027" xr:uid="{C6DE6BCB-070E-4FA6-9175-3A2801F9E62D}"/>
    <cellStyle name="Comma 68 7" xfId="9607" xr:uid="{F7D445D1-9DB0-42FC-AFDA-72FD6E7CE757}"/>
    <cellStyle name="Comma 68 7 2" xfId="18003" xr:uid="{7AC8842D-2347-4994-897A-BE0C5CFC0EBA}"/>
    <cellStyle name="Comma 68 7 2 2" xfId="41525" xr:uid="{E9DA7F61-3827-4DFE-A401-7A4DAA77C4F5}"/>
    <cellStyle name="Comma 68 7 3" xfId="34297" xr:uid="{AC34FBEF-B46F-436B-908C-26E5357245B0}"/>
    <cellStyle name="Comma 68 8" xfId="14136" xr:uid="{04288BED-7284-4DE7-A285-7A1B7D0E8026}"/>
    <cellStyle name="Comma 68 8 2" xfId="37842" xr:uid="{176A4586-6CE2-4E02-ADAD-094127DFF3A6}"/>
    <cellStyle name="Comma 68 9" xfId="22454" xr:uid="{D6D85D8B-BAB3-4B66-B819-DF6DB51BF85A}"/>
    <cellStyle name="Comma 68 9 2" xfId="45055" xr:uid="{05706C43-B5A0-44EF-9FBB-76048751FF91}"/>
    <cellStyle name="Comma 69" xfId="1125" xr:uid="{B9EA6618-915C-4ADC-8D69-CFD5A3804E12}"/>
    <cellStyle name="Comma 69 2" xfId="4378" xr:uid="{3D511F4F-B376-4809-B18F-32B27EDAD96E}"/>
    <cellStyle name="Comma 69 2 2" xfId="6287" xr:uid="{CBC49F9A-E958-43F6-9C59-C8E41B52947F}"/>
    <cellStyle name="Comma 69 2 2 2" xfId="12074" xr:uid="{5799B5BD-DD97-4E7B-AA95-5A5E7DC17218}"/>
    <cellStyle name="Comma 69 2 2 2 2" xfId="20446" xr:uid="{97250ADF-AEC5-4E80-95AA-06CB83FCAC5E}"/>
    <cellStyle name="Comma 69 2 2 2 2 2" xfId="43390" xr:uid="{FCDB26F0-D43D-40B7-80DC-DEB862A5F4BA}"/>
    <cellStyle name="Comma 69 2 2 2 3" xfId="36158" xr:uid="{3766199A-2FE4-4AB5-B51F-6899D19739B5}"/>
    <cellStyle name="Comma 69 2 2 3" xfId="16181" xr:uid="{F8C1A797-E71D-442E-B492-8FE44FEF4DD0}"/>
    <cellStyle name="Comma 69 2 2 3 2" xfId="39818" xr:uid="{FD6349D7-7165-499A-B6E9-36CE5A8F8A90}"/>
    <cellStyle name="Comma 69 2 2 4" xfId="32590" xr:uid="{157590AA-052E-4936-83B8-69E300958FC1}"/>
    <cellStyle name="Comma 69 2 3" xfId="7619" xr:uid="{53499DA7-7DF6-4E31-9280-4E2006333848}"/>
    <cellStyle name="Comma 69 2 3 2" xfId="13355" xr:uid="{FF4307F3-C0D1-478C-87BD-A9481134560D}"/>
    <cellStyle name="Comma 69 2 3 2 2" xfId="21729" xr:uid="{8B3A4C49-4A54-4584-AF5C-6A71F72CF409}"/>
    <cellStyle name="Comma 69 2 3 2 2 2" xfId="44602" xr:uid="{3A52DE97-9A1D-4BF9-ACA2-8045152A914A}"/>
    <cellStyle name="Comma 69 2 3 2 3" xfId="37368" xr:uid="{20CAA774-3134-44E4-9BCB-F16B2D243D21}"/>
    <cellStyle name="Comma 69 2 3 3" xfId="17508" xr:uid="{9F8FA5DB-01B3-43C9-95CB-674343912580}"/>
    <cellStyle name="Comma 69 2 3 3 2" xfId="41030" xr:uid="{7D9F1852-6736-45F7-8197-CC88C5AE7E10}"/>
    <cellStyle name="Comma 69 2 3 4" xfId="33802" xr:uid="{4821B38E-1D7B-49DC-943F-A3B6CB08D132}"/>
    <cellStyle name="Comma 69 2 4" xfId="10340" xr:uid="{69C681DD-3438-4774-A147-4DA933DADB37}"/>
    <cellStyle name="Comma 69 2 4 2" xfId="18720" xr:uid="{52B3F329-B44B-4242-A7F8-0F9AC17B9033}"/>
    <cellStyle name="Comma 69 2 4 2 2" xfId="42187" xr:uid="{5D1BEB33-6AE0-4969-8B0A-C2EAE6BA7E20}"/>
    <cellStyle name="Comma 69 2 4 3" xfId="34959" xr:uid="{ECC9ED38-4B7E-4EF2-B0F1-7ADF245661F1}"/>
    <cellStyle name="Comma 69 2 5" xfId="14934" xr:uid="{89E2EB30-7027-4D76-A913-0E6FC323772D}"/>
    <cellStyle name="Comma 69 2 5 2" xfId="38617" xr:uid="{DFC82852-A99A-48B5-B8D8-649981DD519C}"/>
    <cellStyle name="Comma 69 2 6" xfId="23362" xr:uid="{6F25FD51-5A94-40F1-85E3-0A9DF436E8D8}"/>
    <cellStyle name="Comma 69 2 6 2" xfId="45844" xr:uid="{32B0FF17-0DBE-451F-9D67-362A2268A7AF}"/>
    <cellStyle name="Comma 69 2 7" xfId="31389" xr:uid="{798A1C08-AC77-4857-AD8A-EF51441CCDDB}"/>
    <cellStyle name="Comma 69 3" xfId="5697" xr:uid="{1CA6F74C-C714-44D8-825C-8927163E5103}"/>
    <cellStyle name="Comma 69 3 2" xfId="11484" xr:uid="{181960B0-6BE0-4501-BC88-62ADE211BAA9}"/>
    <cellStyle name="Comma 69 3 2 2" xfId="19856" xr:uid="{D4E5FA29-9952-42B3-8F08-89287663F9A4}"/>
    <cellStyle name="Comma 69 3 2 2 2" xfId="42808" xr:uid="{7DDA9800-9258-4FEF-872A-949DFF204302}"/>
    <cellStyle name="Comma 69 3 2 3" xfId="35576" xr:uid="{A0961503-C3EA-46AD-8506-6FD359E75B6D}"/>
    <cellStyle name="Comma 69 3 3" xfId="15591" xr:uid="{3DDCBAD2-8BD5-473E-8600-E4C4403D9B2E}"/>
    <cellStyle name="Comma 69 3 3 2" xfId="39236" xr:uid="{9E687179-6EE0-4E4B-9A4D-D5E1F8410A54}"/>
    <cellStyle name="Comma 69 3 4" xfId="32008" xr:uid="{5D3F0179-8D51-4CDA-ABC9-6683CD871DD6}"/>
    <cellStyle name="Comma 69 4" xfId="7036" xr:uid="{ADC1C15D-872E-4176-8D16-AD95F7873797}"/>
    <cellStyle name="Comma 69 4 2" xfId="12773" xr:uid="{AA5A19DB-807A-4B00-A560-D744F57C8C77}"/>
    <cellStyle name="Comma 69 4 2 2" xfId="21147" xr:uid="{B92F3718-AC5B-455C-9097-9AFCE7625A45}"/>
    <cellStyle name="Comma 69 4 2 2 2" xfId="44020" xr:uid="{2534DE94-C1D7-4C4C-88BE-DDB36391A458}"/>
    <cellStyle name="Comma 69 4 2 3" xfId="36786" xr:uid="{F9614D00-F978-463C-A3AA-37495C60165E}"/>
    <cellStyle name="Comma 69 4 3" xfId="16926" xr:uid="{055FEF43-56C7-4443-859A-473BC0A96062}"/>
    <cellStyle name="Comma 69 4 3 2" xfId="40448" xr:uid="{1FCE3A1D-EA2B-4ACB-A8B5-AD634530C0DE}"/>
    <cellStyle name="Comma 69 4 4" xfId="33220" xr:uid="{3A8CD22E-437B-407F-ABF2-A34FDF866DAC}"/>
    <cellStyle name="Comma 69 5" xfId="9609" xr:uid="{A1BBCF71-BED0-482F-8669-284D0BBB7F50}"/>
    <cellStyle name="Comma 69 5 2" xfId="18005" xr:uid="{46CE9E55-6BF5-43B2-925E-7D7B864D3996}"/>
    <cellStyle name="Comma 69 5 2 2" xfId="41527" xr:uid="{DF5EAA78-2DF8-4154-AEE7-A81EEF7D9B07}"/>
    <cellStyle name="Comma 69 5 3" xfId="34299" xr:uid="{89830FB3-BD86-479B-8D1D-EB858E1C5B23}"/>
    <cellStyle name="Comma 69 6" xfId="14329" xr:uid="{35098D04-54DC-4A1C-9557-A091455DFED4}"/>
    <cellStyle name="Comma 69 6 2" xfId="38035" xr:uid="{85CAADF7-36DD-409A-9A18-BD11C987FE73}"/>
    <cellStyle name="Comma 69 7" xfId="22720" xr:uid="{FBA14A42-D2B7-4084-AB0B-88703293BE54}"/>
    <cellStyle name="Comma 69 7 2" xfId="45255" xr:uid="{33FAC9B0-2FBA-4F8C-B73B-30073B7DCE1C}"/>
    <cellStyle name="Comma 69 8" xfId="30723" xr:uid="{26D6084D-1FB7-406F-86CB-564771344604}"/>
    <cellStyle name="Comma 7" xfId="1126" xr:uid="{6E472169-ACF0-489B-9103-0020715EE7FC}"/>
    <cellStyle name="Comma 7 2" xfId="1127" xr:uid="{F14BAF92-3FA9-4AB3-939F-630F5A70DFF3}"/>
    <cellStyle name="Comma 7 3" xfId="1128" xr:uid="{F3789421-925C-452B-87D9-C92433E2AE92}"/>
    <cellStyle name="Comma 7 3 2" xfId="1129" xr:uid="{66D0C6D9-DCBA-4C6A-97B5-8917423775F4}"/>
    <cellStyle name="Comma 7 4" xfId="1130" xr:uid="{A96E6ADE-842F-4544-90F0-C1E099A3393C}"/>
    <cellStyle name="Comma 7 5" xfId="3448" xr:uid="{61A1F631-BE7A-4B8F-B964-A8E1FCBE548C}"/>
    <cellStyle name="Comma 7 6" xfId="3826" xr:uid="{C547BB30-0658-4F34-8CA4-AA3E8E2DDBBF}"/>
    <cellStyle name="Comma 7 7" xfId="30415" xr:uid="{09A6345E-3BEB-4073-AE9D-2AF617495DAD}"/>
    <cellStyle name="Comma 7 8" xfId="30484" xr:uid="{EFC576B4-8673-4762-BCEA-21A2A54A271D}"/>
    <cellStyle name="Comma 7 8 2" xfId="46249" xr:uid="{5B941736-F480-45E4-9025-70158BE42D94}"/>
    <cellStyle name="Comma 70" xfId="1131" xr:uid="{047C2449-8B1D-4FB3-AB79-AA8ACE4F6B42}"/>
    <cellStyle name="Comma 70 2" xfId="4379" xr:uid="{F77233F0-9304-4373-BECF-D8281D2DD038}"/>
    <cellStyle name="Comma 70 2 2" xfId="6288" xr:uid="{072BF833-842B-4423-B128-0A80C9573640}"/>
    <cellStyle name="Comma 70 2 2 2" xfId="12075" xr:uid="{71311BCF-CDDF-4978-907E-8859B6D97510}"/>
    <cellStyle name="Comma 70 2 2 2 2" xfId="20447" xr:uid="{2FC58EA3-F77D-4980-A5DF-8A96D9ACEB2B}"/>
    <cellStyle name="Comma 70 2 2 2 2 2" xfId="43391" xr:uid="{66AB3B4C-FDB1-4FAD-8F92-9877C3ED84C6}"/>
    <cellStyle name="Comma 70 2 2 2 3" xfId="36159" xr:uid="{7260E0FA-6AB3-40B3-9AF1-C5F093E06A75}"/>
    <cellStyle name="Comma 70 2 2 3" xfId="16182" xr:uid="{8E48C0B8-7907-4A12-A3E1-67CFA035D9F6}"/>
    <cellStyle name="Comma 70 2 2 3 2" xfId="39819" xr:uid="{E0EEF8E3-E2C6-4571-A504-7F02A00DAD28}"/>
    <cellStyle name="Comma 70 2 2 4" xfId="32591" xr:uid="{6B9C9198-7C5C-43C2-9500-7AC0F4D37E6D}"/>
    <cellStyle name="Comma 70 2 3" xfId="7620" xr:uid="{98363544-87A9-42FE-9951-980195367196}"/>
    <cellStyle name="Comma 70 2 3 2" xfId="13356" xr:uid="{75C29A52-426F-4038-B4BC-56AABFDFEE7C}"/>
    <cellStyle name="Comma 70 2 3 2 2" xfId="21730" xr:uid="{B2393DA2-64E8-4560-BF37-9D1C1A927003}"/>
    <cellStyle name="Comma 70 2 3 2 2 2" xfId="44603" xr:uid="{A54A3400-6042-4290-B285-2433135F8DEB}"/>
    <cellStyle name="Comma 70 2 3 2 3" xfId="37369" xr:uid="{22C267E0-EA2A-4A8B-A5B9-B40C85B72777}"/>
    <cellStyle name="Comma 70 2 3 3" xfId="17509" xr:uid="{60DAD43B-252E-4D5D-996B-C2F8E77E4DC5}"/>
    <cellStyle name="Comma 70 2 3 3 2" xfId="41031" xr:uid="{704E6845-C0F7-4CF5-B9DF-8D3ED82BABC5}"/>
    <cellStyle name="Comma 70 2 3 4" xfId="33803" xr:uid="{B14527E7-9F8D-428C-9D8D-B87FBCBEB6DB}"/>
    <cellStyle name="Comma 70 2 4" xfId="10341" xr:uid="{2A95BD5A-9258-433E-88B6-5E9C633576C2}"/>
    <cellStyle name="Comma 70 2 4 2" xfId="18721" xr:uid="{D95A0657-0391-47B3-91EB-75DEA1576E0D}"/>
    <cellStyle name="Comma 70 2 4 2 2" xfId="42188" xr:uid="{51135587-205E-45F0-AA45-B9A33D864F2D}"/>
    <cellStyle name="Comma 70 2 4 3" xfId="34960" xr:uid="{A830D249-DFE2-4846-83E4-C8355BC21F47}"/>
    <cellStyle name="Comma 70 2 5" xfId="14935" xr:uid="{0974390E-88AF-4A30-A581-8E8A22C98B77}"/>
    <cellStyle name="Comma 70 2 5 2" xfId="38618" xr:uid="{6BDECFE5-1D94-49EB-8781-47666CD4702B}"/>
    <cellStyle name="Comma 70 2 6" xfId="23363" xr:uid="{67A1AD43-4066-4A75-94C9-49BD47EF96F9}"/>
    <cellStyle name="Comma 70 2 6 2" xfId="45845" xr:uid="{1AD61759-D462-4511-AA2F-DEEE042CC221}"/>
    <cellStyle name="Comma 70 2 7" xfId="31390" xr:uid="{C39B1A53-D062-4CA2-BE1F-D733E294B225}"/>
    <cellStyle name="Comma 70 3" xfId="5698" xr:uid="{E1716083-5D7A-4FC4-A242-14993B1437AA}"/>
    <cellStyle name="Comma 70 3 2" xfId="11485" xr:uid="{FE3B4442-94F5-4113-A37D-A0EF9A372178}"/>
    <cellStyle name="Comma 70 3 2 2" xfId="19857" xr:uid="{557329E3-9E22-439F-9BBD-36E2504767ED}"/>
    <cellStyle name="Comma 70 3 2 2 2" xfId="42809" xr:uid="{81C029D6-89BC-4344-AEF3-360C3537A1E5}"/>
    <cellStyle name="Comma 70 3 2 3" xfId="35577" xr:uid="{82A255C0-D561-4C4C-B374-0C8A43D7E2D8}"/>
    <cellStyle name="Comma 70 3 3" xfId="15592" xr:uid="{84A5EB50-1C5A-45DF-90EC-1E239A7ACDF1}"/>
    <cellStyle name="Comma 70 3 3 2" xfId="39237" xr:uid="{F9EB7D82-3F4A-4008-914F-2B87B6F7C9F0}"/>
    <cellStyle name="Comma 70 3 4" xfId="32009" xr:uid="{F9D82003-9728-4119-AF36-36082C96427B}"/>
    <cellStyle name="Comma 70 4" xfId="7037" xr:uid="{EF4351BE-1A23-483B-9109-53DB005998FB}"/>
    <cellStyle name="Comma 70 4 2" xfId="12774" xr:uid="{1AD7CE66-C027-47F6-B15F-9E56FD637607}"/>
    <cellStyle name="Comma 70 4 2 2" xfId="21148" xr:uid="{6BA08708-3A63-4909-BA76-81A3A48CE8CC}"/>
    <cellStyle name="Comma 70 4 2 2 2" xfId="44021" xr:uid="{53DD2AB6-8A15-498F-890D-CE8F5D450A60}"/>
    <cellStyle name="Comma 70 4 2 3" xfId="36787" xr:uid="{27B6E054-830C-47C4-B272-F30488D5F69C}"/>
    <cellStyle name="Comma 70 4 3" xfId="16927" xr:uid="{1C2D6DBD-67EB-4631-A52B-C840C5772566}"/>
    <cellStyle name="Comma 70 4 3 2" xfId="40449" xr:uid="{999E498F-983B-4746-9798-EF8875D2E75F}"/>
    <cellStyle name="Comma 70 4 4" xfId="33221" xr:uid="{5AF7CE24-313D-4D22-B96A-2C409112031C}"/>
    <cellStyle name="Comma 70 5" xfId="9610" xr:uid="{FD830884-0298-4F6C-954A-BE07B4219AE8}"/>
    <cellStyle name="Comma 70 5 2" xfId="18006" xr:uid="{CF404533-9D7A-4F60-87A4-B61637EB4FBE}"/>
    <cellStyle name="Comma 70 5 2 2" xfId="41528" xr:uid="{A007C3DC-00FF-40AD-92FC-C341FFAA415E}"/>
    <cellStyle name="Comma 70 5 3" xfId="34300" xr:uid="{23A97BC6-FBA8-422D-8186-02F3B2F4B57B}"/>
    <cellStyle name="Comma 70 6" xfId="14330" xr:uid="{1223C74D-A7FC-4DB4-BD56-8A913D969A8D}"/>
    <cellStyle name="Comma 70 6 2" xfId="38036" xr:uid="{623A1D85-00E3-44E9-A7B9-DA8307032028}"/>
    <cellStyle name="Comma 70 7" xfId="22721" xr:uid="{A0648F70-7CE1-46D0-8838-03C6C851B443}"/>
    <cellStyle name="Comma 70 7 2" xfId="45256" xr:uid="{C462C3E4-4F6A-461D-8F47-6FFB2ED3883D}"/>
    <cellStyle name="Comma 70 8" xfId="30435" xr:uid="{EA61296E-1D1E-410B-9D99-04E69F8095E5}"/>
    <cellStyle name="Comma 70 9" xfId="30724" xr:uid="{E8B2BD5B-CAC6-4671-A35C-D43A365737CC}"/>
    <cellStyle name="Comma 71" xfId="19" xr:uid="{B785E26B-C981-44C4-BCBC-F4400048A9ED}"/>
    <cellStyle name="Comma 71 10" xfId="30630" xr:uid="{9C9060C1-953C-4218-97A6-2B2F36C2E269}"/>
    <cellStyle name="Comma 71 2" xfId="1132" xr:uid="{94788FEC-4D78-448C-BFFD-18B5E0FC5E1B}"/>
    <cellStyle name="Comma 71 2 2" xfId="4380" xr:uid="{3DD37600-5551-4FA7-BCEB-4F1252A38F91}"/>
    <cellStyle name="Comma 71 2 2 2" xfId="6289" xr:uid="{16DDE2F5-A655-4377-956E-CBC9622ED116}"/>
    <cellStyle name="Comma 71 2 2 2 2" xfId="12076" xr:uid="{4C598A9B-BC39-4D74-9A83-22B0B5CB7D49}"/>
    <cellStyle name="Comma 71 2 2 2 2 2" xfId="20448" xr:uid="{D0ED7F85-E908-44EE-B3EE-99E66AAE7DB5}"/>
    <cellStyle name="Comma 71 2 2 2 2 2 2" xfId="43392" xr:uid="{2E8B8FC2-CD46-40DE-A20E-4F69E8955C4E}"/>
    <cellStyle name="Comma 71 2 2 2 2 3" xfId="36160" xr:uid="{C0EAC73C-DE07-4C03-A9C6-FD72676A9866}"/>
    <cellStyle name="Comma 71 2 2 2 3" xfId="16183" xr:uid="{169CD1F2-EE3F-49BE-8361-FF30E4B1E974}"/>
    <cellStyle name="Comma 71 2 2 2 3 2" xfId="39820" xr:uid="{800D34B0-0BE9-4381-AB28-7EAE547E79E6}"/>
    <cellStyle name="Comma 71 2 2 2 4" xfId="32592" xr:uid="{F8871A7B-9D9C-4046-92DE-402473BDA0CB}"/>
    <cellStyle name="Comma 71 2 2 3" xfId="7621" xr:uid="{090B5D91-C498-44CD-8909-AB6C008BC5F0}"/>
    <cellStyle name="Comma 71 2 2 3 2" xfId="13357" xr:uid="{86F83ABE-86F6-48A8-ADFB-3663FE8F20BE}"/>
    <cellStyle name="Comma 71 2 2 3 2 2" xfId="21731" xr:uid="{2D0B90A2-8B00-4552-9F61-564275E11D8E}"/>
    <cellStyle name="Comma 71 2 2 3 2 2 2" xfId="44604" xr:uid="{6EE52DA9-F338-4F4C-8496-DC507E641267}"/>
    <cellStyle name="Comma 71 2 2 3 2 3" xfId="37370" xr:uid="{875BD419-0867-4ED6-8628-585E538C1444}"/>
    <cellStyle name="Comma 71 2 2 3 3" xfId="17510" xr:uid="{899BFDEF-C0D5-42B1-8C4F-CDD7B4054D48}"/>
    <cellStyle name="Comma 71 2 2 3 3 2" xfId="41032" xr:uid="{FA9FFB6C-0D6B-4983-95B1-54C6F8259D9B}"/>
    <cellStyle name="Comma 71 2 2 3 4" xfId="33804" xr:uid="{346E8DC4-7D46-4694-A241-6B2318446A8D}"/>
    <cellStyle name="Comma 71 2 2 4" xfId="10342" xr:uid="{1C870540-C965-4B72-B86B-190E8A04D5F8}"/>
    <cellStyle name="Comma 71 2 2 4 2" xfId="18722" xr:uid="{80BA03CF-D485-43D6-BF48-0134FAD78485}"/>
    <cellStyle name="Comma 71 2 2 4 2 2" xfId="42189" xr:uid="{5B68AF84-C5C2-4DE3-98E0-7F789F0DB6AB}"/>
    <cellStyle name="Comma 71 2 2 4 3" xfId="34961" xr:uid="{BECCD09F-3A8A-44B0-9F47-AC7847E7BB0D}"/>
    <cellStyle name="Comma 71 2 2 5" xfId="14936" xr:uid="{8788D284-6622-4AD7-9638-41187D38FD8F}"/>
    <cellStyle name="Comma 71 2 2 5 2" xfId="38619" xr:uid="{6CB8D900-0CF8-4AAB-A3E3-F7FBB305CCC6}"/>
    <cellStyle name="Comma 71 2 2 6" xfId="23364" xr:uid="{24CA83B8-9481-44BF-BFBB-DAE68159DF5E}"/>
    <cellStyle name="Comma 71 2 2 6 2" xfId="45846" xr:uid="{348392A5-6FA2-443B-965D-F1FA3EDC059C}"/>
    <cellStyle name="Comma 71 2 2 7" xfId="31391" xr:uid="{2470F3CA-7830-4C4D-8B8E-B360F437A46F}"/>
    <cellStyle name="Comma 71 2 3" xfId="5699" xr:uid="{E14C5D32-B95E-4FB9-9D0A-954425141297}"/>
    <cellStyle name="Comma 71 2 3 2" xfId="11486" xr:uid="{747A2C7C-5413-449D-8356-016F75C52B01}"/>
    <cellStyle name="Comma 71 2 3 2 2" xfId="19858" xr:uid="{A574548F-B98A-47D4-AD8C-F691D4F7BECF}"/>
    <cellStyle name="Comma 71 2 3 2 2 2" xfId="42810" xr:uid="{18FE31DF-CD58-4F7F-92A8-9820AAE77B07}"/>
    <cellStyle name="Comma 71 2 3 2 3" xfId="35578" xr:uid="{43808D35-4289-44F3-B66B-E81969DC448D}"/>
    <cellStyle name="Comma 71 2 3 3" xfId="15593" xr:uid="{678B960A-986D-4D4D-8C65-97231A283A95}"/>
    <cellStyle name="Comma 71 2 3 3 2" xfId="39238" xr:uid="{BFB5D7D0-61FC-46EF-91FB-9610674EFBB5}"/>
    <cellStyle name="Comma 71 2 3 4" xfId="32010" xr:uid="{E7DCABD0-68DE-485F-A652-165D256D601B}"/>
    <cellStyle name="Comma 71 2 4" xfId="7038" xr:uid="{C15BD1F1-62D6-4F59-A7C8-345C805C2197}"/>
    <cellStyle name="Comma 71 2 4 2" xfId="12775" xr:uid="{0B7EB3C3-BC83-45B7-9934-C0E84AA25A95}"/>
    <cellStyle name="Comma 71 2 4 2 2" xfId="21149" xr:uid="{7E08D4E5-E290-4B81-8572-1B7D4B116F13}"/>
    <cellStyle name="Comma 71 2 4 2 2 2" xfId="44022" xr:uid="{3C92AA84-5B94-4207-BC91-2089DDE8FB50}"/>
    <cellStyle name="Comma 71 2 4 2 3" xfId="36788" xr:uid="{7BAC038D-6836-4188-A482-A377794FE875}"/>
    <cellStyle name="Comma 71 2 4 3" xfId="16928" xr:uid="{8B11577D-7715-472F-A5A4-DCA4F75BAAE3}"/>
    <cellStyle name="Comma 71 2 4 3 2" xfId="40450" xr:uid="{E945410C-5074-431E-B9CD-E2F3B63B87B3}"/>
    <cellStyle name="Comma 71 2 4 4" xfId="33222" xr:uid="{90E82893-82C4-436E-B01D-50BEF241FD50}"/>
    <cellStyle name="Comma 71 2 5" xfId="9611" xr:uid="{2582D334-4A39-43CC-BD84-00BBB8A83F80}"/>
    <cellStyle name="Comma 71 2 5 2" xfId="18007" xr:uid="{91E35E39-7F4D-4D6D-9F2F-1813939934D8}"/>
    <cellStyle name="Comma 71 2 5 2 2" xfId="41529" xr:uid="{8E06435C-104A-4837-8534-601C4306F094}"/>
    <cellStyle name="Comma 71 2 5 3" xfId="34301" xr:uid="{7B10E4C4-47A5-43B0-A6D6-A67FBDFA7CCB}"/>
    <cellStyle name="Comma 71 2 6" xfId="14331" xr:uid="{9369F846-0A46-4525-B375-5B2178CC05FE}"/>
    <cellStyle name="Comma 71 2 6 2" xfId="38037" xr:uid="{5C5D493E-4B36-42FF-BA0A-E6E11B3CCB60}"/>
    <cellStyle name="Comma 71 2 7" xfId="22722" xr:uid="{76071C3D-CA64-4205-BE60-102C1A595809}"/>
    <cellStyle name="Comma 71 2 7 2" xfId="45257" xr:uid="{3D0533DE-02ED-4F9D-8603-D4FDE443A6BF}"/>
    <cellStyle name="Comma 71 2 8" xfId="30725" xr:uid="{3E3CF959-0333-4FD4-AF24-7D4FA49C89B3}"/>
    <cellStyle name="Comma 71 3" xfId="4283" xr:uid="{6FC025C4-79D3-4BA7-864E-19A64635CAD1}"/>
    <cellStyle name="Comma 71 3 2" xfId="6194" xr:uid="{DD94C292-0AFE-4006-8069-81DA5F528DD9}"/>
    <cellStyle name="Comma 71 3 2 2" xfId="11981" xr:uid="{4DAB083B-B1EA-495A-8EC0-E499DB5BE802}"/>
    <cellStyle name="Comma 71 3 2 2 2" xfId="20353" xr:uid="{D13BE4E5-6A06-4FE3-BED4-AECBA9DA8E6D}"/>
    <cellStyle name="Comma 71 3 2 2 2 2" xfId="43297" xr:uid="{B71A1015-6B14-4FD3-BA0A-362308486024}"/>
    <cellStyle name="Comma 71 3 2 2 3" xfId="36065" xr:uid="{58993A24-D69B-4C38-A233-E639FA29F516}"/>
    <cellStyle name="Comma 71 3 2 3" xfId="16088" xr:uid="{B32CBBCD-168C-4BCB-9A7D-31FC7A45DD75}"/>
    <cellStyle name="Comma 71 3 2 3 2" xfId="39725" xr:uid="{D4307302-0ADE-4A14-BB83-A05F95553B90}"/>
    <cellStyle name="Comma 71 3 2 4" xfId="32497" xr:uid="{58ECAC95-06AE-46DA-A5AC-1B56D3FAAE56}"/>
    <cellStyle name="Comma 71 3 3" xfId="7526" xr:uid="{A6205357-C18C-4FFB-997B-5D0CBF3EBBD7}"/>
    <cellStyle name="Comma 71 3 3 2" xfId="13262" xr:uid="{D793C253-BA86-4145-B043-E772C8C55852}"/>
    <cellStyle name="Comma 71 3 3 2 2" xfId="21636" xr:uid="{B0F1600E-463C-4551-8185-BAF0DCBC334B}"/>
    <cellStyle name="Comma 71 3 3 2 2 2" xfId="44509" xr:uid="{D89329AE-A5B3-47FC-A994-5C9B69B08D3D}"/>
    <cellStyle name="Comma 71 3 3 2 3" xfId="37275" xr:uid="{C799DCF3-81C4-4611-A25F-D29FF74D4FCA}"/>
    <cellStyle name="Comma 71 3 3 3" xfId="17415" xr:uid="{846997BA-14C8-41EC-91B1-1008B66F69CB}"/>
    <cellStyle name="Comma 71 3 3 3 2" xfId="40937" xr:uid="{B0D2DC8F-ABE7-419D-8FC9-FB0FF3686536}"/>
    <cellStyle name="Comma 71 3 3 4" xfId="33709" xr:uid="{E7D894B9-F861-4790-B7D0-867B0E5EF753}"/>
    <cellStyle name="Comma 71 3 4" xfId="10247" xr:uid="{CF5D7144-37C3-4459-B54C-AD37D43D7423}"/>
    <cellStyle name="Comma 71 3 4 2" xfId="18627" xr:uid="{EABA1A69-7759-4BDA-BBB8-B2CB93B453CF}"/>
    <cellStyle name="Comma 71 3 4 2 2" xfId="42094" xr:uid="{95896D97-9672-4CC6-BB34-96A99D43F9A4}"/>
    <cellStyle name="Comma 71 3 4 3" xfId="34866" xr:uid="{C9BA5E55-E725-4900-9B64-B5DCD383F18A}"/>
    <cellStyle name="Comma 71 3 5" xfId="14841" xr:uid="{036061AA-5C74-408C-B68D-8003A919B964}"/>
    <cellStyle name="Comma 71 3 5 2" xfId="38524" xr:uid="{10211CB2-A4BB-4D5F-B97C-B77F78C50BE6}"/>
    <cellStyle name="Comma 71 3 6" xfId="23269" xr:uid="{365C22ED-33AA-4A47-81B1-87931840D85A}"/>
    <cellStyle name="Comma 71 3 6 2" xfId="45751" xr:uid="{B15384B9-DEEC-47D3-B981-6962B6DAD577}"/>
    <cellStyle name="Comma 71 3 7" xfId="31296" xr:uid="{1093691E-3C80-44C0-B101-EE566BDBFA52}"/>
    <cellStyle name="Comma 71 4" xfId="5591" xr:uid="{B02047E2-4A85-47FB-965B-B379DF441F83}"/>
    <cellStyle name="Comma 71 4 2" xfId="11378" xr:uid="{4C03FB8D-ECEC-4DE5-B641-5C9415A287AD}"/>
    <cellStyle name="Comma 71 4 2 2" xfId="19750" xr:uid="{91EF6FBB-E7EC-425C-A036-672E2A0E574B}"/>
    <cellStyle name="Comma 71 4 2 2 2" xfId="42715" xr:uid="{19295E04-C0A6-45CA-B26C-213B55EADEFB}"/>
    <cellStyle name="Comma 71 4 2 3" xfId="35483" xr:uid="{DEF7C3E5-3FF7-4D95-A732-68D6BF79A8B7}"/>
    <cellStyle name="Comma 71 4 3" xfId="15484" xr:uid="{517ACE0B-9359-4ECB-B45B-5F1C82A3527B}"/>
    <cellStyle name="Comma 71 4 3 2" xfId="39143" xr:uid="{621E8DCC-47EA-4373-AF1E-B64FFBC12B4C}"/>
    <cellStyle name="Comma 71 4 4" xfId="31915" xr:uid="{B9556E24-471B-463E-A656-736F6855EB85}"/>
    <cellStyle name="Comma 71 5" xfId="6942" xr:uid="{7F83C690-C38A-49F5-A411-C8997C9FFF0C}"/>
    <cellStyle name="Comma 71 5 2" xfId="12680" xr:uid="{3431F66F-90EF-4EFF-9E79-1638900C46E9}"/>
    <cellStyle name="Comma 71 5 2 2" xfId="21054" xr:uid="{0B980C2B-7319-47DC-B7F9-E75033E0B495}"/>
    <cellStyle name="Comma 71 5 2 2 2" xfId="43927" xr:uid="{C30F6145-4D14-4002-BB4B-4F39F29452FD}"/>
    <cellStyle name="Comma 71 5 2 3" xfId="36693" xr:uid="{F7DF60E1-4AF5-45EB-A146-58A1FBE5D419}"/>
    <cellStyle name="Comma 71 5 3" xfId="16833" xr:uid="{B62C55FE-4EF7-4FE3-8C59-C0B51EE41BFD}"/>
    <cellStyle name="Comma 71 5 3 2" xfId="40355" xr:uid="{A7B2726A-8DFC-40E2-964F-EBE8B38B91D3}"/>
    <cellStyle name="Comma 71 5 4" xfId="33127" xr:uid="{F5CEDAD1-6376-4A05-97C4-9319EE354FF2}"/>
    <cellStyle name="Comma 71 6" xfId="9510" xr:uid="{BBB7C8A7-99E8-43AA-9843-461AC831D2EA}"/>
    <cellStyle name="Comma 71 6 2" xfId="17908" xr:uid="{5EE48327-1278-48F4-B8B5-46A2F4D3E4BE}"/>
    <cellStyle name="Comma 71 6 2 2" xfId="41430" xr:uid="{AC2F2E99-5A4B-491C-B7E3-F62B1AA5FE8F}"/>
    <cellStyle name="Comma 71 6 3" xfId="34202" xr:uid="{14F8C0D0-9255-4241-A2A3-9C382EBB448A}"/>
    <cellStyle name="Comma 71 7" xfId="14236" xr:uid="{A9453224-E15F-4B51-B6FA-E183617A25DB}"/>
    <cellStyle name="Comma 71 7 2" xfId="37942" xr:uid="{6570393E-D09A-4A9A-BF95-4E38975B80E1}"/>
    <cellStyle name="Comma 71 8" xfId="22562" xr:uid="{9B2008A8-56BB-484C-B9BC-84ED7A6ECA21}"/>
    <cellStyle name="Comma 71 8 2" xfId="45155" xr:uid="{666DABFE-E15C-4BCA-8DCB-1E715B55BB21}"/>
    <cellStyle name="Comma 71 9" xfId="30476" xr:uid="{81E30A85-5AE5-4833-A5F7-9A1AC1676AF3}"/>
    <cellStyle name="Comma 72" xfId="1133" xr:uid="{6F223455-91F7-4083-8333-1A495F54FB28}"/>
    <cellStyle name="Comma 72 2" xfId="4381" xr:uid="{E53B0A74-D6E9-45D9-AAFF-B05509EAD0D6}"/>
    <cellStyle name="Comma 72 2 2" xfId="6290" xr:uid="{B69683AD-04B7-4CAF-BBF1-8A4D295BA9A7}"/>
    <cellStyle name="Comma 72 2 2 2" xfId="12077" xr:uid="{5B582F8A-44C2-4533-9249-2EF68F4FBBB3}"/>
    <cellStyle name="Comma 72 2 2 2 2" xfId="20449" xr:uid="{8D844282-92E7-4C9A-9346-191199DA8057}"/>
    <cellStyle name="Comma 72 2 2 2 2 2" xfId="43393" xr:uid="{EF11FA7F-48E9-4F7E-BEFE-C6B9B7DAAF0C}"/>
    <cellStyle name="Comma 72 2 2 2 3" xfId="36161" xr:uid="{A6961727-2FDA-4E01-B541-22A0BAE8CDDF}"/>
    <cellStyle name="Comma 72 2 2 3" xfId="16184" xr:uid="{F95BBAFB-6D00-4239-A48E-543715C5F8C0}"/>
    <cellStyle name="Comma 72 2 2 3 2" xfId="39821" xr:uid="{E500F553-037F-4C03-9549-2929F48AA5EF}"/>
    <cellStyle name="Comma 72 2 2 4" xfId="32593" xr:uid="{F5044D67-27C5-495A-8861-0B21256B4618}"/>
    <cellStyle name="Comma 72 2 3" xfId="7622" xr:uid="{D19DF052-83D0-4D8F-AA3D-532C274EF4A4}"/>
    <cellStyle name="Comma 72 2 3 2" xfId="13358" xr:uid="{957DB007-07B0-40D3-AA5E-3502D61D0671}"/>
    <cellStyle name="Comma 72 2 3 2 2" xfId="21732" xr:uid="{A5CED6D2-08F3-41BF-8AFA-CD4BC2C816CF}"/>
    <cellStyle name="Comma 72 2 3 2 2 2" xfId="44605" xr:uid="{A6E9C200-169C-4CC8-9F4B-37D8A5199076}"/>
    <cellStyle name="Comma 72 2 3 2 3" xfId="37371" xr:uid="{F33F1BB2-C8CB-45BD-BCB5-8B7607D1FC04}"/>
    <cellStyle name="Comma 72 2 3 3" xfId="17511" xr:uid="{063B2868-552F-4D91-A6C4-3C5816C4D101}"/>
    <cellStyle name="Comma 72 2 3 3 2" xfId="41033" xr:uid="{29D68E0B-B4C4-4E46-A0A3-607C8A4BE3FF}"/>
    <cellStyle name="Comma 72 2 3 4" xfId="33805" xr:uid="{56CB5447-11CE-4C8E-AA9C-3D90EE192A3C}"/>
    <cellStyle name="Comma 72 2 4" xfId="10343" xr:uid="{D74AAA79-88E2-4233-A5B5-685AEEDE9D40}"/>
    <cellStyle name="Comma 72 2 4 2" xfId="18723" xr:uid="{AB5C55B9-3C50-4582-93D2-F61524F4E513}"/>
    <cellStyle name="Comma 72 2 4 2 2" xfId="42190" xr:uid="{A2EEC766-5DE3-477C-9E8D-03F86ED28B5E}"/>
    <cellStyle name="Comma 72 2 4 3" xfId="34962" xr:uid="{6B3F7C42-3B85-4884-B228-DEFF6D8584CB}"/>
    <cellStyle name="Comma 72 2 5" xfId="14937" xr:uid="{7A3F0B05-386A-4DDD-8E6E-397BFCD87257}"/>
    <cellStyle name="Comma 72 2 5 2" xfId="38620" xr:uid="{011E4D5C-AFE3-4C50-B8DA-355A5C65C365}"/>
    <cellStyle name="Comma 72 2 6" xfId="23365" xr:uid="{32FD21FB-9ED8-422A-94A8-D917A6D11A45}"/>
    <cellStyle name="Comma 72 2 6 2" xfId="45847" xr:uid="{66C71574-542F-4C8D-8DAF-14923E757EB6}"/>
    <cellStyle name="Comma 72 2 7" xfId="31392" xr:uid="{D17D8A7B-99F7-476E-871C-0C1BF8E21DE2}"/>
    <cellStyle name="Comma 72 3" xfId="5700" xr:uid="{12681716-98A2-4F0B-8457-C24191951B87}"/>
    <cellStyle name="Comma 72 3 2" xfId="11487" xr:uid="{CB08ADD3-0C8F-49FC-B82F-95B4BDBA46F4}"/>
    <cellStyle name="Comma 72 3 2 2" xfId="19859" xr:uid="{69334F6A-96BE-40F8-9D9B-C4B1A6EA58F3}"/>
    <cellStyle name="Comma 72 3 2 2 2" xfId="42811" xr:uid="{A6910FAE-D0F2-4C03-8D0F-0A152800FF09}"/>
    <cellStyle name="Comma 72 3 2 3" xfId="35579" xr:uid="{D8A90CE4-1D57-4674-8ADA-D2227FB14204}"/>
    <cellStyle name="Comma 72 3 3" xfId="15594" xr:uid="{57F2F8B3-4859-425B-8FC5-94D941B19305}"/>
    <cellStyle name="Comma 72 3 3 2" xfId="39239" xr:uid="{70C7D048-97C8-4ABD-917A-82A98E522740}"/>
    <cellStyle name="Comma 72 3 4" xfId="32011" xr:uid="{5BE52772-A420-4A2E-9D64-B1D473AA8227}"/>
    <cellStyle name="Comma 72 4" xfId="7039" xr:uid="{B8CD0503-929A-4647-B34F-26F3AAB0E4BB}"/>
    <cellStyle name="Comma 72 4 2" xfId="12776" xr:uid="{4A06A12B-4634-44C7-836B-8CB7DC1980AF}"/>
    <cellStyle name="Comma 72 4 2 2" xfId="21150" xr:uid="{EA538603-BCD2-478F-AC68-0782F3644EDE}"/>
    <cellStyle name="Comma 72 4 2 2 2" xfId="44023" xr:uid="{7C409983-AC57-4722-ADE3-79075387D324}"/>
    <cellStyle name="Comma 72 4 2 3" xfId="36789" xr:uid="{D4B8ED36-13EF-43FE-A3EE-0DBB03AF8CC1}"/>
    <cellStyle name="Comma 72 4 3" xfId="16929" xr:uid="{3D2594BB-D307-432B-9B33-383E4FA976B6}"/>
    <cellStyle name="Comma 72 4 3 2" xfId="40451" xr:uid="{6C53F50F-2F85-4034-9403-D576620FA3B9}"/>
    <cellStyle name="Comma 72 4 4" xfId="33223" xr:uid="{C282DC1E-E09C-46FC-8595-9545876DDEA0}"/>
    <cellStyle name="Comma 72 5" xfId="9612" xr:uid="{988B23A6-404D-4AC7-B82A-2E76F8DCFEB5}"/>
    <cellStyle name="Comma 72 5 2" xfId="18008" xr:uid="{0E8CB978-5948-415D-B2BE-A5F2F8BBF98E}"/>
    <cellStyle name="Comma 72 5 2 2" xfId="41530" xr:uid="{9500912D-7FD4-4555-9657-561E65729E42}"/>
    <cellStyle name="Comma 72 5 3" xfId="34302" xr:uid="{7C16B907-2C56-45E7-AE44-CF263D570C86}"/>
    <cellStyle name="Comma 72 6" xfId="14332" xr:uid="{888147D3-919E-483B-A4F9-CA86AA2E3D14}"/>
    <cellStyle name="Comma 72 6 2" xfId="38038" xr:uid="{1726A26B-9DFB-426E-A954-F2109BED6526}"/>
    <cellStyle name="Comma 72 7" xfId="22723" xr:uid="{89238353-B06D-4C45-84D2-AF6950190360}"/>
    <cellStyle name="Comma 72 7 2" xfId="45258" xr:uid="{36E2FE4E-7F8F-4DE0-89B7-9E146296EFE4}"/>
    <cellStyle name="Comma 72 8" xfId="30480" xr:uid="{17A2DAF7-5536-4C36-A978-A601287FD2CE}"/>
    <cellStyle name="Comma 72 9" xfId="30726" xr:uid="{97C9F962-41C3-4351-BB54-6E8E99603EAD}"/>
    <cellStyle name="Comma 73" xfId="1134" xr:uid="{447FD554-2D7B-4BAC-953F-9B3B0E18B4B2}"/>
    <cellStyle name="Comma 73 2" xfId="1135" xr:uid="{67160F28-8026-4C5E-A745-FA711861D39A}"/>
    <cellStyle name="Comma 73 2 2" xfId="4383" xr:uid="{BCEE8289-45D0-4CAB-A093-888A13471D95}"/>
    <cellStyle name="Comma 73 2 2 2" xfId="6292" xr:uid="{C55C7B77-6C35-4390-B01D-25F7EB37FEDC}"/>
    <cellStyle name="Comma 73 2 2 2 2" xfId="12079" xr:uid="{C33729D0-53A1-4C47-8335-255ED38A2DFB}"/>
    <cellStyle name="Comma 73 2 2 2 2 2" xfId="20451" xr:uid="{1958CD10-A6CB-40D2-9F34-EC28EE941893}"/>
    <cellStyle name="Comma 73 2 2 2 2 2 2" xfId="43395" xr:uid="{F15A4F76-6476-4B88-ADFA-46E15252F69E}"/>
    <cellStyle name="Comma 73 2 2 2 2 3" xfId="36163" xr:uid="{A25DA929-2B6C-4EBC-A809-3F2E21B2F6E9}"/>
    <cellStyle name="Comma 73 2 2 2 3" xfId="16186" xr:uid="{59C67239-8E3A-47A7-B283-15489F17C17C}"/>
    <cellStyle name="Comma 73 2 2 2 3 2" xfId="39823" xr:uid="{D98952E2-87A8-427A-B4EB-889843AFD814}"/>
    <cellStyle name="Comma 73 2 2 2 4" xfId="32595" xr:uid="{F181D4A9-F763-4F57-959C-83524280649D}"/>
    <cellStyle name="Comma 73 2 2 3" xfId="7624" xr:uid="{325967AF-21D4-4A33-89AC-E2E9EF73A701}"/>
    <cellStyle name="Comma 73 2 2 3 2" xfId="13360" xr:uid="{776F812B-4454-4E9F-82D9-BAAB965BBCA6}"/>
    <cellStyle name="Comma 73 2 2 3 2 2" xfId="21734" xr:uid="{AEA32625-D599-49DB-AA51-7302752E4285}"/>
    <cellStyle name="Comma 73 2 2 3 2 2 2" xfId="44607" xr:uid="{DF4A2A3D-8932-4239-A32B-EF52EA5EC8E9}"/>
    <cellStyle name="Comma 73 2 2 3 2 3" xfId="37373" xr:uid="{41170AD1-F761-4489-93DD-E73FAF80130F}"/>
    <cellStyle name="Comma 73 2 2 3 3" xfId="17513" xr:uid="{5AC6642D-1043-4963-B761-9AB722D3E75B}"/>
    <cellStyle name="Comma 73 2 2 3 3 2" xfId="41035" xr:uid="{DFAF7275-0763-4849-B2ED-D2533C5104E5}"/>
    <cellStyle name="Comma 73 2 2 3 4" xfId="33807" xr:uid="{373F6617-CEF1-49E9-A0C0-5CEFE34C4124}"/>
    <cellStyle name="Comma 73 2 2 4" xfId="10345" xr:uid="{7946A733-97D7-4E10-9227-FC62A68204CF}"/>
    <cellStyle name="Comma 73 2 2 4 2" xfId="18725" xr:uid="{50F200AD-4BC9-4649-8C52-88C977D3A122}"/>
    <cellStyle name="Comma 73 2 2 4 2 2" xfId="42192" xr:uid="{9492865C-720B-4EC3-8701-4D543570FAA0}"/>
    <cellStyle name="Comma 73 2 2 4 3" xfId="34964" xr:uid="{6188BDC8-8027-48DC-B512-105D5CD6674A}"/>
    <cellStyle name="Comma 73 2 2 5" xfId="14939" xr:uid="{C39F2D6D-7FE2-4451-99A6-849E0CCEA982}"/>
    <cellStyle name="Comma 73 2 2 5 2" xfId="38622" xr:uid="{F612FA82-4EEE-47B4-BFAB-6FD24C51CB9A}"/>
    <cellStyle name="Comma 73 2 2 6" xfId="23367" xr:uid="{5CE0EBDD-CBEA-482A-AE16-2C6C3DCCE2DC}"/>
    <cellStyle name="Comma 73 2 2 6 2" xfId="45849" xr:uid="{650CA7AD-8208-4693-8686-496082B93D1F}"/>
    <cellStyle name="Comma 73 2 2 7" xfId="31394" xr:uid="{BC8D6D29-8DA5-4D14-BCE6-1B113F62F373}"/>
    <cellStyle name="Comma 73 2 3" xfId="5702" xr:uid="{BED26E5F-3A90-42FE-8975-5D977B1F0B64}"/>
    <cellStyle name="Comma 73 2 3 2" xfId="11489" xr:uid="{C5883E1A-E821-492A-9496-935D5249C027}"/>
    <cellStyle name="Comma 73 2 3 2 2" xfId="19861" xr:uid="{386E2FDA-A682-40DF-A98A-5D34C4FE4F2F}"/>
    <cellStyle name="Comma 73 2 3 2 2 2" xfId="42813" xr:uid="{B70A4C0C-C4F9-4734-BDD5-F4A23A87F872}"/>
    <cellStyle name="Comma 73 2 3 2 3" xfId="35581" xr:uid="{CDEE7E40-AE5E-4513-82BF-26E4B40CB393}"/>
    <cellStyle name="Comma 73 2 3 3" xfId="15596" xr:uid="{2C13E122-D7C5-4CEA-A450-C3B777CDCF72}"/>
    <cellStyle name="Comma 73 2 3 3 2" xfId="39241" xr:uid="{78FF1083-ED25-4D80-8150-FF3C954339FC}"/>
    <cellStyle name="Comma 73 2 3 4" xfId="32013" xr:uid="{9FE834E1-D3AB-4ABC-92B9-43A34F09BCB1}"/>
    <cellStyle name="Comma 73 2 4" xfId="7041" xr:uid="{6C884E59-FA0E-4334-B432-675935B81FD5}"/>
    <cellStyle name="Comma 73 2 4 2" xfId="12778" xr:uid="{6459CBE0-3C8B-4D14-9655-96191E8F8A3A}"/>
    <cellStyle name="Comma 73 2 4 2 2" xfId="21152" xr:uid="{AE3D0C30-747A-4995-847D-B25283033D34}"/>
    <cellStyle name="Comma 73 2 4 2 2 2" xfId="44025" xr:uid="{ABC42AFD-0E59-4A8E-BA5B-8F1947E7957E}"/>
    <cellStyle name="Comma 73 2 4 2 3" xfId="36791" xr:uid="{99D30436-7051-4AD4-A3C5-7B013E625E4C}"/>
    <cellStyle name="Comma 73 2 4 3" xfId="16931" xr:uid="{301E7FCA-D015-437E-9224-BE01F88A92D8}"/>
    <cellStyle name="Comma 73 2 4 3 2" xfId="40453" xr:uid="{79299960-C5BC-477E-ABBE-7EF33BE98126}"/>
    <cellStyle name="Comma 73 2 4 4" xfId="33225" xr:uid="{1F777572-82DC-49D2-B4A1-FADA57FB339F}"/>
    <cellStyle name="Comma 73 2 5" xfId="9614" xr:uid="{95080D2F-866A-4CB3-8261-24BE07A165E9}"/>
    <cellStyle name="Comma 73 2 5 2" xfId="18010" xr:uid="{C962FCDE-AB4B-4EFF-937D-6251A43A8697}"/>
    <cellStyle name="Comma 73 2 5 2 2" xfId="41532" xr:uid="{85DC31EF-6F42-43F9-811D-5F3CEF9B2529}"/>
    <cellStyle name="Comma 73 2 5 3" xfId="34304" xr:uid="{99CA966B-5EA1-49C1-A21C-F9AA63A17316}"/>
    <cellStyle name="Comma 73 2 6" xfId="14334" xr:uid="{DBAE267E-D094-497D-B9BB-10B99F34F64F}"/>
    <cellStyle name="Comma 73 2 6 2" xfId="38040" xr:uid="{7D40343C-E840-4882-B7A4-E83A9BE8E2DF}"/>
    <cellStyle name="Comma 73 2 7" xfId="22725" xr:uid="{B7F252F6-0033-4903-AE78-88F929D618D0}"/>
    <cellStyle name="Comma 73 2 7 2" xfId="45260" xr:uid="{AE2D50F1-ADC4-4494-9EFC-4A706AD2A03D}"/>
    <cellStyle name="Comma 73 2 8" xfId="30728" xr:uid="{EA7417A5-3D56-4BC2-B114-1A043BB01F3B}"/>
    <cellStyle name="Comma 73 3" xfId="4382" xr:uid="{6A6B5967-6974-4867-A406-5A16E6D8659B}"/>
    <cellStyle name="Comma 73 3 2" xfId="6291" xr:uid="{1841A7D2-5F19-435B-8EEA-C79489D7A097}"/>
    <cellStyle name="Comma 73 3 2 2" xfId="12078" xr:uid="{13135C28-9F67-4F8A-851E-4300CB3734C5}"/>
    <cellStyle name="Comma 73 3 2 2 2" xfId="20450" xr:uid="{EA0D1048-8F36-4398-926C-32C4CCBEA428}"/>
    <cellStyle name="Comma 73 3 2 2 2 2" xfId="43394" xr:uid="{EA97A48A-F559-47E7-9258-BD19B95FFE61}"/>
    <cellStyle name="Comma 73 3 2 2 3" xfId="36162" xr:uid="{ABBA621B-DC9A-4B56-9D39-B41BA9DC99FB}"/>
    <cellStyle name="Comma 73 3 2 3" xfId="16185" xr:uid="{8F81CA2D-3D15-4CFB-B81A-5B0880EC55E1}"/>
    <cellStyle name="Comma 73 3 2 3 2" xfId="39822" xr:uid="{BA6665CD-CB16-4103-A9E6-5F56FB6F99AA}"/>
    <cellStyle name="Comma 73 3 2 4" xfId="32594" xr:uid="{0C648C0E-4185-462E-9D95-36E01E65C4EE}"/>
    <cellStyle name="Comma 73 3 3" xfId="7623" xr:uid="{3D9601B1-7BD8-4842-A719-D1EC86CA60FE}"/>
    <cellStyle name="Comma 73 3 3 2" xfId="13359" xr:uid="{A7CB1933-7A09-402F-B21D-77B1CFD98C06}"/>
    <cellStyle name="Comma 73 3 3 2 2" xfId="21733" xr:uid="{EF4568C4-F05B-43B3-BD3C-0AC7FA1F9327}"/>
    <cellStyle name="Comma 73 3 3 2 2 2" xfId="44606" xr:uid="{1998DBDD-7BA7-4D85-8DA7-4EEE277EFDBC}"/>
    <cellStyle name="Comma 73 3 3 2 3" xfId="37372" xr:uid="{A4CB01F6-BFE8-47DA-A394-DD4842FA7AD1}"/>
    <cellStyle name="Comma 73 3 3 3" xfId="17512" xr:uid="{B05E3388-881C-4CBB-B4EA-50B8B6FE70AF}"/>
    <cellStyle name="Comma 73 3 3 3 2" xfId="41034" xr:uid="{B8DDFE39-6B10-4305-B9D3-8F881B1530EA}"/>
    <cellStyle name="Comma 73 3 3 4" xfId="33806" xr:uid="{0CC3E4DF-AC1E-444D-995C-293C2FC16994}"/>
    <cellStyle name="Comma 73 3 4" xfId="10344" xr:uid="{79DD538A-62E8-4469-8DBB-BAED83B748A9}"/>
    <cellStyle name="Comma 73 3 4 2" xfId="18724" xr:uid="{D0ECA982-5686-4D9D-91F5-41D2D343DAF4}"/>
    <cellStyle name="Comma 73 3 4 2 2" xfId="42191" xr:uid="{55172726-82B0-4836-B185-7545C282B7EF}"/>
    <cellStyle name="Comma 73 3 4 3" xfId="34963" xr:uid="{20305B10-8651-469C-873C-834FED686CEE}"/>
    <cellStyle name="Comma 73 3 5" xfId="14938" xr:uid="{222BD262-7FAC-4354-8047-387D0E442734}"/>
    <cellStyle name="Comma 73 3 5 2" xfId="38621" xr:uid="{A77240C9-CA3C-4DEC-8E4A-9E4FA5E245FE}"/>
    <cellStyle name="Comma 73 3 6" xfId="23366" xr:uid="{80C5656B-151F-4500-B47E-941807A0B2D6}"/>
    <cellStyle name="Comma 73 3 6 2" xfId="45848" xr:uid="{C1111147-01E8-45B4-AFD2-10DE49E14B13}"/>
    <cellStyle name="Comma 73 3 7" xfId="31393" xr:uid="{A9278F15-BC0B-485F-9B1F-D7ED50484894}"/>
    <cellStyle name="Comma 73 4" xfId="5701" xr:uid="{27D1313D-2EB8-4387-AEBE-DC5072B3BABB}"/>
    <cellStyle name="Comma 73 4 2" xfId="11488" xr:uid="{238754CD-B92F-40E2-B448-E6BDEE6E98C1}"/>
    <cellStyle name="Comma 73 4 2 2" xfId="19860" xr:uid="{2AFB15E0-B811-4C2A-9954-DD3941C3A3E2}"/>
    <cellStyle name="Comma 73 4 2 2 2" xfId="42812" xr:uid="{D11522B0-3FB4-4B82-A8B8-C7C38FFAD332}"/>
    <cellStyle name="Comma 73 4 2 3" xfId="35580" xr:uid="{97BCBFD5-64A0-4629-8ED9-4340B3595CA7}"/>
    <cellStyle name="Comma 73 4 3" xfId="15595" xr:uid="{7FA318A6-B427-437B-ACD8-60C02CF997E3}"/>
    <cellStyle name="Comma 73 4 3 2" xfId="39240" xr:uid="{441A5E77-0D68-4247-91B3-C2850B06D004}"/>
    <cellStyle name="Comma 73 4 4" xfId="32012" xr:uid="{E5FC38E4-0C2C-4DB3-A778-5945897C477B}"/>
    <cellStyle name="Comma 73 5" xfId="7040" xr:uid="{4439034A-E413-4584-A000-E074CF6CDEE9}"/>
    <cellStyle name="Comma 73 5 2" xfId="12777" xr:uid="{26361C85-9DDC-4E99-BB55-740CD951A7DF}"/>
    <cellStyle name="Comma 73 5 2 2" xfId="21151" xr:uid="{CA395C40-352F-4AE1-A1AC-1234F2A3660F}"/>
    <cellStyle name="Comma 73 5 2 2 2" xfId="44024" xr:uid="{70EBE3BB-323D-43D1-971C-D5F3BD9BE8F9}"/>
    <cellStyle name="Comma 73 5 2 3" xfId="36790" xr:uid="{ECD36D40-AD8C-4ECF-979C-E4A228518CB6}"/>
    <cellStyle name="Comma 73 5 3" xfId="16930" xr:uid="{2D548C20-5276-4624-9F14-F98CA071C018}"/>
    <cellStyle name="Comma 73 5 3 2" xfId="40452" xr:uid="{3F017B69-D024-476E-A97B-9E219E3EA8A7}"/>
    <cellStyle name="Comma 73 5 4" xfId="33224" xr:uid="{D96180EB-A1A6-4A36-B64E-AE973CF29D38}"/>
    <cellStyle name="Comma 73 6" xfId="9613" xr:uid="{D165236E-8FE9-42E7-AE53-8B3855624E74}"/>
    <cellStyle name="Comma 73 6 2" xfId="18009" xr:uid="{0494ACAE-D6AC-47A5-A94F-0C6B805743EF}"/>
    <cellStyle name="Comma 73 6 2 2" xfId="41531" xr:uid="{24A57604-B817-4D68-9CE7-DE92A6053427}"/>
    <cellStyle name="Comma 73 6 3" xfId="34303" xr:uid="{9EEF6671-779B-49CB-A32A-CECC7ADD4AA9}"/>
    <cellStyle name="Comma 73 7" xfId="14333" xr:uid="{278D56AD-A26C-413D-B455-CEFCBB83C5D4}"/>
    <cellStyle name="Comma 73 7 2" xfId="38039" xr:uid="{6C2290DC-1300-4F95-B5E7-310E81527F47}"/>
    <cellStyle name="Comma 73 8" xfId="22724" xr:uid="{94FAB07B-B00A-48B6-819A-3529C3A20DCD}"/>
    <cellStyle name="Comma 73 8 2" xfId="45259" xr:uid="{F8A9577F-2C20-463B-868F-A34172D11516}"/>
    <cellStyle name="Comma 73 9" xfId="30727" xr:uid="{B3A4B600-4B1C-4576-B866-E55B56F49F83}"/>
    <cellStyle name="Comma 74" xfId="2766" xr:uid="{26FEB16C-9F30-456F-9F92-5FF40183E641}"/>
    <cellStyle name="Comma 75" xfId="2772" xr:uid="{B97FEDC9-3341-4DDE-BCE9-9ABDA200E731}"/>
    <cellStyle name="Comma 76" xfId="3463" xr:uid="{F8900C33-AA39-4659-A2AE-85FAB77F14FA}"/>
    <cellStyle name="Comma 77" xfId="3494" xr:uid="{2C0877CE-A5F5-47B7-A5B7-B432669994B8}"/>
    <cellStyle name="Comma 78" xfId="2843" xr:uid="{9AA875E7-B11B-4BBA-87CE-7B4C568604A3}"/>
    <cellStyle name="Comma 79" xfId="2847" xr:uid="{553EAB57-0036-455E-B124-9781767F7C46}"/>
    <cellStyle name="Comma 79 2" xfId="30522" xr:uid="{4A85094F-F363-435F-A66C-7CFF119E515F}"/>
    <cellStyle name="Comma 8" xfId="1136" xr:uid="{23BA7E8A-1B38-4F01-BC03-1C8BB37D81A6}"/>
    <cellStyle name="Comma 8 2" xfId="1137" xr:uid="{DDC5BED6-9FED-4162-BA28-2104A3CEA8B1}"/>
    <cellStyle name="Comma 8 2 2" xfId="3108" xr:uid="{8362A59C-567D-4A9A-A466-9785CCB1F42E}"/>
    <cellStyle name="Comma 8 2 3" xfId="3828" xr:uid="{E58C5DBB-A7AF-49BE-8C5C-641C194E60D6}"/>
    <cellStyle name="Comma 8 3" xfId="1138" xr:uid="{D5F52CD1-AC00-4E18-9B76-842710902AAA}"/>
    <cellStyle name="Comma 8 3 2" xfId="1139" xr:uid="{59CF9267-51AA-40F0-9213-C5AF6E6BD230}"/>
    <cellStyle name="Comma 8 4" xfId="1140" xr:uid="{508F9F69-D368-4CC5-9160-F61A76C6D689}"/>
    <cellStyle name="Comma 8 5" xfId="3447" xr:uid="{01F6A334-D985-4FB0-A345-BE3637988C1B}"/>
    <cellStyle name="Comma 8 6" xfId="3827" xr:uid="{CD1E6C00-7EF8-4564-BDB2-919D74EEB04C}"/>
    <cellStyle name="Comma 8 7" xfId="30418" xr:uid="{62AA9BFE-0B32-43F4-8D76-8FB6552C10BE}"/>
    <cellStyle name="Comma 8 8" xfId="30523" xr:uid="{DE6B55F0-BFCB-4CF5-AF50-44DDB65A8AEB}"/>
    <cellStyle name="Comma 8 8 2" xfId="46271" xr:uid="{7DBB20C1-1578-4B3F-B7B6-2BCD557168D7}"/>
    <cellStyle name="Comma 8_rat111a101b-09t-งบ" xfId="1141" xr:uid="{8BA2191F-A020-437E-9080-42C07E67E751}"/>
    <cellStyle name="Comma 80" xfId="4169" xr:uid="{6689B746-41A9-4EDC-9ED8-3AD9C558EA88}"/>
    <cellStyle name="Comma 80 2" xfId="6047" xr:uid="{8B164DFE-6318-4211-8A02-227B3B7E3C29}"/>
    <cellStyle name="Comma 80 2 2" xfId="11834" xr:uid="{F5D9120A-DF8B-4898-8983-10042A7856AC}"/>
    <cellStyle name="Comma 80 2 2 2" xfId="20206" xr:uid="{9A058729-FCDF-44CD-B4C9-D23AC30676FF}"/>
    <cellStyle name="Comma 80 2 2 2 2" xfId="43155" xr:uid="{E0C27224-C663-45EB-928E-0A0831B544E6}"/>
    <cellStyle name="Comma 80 2 2 3" xfId="35923" xr:uid="{7C0AC345-D465-4BB3-B9B6-A68729284F1A}"/>
    <cellStyle name="Comma 80 2 3" xfId="15941" xr:uid="{84BE6B8F-02F6-4240-BB5A-BFF18F0B8CDE}"/>
    <cellStyle name="Comma 80 2 3 2" xfId="39583" xr:uid="{9F6AF804-0B9F-4843-9462-2A31563E0921}"/>
    <cellStyle name="Comma 80 2 4" xfId="32355" xr:uid="{8591485E-74CB-4DD2-BEBD-187A0BB71677}"/>
    <cellStyle name="Comma 80 3" xfId="7383" xr:uid="{02FB7A13-11A0-4F47-96A0-EAC8C02D9213}"/>
    <cellStyle name="Comma 80 3 2" xfId="13120" xr:uid="{FFB00303-439A-49F8-B6D2-BC62A1C63DA7}"/>
    <cellStyle name="Comma 80 3 2 2" xfId="21494" xr:uid="{1FFBD2EC-9475-427B-BAA8-FE5E69650522}"/>
    <cellStyle name="Comma 80 3 2 2 2" xfId="44367" xr:uid="{74E3B777-EEA8-4616-B827-1B39CA790602}"/>
    <cellStyle name="Comma 80 3 2 3" xfId="37133" xr:uid="{3CAE5942-65C5-433C-97E2-30ABF74EA03D}"/>
    <cellStyle name="Comma 80 3 3" xfId="17273" xr:uid="{29EED9D6-885F-4DE1-9720-818A83154B81}"/>
    <cellStyle name="Comma 80 3 3 2" xfId="40795" xr:uid="{5ACBC18F-CFF0-4B8E-9712-11ADDF9CBAB3}"/>
    <cellStyle name="Comma 80 3 4" xfId="33567" xr:uid="{33EB1855-A802-449C-B830-BC8297792880}"/>
    <cellStyle name="Comma 80 4" xfId="10172" xr:uid="{9CF9FE5D-40E3-47E5-92D6-4881802CAC9C}"/>
    <cellStyle name="Comma 80 4 2" xfId="18553" xr:uid="{8DF32A41-1A41-4A21-AE2C-D1FC0CD87783}"/>
    <cellStyle name="Comma 80 4 2 2" xfId="42031" xr:uid="{11F49BA3-0662-4C58-8334-77007C6F9EAF}"/>
    <cellStyle name="Comma 80 4 3" xfId="34803" xr:uid="{8F95E552-5BD8-40D2-BA2E-C908661F16E6}"/>
    <cellStyle name="Comma 80 5" xfId="14698" xr:uid="{558B6A87-8695-440D-A3C8-D032556F53AD}"/>
    <cellStyle name="Comma 80 5 2" xfId="38382" xr:uid="{D6006DE5-9618-431A-B431-A69DAFE10748}"/>
    <cellStyle name="Comma 80 6" xfId="23109" xr:uid="{E6401E32-C185-429A-BAF5-DE32D203E143}"/>
    <cellStyle name="Comma 80 6 2" xfId="45607" xr:uid="{8EF3545E-7A9C-40AC-97F0-1393C515D16A}"/>
    <cellStyle name="Comma 80 7" xfId="31233" xr:uid="{156A7287-4832-4932-B222-69B2F4BD3506}"/>
    <cellStyle name="Comma 81" xfId="4265" xr:uid="{DD4EDAEB-D689-4840-A29C-ECDABF37079B}"/>
    <cellStyle name="Comma 81 2" xfId="6181" xr:uid="{AD06A65A-CA0C-4AD7-BC86-BE15C8644BED}"/>
    <cellStyle name="Comma 81 2 2" xfId="11968" xr:uid="{B0287E19-2CA3-436E-8458-B2D7DDC83994}"/>
    <cellStyle name="Comma 81 2 2 2" xfId="20340" xr:uid="{505EA963-725B-49A6-8771-F2CAD91EA19A}"/>
    <cellStyle name="Comma 81 2 2 2 2" xfId="43284" xr:uid="{47D27C57-8DDD-40D0-AE40-F13B65D3079C}"/>
    <cellStyle name="Comma 81 2 2 3" xfId="36052" xr:uid="{F12CC70C-660F-48EF-908C-BC3DC25CD6EF}"/>
    <cellStyle name="Comma 81 2 3" xfId="16075" xr:uid="{760583E0-C1CC-4DE1-BF77-16024436EFCA}"/>
    <cellStyle name="Comma 81 2 3 2" xfId="39712" xr:uid="{12C32416-6BC7-456F-91BE-146C8CE1B20D}"/>
    <cellStyle name="Comma 81 2 4" xfId="32484" xr:uid="{C22D40E0-45BE-4FDE-9CE3-76713DEB5615}"/>
    <cellStyle name="Comma 81 3" xfId="7513" xr:uid="{2D942F0F-25B1-48D5-8AAD-B604285AC687}"/>
    <cellStyle name="Comma 81 3 2" xfId="13249" xr:uid="{5C15E050-958E-4C40-8707-6D173858BF65}"/>
    <cellStyle name="Comma 81 3 2 2" xfId="21623" xr:uid="{26EF445F-FD24-4CDC-AFF4-DA08412ABD50}"/>
    <cellStyle name="Comma 81 3 2 2 2" xfId="44496" xr:uid="{2A21C102-B99C-486B-BF96-6EE88BB7B2AA}"/>
    <cellStyle name="Comma 81 3 2 3" xfId="37262" xr:uid="{E1A16E2C-8A85-4F87-9456-4FB8BC3D3689}"/>
    <cellStyle name="Comma 81 3 3" xfId="17402" xr:uid="{36C0793D-9A45-4862-8519-D03736AB2FD5}"/>
    <cellStyle name="Comma 81 3 3 2" xfId="40924" xr:uid="{75E4B87E-BF62-4583-B6C2-A7859C423EBB}"/>
    <cellStyle name="Comma 81 3 4" xfId="33696" xr:uid="{EDACC839-E1E7-4504-A2AF-6D64A0A2E4E5}"/>
    <cellStyle name="Comma 81 4" xfId="10234" xr:uid="{EFE58A39-2F31-4124-AF34-327B143E847A}"/>
    <cellStyle name="Comma 81 4 2" xfId="18614" xr:uid="{A1605D13-3253-4B9E-909C-F216680D6191}"/>
    <cellStyle name="Comma 81 4 2 2" xfId="42081" xr:uid="{1C5F9C8F-8258-4999-B5C5-92CCC407AD6E}"/>
    <cellStyle name="Comma 81 4 3" xfId="34853" xr:uid="{AC8E56DA-A667-473E-A8FB-3402B5107C70}"/>
    <cellStyle name="Comma 81 5" xfId="14828" xr:uid="{BEB7A187-36BB-4676-98FD-B043A482A27B}"/>
    <cellStyle name="Comma 81 5 2" xfId="38511" xr:uid="{751FB7C3-7500-4D4D-8CBE-2BCCD712CEDC}"/>
    <cellStyle name="Comma 81 6" xfId="23256" xr:uid="{0354AFAF-2DA0-4468-984F-415674EBF86E}"/>
    <cellStyle name="Comma 81 6 2" xfId="45738" xr:uid="{B60F05D2-F69C-47F9-A813-1BC2FAB69C3D}"/>
    <cellStyle name="Comma 81 7" xfId="31283" xr:uid="{84A93C41-0206-4CE2-ADDD-769B891EA85E}"/>
    <cellStyle name="Comma 82" xfId="4234" xr:uid="{F680B758-D7F0-4404-BFC8-8FDBE9C13F24}"/>
    <cellStyle name="Comma 82 2" xfId="6172" xr:uid="{58FEFB14-3E4F-409F-9D53-30263EAABD5F}"/>
    <cellStyle name="Comma 82 2 2" xfId="11959" xr:uid="{B0A4BC22-501D-483B-85CA-B425BDD38DB0}"/>
    <cellStyle name="Comma 82 2 2 2" xfId="20331" xr:uid="{1B408377-9940-4AC0-A1B9-0C889DF9F61D}"/>
    <cellStyle name="Comma 82 2 2 2 2" xfId="43276" xr:uid="{FF785409-AE78-49A7-A243-BC9F0DE33306}"/>
    <cellStyle name="Comma 82 2 2 3" xfId="36044" xr:uid="{2BD40B58-40E1-4D71-AA33-C214767D6E78}"/>
    <cellStyle name="Comma 82 2 3" xfId="16066" xr:uid="{D0587417-FEE5-46C1-8167-823008B6EDDD}"/>
    <cellStyle name="Comma 82 2 3 2" xfId="39704" xr:uid="{2EE5A3D7-CBD1-46BE-9441-63E9FC15330A}"/>
    <cellStyle name="Comma 82 2 4" xfId="32476" xr:uid="{F6C0B2D4-2432-4919-951E-90E9DADB40C4}"/>
    <cellStyle name="Comma 82 3" xfId="7505" xr:uid="{19F753AD-E403-48FB-8B9D-90C27C93141E}"/>
    <cellStyle name="Comma 82 3 2" xfId="13241" xr:uid="{2C58E75E-1562-4E62-812D-C2015B26AF0F}"/>
    <cellStyle name="Comma 82 3 2 2" xfId="21615" xr:uid="{4E933083-F578-40F5-99AC-89C7BC4C8AA8}"/>
    <cellStyle name="Comma 82 3 2 2 2" xfId="44488" xr:uid="{B6281C7C-BA7F-4C3B-9BD2-FDD7BC74223D}"/>
    <cellStyle name="Comma 82 3 2 3" xfId="37254" xr:uid="{A33388D7-A6C9-4610-A317-C45C7BA931A2}"/>
    <cellStyle name="Comma 82 3 3" xfId="17394" xr:uid="{4F42554C-5AB1-41F3-B005-7E33F47DD723}"/>
    <cellStyle name="Comma 82 3 3 2" xfId="40916" xr:uid="{141B5D9C-1C26-462A-B93A-6E6F7F4803C3}"/>
    <cellStyle name="Comma 82 3 4" xfId="33688" xr:uid="{40775261-4B2E-4D91-9DF2-5E951602E0E2}"/>
    <cellStyle name="Comma 82 4" xfId="10226" xr:uid="{C11CC48B-917C-4259-96E9-FDE3BD4D95DD}"/>
    <cellStyle name="Comma 82 4 2" xfId="18606" xr:uid="{9A595C78-9328-48F9-A3C6-765F237012C9}"/>
    <cellStyle name="Comma 82 4 2 2" xfId="42073" xr:uid="{5951EE88-BE63-44B8-9A20-00235FFE4835}"/>
    <cellStyle name="Comma 82 4 3" xfId="34845" xr:uid="{1ACE99BA-3106-4423-96AB-EA973E0AD058}"/>
    <cellStyle name="Comma 82 5" xfId="14820" xr:uid="{BD97837E-4165-4391-A86C-77244BFFC915}"/>
    <cellStyle name="Comma 82 5 2" xfId="38503" xr:uid="{F7692FB1-9E3B-4A33-9F10-46127306A1CA}"/>
    <cellStyle name="Comma 82 6" xfId="23245" xr:uid="{E33C1AE0-23E1-436B-979B-BD2FE2D9D8DF}"/>
    <cellStyle name="Comma 82 6 2" xfId="45730" xr:uid="{2B8743B5-7B86-4A31-BF33-67D801D2C6B4}"/>
    <cellStyle name="Comma 82 7" xfId="31275" xr:uid="{69029966-2E63-4811-A6D4-10DE9B0B08EE}"/>
    <cellStyle name="Comma 83" xfId="4257" xr:uid="{B84AF27C-3190-4DC9-93D6-2EA3B8119C2C}"/>
    <cellStyle name="Comma 83 2" xfId="6176" xr:uid="{D7AF785E-DFF5-47E3-B88D-35F011F94CFC}"/>
    <cellStyle name="Comma 83 2 2" xfId="11963" xr:uid="{C94C1732-AADD-4ADE-8CD1-AA40F80E2A2C}"/>
    <cellStyle name="Comma 83 2 2 2" xfId="20335" xr:uid="{416A54FE-3E60-4148-A1C6-E82A1C6CDFAB}"/>
    <cellStyle name="Comma 83 2 2 2 2" xfId="43280" xr:uid="{03FEEC9C-2399-4A35-8729-9DCC48FC1FC0}"/>
    <cellStyle name="Comma 83 2 2 3" xfId="36048" xr:uid="{824B9B8C-03A4-4F28-9274-C35A27D2ABB7}"/>
    <cellStyle name="Comma 83 2 3" xfId="16070" xr:uid="{64B8B442-CCAC-4116-B9BC-960E4FD7758A}"/>
    <cellStyle name="Comma 83 2 3 2" xfId="39708" xr:uid="{C13C36C7-5696-4922-B388-30BBC1C153E9}"/>
    <cellStyle name="Comma 83 2 4" xfId="32480" xr:uid="{1E2E8EFF-1099-4640-A29C-6BB64ED5D526}"/>
    <cellStyle name="Comma 83 3" xfId="7509" xr:uid="{9C703E07-143C-4C84-9269-CA8DAAD0803D}"/>
    <cellStyle name="Comma 83 3 2" xfId="13245" xr:uid="{D4EF7A33-736C-4173-A3B5-0F10D182C32A}"/>
    <cellStyle name="Comma 83 3 2 2" xfId="21619" xr:uid="{73D7007A-D7BD-4116-B9EF-68B1377E4BFA}"/>
    <cellStyle name="Comma 83 3 2 2 2" xfId="44492" xr:uid="{7DD0AB51-080E-4D6C-8C80-CB1045B3174E}"/>
    <cellStyle name="Comma 83 3 2 3" xfId="37258" xr:uid="{7C507D8C-321F-4B4A-AB64-776ED1D7AF71}"/>
    <cellStyle name="Comma 83 3 3" xfId="17398" xr:uid="{141E459B-1F32-4056-A9B4-AB5072FC3CAB}"/>
    <cellStyle name="Comma 83 3 3 2" xfId="40920" xr:uid="{4FD7E8D3-2F0C-4279-91F8-372E5E579A15}"/>
    <cellStyle name="Comma 83 3 4" xfId="33692" xr:uid="{3EFA1FA7-ECE2-4237-8328-17051EE20D4B}"/>
    <cellStyle name="Comma 83 4" xfId="10230" xr:uid="{B2FB8360-47D5-40F3-A784-BEDAF77E8216}"/>
    <cellStyle name="Comma 83 4 2" xfId="18610" xr:uid="{D6295664-FC69-4B78-937A-BA34162BECF4}"/>
    <cellStyle name="Comma 83 4 2 2" xfId="42077" xr:uid="{53DF6A22-79D9-40B1-A53B-6811AD14B340}"/>
    <cellStyle name="Comma 83 4 3" xfId="34849" xr:uid="{1D554668-9623-4506-A8E8-43926C428619}"/>
    <cellStyle name="Comma 83 5" xfId="14824" xr:uid="{497FAF15-CA6C-4C88-B6D4-5A407130F54B}"/>
    <cellStyle name="Comma 83 5 2" xfId="38507" xr:uid="{3FB785B7-DB73-4B67-AFB3-C2D3D7163E32}"/>
    <cellStyle name="Comma 83 6" xfId="23249" xr:uid="{3A3A7F5F-4FF0-4B3F-A9A9-DD3912CBF344}"/>
    <cellStyle name="Comma 83 6 2" xfId="45734" xr:uid="{0D6D3DBE-6B07-43EB-9E27-BFE9D83C0DAE}"/>
    <cellStyle name="Comma 83 7" xfId="31279" xr:uid="{1A3FA3DA-FA07-4B65-90CC-BDE050A31CC3}"/>
    <cellStyle name="Comma 84" xfId="4237" xr:uid="{1937C1E4-04AD-4549-BA55-0C1B51596295}"/>
    <cellStyle name="Comma 84 2" xfId="6174" xr:uid="{D2DE26DD-5316-4FA0-9FE2-17CC7D2DDAAC}"/>
    <cellStyle name="Comma 84 2 2" xfId="11961" xr:uid="{C759F498-D823-430D-B335-DC830CE34B35}"/>
    <cellStyle name="Comma 84 2 2 2" xfId="20333" xr:uid="{A8E7882C-1486-417E-B156-45D6FC1B30B4}"/>
    <cellStyle name="Comma 84 2 2 2 2" xfId="43278" xr:uid="{40CE0BB4-F6B0-4B4A-B90F-D1CF8E82E9BB}"/>
    <cellStyle name="Comma 84 2 2 3" xfId="36046" xr:uid="{CDFF6172-CBA7-4C91-9EA2-2C9BA834ECE0}"/>
    <cellStyle name="Comma 84 2 3" xfId="16068" xr:uid="{9A5022A5-D5FE-4908-9279-AEFD5B7F5C64}"/>
    <cellStyle name="Comma 84 2 3 2" xfId="39706" xr:uid="{A259080C-7E2C-4C79-B7E2-85EF9CA6DDDE}"/>
    <cellStyle name="Comma 84 2 4" xfId="32478" xr:uid="{00264BBA-AB91-4E1A-8247-C2B477E875E2}"/>
    <cellStyle name="Comma 84 3" xfId="7507" xr:uid="{8EC17BBF-7199-47D7-9A9B-6854757C594D}"/>
    <cellStyle name="Comma 84 3 2" xfId="13243" xr:uid="{1F0CE557-324B-4E59-B645-BE2F340A6F58}"/>
    <cellStyle name="Comma 84 3 2 2" xfId="21617" xr:uid="{69A0BA10-3201-4496-AE9E-93DF076232B4}"/>
    <cellStyle name="Comma 84 3 2 2 2" xfId="44490" xr:uid="{C251EAC9-13E2-4A43-AF9B-0867A0F4C446}"/>
    <cellStyle name="Comma 84 3 2 3" xfId="37256" xr:uid="{06FA5CCC-9A81-49A7-BA5F-116EF07DA121}"/>
    <cellStyle name="Comma 84 3 3" xfId="17396" xr:uid="{09A2CDD7-BC4C-4E4A-8EB4-3B59E8615D74}"/>
    <cellStyle name="Comma 84 3 3 2" xfId="40918" xr:uid="{289293C2-0654-44BC-832B-A19ADA1EF3A2}"/>
    <cellStyle name="Comma 84 3 4" xfId="33690" xr:uid="{C73C5A33-DE65-4AD7-9566-9CF8B4F1273A}"/>
    <cellStyle name="Comma 84 4" xfId="10228" xr:uid="{E28C150B-0A1B-4205-B6AF-6715937581D7}"/>
    <cellStyle name="Comma 84 4 2" xfId="18608" xr:uid="{5773B9AB-2607-4218-B7C3-EA6848991BD9}"/>
    <cellStyle name="Comma 84 4 2 2" xfId="42075" xr:uid="{C5AB9426-0E7D-467F-9643-2D8F4E86DA1A}"/>
    <cellStyle name="Comma 84 4 3" xfId="34847" xr:uid="{0C84DE64-0E31-4535-86E7-52B653099B1A}"/>
    <cellStyle name="Comma 84 5" xfId="14822" xr:uid="{1652669A-B77B-46DF-A0F5-7AD6C196A646}"/>
    <cellStyle name="Comma 84 5 2" xfId="38505" xr:uid="{F80E91BE-97C3-40D0-9D02-595D804B02B0}"/>
    <cellStyle name="Comma 84 6" xfId="23247" xr:uid="{D1B111E5-D826-4B47-ADAA-5D368ACA5EA7}"/>
    <cellStyle name="Comma 84 6 2" xfId="45732" xr:uid="{2A6585D1-6E0D-49D2-BCC4-D97423E619AE}"/>
    <cellStyle name="Comma 84 7" xfId="30314" xr:uid="{1798541E-A7B0-4023-AD11-CA71829203D8}"/>
    <cellStyle name="Comma 84 8" xfId="31277" xr:uid="{8EE7EC25-8933-44A5-96E1-CD7A37C8D4C0}"/>
    <cellStyle name="Comma 85" xfId="4251" xr:uid="{2C7C414A-E740-4870-9758-B3AE5A6248E0}"/>
    <cellStyle name="Comma 85 2" xfId="6175" xr:uid="{26EEAD64-A134-4A6D-AE8E-439A08A3CE61}"/>
    <cellStyle name="Comma 85 2 2" xfId="11962" xr:uid="{E6D60C93-1675-46A1-9F1C-A28F237C9382}"/>
    <cellStyle name="Comma 85 2 2 2" xfId="20334" xr:uid="{36DE8AC7-2031-4B7C-881B-2F4AA313E9EB}"/>
    <cellStyle name="Comma 85 2 2 2 2" xfId="43279" xr:uid="{CF3D7694-6CBD-4470-A08A-62748701A47B}"/>
    <cellStyle name="Comma 85 2 2 3" xfId="36047" xr:uid="{02D2BF9B-D899-4A43-BEDF-66C4CDF147CB}"/>
    <cellStyle name="Comma 85 2 3" xfId="16069" xr:uid="{B4D33A44-FE46-4077-8245-E7E6EE078F2F}"/>
    <cellStyle name="Comma 85 2 3 2" xfId="39707" xr:uid="{7E84435D-106A-47EA-A171-02B24B7B4989}"/>
    <cellStyle name="Comma 85 2 4" xfId="32479" xr:uid="{19383289-EB67-4595-9582-6047DBE17AEA}"/>
    <cellStyle name="Comma 85 3" xfId="7508" xr:uid="{B09760C8-28F6-41E5-AC3B-498CD622EE88}"/>
    <cellStyle name="Comma 85 3 2" xfId="13244" xr:uid="{AAD5AB59-5671-44D1-97C8-106E36CF5BD3}"/>
    <cellStyle name="Comma 85 3 2 2" xfId="21618" xr:uid="{C1A98F4E-F78F-4778-BDD8-E7F4D4D9D26C}"/>
    <cellStyle name="Comma 85 3 2 2 2" xfId="44491" xr:uid="{E4212944-0663-4405-B71E-DF93F76F15D3}"/>
    <cellStyle name="Comma 85 3 2 3" xfId="37257" xr:uid="{781BFB8A-2C92-4762-B5B4-64949DB98394}"/>
    <cellStyle name="Comma 85 3 3" xfId="17397" xr:uid="{FB1B6351-3C08-44F8-85E8-0F680442988A}"/>
    <cellStyle name="Comma 85 3 3 2" xfId="40919" xr:uid="{DAC4AB9E-FACA-4FF1-906A-109AF721A996}"/>
    <cellStyle name="Comma 85 3 4" xfId="33691" xr:uid="{7860FCE5-9D0D-4D43-82C7-07A2410AC941}"/>
    <cellStyle name="Comma 85 4" xfId="10229" xr:uid="{0F2056B0-FD0C-45D7-89D4-84B11F91C944}"/>
    <cellStyle name="Comma 85 4 2" xfId="18609" xr:uid="{E1409485-D0F8-49B0-A956-7AF6012ABF4C}"/>
    <cellStyle name="Comma 85 4 2 2" xfId="42076" xr:uid="{4C2F345F-B6C6-477A-BD5B-B08E36AD5F1B}"/>
    <cellStyle name="Comma 85 4 3" xfId="34848" xr:uid="{4A0CFA40-3C2A-4CAC-8AF1-36606A01105E}"/>
    <cellStyle name="Comma 85 5" xfId="14823" xr:uid="{EFF14662-2990-4DE9-B9A3-D1B2B914F1C3}"/>
    <cellStyle name="Comma 85 5 2" xfId="38506" xr:uid="{E4224D15-4470-46B7-A4EE-5998A590640E}"/>
    <cellStyle name="Comma 85 6" xfId="23248" xr:uid="{22BE75BA-238D-4806-9BFF-36A4CF9D9B3D}"/>
    <cellStyle name="Comma 85 6 2" xfId="45733" xr:uid="{6A2C2895-1B11-4FEA-9ABD-C9A2F2D3B70B}"/>
    <cellStyle name="Comma 85 7" xfId="31278" xr:uid="{5F3B650A-CF84-43DE-8B19-4B9646FB3A1C}"/>
    <cellStyle name="Comma 86" xfId="4260" xr:uid="{71C580F0-DE14-42BF-8973-61B26F6D836D}"/>
    <cellStyle name="Comma 86 2" xfId="6177" xr:uid="{587539B4-E84E-4D6F-93F6-F40C994B48FB}"/>
    <cellStyle name="Comma 86 2 2" xfId="11964" xr:uid="{3ECB77EE-89BE-4F7C-B43B-7AF1BACDF727}"/>
    <cellStyle name="Comma 86 2 2 2" xfId="20336" xr:uid="{8E899B96-A134-4F5E-BD03-6EAA1EF9A0AD}"/>
    <cellStyle name="Comma 86 2 2 2 2" xfId="43281" xr:uid="{42F92300-2737-4B98-AB1C-ADF5DEE5848A}"/>
    <cellStyle name="Comma 86 2 2 3" xfId="36049" xr:uid="{B3758959-2D0C-44E7-BD76-84B53C2AFC11}"/>
    <cellStyle name="Comma 86 2 3" xfId="16071" xr:uid="{CCF0F6AA-951F-45AA-B358-1D83BA5E763C}"/>
    <cellStyle name="Comma 86 2 3 2" xfId="39709" xr:uid="{5995BD26-6CCC-4A48-95BE-C82C6713F1C6}"/>
    <cellStyle name="Comma 86 2 4" xfId="32481" xr:uid="{1C05D3C7-102F-41D2-9556-2152653E3DF1}"/>
    <cellStyle name="Comma 86 3" xfId="7510" xr:uid="{E142B195-1A19-452F-AE9B-EF0E6FF402C3}"/>
    <cellStyle name="Comma 86 3 2" xfId="13246" xr:uid="{FF93E863-F895-432E-B1C1-B40A97292F4D}"/>
    <cellStyle name="Comma 86 3 2 2" xfId="21620" xr:uid="{B4B66152-7694-4C0A-8A8B-525F62FA26FD}"/>
    <cellStyle name="Comma 86 3 2 2 2" xfId="44493" xr:uid="{5E821B00-B75B-48B7-ACFA-FE2850663E4E}"/>
    <cellStyle name="Comma 86 3 2 3" xfId="37259" xr:uid="{D1A5F5D6-A0B2-4308-8EE1-95F27CC18F61}"/>
    <cellStyle name="Comma 86 3 3" xfId="17399" xr:uid="{52FD479F-E551-472A-832B-99C2BE83542A}"/>
    <cellStyle name="Comma 86 3 3 2" xfId="40921" xr:uid="{87ABDFD7-8C0C-459B-AE57-0C50EE8E2918}"/>
    <cellStyle name="Comma 86 3 4" xfId="33693" xr:uid="{7F9564F8-E2EC-4AA9-840E-437698D42416}"/>
    <cellStyle name="Comma 86 4" xfId="10231" xr:uid="{C2FF12CB-D59E-4DCD-9E52-B44404B10C76}"/>
    <cellStyle name="Comma 86 4 2" xfId="18611" xr:uid="{21316A84-A2FB-4AC1-A554-7F9E639BCAC0}"/>
    <cellStyle name="Comma 86 4 2 2" xfId="42078" xr:uid="{E9DEDD23-AC4A-4C19-A2FB-EDF4B643DAF2}"/>
    <cellStyle name="Comma 86 4 3" xfId="34850" xr:uid="{D564D2A6-7189-4F0E-A43A-8212D663BEFB}"/>
    <cellStyle name="Comma 86 5" xfId="14825" xr:uid="{A2297383-5330-4BB8-8916-416B01A5EC30}"/>
    <cellStyle name="Comma 86 5 2" xfId="38508" xr:uid="{AB1C783D-BCFD-4867-ADCD-4CAB1266BB67}"/>
    <cellStyle name="Comma 86 6" xfId="23252" xr:uid="{B73EB8C7-AAA8-4FA8-8D90-59719C673ACB}"/>
    <cellStyle name="Comma 86 6 2" xfId="45735" xr:uid="{CFE046B0-37A9-4C2A-A522-9693FF7EA040}"/>
    <cellStyle name="Comma 86 7" xfId="31280" xr:uid="{383B2606-AD76-4AE8-B3CC-C4825A68F772}"/>
    <cellStyle name="Comma 87" xfId="4273" xr:uid="{571A24CD-F6A9-4894-941D-BAFE7B52A1FC}"/>
    <cellStyle name="Comma 87 2" xfId="6184" xr:uid="{FECF99E0-F33F-4A4B-9E88-4CF5F9D5BF6D}"/>
    <cellStyle name="Comma 87 2 2" xfId="11971" xr:uid="{B75F979B-D4F1-46C6-ACBC-0556FA687695}"/>
    <cellStyle name="Comma 87 2 2 2" xfId="20343" xr:uid="{7D0058DF-EE1D-405D-BE26-0FFC229CB81B}"/>
    <cellStyle name="Comma 87 2 2 2 2" xfId="43287" xr:uid="{6E3DF43B-DB4E-437D-9CD2-6CBA541FA727}"/>
    <cellStyle name="Comma 87 2 2 3" xfId="36055" xr:uid="{AC0E560B-1550-4377-96B4-91DC542C6400}"/>
    <cellStyle name="Comma 87 2 3" xfId="16078" xr:uid="{A1DA87F4-89D4-4217-9B5B-659038D36DD2}"/>
    <cellStyle name="Comma 87 2 3 2" xfId="39715" xr:uid="{5C34A39B-08F6-42F7-B08D-B890306BA7F9}"/>
    <cellStyle name="Comma 87 2 4" xfId="32487" xr:uid="{8C5F0DA3-5767-40A7-BB21-0E199F8E76F9}"/>
    <cellStyle name="Comma 87 3" xfId="7516" xr:uid="{DEA30487-4880-4C89-A483-00EFD4656D4D}"/>
    <cellStyle name="Comma 87 3 2" xfId="13252" xr:uid="{1171B7B9-0197-44C8-882F-919F96FB9234}"/>
    <cellStyle name="Comma 87 3 2 2" xfId="21626" xr:uid="{C2974F14-380F-41AB-9084-BB6670478BE7}"/>
    <cellStyle name="Comma 87 3 2 2 2" xfId="44499" xr:uid="{8A245F53-8CED-4ECD-82E8-B7C0DB240AE5}"/>
    <cellStyle name="Comma 87 3 2 3" xfId="37265" xr:uid="{0F857287-1808-4A3B-A65C-DA5F460DCF85}"/>
    <cellStyle name="Comma 87 3 3" xfId="17405" xr:uid="{8CB604B1-A46E-489C-BA24-BFDAA93F57A5}"/>
    <cellStyle name="Comma 87 3 3 2" xfId="40927" xr:uid="{541FDCC3-7AC1-4281-9E55-67B976C2F4A9}"/>
    <cellStyle name="Comma 87 3 4" xfId="33699" xr:uid="{EE2FBDBC-2A0E-4492-9BAB-951CE37AC6E8}"/>
    <cellStyle name="Comma 87 4" xfId="10237" xr:uid="{C4CDD0FA-E72A-4A7F-BBC5-83479AC38CF6}"/>
    <cellStyle name="Comma 87 4 2" xfId="18617" xr:uid="{B90922D5-4290-4FE5-AB05-734183FB64CE}"/>
    <cellStyle name="Comma 87 4 2 2" xfId="42084" xr:uid="{683F0BED-04BC-4F3D-8A37-BAB1951E5058}"/>
    <cellStyle name="Comma 87 4 3" xfId="34856" xr:uid="{1CC19CD6-FB7E-4657-B6EC-0F5A5E27BF58}"/>
    <cellStyle name="Comma 87 5" xfId="14831" xr:uid="{E146D422-CEFB-4E47-A784-0A3C2B25F495}"/>
    <cellStyle name="Comma 87 5 2" xfId="38514" xr:uid="{DE5A15C9-FC1D-43C1-B06C-14AC125112EA}"/>
    <cellStyle name="Comma 87 6" xfId="23259" xr:uid="{F91F700B-973E-4E54-AE55-7788D82BA4F2}"/>
    <cellStyle name="Comma 87 6 2" xfId="45741" xr:uid="{7D832F33-2592-457C-BB4E-1F267329A8F6}"/>
    <cellStyle name="Comma 87 7" xfId="31286" xr:uid="{7AE63151-B66D-472D-8347-3C1F0F98EC04}"/>
    <cellStyle name="Comma 88" xfId="4275" xr:uid="{AE8807DF-B158-4F56-B59D-1D6C371220F2}"/>
    <cellStyle name="Comma 88 2" xfId="6186" xr:uid="{D8F219B6-B943-445F-A497-4A95A4366C81}"/>
    <cellStyle name="Comma 88 2 2" xfId="11973" xr:uid="{8F8BB31F-4A16-4564-9DF5-F8EE0332213E}"/>
    <cellStyle name="Comma 88 2 2 2" xfId="20345" xr:uid="{DCCC2281-1850-4900-A933-D74A6B7F9E6F}"/>
    <cellStyle name="Comma 88 2 2 2 2" xfId="43289" xr:uid="{FA5E62BC-2FB2-48E5-B2AB-4A0E626E030E}"/>
    <cellStyle name="Comma 88 2 2 3" xfId="36057" xr:uid="{E46DA8D5-0C91-47A9-B773-65F5012DFB25}"/>
    <cellStyle name="Comma 88 2 3" xfId="16080" xr:uid="{E3F46455-719E-49D1-9789-5FD5B9E81DCC}"/>
    <cellStyle name="Comma 88 2 3 2" xfId="39717" xr:uid="{B4650B1A-8AEE-4132-A78E-EFB5DFD1C89F}"/>
    <cellStyle name="Comma 88 2 4" xfId="32489" xr:uid="{EBFB8D3D-C97E-4578-88C8-1478496A86CC}"/>
    <cellStyle name="Comma 88 3" xfId="7518" xr:uid="{F4627D46-5919-41D8-A69B-317CAD76F153}"/>
    <cellStyle name="Comma 88 3 2" xfId="13254" xr:uid="{8C7B6F9B-B4D8-48F8-A821-9BF1EF3EA5BE}"/>
    <cellStyle name="Comma 88 3 2 2" xfId="21628" xr:uid="{AFD0A397-FB24-479A-AA13-4071F8F6B307}"/>
    <cellStyle name="Comma 88 3 2 2 2" xfId="44501" xr:uid="{6ABE2F37-4795-4671-BCBA-C29973CBDB0D}"/>
    <cellStyle name="Comma 88 3 2 3" xfId="37267" xr:uid="{EADC0E03-A3F3-48D3-A3F9-4B9C2E4D480A}"/>
    <cellStyle name="Comma 88 3 3" xfId="17407" xr:uid="{2470203F-58C7-49CE-B598-27A333DE7F9D}"/>
    <cellStyle name="Comma 88 3 3 2" xfId="40929" xr:uid="{A48B0F89-D342-44CD-8732-7EC265751570}"/>
    <cellStyle name="Comma 88 3 4" xfId="33701" xr:uid="{78B64ABA-8DF2-413F-A147-5C391B31613D}"/>
    <cellStyle name="Comma 88 4" xfId="10239" xr:uid="{44715916-5953-4805-B2A4-B568456E2D53}"/>
    <cellStyle name="Comma 88 4 2" xfId="18619" xr:uid="{8DFB69CE-B420-4759-8191-B44736373A55}"/>
    <cellStyle name="Comma 88 4 2 2" xfId="42086" xr:uid="{2FDEEC11-DED7-4D74-91B4-B50057799A7C}"/>
    <cellStyle name="Comma 88 4 3" xfId="34858" xr:uid="{F54903B0-F015-4969-83E5-92B39E7BAFBB}"/>
    <cellStyle name="Comma 88 5" xfId="14833" xr:uid="{407338B9-C201-4022-B83E-E7657E0CDDA8}"/>
    <cellStyle name="Comma 88 5 2" xfId="38516" xr:uid="{302CBAD7-BF2A-4DF3-A40D-1E90D7E79C5B}"/>
    <cellStyle name="Comma 88 6" xfId="23261" xr:uid="{DE15DB48-E7A0-4249-9419-93E95E6503DC}"/>
    <cellStyle name="Comma 88 6 2" xfId="45743" xr:uid="{41269DBC-4E02-49AB-A124-8BB38F466CCC}"/>
    <cellStyle name="Comma 88 7" xfId="31288" xr:uid="{76DA8200-2A7D-4F87-83E6-AF46C8F23CAC}"/>
    <cellStyle name="Comma 89" xfId="4278" xr:uid="{FA482A67-41AA-44B1-A39D-9CCCCFE4BF88}"/>
    <cellStyle name="Comma 89 2" xfId="6189" xr:uid="{52AD9BE3-FF0E-4E91-A874-D998FBD1087A}"/>
    <cellStyle name="Comma 89 2 2" xfId="11976" xr:uid="{8061BC43-E1E4-46FE-BB27-9FD473B0D414}"/>
    <cellStyle name="Comma 89 2 2 2" xfId="20348" xr:uid="{F7A88579-C98B-4302-B0A4-3896FA8DACF1}"/>
    <cellStyle name="Comma 89 2 2 2 2" xfId="43292" xr:uid="{00EE5E7D-1A95-4872-9873-19F7B377A81D}"/>
    <cellStyle name="Comma 89 2 2 3" xfId="36060" xr:uid="{97D8571F-9655-491E-A902-00DB0F157D26}"/>
    <cellStyle name="Comma 89 2 3" xfId="16083" xr:uid="{0991549C-50F1-4553-AEBA-917B1A4E9923}"/>
    <cellStyle name="Comma 89 2 3 2" xfId="39720" xr:uid="{8432CD3E-57AE-4EDE-BF69-4215B3355166}"/>
    <cellStyle name="Comma 89 2 4" xfId="32492" xr:uid="{65AF6CB0-C1A3-492F-87BD-2AD8FD61F9F8}"/>
    <cellStyle name="Comma 89 3" xfId="7521" xr:uid="{0A976E86-1695-4FD4-9657-F7ACFD0E1481}"/>
    <cellStyle name="Comma 89 3 2" xfId="13257" xr:uid="{67A2D78E-4ACD-459A-9ABC-63CB69ECDCDC}"/>
    <cellStyle name="Comma 89 3 2 2" xfId="21631" xr:uid="{3A14A446-71AB-4D60-8315-F7D60C9BDE63}"/>
    <cellStyle name="Comma 89 3 2 2 2" xfId="44504" xr:uid="{63C5D4BC-2404-40A9-B433-F17368C06D5C}"/>
    <cellStyle name="Comma 89 3 2 3" xfId="37270" xr:uid="{74D77A19-31FC-4257-BCE4-780977884278}"/>
    <cellStyle name="Comma 89 3 3" xfId="17410" xr:uid="{C986E6E7-DCC6-446E-8999-725208115037}"/>
    <cellStyle name="Comma 89 3 3 2" xfId="40932" xr:uid="{D5AFDE46-48A4-4690-A7B8-5601A071009A}"/>
    <cellStyle name="Comma 89 3 4" xfId="33704" xr:uid="{A8F9E236-2E7B-445E-9F63-0B4AF63B389F}"/>
    <cellStyle name="Comma 89 4" xfId="10242" xr:uid="{96D59581-200B-4248-804C-87290156317F}"/>
    <cellStyle name="Comma 89 4 2" xfId="18622" xr:uid="{76374C5F-9F78-4710-97B6-C38A230DA318}"/>
    <cellStyle name="Comma 89 4 2 2" xfId="42089" xr:uid="{5ED94968-5041-493A-958F-0C4D466B8C32}"/>
    <cellStyle name="Comma 89 4 3" xfId="34861" xr:uid="{F4C70E2E-2D9B-4B55-9BB5-4B3148A6EC37}"/>
    <cellStyle name="Comma 89 5" xfId="14836" xr:uid="{C8190801-67FC-4C34-B712-C145A5EF9E16}"/>
    <cellStyle name="Comma 89 5 2" xfId="38519" xr:uid="{846152D8-D932-4CAD-AB1B-BAC04376BD39}"/>
    <cellStyle name="Comma 89 6" xfId="23264" xr:uid="{9FE96B0C-69A3-42E1-A9A8-E74A1A0BA20B}"/>
    <cellStyle name="Comma 89 6 2" xfId="45746" xr:uid="{4CDFCD32-E57F-4749-A260-121187A9A384}"/>
    <cellStyle name="Comma 89 7" xfId="31291" xr:uid="{264AB745-1834-4104-8462-38756BE54B97}"/>
    <cellStyle name="Comma 9" xfId="1142" xr:uid="{4B146FBD-9716-4F2E-9F3F-4913C1F4FF84}"/>
    <cellStyle name="Comma 9 2" xfId="1143" xr:uid="{C34724A9-9C29-4F94-95AE-C209B9112A66}"/>
    <cellStyle name="Comma 9 2 2" xfId="1144" xr:uid="{6B34B677-C6F0-4BD8-B95A-750A11DC3B30}"/>
    <cellStyle name="Comma 9 2 2 2" xfId="1145" xr:uid="{D2BA9DCF-887D-46C9-9FBA-BF2ECA35E4C3}"/>
    <cellStyle name="Comma 9 2 2 2 2" xfId="4385" xr:uid="{C6960E78-85D9-4C95-ACA6-20D41A11E491}"/>
    <cellStyle name="Comma 9 2 2 2 2 2" xfId="6294" xr:uid="{0AECF5BD-3539-4B2A-8155-5A73CC559C11}"/>
    <cellStyle name="Comma 9 2 2 2 2 2 2" xfId="12081" xr:uid="{3BB72E78-2E49-4EBB-98AF-6EFB9225C3F6}"/>
    <cellStyle name="Comma 9 2 2 2 2 2 2 2" xfId="20453" xr:uid="{8331ED7F-38BB-49B3-AB52-89B08507A8DC}"/>
    <cellStyle name="Comma 9 2 2 2 2 2 2 2 2" xfId="43397" xr:uid="{0CB0C7D9-845D-4DC6-A218-5D822E6EBBD8}"/>
    <cellStyle name="Comma 9 2 2 2 2 2 2 3" xfId="36165" xr:uid="{F7246ABF-6310-4C50-9492-CF4570B60855}"/>
    <cellStyle name="Comma 9 2 2 2 2 2 3" xfId="16188" xr:uid="{047D16EA-73BF-4D85-8E10-9FACADCFE19C}"/>
    <cellStyle name="Comma 9 2 2 2 2 2 3 2" xfId="39825" xr:uid="{C94DE6F9-8617-41BB-B6B5-A3500BC05128}"/>
    <cellStyle name="Comma 9 2 2 2 2 2 4" xfId="32597" xr:uid="{DD1AD13D-A6F4-4C01-BC38-05EE64E8833C}"/>
    <cellStyle name="Comma 9 2 2 2 2 3" xfId="7626" xr:uid="{A91101D1-CCC2-4EC1-8443-0FE60AB9B70F}"/>
    <cellStyle name="Comma 9 2 2 2 2 3 2" xfId="13362" xr:uid="{CA6595F1-78E0-4643-9DD7-CEBB576268C0}"/>
    <cellStyle name="Comma 9 2 2 2 2 3 2 2" xfId="21736" xr:uid="{BFC9CC8F-135B-4314-996D-CFEFCE0D52C4}"/>
    <cellStyle name="Comma 9 2 2 2 2 3 2 2 2" xfId="44609" xr:uid="{9E217256-9543-4547-831E-EEE5B85556F5}"/>
    <cellStyle name="Comma 9 2 2 2 2 3 2 3" xfId="37375" xr:uid="{6E34D656-B7D8-4BA8-ACBE-F63B99065FF7}"/>
    <cellStyle name="Comma 9 2 2 2 2 3 3" xfId="17515" xr:uid="{1E64AFDE-3C3A-4E9E-AB68-72FE97C9DB69}"/>
    <cellStyle name="Comma 9 2 2 2 2 3 3 2" xfId="41037" xr:uid="{74B1E7EC-BC29-4CEB-99FE-BCE4771D7FC2}"/>
    <cellStyle name="Comma 9 2 2 2 2 3 4" xfId="33809" xr:uid="{86AAC0FE-8D5A-453D-844C-121389719005}"/>
    <cellStyle name="Comma 9 2 2 2 2 4" xfId="10347" xr:uid="{C7181861-C519-4B99-B3F2-0EE77F1563E1}"/>
    <cellStyle name="Comma 9 2 2 2 2 4 2" xfId="18727" xr:uid="{7C181ADB-A49A-40F9-9F42-FF21B2948649}"/>
    <cellStyle name="Comma 9 2 2 2 2 4 2 2" xfId="42194" xr:uid="{6A51B83E-58CA-4785-9493-FE125C8A4E50}"/>
    <cellStyle name="Comma 9 2 2 2 2 4 3" xfId="34966" xr:uid="{C18EDA49-6569-465E-AAA8-8A8ABA67BB92}"/>
    <cellStyle name="Comma 9 2 2 2 2 5" xfId="14941" xr:uid="{632782CB-C81C-4628-97C3-0D191C552E91}"/>
    <cellStyle name="Comma 9 2 2 2 2 5 2" xfId="38624" xr:uid="{30E69CA9-6C2C-4530-BC8A-CD72A4BC6B7F}"/>
    <cellStyle name="Comma 9 2 2 2 2 6" xfId="23369" xr:uid="{88E302D0-482B-47A3-807C-AC3B8471FA8E}"/>
    <cellStyle name="Comma 9 2 2 2 2 6 2" xfId="45851" xr:uid="{B702BF77-9AB9-4582-BC50-2C99A1568502}"/>
    <cellStyle name="Comma 9 2 2 2 2 7" xfId="31396" xr:uid="{E3B9420C-6C39-43EC-9E26-073DD725B657}"/>
    <cellStyle name="Comma 9 2 2 2 3" xfId="5704" xr:uid="{71DB29F2-5F37-4C51-A5A5-C95E1BA67893}"/>
    <cellStyle name="Comma 9 2 2 2 3 2" xfId="11491" xr:uid="{41FB9502-3671-4F03-AFDE-AD41A12774DC}"/>
    <cellStyle name="Comma 9 2 2 2 3 2 2" xfId="19863" xr:uid="{876DABE0-DBDC-4E93-A327-0CD92523DF1D}"/>
    <cellStyle name="Comma 9 2 2 2 3 2 2 2" xfId="42815" xr:uid="{185F77DA-49D8-4054-A80F-8F7F434AD3C7}"/>
    <cellStyle name="Comma 9 2 2 2 3 2 3" xfId="35583" xr:uid="{86ABF202-FE58-4F5A-B89B-E885493481E7}"/>
    <cellStyle name="Comma 9 2 2 2 3 3" xfId="15598" xr:uid="{65DBBCE7-2F4D-4C7A-A62A-FC26628D8D22}"/>
    <cellStyle name="Comma 9 2 2 2 3 3 2" xfId="39243" xr:uid="{19442981-D532-4235-B2ED-FBFB690854CA}"/>
    <cellStyle name="Comma 9 2 2 2 3 4" xfId="32015" xr:uid="{7023B129-4388-426B-BF91-E027B706093E}"/>
    <cellStyle name="Comma 9 2 2 2 4" xfId="7043" xr:uid="{8E2431E1-8C24-40F3-9B25-56640622E7EB}"/>
    <cellStyle name="Comma 9 2 2 2 4 2" xfId="12780" xr:uid="{B8047E89-AD75-4504-BAB0-F80529587F37}"/>
    <cellStyle name="Comma 9 2 2 2 4 2 2" xfId="21154" xr:uid="{4E1CB7D6-EDEE-46BB-BC76-4D9D315AC9AC}"/>
    <cellStyle name="Comma 9 2 2 2 4 2 2 2" xfId="44027" xr:uid="{7E6FA418-A364-42B5-B93F-8E32308C712E}"/>
    <cellStyle name="Comma 9 2 2 2 4 2 3" xfId="36793" xr:uid="{3C6D14DB-D890-492F-91AB-A4BAF4542D1D}"/>
    <cellStyle name="Comma 9 2 2 2 4 3" xfId="16933" xr:uid="{7098CFA8-2086-41C3-B030-710E0D3B8689}"/>
    <cellStyle name="Comma 9 2 2 2 4 3 2" xfId="40455" xr:uid="{BE9796AA-C541-4771-9732-0822223C2B87}"/>
    <cellStyle name="Comma 9 2 2 2 4 4" xfId="33227" xr:uid="{FA577EDF-4411-46DD-988C-B5D154B0E312}"/>
    <cellStyle name="Comma 9 2 2 2 5" xfId="9616" xr:uid="{8B926967-768E-4483-89E2-E1FE15569894}"/>
    <cellStyle name="Comma 9 2 2 2 5 2" xfId="18012" xr:uid="{16594C6A-2ACC-48DB-808C-557ACD9BB100}"/>
    <cellStyle name="Comma 9 2 2 2 5 2 2" xfId="41534" xr:uid="{FCD30568-97E0-4FC8-AFC2-631934976220}"/>
    <cellStyle name="Comma 9 2 2 2 5 3" xfId="34306" xr:uid="{277987C2-8F53-4C1E-AA66-F8B9284055AF}"/>
    <cellStyle name="Comma 9 2 2 2 6" xfId="14336" xr:uid="{23D08247-AA4F-4704-BE86-09FFF25CEF36}"/>
    <cellStyle name="Comma 9 2 2 2 6 2" xfId="38042" xr:uid="{3CA686F5-B0A0-4744-B096-A12A9FBF2726}"/>
    <cellStyle name="Comma 9 2 2 2 7" xfId="22728" xr:uid="{C8910B26-176B-4877-B1E7-69B640130703}"/>
    <cellStyle name="Comma 9 2 2 2 7 2" xfId="45262" xr:uid="{DD294294-A355-497F-8F9D-6342238EF8E2}"/>
    <cellStyle name="Comma 9 2 2 2 8" xfId="30730" xr:uid="{E692FAA5-217E-44ED-98B2-486BE222BBEB}"/>
    <cellStyle name="Comma 9 2 2 3" xfId="4384" xr:uid="{E624F155-5C64-4458-9D02-E2D81470980E}"/>
    <cellStyle name="Comma 9 2 2 3 2" xfId="6293" xr:uid="{4DAAB819-2B25-43FC-8A71-2FA47B663DCE}"/>
    <cellStyle name="Comma 9 2 2 3 2 2" xfId="12080" xr:uid="{2A298249-0E6B-43D6-929D-FFF6C58635EB}"/>
    <cellStyle name="Comma 9 2 2 3 2 2 2" xfId="20452" xr:uid="{9A8CFB5F-0797-4697-ACF6-283A0A01DAE9}"/>
    <cellStyle name="Comma 9 2 2 3 2 2 2 2" xfId="43396" xr:uid="{3B825981-6687-4EB0-BA3F-0E9567EAE956}"/>
    <cellStyle name="Comma 9 2 2 3 2 2 3" xfId="36164" xr:uid="{D46E4341-0E75-4A4B-A4BC-69600D8F6C9B}"/>
    <cellStyle name="Comma 9 2 2 3 2 3" xfId="16187" xr:uid="{42378B57-5FCB-453E-A8B4-7A476001FF4B}"/>
    <cellStyle name="Comma 9 2 2 3 2 3 2" xfId="39824" xr:uid="{0D441162-E73B-4EDE-BDD8-6677FE493AD3}"/>
    <cellStyle name="Comma 9 2 2 3 2 4" xfId="32596" xr:uid="{5D267CA1-5017-4C78-98EE-528881259F22}"/>
    <cellStyle name="Comma 9 2 2 3 3" xfId="7625" xr:uid="{91588758-A1B3-48F7-8C59-7D7C2CC75879}"/>
    <cellStyle name="Comma 9 2 2 3 3 2" xfId="13361" xr:uid="{D7ADAD8C-4627-4E8E-956C-666A113F20C0}"/>
    <cellStyle name="Comma 9 2 2 3 3 2 2" xfId="21735" xr:uid="{2749147D-A5A8-4024-9224-6F82BDACFAF7}"/>
    <cellStyle name="Comma 9 2 2 3 3 2 2 2" xfId="44608" xr:uid="{737F07A2-43CE-4653-B033-5F97F9512F9B}"/>
    <cellStyle name="Comma 9 2 2 3 3 2 3" xfId="37374" xr:uid="{3A537FB0-CDBC-4F1D-BA82-DB60C6FF7D00}"/>
    <cellStyle name="Comma 9 2 2 3 3 3" xfId="17514" xr:uid="{4CEFB5B7-748D-4907-8D53-10E98B70CF5A}"/>
    <cellStyle name="Comma 9 2 2 3 3 3 2" xfId="41036" xr:uid="{94F42B26-3263-44B2-AECD-A1793E675491}"/>
    <cellStyle name="Comma 9 2 2 3 3 4" xfId="33808" xr:uid="{3F1AEE52-166C-4520-ABB6-57D601EEB160}"/>
    <cellStyle name="Comma 9 2 2 3 4" xfId="10346" xr:uid="{CE20B1E1-7C73-42CC-9199-608D4023D2C6}"/>
    <cellStyle name="Comma 9 2 2 3 4 2" xfId="18726" xr:uid="{295E5D26-1610-4A78-B0F9-98302CCB44E6}"/>
    <cellStyle name="Comma 9 2 2 3 4 2 2" xfId="42193" xr:uid="{9006BEA6-CF18-4B50-8674-EBD4670858DC}"/>
    <cellStyle name="Comma 9 2 2 3 4 3" xfId="34965" xr:uid="{A5A4E72E-6AD9-47D9-9451-22D488278058}"/>
    <cellStyle name="Comma 9 2 2 3 5" xfId="14940" xr:uid="{86AFB747-5EE2-41BE-BF61-FD4DC66272F1}"/>
    <cellStyle name="Comma 9 2 2 3 5 2" xfId="38623" xr:uid="{71BEE4A8-A54C-4167-A4CF-BE013936ED7F}"/>
    <cellStyle name="Comma 9 2 2 3 6" xfId="23368" xr:uid="{0691E4B6-93B6-4EDB-ABAF-0B01E5BEE360}"/>
    <cellStyle name="Comma 9 2 2 3 6 2" xfId="45850" xr:uid="{E7F08320-63E6-48F0-A9F7-0DEEC4022882}"/>
    <cellStyle name="Comma 9 2 2 3 7" xfId="31395" xr:uid="{4701AF6D-BDD9-4106-8A75-1F5DB33DC45C}"/>
    <cellStyle name="Comma 9 2 2 4" xfId="5703" xr:uid="{BE0AAC25-BEEF-4044-9541-13ECB1F1DD18}"/>
    <cellStyle name="Comma 9 2 2 4 2" xfId="11490" xr:uid="{F3E14ACC-45BF-4541-9028-64BEA8E63B40}"/>
    <cellStyle name="Comma 9 2 2 4 2 2" xfId="19862" xr:uid="{598857C8-5A16-4FD4-A306-6B4051A647D8}"/>
    <cellStyle name="Comma 9 2 2 4 2 2 2" xfId="42814" xr:uid="{612381DE-96B1-420C-8ABB-D12150110F3E}"/>
    <cellStyle name="Comma 9 2 2 4 2 3" xfId="35582" xr:uid="{DD5D202E-6B89-4AED-8998-2462A356F5BD}"/>
    <cellStyle name="Comma 9 2 2 4 3" xfId="15597" xr:uid="{A0C390C3-FC44-485B-91ED-EF36B6F9AB93}"/>
    <cellStyle name="Comma 9 2 2 4 3 2" xfId="39242" xr:uid="{2AF88180-92EE-42F6-BA99-1F518D1DCE82}"/>
    <cellStyle name="Comma 9 2 2 4 4" xfId="32014" xr:uid="{6E2BA651-E1D5-4C42-BBCC-4AED618C6037}"/>
    <cellStyle name="Comma 9 2 2 5" xfId="7042" xr:uid="{42145EC9-D8CD-426F-842F-DDB64D81DAF6}"/>
    <cellStyle name="Comma 9 2 2 5 2" xfId="12779" xr:uid="{112E7BDC-FD76-49D6-BA0D-8B443C8AFFAB}"/>
    <cellStyle name="Comma 9 2 2 5 2 2" xfId="21153" xr:uid="{8DC1908B-20F9-4A92-BEF4-48FBDE751FEE}"/>
    <cellStyle name="Comma 9 2 2 5 2 2 2" xfId="44026" xr:uid="{E64E3C3A-2402-4DD7-AF57-17DC4D06C8B6}"/>
    <cellStyle name="Comma 9 2 2 5 2 3" xfId="36792" xr:uid="{F587E4E6-6BB2-4A9A-A27B-68CB5AD2498A}"/>
    <cellStyle name="Comma 9 2 2 5 3" xfId="16932" xr:uid="{67F5D23B-6E6C-436E-8FA6-774E13E9A1B3}"/>
    <cellStyle name="Comma 9 2 2 5 3 2" xfId="40454" xr:uid="{E1DDB95C-9717-4A50-9E52-70EC9E6496E6}"/>
    <cellStyle name="Comma 9 2 2 5 4" xfId="33226" xr:uid="{BEBDAC83-75CB-4949-ABDD-91A6022AA277}"/>
    <cellStyle name="Comma 9 2 2 6" xfId="9615" xr:uid="{CCB9F1B8-882D-4887-A72B-F6CD3385456A}"/>
    <cellStyle name="Comma 9 2 2 6 2" xfId="18011" xr:uid="{6EAC8C08-CE0C-46AA-A703-7DB490805BE8}"/>
    <cellStyle name="Comma 9 2 2 6 2 2" xfId="41533" xr:uid="{8F46839B-6404-48E9-B72C-29E834590B0F}"/>
    <cellStyle name="Comma 9 2 2 6 3" xfId="34305" xr:uid="{371C40D2-7537-4C1A-8992-F8E918D196D8}"/>
    <cellStyle name="Comma 9 2 2 7" xfId="14335" xr:uid="{3FECA2AA-0AA1-4F35-8965-B0D428BB81A8}"/>
    <cellStyle name="Comma 9 2 2 7 2" xfId="38041" xr:uid="{4DF7885C-C72E-49E0-88F4-07927E1761D4}"/>
    <cellStyle name="Comma 9 2 2 8" xfId="22727" xr:uid="{7AF4DCCF-69EE-47A4-B03D-6396C0765365}"/>
    <cellStyle name="Comma 9 2 2 8 2" xfId="45261" xr:uid="{3F98C04B-1476-43B1-A6FC-FFFE5739EE1B}"/>
    <cellStyle name="Comma 9 2 2 9" xfId="30729" xr:uid="{A74D749E-B9B7-456E-9315-AC3094F732DF}"/>
    <cellStyle name="Comma 9 2 3" xfId="3107" xr:uid="{E1B97B9C-53D5-4177-A2F8-B73C56BAF74E}"/>
    <cellStyle name="Comma 9 2 4" xfId="3830" xr:uid="{B450F3E8-DE49-48C7-9F89-315F4CC3BB8A}"/>
    <cellStyle name="Comma 9 3" xfId="1146" xr:uid="{EB8E3202-64EE-477D-8EA1-A06B12B51915}"/>
    <cellStyle name="Comma 9 3 2" xfId="1147" xr:uid="{3AB6BDAE-3766-42EB-A4B9-2F5A71F3BC51}"/>
    <cellStyle name="Comma 9 4" xfId="1148" xr:uid="{966C72A9-C0CC-44DD-997B-CF72E65DCC67}"/>
    <cellStyle name="Comma 9 5" xfId="3446" xr:uid="{05E906A8-1B08-4938-9DCC-548B815D25F1}"/>
    <cellStyle name="Comma 9 6" xfId="3829" xr:uid="{F6629C55-27AC-4B4A-89EB-F7AE7ED72F9D}"/>
    <cellStyle name="Comma 9_WP T-SPMQ3'51" xfId="1149" xr:uid="{68154AEE-0C78-47E7-8572-CE295D8FFBF0}"/>
    <cellStyle name="Comma 90" xfId="4764" xr:uid="{4BBD7CE6-31CC-4C89-A9DF-DA20441AEC8C}"/>
    <cellStyle name="Comma 90 2" xfId="6642" xr:uid="{EE17A7C3-04DE-4F84-89AF-851F97257ED0}"/>
    <cellStyle name="Comma 90 2 2" xfId="12429" xr:uid="{E08A6D5C-24FB-4926-BD5A-9389F48661FF}"/>
    <cellStyle name="Comma 90 2 2 2" xfId="20801" xr:uid="{49682431-DADC-46C8-9180-4A63344561A3}"/>
    <cellStyle name="Comma 90 2 2 2 2" xfId="43745" xr:uid="{DE12FA30-E4AF-47D4-9D3A-C7952A085586}"/>
    <cellStyle name="Comma 90 2 2 3" xfId="36513" xr:uid="{07DA4824-D430-4F4F-BBB4-B191A330AEE5}"/>
    <cellStyle name="Comma 90 2 3" xfId="16536" xr:uid="{AA7286E6-FF13-4750-B61B-38B7EAC2049D}"/>
    <cellStyle name="Comma 90 2 3 2" xfId="40173" xr:uid="{081F9A54-1F6A-4F3B-9BCA-74C4518F261C}"/>
    <cellStyle name="Comma 90 2 4" xfId="32945" xr:uid="{70CF0073-E249-4E2D-AAAE-68289E4E6B0F}"/>
    <cellStyle name="Comma 90 3" xfId="7974" xr:uid="{AE18013D-1999-43F4-AE18-7A6D9934C321}"/>
    <cellStyle name="Comma 90 3 2" xfId="13710" xr:uid="{A2A0B40D-8743-43FF-962E-ED4653D52374}"/>
    <cellStyle name="Comma 90 3 2 2" xfId="22084" xr:uid="{7C3CFBC8-9DCA-4B37-A50C-1C237534CC5C}"/>
    <cellStyle name="Comma 90 3 2 2 2" xfId="44957" xr:uid="{B570DBAA-D2DC-4551-8E28-418357CD819E}"/>
    <cellStyle name="Comma 90 3 2 3" xfId="37723" xr:uid="{CEE98CE3-C286-49D7-A210-001FAE31D2CA}"/>
    <cellStyle name="Comma 90 3 3" xfId="17863" xr:uid="{AAA4D20C-D78F-4D89-9259-557188C3654C}"/>
    <cellStyle name="Comma 90 3 3 2" xfId="41385" xr:uid="{703C92E0-FF0E-432F-8253-ED2011760595}"/>
    <cellStyle name="Comma 90 3 4" xfId="34157" xr:uid="{441552F7-8C8D-4C1B-84EE-581E606919A7}"/>
    <cellStyle name="Comma 90 4" xfId="10695" xr:uid="{3282B46B-C622-4F0F-844F-24891AD81873}"/>
    <cellStyle name="Comma 90 4 2" xfId="19075" xr:uid="{66443863-BF12-4777-BE47-041CA992C5BC}"/>
    <cellStyle name="Comma 90 4 2 2" xfId="42542" xr:uid="{A49AC916-AA22-4641-8258-253836A03F30}"/>
    <cellStyle name="Comma 90 4 3" xfId="35314" xr:uid="{B9C839B3-42F6-4DAA-8CE8-71CD7954007C}"/>
    <cellStyle name="Comma 90 5" xfId="15311" xr:uid="{230875D0-657C-4C2A-8464-30C68481A032}"/>
    <cellStyle name="Comma 90 5 2" xfId="38972" xr:uid="{0366B804-47E5-4E7B-84D0-E2291CF3C8D1}"/>
    <cellStyle name="Comma 90 6" xfId="23717" xr:uid="{4FB48894-3B78-4D4B-A7EB-5AA65B60E012}"/>
    <cellStyle name="Comma 90 6 2" xfId="46199" xr:uid="{24612C31-C77C-4A9E-8984-29EFB81CFA1B}"/>
    <cellStyle name="Comma 90 7" xfId="31744" xr:uid="{0CEEED01-1ACC-4EEC-B433-90CC33C8A47D}"/>
    <cellStyle name="Comma 91" xfId="4782" xr:uid="{B5CE82FD-7C69-4AC6-A3D8-93AA7812D110}"/>
    <cellStyle name="Comma 91 2" xfId="6652" xr:uid="{AF3CFB22-3A8C-4C0C-A842-23828FEFDEFE}"/>
    <cellStyle name="Comma 91 2 2" xfId="12439" xr:uid="{DE7D33BA-60EA-4A32-937A-9745BC0850E6}"/>
    <cellStyle name="Comma 91 2 2 2" xfId="20811" xr:uid="{26CDEA6B-A7EB-4F27-BD81-FA38CCEA1398}"/>
    <cellStyle name="Comma 91 2 2 2 2" xfId="43755" xr:uid="{AC5ABB35-F29C-4A8F-8376-8D922BE0472F}"/>
    <cellStyle name="Comma 91 2 2 3" xfId="36523" xr:uid="{00E32E98-5FA7-4CC6-997B-560ADC100D0F}"/>
    <cellStyle name="Comma 91 2 3" xfId="16546" xr:uid="{C5B5AC15-46EA-491E-9C99-F66D6179EE83}"/>
    <cellStyle name="Comma 91 2 3 2" xfId="40183" xr:uid="{DB917B0C-30B4-4DC7-AE27-25ABBD913F2E}"/>
    <cellStyle name="Comma 91 2 4" xfId="32955" xr:uid="{0187C704-EE25-4F67-8867-C38A3D5EE2ED}"/>
    <cellStyle name="Comma 91 3" xfId="7984" xr:uid="{422050E8-1C9D-47C0-8A07-92C43AF062A7}"/>
    <cellStyle name="Comma 91 3 2" xfId="13720" xr:uid="{C428D797-40C2-4140-9286-67F553B63703}"/>
    <cellStyle name="Comma 91 3 2 2" xfId="22094" xr:uid="{F1644182-4AD4-4B15-9413-FD16EA8E3505}"/>
    <cellStyle name="Comma 91 3 2 2 2" xfId="44967" xr:uid="{2650DCB4-5C56-4757-8F85-1B02731133AE}"/>
    <cellStyle name="Comma 91 3 2 3" xfId="37733" xr:uid="{A011AA46-D1F5-497E-947A-A3FA510ED0A0}"/>
    <cellStyle name="Comma 91 3 3" xfId="17873" xr:uid="{56E5CF5B-3CC4-4E0D-A4E7-2868E6C9CF46}"/>
    <cellStyle name="Comma 91 3 3 2" xfId="41395" xr:uid="{0CA6D43B-D65F-43CE-9244-6EB30939DC59}"/>
    <cellStyle name="Comma 91 3 4" xfId="34167" xr:uid="{929CB47C-5165-4BF4-8077-2E5BA40309D7}"/>
    <cellStyle name="Comma 91 4" xfId="10705" xr:uid="{20DCD5E7-64FF-4226-9016-BAE3A6B38E44}"/>
    <cellStyle name="Comma 91 4 2" xfId="19085" xr:uid="{12EC0683-B03C-4D08-ADF8-7197A8C6A33A}"/>
    <cellStyle name="Comma 91 4 2 2" xfId="42552" xr:uid="{361B1C95-8979-4028-BDF7-6047E5EEA07C}"/>
    <cellStyle name="Comma 91 4 3" xfId="35324" xr:uid="{271377BD-4B9C-43CA-B775-CAF6D214A945}"/>
    <cellStyle name="Comma 91 5" xfId="15321" xr:uid="{95CDE39B-AE63-49DB-89DB-6A6F0A312FB0}"/>
    <cellStyle name="Comma 91 5 2" xfId="38982" xr:uid="{CBDB9991-6C0D-44A6-9033-2C6C79AACC21}"/>
    <cellStyle name="Comma 91 6" xfId="23728" xr:uid="{5384800B-EFDE-4494-B92D-335297D0F31D}"/>
    <cellStyle name="Comma 91 6 2" xfId="46209" xr:uid="{2AB0FA7D-ED9F-4912-8183-3B69B7B7B7C5}"/>
    <cellStyle name="Comma 91 7" xfId="31754" xr:uid="{4F628302-3E70-4A12-9E43-4349D7C73C6F}"/>
    <cellStyle name="Comma 92" xfId="4760" xr:uid="{7906B671-1544-4AE3-9837-A454D5CD7AB2}"/>
    <cellStyle name="Comma 92 2" xfId="6639" xr:uid="{FC24329C-1B6C-4170-9EB9-DA45CD825BA1}"/>
    <cellStyle name="Comma 92 2 2" xfId="12426" xr:uid="{C762A42F-D219-43D2-A54B-BF2EA37D8D7E}"/>
    <cellStyle name="Comma 92 2 2 2" xfId="20798" xr:uid="{107F1D8D-6776-442D-8CBC-96732675EF60}"/>
    <cellStyle name="Comma 92 2 2 2 2" xfId="43742" xr:uid="{75DDBAD0-E5A3-4593-A304-CEF40C8B50C5}"/>
    <cellStyle name="Comma 92 2 2 3" xfId="36510" xr:uid="{8BF007ED-94B5-479D-8F7A-ABDB8AC975FE}"/>
    <cellStyle name="Comma 92 2 3" xfId="16533" xr:uid="{61ACDA32-18BD-4D61-A4CD-14CD34BE57C6}"/>
    <cellStyle name="Comma 92 2 3 2" xfId="40170" xr:uid="{4B5071EC-63A3-4953-AEF6-8F8B1370CA59}"/>
    <cellStyle name="Comma 92 2 4" xfId="32942" xr:uid="{CA07CC87-4C60-4298-A02B-AF12DB5BA45F}"/>
    <cellStyle name="Comma 92 3" xfId="7971" xr:uid="{87FA7A6C-2370-411E-8444-12D421952927}"/>
    <cellStyle name="Comma 92 3 2" xfId="13707" xr:uid="{1D845717-E8DE-4239-ABB1-7F24FA631475}"/>
    <cellStyle name="Comma 92 3 2 2" xfId="22081" xr:uid="{2D192E3E-548B-4F36-A3D9-EC492773B10D}"/>
    <cellStyle name="Comma 92 3 2 2 2" xfId="44954" xr:uid="{EF11F8F3-3E67-4F54-9BA8-BC7AE12E8857}"/>
    <cellStyle name="Comma 92 3 2 3" xfId="37720" xr:uid="{CD19706E-B6A7-430F-AD11-6DA56A484711}"/>
    <cellStyle name="Comma 92 3 3" xfId="17860" xr:uid="{5230C929-165F-412F-A3CB-066CC74F217B}"/>
    <cellStyle name="Comma 92 3 3 2" xfId="41382" xr:uid="{13606628-94B6-4D2B-8983-9C07794C6AED}"/>
    <cellStyle name="Comma 92 3 4" xfId="34154" xr:uid="{68AF0170-3F9F-4EFF-87F1-66EF1E9E5FED}"/>
    <cellStyle name="Comma 92 4" xfId="10692" xr:uid="{D7428759-59EF-4031-A9BE-17B6F10CDBE2}"/>
    <cellStyle name="Comma 92 4 2" xfId="19072" xr:uid="{A5461780-6A7C-485C-88DB-51148C5C3620}"/>
    <cellStyle name="Comma 92 4 2 2" xfId="42539" xr:uid="{D57CFADE-93DC-4963-A6CB-8196D6D80DF3}"/>
    <cellStyle name="Comma 92 4 3" xfId="35311" xr:uid="{D1312F02-B447-4E29-9822-4323DF108ADB}"/>
    <cellStyle name="Comma 92 5" xfId="15308" xr:uid="{A32D04B4-9DA7-43F3-A742-D774A723A3E2}"/>
    <cellStyle name="Comma 92 5 2" xfId="38969" xr:uid="{42B3F688-0B7C-4E1B-8110-1B9369DDC67E}"/>
    <cellStyle name="Comma 92 6" xfId="23714" xr:uid="{EB46F6D9-F8AD-41FF-B5BA-B50123A92D4A}"/>
    <cellStyle name="Comma 92 6 2" xfId="46196" xr:uid="{95DA9A9A-1402-4919-9041-A196D4F0EDA2}"/>
    <cellStyle name="Comma 92 7" xfId="31741" xr:uid="{05896342-0FED-47E9-9AFA-341A4B1BC633}"/>
    <cellStyle name="Comma 93" xfId="4779" xr:uid="{E8A29E1D-E24A-46B5-BC63-78070568B9DF}"/>
    <cellStyle name="Comma 93 2" xfId="6650" xr:uid="{9E75A355-78C0-43AC-8E4D-7C9A37B6EEC5}"/>
    <cellStyle name="Comma 93 2 2" xfId="12437" xr:uid="{52701A6F-D25B-4DB9-A39D-26465E87387D}"/>
    <cellStyle name="Comma 93 2 2 2" xfId="20809" xr:uid="{CB8F0223-81D6-4E3D-BF0F-0CB2D404BBCD}"/>
    <cellStyle name="Comma 93 2 2 2 2" xfId="43753" xr:uid="{8A262DE0-F6BC-49FE-AD27-807F0D5CD18F}"/>
    <cellStyle name="Comma 93 2 2 3" xfId="36521" xr:uid="{163E9063-FF82-4CFE-A9FB-A27AC1F06CFB}"/>
    <cellStyle name="Comma 93 2 3" xfId="16544" xr:uid="{9F9CDA57-BC70-4EEC-8C02-A08ED7C05C88}"/>
    <cellStyle name="Comma 93 2 3 2" xfId="40181" xr:uid="{8597A718-05A2-4C40-8DCF-EE606A6B52F6}"/>
    <cellStyle name="Comma 93 2 4" xfId="32953" xr:uid="{B7E051E7-5284-4666-96F2-A3821013F7B6}"/>
    <cellStyle name="Comma 93 3" xfId="7982" xr:uid="{ED7C4122-0810-4AED-834B-32AA436A96C5}"/>
    <cellStyle name="Comma 93 3 2" xfId="13718" xr:uid="{EB0CB5C1-529B-4D47-B1AB-C60BE710D920}"/>
    <cellStyle name="Comma 93 3 2 2" xfId="22092" xr:uid="{8FBB23F4-B6C9-4808-B595-5E275E42A7C6}"/>
    <cellStyle name="Comma 93 3 2 2 2" xfId="44965" xr:uid="{71390FF5-24C7-4ADF-B176-42AD167A4860}"/>
    <cellStyle name="Comma 93 3 2 3" xfId="37731" xr:uid="{2D4572FA-D6C6-4510-98B5-BAD152A528F2}"/>
    <cellStyle name="Comma 93 3 3" xfId="17871" xr:uid="{501C7D18-77AD-4608-A84D-C10BA4B6A86C}"/>
    <cellStyle name="Comma 93 3 3 2" xfId="41393" xr:uid="{3D298A61-BB05-43ED-BBA6-17F46DAC959D}"/>
    <cellStyle name="Comma 93 3 4" xfId="34165" xr:uid="{A512357A-FCA3-49CB-9734-758F49E58B52}"/>
    <cellStyle name="Comma 93 4" xfId="10703" xr:uid="{D96E78AC-4D4B-4DA1-A886-39E1196714D9}"/>
    <cellStyle name="Comma 93 4 2" xfId="19083" xr:uid="{4EEB52BE-467C-4E80-9016-98BB0CDC1291}"/>
    <cellStyle name="Comma 93 4 2 2" xfId="42550" xr:uid="{8D9E8353-483B-498D-9B69-DB21EBFA3A5D}"/>
    <cellStyle name="Comma 93 4 3" xfId="35322" xr:uid="{DB3162EC-D276-4A93-89AE-7F85C0687D20}"/>
    <cellStyle name="Comma 93 5" xfId="15319" xr:uid="{304C67D2-1268-4E65-BC9F-97C3DEFA5625}"/>
    <cellStyle name="Comma 93 5 2" xfId="38980" xr:uid="{48D8C01E-083C-4C14-A896-ABBCA19DD1D0}"/>
    <cellStyle name="Comma 93 6" xfId="23725" xr:uid="{6B3FBD30-A964-4725-8C7B-6263A6C9F5C3}"/>
    <cellStyle name="Comma 93 6 2" xfId="46207" xr:uid="{4A4F31C5-7FFC-46AC-A8E9-FF9246A6894D}"/>
    <cellStyle name="Comma 93 7" xfId="31752" xr:uid="{2FCB9E80-DF76-421D-88D3-B132A1D01720}"/>
    <cellStyle name="Comma 94" xfId="4756" xr:uid="{474FD7E4-7FCC-4D46-8AFF-B726CE28B411}"/>
    <cellStyle name="Comma 94 2" xfId="6637" xr:uid="{BE44443B-9CA4-4C13-BAE3-88FD76FCB2D6}"/>
    <cellStyle name="Comma 94 2 2" xfId="12424" xr:uid="{012C717F-01E3-40B8-8DEA-8506F4A19B42}"/>
    <cellStyle name="Comma 94 2 2 2" xfId="20796" xr:uid="{DE66B27B-840B-4757-ABF8-A3DEDBA219EC}"/>
    <cellStyle name="Comma 94 2 2 2 2" xfId="43740" xr:uid="{425F470C-2DE0-4B3B-8E63-40D2B9B313B6}"/>
    <cellStyle name="Comma 94 2 2 3" xfId="36508" xr:uid="{E648367F-F330-4A5F-9E20-4680E4509E3E}"/>
    <cellStyle name="Comma 94 2 3" xfId="16531" xr:uid="{8A89869B-2F63-4EA5-B586-6C324BC32268}"/>
    <cellStyle name="Comma 94 2 3 2" xfId="40168" xr:uid="{C9ECF914-15D4-4888-8E0A-A3145DB7B69A}"/>
    <cellStyle name="Comma 94 2 4" xfId="32940" xr:uid="{B8619665-659F-4ED3-8EF3-5FE9B0537D13}"/>
    <cellStyle name="Comma 94 3" xfId="7969" xr:uid="{D8DB7CC5-5227-4228-A7D9-D13178877BF8}"/>
    <cellStyle name="Comma 94 3 2" xfId="13705" xr:uid="{7C1A8A99-944B-4A92-BBC0-9785FB29D2C6}"/>
    <cellStyle name="Comma 94 3 2 2" xfId="22079" xr:uid="{DF6B97DF-36AD-4984-8AC5-82EF24C48E36}"/>
    <cellStyle name="Comma 94 3 2 2 2" xfId="44952" xr:uid="{7661C19D-05D0-4907-AEF7-BD8168489CF8}"/>
    <cellStyle name="Comma 94 3 2 3" xfId="37718" xr:uid="{6D894A33-7162-4C9B-8F8B-AE8353579FFD}"/>
    <cellStyle name="Comma 94 3 3" xfId="17858" xr:uid="{37FEA5C5-3DC9-4B4B-9D29-C51CB5A40B23}"/>
    <cellStyle name="Comma 94 3 3 2" xfId="41380" xr:uid="{2A482492-9373-4409-8169-B4D9415A1C96}"/>
    <cellStyle name="Comma 94 3 4" xfId="34152" xr:uid="{EE87582D-E49B-4C1E-BF8D-D71BD9FE013B}"/>
    <cellStyle name="Comma 94 4" xfId="10690" xr:uid="{96B8C339-5E1F-4B04-91B5-5FBF7904C951}"/>
    <cellStyle name="Comma 94 4 2" xfId="19070" xr:uid="{ACF61A4E-75DF-4A3D-8082-76FFD3BC5726}"/>
    <cellStyle name="Comma 94 4 2 2" xfId="42537" xr:uid="{5D017BCF-7457-49AE-B989-2D2010FB215A}"/>
    <cellStyle name="Comma 94 4 3" xfId="35309" xr:uid="{D148D096-68C8-428D-AA52-EB0365B36CA7}"/>
    <cellStyle name="Comma 94 5" xfId="15306" xr:uid="{C4BFF690-E006-486B-8BD1-94EEB5118E54}"/>
    <cellStyle name="Comma 94 5 2" xfId="38967" xr:uid="{2B37AF8E-3483-4970-AC93-DA111C39389B}"/>
    <cellStyle name="Comma 94 6" xfId="23712" xr:uid="{60E5C22E-AF9F-4A62-988F-BAD37943CF89}"/>
    <cellStyle name="Comma 94 6 2" xfId="46194" xr:uid="{1B2B8D1F-C41F-4F75-8672-8AED9E5AC58E}"/>
    <cellStyle name="Comma 94 7" xfId="31739" xr:uid="{FDD00A22-6ED4-4543-B7A5-F29E1E0B896B}"/>
    <cellStyle name="Comma 95" xfId="4775" xr:uid="{494DFE29-5886-4393-A1C6-B9F9F96BC2C4}"/>
    <cellStyle name="Comma 95 2" xfId="6648" xr:uid="{06963B3A-674C-48D0-900D-5FD462A1154F}"/>
    <cellStyle name="Comma 95 2 2" xfId="12435" xr:uid="{74739AF1-5C50-4B07-9258-9D2D702643D9}"/>
    <cellStyle name="Comma 95 2 2 2" xfId="20807" xr:uid="{9BC9B419-8682-422D-AE46-FD637BC2ACA2}"/>
    <cellStyle name="Comma 95 2 2 2 2" xfId="43751" xr:uid="{788ED02C-D95A-4FA0-B7A4-BA071CAEEC33}"/>
    <cellStyle name="Comma 95 2 2 3" xfId="36519" xr:uid="{08069D2F-54DE-4841-A168-3732AC0D9DBD}"/>
    <cellStyle name="Comma 95 2 3" xfId="16542" xr:uid="{899B1F9C-CAC4-4B6D-949C-30696A65AA59}"/>
    <cellStyle name="Comma 95 2 3 2" xfId="40179" xr:uid="{77DA5FD9-0581-40F1-BEAE-60B8C403F420}"/>
    <cellStyle name="Comma 95 2 4" xfId="32951" xr:uid="{D80458B7-6C65-4428-9195-AE295CDF26AF}"/>
    <cellStyle name="Comma 95 3" xfId="7980" xr:uid="{C088E3EB-9E40-40EC-B4BA-98F5A9BEADFB}"/>
    <cellStyle name="Comma 95 3 2" xfId="13716" xr:uid="{D8F15EBA-F38E-4B00-8F48-57817FC40BB8}"/>
    <cellStyle name="Comma 95 3 2 2" xfId="22090" xr:uid="{A01207D1-E0F4-42F4-AC63-71599E4912AB}"/>
    <cellStyle name="Comma 95 3 2 2 2" xfId="44963" xr:uid="{49087F44-872B-4E7E-85E0-6005D274C224}"/>
    <cellStyle name="Comma 95 3 2 3" xfId="37729" xr:uid="{8D877643-538A-41E9-B819-50A1E5BFB29D}"/>
    <cellStyle name="Comma 95 3 3" xfId="17869" xr:uid="{1C6EBB5B-B67F-4BE5-B383-6F02D0FCE34C}"/>
    <cellStyle name="Comma 95 3 3 2" xfId="41391" xr:uid="{6741228A-111F-4258-9C61-EC1497310291}"/>
    <cellStyle name="Comma 95 3 4" xfId="34163" xr:uid="{0473136A-8B18-43D4-8957-C22A77BB7E90}"/>
    <cellStyle name="Comma 95 4" xfId="10701" xr:uid="{72B0F02D-EEFD-4A5A-9AFA-5A5FA30F742C}"/>
    <cellStyle name="Comma 95 4 2" xfId="19081" xr:uid="{8598F281-8AF8-464C-A309-7A43E885170B}"/>
    <cellStyle name="Comma 95 4 2 2" xfId="42548" xr:uid="{7E518DE1-2CFB-408D-B5E3-B1BE864A73A6}"/>
    <cellStyle name="Comma 95 4 3" xfId="35320" xr:uid="{AEF3E868-E4D1-4E01-8C45-CC1953FC68E8}"/>
    <cellStyle name="Comma 95 5" xfId="15317" xr:uid="{7A59B5B9-5901-4BE1-8FCB-F1A270B0F747}"/>
    <cellStyle name="Comma 95 5 2" xfId="38978" xr:uid="{89E01332-9370-492C-9C32-D27AAE6FE15B}"/>
    <cellStyle name="Comma 95 6" xfId="23723" xr:uid="{357C2158-942F-4CD1-8A22-6742CB128197}"/>
    <cellStyle name="Comma 95 6 2" xfId="46205" xr:uid="{F4C98540-26B4-4492-8E3A-78E2CB856566}"/>
    <cellStyle name="Comma 95 7" xfId="31750" xr:uid="{D967851D-755E-4056-A7A7-7D01AC284792}"/>
    <cellStyle name="Comma 96" xfId="4752" xr:uid="{76051B71-9A5E-43E5-B44A-D8671F726F30}"/>
    <cellStyle name="Comma 96 2" xfId="6635" xr:uid="{056868B3-9807-4696-8A46-0270CE9B3208}"/>
    <cellStyle name="Comma 96 2 2" xfId="12422" xr:uid="{97EA9BA6-EA81-440D-9383-2254DE2E564D}"/>
    <cellStyle name="Comma 96 2 2 2" xfId="20794" xr:uid="{E64FE004-B5DB-4F86-9B19-BF89291B45E6}"/>
    <cellStyle name="Comma 96 2 2 2 2" xfId="43738" xr:uid="{6C2EC94C-53E2-4064-80A0-DD2ABEB21099}"/>
    <cellStyle name="Comma 96 2 2 3" xfId="36506" xr:uid="{C08A803C-5A50-416F-AB18-42D939996ACB}"/>
    <cellStyle name="Comma 96 2 3" xfId="16529" xr:uid="{759133D0-55E6-4A9F-AAB2-439627F16F7B}"/>
    <cellStyle name="Comma 96 2 3 2" xfId="40166" xr:uid="{E4C5B104-E694-4498-8C8E-C719A077B706}"/>
    <cellStyle name="Comma 96 2 4" xfId="32938" xr:uid="{85CBD0B0-08D9-42F1-A6DF-4879D87C304E}"/>
    <cellStyle name="Comma 96 3" xfId="7967" xr:uid="{749321B6-0BE8-4AD9-B673-2D3C2D7E433E}"/>
    <cellStyle name="Comma 96 3 2" xfId="13703" xr:uid="{5FB041BD-6193-4A70-8043-7FAAE299300C}"/>
    <cellStyle name="Comma 96 3 2 2" xfId="22077" xr:uid="{8E5E765E-D808-4C25-B31F-F980B12A9356}"/>
    <cellStyle name="Comma 96 3 2 2 2" xfId="44950" xr:uid="{F814D33F-185C-4368-B159-67422DE4B505}"/>
    <cellStyle name="Comma 96 3 2 3" xfId="37716" xr:uid="{F9B0B763-ACDE-472F-B766-D44CC840FA84}"/>
    <cellStyle name="Comma 96 3 3" xfId="17856" xr:uid="{1C8C040E-E98B-470B-B612-FEAA890ED507}"/>
    <cellStyle name="Comma 96 3 3 2" xfId="41378" xr:uid="{5BB1259C-106F-43B2-A474-378B5C9F3A77}"/>
    <cellStyle name="Comma 96 3 4" xfId="34150" xr:uid="{04E02526-3D86-4F84-87A2-297604FBFFBA}"/>
    <cellStyle name="Comma 96 4" xfId="10688" xr:uid="{C2D0C4F0-EC3F-494C-AB93-11A66BFC431E}"/>
    <cellStyle name="Comma 96 4 2" xfId="19068" xr:uid="{AEC34C82-70B0-48C8-A559-FB07F85DF6E6}"/>
    <cellStyle name="Comma 96 4 2 2" xfId="42535" xr:uid="{855AB1F8-F101-416A-B23E-3E17A438D10F}"/>
    <cellStyle name="Comma 96 4 3" xfId="35307" xr:uid="{B2A25F4A-CF27-4617-8118-1E9443BF7F2C}"/>
    <cellStyle name="Comma 96 5" xfId="15304" xr:uid="{BFD6BCA9-ABAF-4F70-B1A0-071FE578B17D}"/>
    <cellStyle name="Comma 96 5 2" xfId="38965" xr:uid="{F8445F1F-D1D9-454A-8029-88CEF364B767}"/>
    <cellStyle name="Comma 96 6" xfId="23710" xr:uid="{1F58BB31-DEF4-49C6-9558-C746A0E4FB38}"/>
    <cellStyle name="Comma 96 6 2" xfId="46192" xr:uid="{22E35843-6EF3-4678-8BB5-D5F9FF84BF5C}"/>
    <cellStyle name="Comma 96 7" xfId="31737" xr:uid="{936EB282-39AC-4D4C-982B-68653033E963}"/>
    <cellStyle name="Comma 97" xfId="4771" xr:uid="{4C5E18E1-7917-4FFF-BD07-E395B19B2479}"/>
    <cellStyle name="Comma 97 2" xfId="6646" xr:uid="{6C8B537D-EDBB-4C3F-86D5-90F653FD9350}"/>
    <cellStyle name="Comma 97 2 2" xfId="12433" xr:uid="{79D932A4-DA92-4F53-8518-912DF144DD63}"/>
    <cellStyle name="Comma 97 2 2 2" xfId="20805" xr:uid="{9AC7C27E-23C7-49EA-B339-BD4B3C3B729B}"/>
    <cellStyle name="Comma 97 2 2 2 2" xfId="43749" xr:uid="{0F258C56-9A24-4AFF-AC1B-41BBB9145477}"/>
    <cellStyle name="Comma 97 2 2 3" xfId="36517" xr:uid="{C0005CFE-955E-4656-9707-D35B3E67D792}"/>
    <cellStyle name="Comma 97 2 3" xfId="16540" xr:uid="{876EFA31-FCF2-4238-A59A-C2EF154DB88B}"/>
    <cellStyle name="Comma 97 2 3 2" xfId="40177" xr:uid="{B98D6616-891E-42E5-8BD6-4B9B03A82740}"/>
    <cellStyle name="Comma 97 2 4" xfId="32949" xr:uid="{3AF8C47A-3786-40D8-82DD-70E39008CEBF}"/>
    <cellStyle name="Comma 97 3" xfId="7978" xr:uid="{AB5FE600-B480-4087-9AE0-3D913D8F1CB6}"/>
    <cellStyle name="Comma 97 3 2" xfId="13714" xr:uid="{CA35B445-D08D-474B-8C5B-C5E12AB4F8AA}"/>
    <cellStyle name="Comma 97 3 2 2" xfId="22088" xr:uid="{06CAA1DF-5C1D-448C-A15F-1F5F51CDBE95}"/>
    <cellStyle name="Comma 97 3 2 2 2" xfId="44961" xr:uid="{37BBFBE8-1691-49F9-B887-27B137197881}"/>
    <cellStyle name="Comma 97 3 2 3" xfId="37727" xr:uid="{26CDED7D-FB5F-46C6-904A-73633A5F5679}"/>
    <cellStyle name="Comma 97 3 3" xfId="17867" xr:uid="{2204AF28-D1B1-4680-805C-CE7A4C4AF1C3}"/>
    <cellStyle name="Comma 97 3 3 2" xfId="41389" xr:uid="{96810BA0-56F3-4C7F-AB88-5EEBB808A6CD}"/>
    <cellStyle name="Comma 97 3 4" xfId="34161" xr:uid="{C74E8991-46EC-4A6B-B446-2BFF337862FE}"/>
    <cellStyle name="Comma 97 4" xfId="10699" xr:uid="{BEA6B2E1-7E79-4C80-865F-AAD26795A5B1}"/>
    <cellStyle name="Comma 97 4 2" xfId="19079" xr:uid="{94A3404F-37BB-42BB-BAAE-DCB931834C8B}"/>
    <cellStyle name="Comma 97 4 2 2" xfId="42546" xr:uid="{401D4FDA-7769-4002-AF95-38BB2012286D}"/>
    <cellStyle name="Comma 97 4 3" xfId="35318" xr:uid="{745AEBD2-5D0A-4C33-82C5-170BD2C6E828}"/>
    <cellStyle name="Comma 97 5" xfId="15315" xr:uid="{B4CE2CB2-9678-493F-9AEC-F379593A84BD}"/>
    <cellStyle name="Comma 97 5 2" xfId="38976" xr:uid="{C437E9C4-F922-42C7-81E9-2829FDB1F3B8}"/>
    <cellStyle name="Comma 97 6" xfId="23721" xr:uid="{642F6185-7F53-431F-9FEF-208257DA43B7}"/>
    <cellStyle name="Comma 97 6 2" xfId="46203" xr:uid="{680763EF-297D-459C-99DF-3946947DBC0B}"/>
    <cellStyle name="Comma 97 7" xfId="31748" xr:uid="{2ED4FD04-1616-4E9A-B4C5-DB872403DB28}"/>
    <cellStyle name="Comma 98" xfId="4748" xr:uid="{F01068D5-9F5A-46DC-9119-5CA2E2A56FD5}"/>
    <cellStyle name="Comma 98 2" xfId="6633" xr:uid="{3AF4F39C-5AAB-4562-B5DE-C31617E68DB0}"/>
    <cellStyle name="Comma 98 2 2" xfId="12420" xr:uid="{50737FB6-912A-49C4-A429-BEAFE0C2F78E}"/>
    <cellStyle name="Comma 98 2 2 2" xfId="20792" xr:uid="{4BEDC516-FFCD-438F-94E2-C0F89E4B3237}"/>
    <cellStyle name="Comma 98 2 2 2 2" xfId="43736" xr:uid="{334F8A69-7D59-403E-958F-B910CDCC7AAC}"/>
    <cellStyle name="Comma 98 2 2 3" xfId="36504" xr:uid="{A523B07D-7C30-48B9-91AB-AC243856F9AF}"/>
    <cellStyle name="Comma 98 2 3" xfId="16527" xr:uid="{C384221F-A2E3-493F-993F-E32B7AFC30F5}"/>
    <cellStyle name="Comma 98 2 3 2" xfId="40164" xr:uid="{4B7AAB54-9D68-457F-BA20-5303F65BCAE0}"/>
    <cellStyle name="Comma 98 2 4" xfId="32936" xr:uid="{55A975CB-97F6-47C5-A5EE-FA118BAB0F36}"/>
    <cellStyle name="Comma 98 3" xfId="7965" xr:uid="{2F6389E9-5A8B-447E-B79F-D34825438B60}"/>
    <cellStyle name="Comma 98 3 2" xfId="13701" xr:uid="{D059C978-C705-4B5E-9E9F-9D265C292AFA}"/>
    <cellStyle name="Comma 98 3 2 2" xfId="22075" xr:uid="{A78CA587-1453-40AF-AD46-D2591B84C7D7}"/>
    <cellStyle name="Comma 98 3 2 2 2" xfId="44948" xr:uid="{216994AA-EE63-443A-8889-E3C3354F8040}"/>
    <cellStyle name="Comma 98 3 2 3" xfId="37714" xr:uid="{8DFD7574-BE6C-43F2-8C09-104275A44896}"/>
    <cellStyle name="Comma 98 3 3" xfId="17854" xr:uid="{6BD5A28F-A0FE-4B78-8FF7-92533A2C8491}"/>
    <cellStyle name="Comma 98 3 3 2" xfId="41376" xr:uid="{D6652334-CECB-4C95-8A42-467813B6924B}"/>
    <cellStyle name="Comma 98 3 4" xfId="34148" xr:uid="{9F6FE34D-DBBF-4D32-AE7A-3C433B9DF201}"/>
    <cellStyle name="Comma 98 4" xfId="10686" xr:uid="{942628D9-F050-4127-A1F5-AB1D1175343A}"/>
    <cellStyle name="Comma 98 4 2" xfId="19066" xr:uid="{866CF0F1-6D62-4738-B84D-3AEA8FA9E1D1}"/>
    <cellStyle name="Comma 98 4 2 2" xfId="42533" xr:uid="{F70BB8E6-2D06-4407-A320-5F27ABF00CB6}"/>
    <cellStyle name="Comma 98 4 3" xfId="35305" xr:uid="{327937F2-131C-4E62-9222-A7DE101F8729}"/>
    <cellStyle name="Comma 98 5" xfId="15302" xr:uid="{754FC9A8-D199-4EE4-A321-11DE4AB37359}"/>
    <cellStyle name="Comma 98 5 2" xfId="38963" xr:uid="{D615A846-BF27-445A-A83D-7033540F5C48}"/>
    <cellStyle name="Comma 98 6" xfId="23708" xr:uid="{19F40A67-807D-448F-9713-E214151F98AD}"/>
    <cellStyle name="Comma 98 6 2" xfId="46190" xr:uid="{EEA4759C-B37E-4E40-AAB3-FD3EF2A9550D}"/>
    <cellStyle name="Comma 98 7" xfId="31735" xr:uid="{D68A8C27-3267-4399-ACC9-5B7ADE59AAAD}"/>
    <cellStyle name="Comma 99" xfId="3616" xr:uid="{A035924E-C96E-429C-84E0-63DE92C02066}"/>
    <cellStyle name="comma zerodec" xfId="1150" xr:uid="{0D745342-E965-44D1-98B5-8BC75AEF9C70}"/>
    <cellStyle name="comma zerodec 10" xfId="1151" xr:uid="{608BC145-F24F-41DC-868B-D21112988CE9}"/>
    <cellStyle name="comma zerodec 11" xfId="1152" xr:uid="{E8A4E3D8-6317-408D-836A-69A0CA79B7C3}"/>
    <cellStyle name="comma zerodec 12" xfId="1153" xr:uid="{168547DA-A5B8-4104-884C-CAD33F89481A}"/>
    <cellStyle name="comma zerodec 13" xfId="3832" xr:uid="{EBB3AAFC-2E03-46B1-9516-02C2BC94471D}"/>
    <cellStyle name="comma zerodec 2" xfId="1154" xr:uid="{B61C0890-646B-423B-9F30-559411A01FD9}"/>
    <cellStyle name="comma zerodec 2 2" xfId="1155" xr:uid="{0AF34A6A-C150-41B9-98C9-EF479EAE864E}"/>
    <cellStyle name="comma zerodec 2 3" xfId="3106" xr:uid="{CD812FA7-0CEA-4BA4-AEF9-BD0B66F8BE4F}"/>
    <cellStyle name="comma zerodec 2 4" xfId="3833" xr:uid="{390364FF-5FA7-48C0-AA2D-A23C938D4DFB}"/>
    <cellStyle name="comma zerodec 3" xfId="1156" xr:uid="{501EEE6C-97C6-41B5-BA61-0717FEB9424C}"/>
    <cellStyle name="comma zerodec 4" xfId="1157" xr:uid="{B66EDB05-9C23-431C-8028-E436A3A20FFD}"/>
    <cellStyle name="comma zerodec 5" xfId="1158" xr:uid="{D0741B05-1A5C-4EE7-85ED-53656372A491}"/>
    <cellStyle name="comma zerodec 6" xfId="1159" xr:uid="{7B60F6E9-EBE3-4527-8F62-1415906493B6}"/>
    <cellStyle name="comma zerodec 7" xfId="1160" xr:uid="{9ECA8CDB-91C4-4015-97C4-687F4C99AB24}"/>
    <cellStyle name="comma zerodec 8" xfId="1161" xr:uid="{9290D999-B774-4BC4-A686-DA7A4CD02413}"/>
    <cellStyle name="comma zerodec 9" xfId="1162" xr:uid="{0E267031-F66A-4CB8-9CB9-C3E78D52CB17}"/>
    <cellStyle name="Comma0" xfId="1163" xr:uid="{0F57938D-7BCD-4EE0-B4E7-E9F9CD23DC3D}"/>
    <cellStyle name="Comma0 2" xfId="3445" xr:uid="{DB68648E-D777-49C9-8881-F0E30045B7BD}"/>
    <cellStyle name="Comma0 3" xfId="3841" xr:uid="{666103D7-77B7-4824-9EA2-DB5FE0F4A4CA}"/>
    <cellStyle name="Comments" xfId="1164" xr:uid="{6FA6DFA7-06EB-4AAC-8B94-2099D09F132D}"/>
    <cellStyle name="Comments 2" xfId="1165" xr:uid="{31ED1AEF-5BC6-41AF-BF91-7393E4E7A490}"/>
    <cellStyle name="company_title" xfId="3444" xr:uid="{7FF95EC7-4487-43B6-A316-98935DD5BC78}"/>
    <cellStyle name="Copied" xfId="3443" xr:uid="{4979B25A-29EA-4705-B077-A47811E28BEC}"/>
    <cellStyle name="Counter" xfId="1166" xr:uid="{5BF169BB-BC15-4A31-A01D-230B5A3D1224}"/>
    <cellStyle name="Credit" xfId="3442" xr:uid="{F63EDB63-A076-4D26-8368-82AD440A330E}"/>
    <cellStyle name="Credit subtotal" xfId="9381" xr:uid="{13B2BE5C-30E9-4E4A-8C13-1D6026D82A35}"/>
    <cellStyle name="Credit Total" xfId="9382" xr:uid="{4913B9A4-36D5-4664-92EB-DBA4CCA5EF9B}"/>
    <cellStyle name="Curpency_FGCOST-1_TCC-LCASH" xfId="3441" xr:uid="{8E94B75C-F85E-4BF2-A11B-125787F084FC}"/>
    <cellStyle name="Curren - Style3" xfId="3440" xr:uid="{495C80FE-EC58-4C8B-8CC4-B272C25F5C44}"/>
    <cellStyle name="Curren - Style4" xfId="3439" xr:uid="{50E74CD2-10EA-4A6E-8F4C-CAFD4AC9A3B5}"/>
    <cellStyle name="Currency [0] 2" xfId="1167" xr:uid="{069706C4-1807-48B7-81BF-0DBD75F81BAF}"/>
    <cellStyle name="Currency [0] U" xfId="1168" xr:uid="{D8A64569-9436-4DC1-ACB6-1C1B78A7C6DA}"/>
    <cellStyle name="Currency [0]b" xfId="3438" xr:uid="{D6694095-9848-4A85-A3A9-A589422E2310}"/>
    <cellStyle name="Currency [00]" xfId="1169" xr:uid="{77B1BA5E-428E-4018-8FD9-C7B97C999C34}"/>
    <cellStyle name="Currency [00] 2" xfId="3437" xr:uid="{C8818AD9-C066-481A-87C6-260514215E21}"/>
    <cellStyle name="Currency [00] 3" xfId="3844" xr:uid="{731532DC-E40B-4E80-ABBB-248271A6F193}"/>
    <cellStyle name="Currency [2]" xfId="1170" xr:uid="{51276F50-CD72-4E5C-8C7F-200798152BC9}"/>
    <cellStyle name="Currency [2] U" xfId="1171" xr:uid="{1FBF4B1D-43B8-4B62-A224-E509399FC570}"/>
    <cellStyle name="Currency _x001b_0]_laroux_MATERAL2_REINT98" xfId="3436" xr:uid="{9737C377-209C-496B-B74C-60D118113970}"/>
    <cellStyle name="Currency 2" xfId="1172" xr:uid="{FADF2777-3D02-4D36-94A3-0B2AFBAD68E6}"/>
    <cellStyle name="Currency 2 2" xfId="1173" xr:uid="{CA352021-D313-4423-9CDE-072A156AB55A}"/>
    <cellStyle name="Currency 2 3" xfId="9467" xr:uid="{2710E16D-641C-4949-9BE2-22136D2DAC6C}"/>
    <cellStyle name="Currency 3" xfId="1174" xr:uid="{4866FAA1-9072-44BD-BCE4-C8775890F3BC}"/>
    <cellStyle name="Currency 3 2" xfId="1175" xr:uid="{C02472C2-59A5-4A94-8A38-46EBEB2FA88B}"/>
    <cellStyle name="Currency 4" xfId="1176" xr:uid="{D29E06AE-0119-4E21-87AC-AD84527553FB}"/>
    <cellStyle name="Currency 4 2" xfId="1177" xr:uid="{47A4CA01-E6C9-4A32-A6C4-72212C7358FD}"/>
    <cellStyle name="Currency 5" xfId="1178" xr:uid="{35C76D5D-FEED-45E8-A3DD-921BA9616641}"/>
    <cellStyle name="Currency 6" xfId="1179" xr:uid="{4609C82B-61A1-49F7-ACE0-6A37712D2913}"/>
    <cellStyle name="Currency 7" xfId="30485" xr:uid="{B2A578F2-AB6B-4DA4-9F21-4A572AF3255C}"/>
    <cellStyle name="Currency 8" xfId="46250" xr:uid="{7B04E615-F256-42A7-9F09-E6C0E71E2C8E}"/>
    <cellStyle name="Currency(000)" xfId="1180" xr:uid="{4263CFE6-5C96-4465-A3B4-9600079BE42C}"/>
    <cellStyle name="currency(2)" xfId="3435" xr:uid="{23494B49-8649-4509-8576-DDC0246D70DB}"/>
    <cellStyle name="Currency0" xfId="1181" xr:uid="{7D00D207-6B39-4D83-B706-C6AD5ED7CC87}"/>
    <cellStyle name="Currency0 2" xfId="3434" xr:uid="{0EC08006-A636-4C13-A434-3AD88327C5B3}"/>
    <cellStyle name="Currency0 3" xfId="3845" xr:uid="{456A659B-1146-479C-A6FD-8DC98F71C35F}"/>
    <cellStyle name="Currency1" xfId="1182" xr:uid="{EC8C623F-0883-4C12-B51C-AA1E67803285}"/>
    <cellStyle name="Currency1 10" xfId="1183" xr:uid="{C5FC7746-4365-4C44-AF1E-6C7ADE3B8646}"/>
    <cellStyle name="Currency1 11" xfId="1184" xr:uid="{73972156-36E4-403A-9D26-E5DC8ECFA7AC}"/>
    <cellStyle name="Currency1 12" xfId="1185" xr:uid="{953C665D-748D-48D2-8F8E-510340336B6B}"/>
    <cellStyle name="Currency1 13" xfId="3846" xr:uid="{8EE1BA08-4076-4656-8EC4-F71E8AA3AA00}"/>
    <cellStyle name="Currency1 2" xfId="1186" xr:uid="{B26649BC-75E6-410E-89C8-8689178B4AF3}"/>
    <cellStyle name="Currency1 2 2" xfId="1187" xr:uid="{04A18728-5B8E-471E-98B6-8FB3661A4295}"/>
    <cellStyle name="Currency1 2 3" xfId="3105" xr:uid="{76727553-5C03-43D2-B70E-D754B7BC9D5D}"/>
    <cellStyle name="Currency1 2 4" xfId="3847" xr:uid="{F52E24A7-6BA5-42BE-8308-B3C5647B2613}"/>
    <cellStyle name="Currency1 3" xfId="1188" xr:uid="{82D708D9-C449-46E8-A4AD-81581DB8CBA4}"/>
    <cellStyle name="Currency1 4" xfId="1189" xr:uid="{1784D32D-ED7F-42C1-8EB1-08BE19194FC1}"/>
    <cellStyle name="Currency1 5" xfId="1190" xr:uid="{B746622D-5408-4D17-8CB0-929364A4435A}"/>
    <cellStyle name="Currency1 6" xfId="1191" xr:uid="{09D44F73-B83E-48C3-B7C5-DD8BECD4039C}"/>
    <cellStyle name="Currency1 7" xfId="1192" xr:uid="{20AE472A-62CC-4E46-91FB-D8DC46F8B847}"/>
    <cellStyle name="Currency1 8" xfId="1193" xr:uid="{05B0886E-5A70-4BBB-8098-A60ABD367F88}"/>
    <cellStyle name="Currency1 9" xfId="1194" xr:uid="{E1EE0671-5486-45B1-A031-8994A1F506CF}"/>
    <cellStyle name="Currency2" xfId="3433" xr:uid="{A0D63139-40D0-4A01-AAC1-C803754DB153}"/>
    <cellStyle name="Currency2 2" xfId="3104" xr:uid="{73B6A2F3-7CD8-4B0F-A157-58A4F06FCF70}"/>
    <cellStyle name="Custom - Style8" xfId="1195" xr:uid="{71A6299D-9046-47EB-BE0E-27AB641CE58B}"/>
    <cellStyle name="Dan" xfId="3432" xr:uid="{3F234F2A-E3B4-40D6-96D6-05E40E9A48BE}"/>
    <cellStyle name="Date" xfId="1196" xr:uid="{8743FE81-8A33-4C88-862F-9148290B9ADE}"/>
    <cellStyle name="Date 2" xfId="3431" xr:uid="{AE4C3235-1E1C-42ED-AB5F-632748071B7E}"/>
    <cellStyle name="Date 3" xfId="3848" xr:uid="{91F949AA-C14F-4312-9649-0DACC7A0DE3C}"/>
    <cellStyle name="Date Short" xfId="1197" xr:uid="{1EDD9BC3-F474-4D46-8F7F-7504D32D0C79}"/>
    <cellStyle name="Date U" xfId="1198" xr:uid="{206CBE9F-5C95-4026-BF8D-24C4EF9DB097}"/>
    <cellStyle name="Date_30.09.06 fon" xfId="3430" xr:uid="{4A100F75-7CB2-44F3-A48D-DF160C0FC036}"/>
    <cellStyle name="DATUM" xfId="1199" xr:uid="{C090F740-2F54-4F3F-AF47-8B6B71E4CFA0}"/>
    <cellStyle name="Debit" xfId="3429" xr:uid="{4A8F0FA8-6D12-43B4-ADA3-D7DDE93F7BF2}"/>
    <cellStyle name="Debit subtotal" xfId="9383" xr:uid="{01CBE788-6267-4756-BBFD-E0F95C7E44C3}"/>
    <cellStyle name="Debit Total" xfId="9377" xr:uid="{9F2E8884-2852-46D6-8D25-79CC1C0DD7EA}"/>
    <cellStyle name="Decimal [0]" xfId="1200" xr:uid="{1203FD89-322B-46CF-A5BF-600EF4FB5BB5}"/>
    <cellStyle name="Decimal [2]" xfId="1201" xr:uid="{56534FAB-9ED0-4D9F-8A9E-79D96D0FF703}"/>
    <cellStyle name="Decimal [2] U" xfId="1202" xr:uid="{48DC9115-E85C-4665-A164-728DA46AE70A}"/>
    <cellStyle name="Decimal [4]" xfId="1203" xr:uid="{45E4690A-57D7-45B9-B6B0-E338A9DA2340}"/>
    <cellStyle name="Decimal [4] U" xfId="1204" xr:uid="{8D18174D-1FAC-49F1-B5C4-5EFA9255B78C}"/>
    <cellStyle name="Define your own named style" xfId="1205" xr:uid="{29CF80AC-4E90-471D-8B3C-0FE280767634}"/>
    <cellStyle name="Define your own named style 2" xfId="1206" xr:uid="{BA4AC38B-86DD-4909-9722-B384ECC0CA41}"/>
    <cellStyle name="DELTA" xfId="3428" xr:uid="{AF095B63-C457-4D18-9807-53F989621694}"/>
    <cellStyle name="Dezimal [0]_35ERI8T2gbIEMixb4v26icuOo" xfId="3427" xr:uid="{C36F1565-4FF4-4765-AA27-3D1628AB507A}"/>
    <cellStyle name="Dezimal_35ERI8T2gbIEMixb4v26icuOo" xfId="3426" xr:uid="{765A1E72-A34B-4BC5-A007-D2A62D90F360}"/>
    <cellStyle name="Dollar (zero dec)" xfId="1207" xr:uid="{4AC5DAD8-B3AD-4A20-BE80-2989850B22EF}"/>
    <cellStyle name="Dollar (zero dec) 10" xfId="1208" xr:uid="{7C890FAC-F1F6-4E86-AD8F-5531692FB4DC}"/>
    <cellStyle name="Dollar (zero dec) 11" xfId="1209" xr:uid="{E04C585B-4282-4384-A2CF-7F56A6A21CB5}"/>
    <cellStyle name="Dollar (zero dec) 12" xfId="1210" xr:uid="{E5ECD983-63BD-4F3D-9C0F-DECF8F0895A7}"/>
    <cellStyle name="Dollar (zero dec) 2" xfId="1211" xr:uid="{755C6C78-59FF-4F96-AC84-58F4499E4115}"/>
    <cellStyle name="Dollar (zero dec) 2 2" xfId="3102" xr:uid="{ADA6BDB4-ABC6-4FB5-9BA5-419E73D7D1C7}"/>
    <cellStyle name="Dollar (zero dec) 2 3" xfId="3849" xr:uid="{9237D32D-3A16-4D7C-9561-D87CD07E4D57}"/>
    <cellStyle name="Dollar (zero dec) 3" xfId="1212" xr:uid="{F92C2F97-29FA-48F3-90D5-14E74340AC15}"/>
    <cellStyle name="Dollar (zero dec) 4" xfId="1213" xr:uid="{9DB05802-D639-407A-995F-D8BADFA5B132}"/>
    <cellStyle name="Dollar (zero dec) 5" xfId="1214" xr:uid="{DAF0FFD6-CC1A-46BF-9D30-EB854B80DA87}"/>
    <cellStyle name="Dollar (zero dec) 6" xfId="1215" xr:uid="{8FD7DC78-9F7F-4173-B7F2-F73569230EEB}"/>
    <cellStyle name="Dollar (zero dec) 7" xfId="1216" xr:uid="{2EB1F937-872A-464D-A7C9-A73A461FB4A9}"/>
    <cellStyle name="Dollar (zero dec) 8" xfId="1217" xr:uid="{7D6ADB42-4795-49AE-A405-2020A887360F}"/>
    <cellStyle name="Dollar (zero dec) 9" xfId="1218" xr:uid="{A07AF398-1A2E-4688-8BD3-FD8296A286DD}"/>
    <cellStyle name="Dollars" xfId="1219" xr:uid="{26663CA5-852C-4FE4-8206-6CAADCEE1CB9}"/>
    <cellStyle name="Draw lines around data in range" xfId="1220" xr:uid="{B5F7136C-B570-4357-8860-7139D83D12F1}"/>
    <cellStyle name="Draw lines around data in range 2" xfId="1221" xr:uid="{FBD0BBD2-38E3-4E5B-B88E-D33CAB5FE6E4}"/>
    <cellStyle name="Draw shadow and lines within range" xfId="1222" xr:uid="{F4744F5A-C2A8-4448-A408-FCF80EBA3AB8}"/>
    <cellStyle name="Draw shadow and lines within range 2" xfId="1223" xr:uid="{42CCF4FF-C755-4CD7-82E2-FB08E79D032B}"/>
    <cellStyle name="E&amp;Y House" xfId="1224" xr:uid="{EC3D053E-719D-441D-9972-DF0BD7925CEC}"/>
    <cellStyle name="E&amp;Y House 2" xfId="1225" xr:uid="{0D6B54C1-D11E-442A-AF5B-7B1D14F419C0}"/>
    <cellStyle name="E&amp;Y House 2 2" xfId="1226" xr:uid="{8A783B26-F2C8-4EC5-90E3-13A214566C84}"/>
    <cellStyle name="E&amp;Y House 3" xfId="1227" xr:uid="{EF0A0052-31A1-4F50-88FA-187FF7422CFB}"/>
    <cellStyle name="E&amp;Y House 3 2" xfId="1228" xr:uid="{030CB862-402A-458C-9482-DC9932E332EC}"/>
    <cellStyle name="E&amp;Y House 3 3" xfId="1229" xr:uid="{11FB2808-C57A-421B-85D3-C4FD736B4C75}"/>
    <cellStyle name="E&amp;Y House 4" xfId="1230" xr:uid="{E79B7A8C-EBEC-455D-A391-DE0D75D629A1}"/>
    <cellStyle name="Enlarge title text, yellow on blue" xfId="1231" xr:uid="{27B1AEFD-EF8F-4C43-BE18-9AD3057A898D}"/>
    <cellStyle name="Enlarge title text, yellow on blue 2" xfId="1232" xr:uid="{A59B68B6-97C1-4B69-A97E-96F27483B7EA}"/>
    <cellStyle name="Enter Currency (0)" xfId="1233" xr:uid="{0C0D848D-01C8-4113-A796-6A74D87BB13B}"/>
    <cellStyle name="Enter Currency (0) 2" xfId="3425" xr:uid="{69EDC8F5-1097-468E-971F-CA0E76DCC567}"/>
    <cellStyle name="Enter Currency (0) 3" xfId="3850" xr:uid="{60170BB1-D4F4-41A6-B08C-BA0D3CC55FD1}"/>
    <cellStyle name="Enter Currency (2)" xfId="1234" xr:uid="{A8447DB4-F321-41F2-A6E7-92D4684E5BDF}"/>
    <cellStyle name="Enter Currency (2) 2" xfId="3424" xr:uid="{13202338-1C2B-4513-AE1B-09B1D30E61A4}"/>
    <cellStyle name="Enter Currency (2) 3" xfId="3851" xr:uid="{94724290-BAF4-4F61-8921-3CF68B79B959}"/>
    <cellStyle name="Enter Units (0)" xfId="1235" xr:uid="{676B580F-40FC-485C-BD10-3F268025DE48}"/>
    <cellStyle name="Enter Units (0) 2" xfId="3423" xr:uid="{5D6435CE-2F69-4869-9ABC-D7C21CCAA2AD}"/>
    <cellStyle name="Enter Units (0) 3" xfId="3852" xr:uid="{43BFEC51-913F-48B0-8743-C43ACDE431A1}"/>
    <cellStyle name="Enter Units (1)" xfId="1236" xr:uid="{6821C160-76A8-459F-86D6-517B8EDB4CA0}"/>
    <cellStyle name="Enter Units (1) 2" xfId="3422" xr:uid="{DE066FDC-B515-456A-8789-9BF96633F68E}"/>
    <cellStyle name="Enter Units (1) 3" xfId="3853" xr:uid="{5EF36557-E1DA-41E6-B7FB-08C4BA43A6B1}"/>
    <cellStyle name="Enter Units (2)" xfId="1237" xr:uid="{79DCF4A9-68CF-4261-9464-78E633136A06}"/>
    <cellStyle name="Enter Units (2) 2" xfId="3421" xr:uid="{EE21BA81-3736-4C74-A9E4-D318B999184C}"/>
    <cellStyle name="Enter Units (2) 3" xfId="3854" xr:uid="{2F428762-9392-42AF-B321-D96C2D1E6543}"/>
    <cellStyle name="Entered" xfId="3420" xr:uid="{1378575C-6978-42AE-9767-2A66FF5CB214}"/>
    <cellStyle name="Euro" xfId="1238" xr:uid="{CCD224D7-AE05-47F0-A466-EEAB1EF87120}"/>
    <cellStyle name="Excel Built-in Comma" xfId="1239" xr:uid="{7DADC5FB-D948-410F-B7EE-AA7869EE9E52}"/>
    <cellStyle name="Excel Built-in Normal" xfId="1240" xr:uid="{2F64AA2B-618A-4A82-92A2-175ECADF6C10}"/>
    <cellStyle name="Explanatory Text 2" xfId="1241" xr:uid="{925B35D8-1537-4F68-BAFE-AF530646EA06}"/>
    <cellStyle name="Explanatory Text 3" xfId="1242" xr:uid="{2DC48AD5-ED90-4702-86A9-6E665C02ECE4}"/>
    <cellStyle name="Explanatory Text 4" xfId="5416" xr:uid="{013BA5EF-CDF9-47DE-BD0F-E6D24F36D929}"/>
    <cellStyle name="Explanatory Text 5" xfId="14063" xr:uid="{F0D331ED-4538-45CC-BD71-16CFDE279CCC}"/>
    <cellStyle name="Fill" xfId="1243" xr:uid="{B600D7FD-A6D6-469A-829A-998AD63DCE3E}"/>
    <cellStyle name="Fill 2" xfId="1244" xr:uid="{286DB067-0E50-4B76-BB57-84F6E3962789}"/>
    <cellStyle name="Fixed" xfId="1245" xr:uid="{AC465E5E-FF42-4650-9555-5809F6F23FA7}"/>
    <cellStyle name="Flag" xfId="1246" xr:uid="{5BF99901-3113-468B-8424-12560CA96E49}"/>
    <cellStyle name="Format a column of totals" xfId="1247" xr:uid="{E33A3203-274B-4D39-AFDB-6A502E51EEBE}"/>
    <cellStyle name="Format a column of totals 2" xfId="1248" xr:uid="{31783667-FC0F-4D60-A349-CFE50E0EFB8E}"/>
    <cellStyle name="Format a row of totals" xfId="1249" xr:uid="{46EA2C14-FAE8-4A84-B276-1F0E3B932114}"/>
    <cellStyle name="Format a row of totals 2" xfId="1250" xr:uid="{AB56B79D-BC3B-4111-9E05-1C5EAF8CF405}"/>
    <cellStyle name="Format Number Column" xfId="3419" xr:uid="{8F3BD2C0-8235-4401-B13B-1CD2D886C92A}"/>
    <cellStyle name="Format text as bold, black on yellow" xfId="1251" xr:uid="{BC7D4313-FE14-4CFD-A79F-84F96B2DACE0}"/>
    <cellStyle name="Format text as bold, black on yellow 2" xfId="1252" xr:uid="{85E9D0EA-AF35-4B43-A54D-6A1DB3ADDE93}"/>
    <cellStyle name="Good 2" xfId="1253" xr:uid="{5CE044E8-CBDB-427E-963E-16F3BB92C63E}"/>
    <cellStyle name="Good 2 2" xfId="1254" xr:uid="{95410B49-1B86-4866-BA1B-5554450A96BD}"/>
    <cellStyle name="Good 2 3" xfId="1255" xr:uid="{155326C0-958D-4DAD-A061-4ABEFE0D014D}"/>
    <cellStyle name="Good 2 4" xfId="3855" xr:uid="{7DF6B0C0-7F42-4386-B349-9D9BB3FFDEDF}"/>
    <cellStyle name="Good 3" xfId="1256" xr:uid="{3FBA4B3E-AA61-4572-94B2-907A192D4C27}"/>
    <cellStyle name="Good 4" xfId="5417" xr:uid="{8D8909A5-5D46-4111-B8E6-BC2D33009463}"/>
    <cellStyle name="Good 5" xfId="14064" xr:uid="{3F8AADA6-C024-4C0F-B070-861CA816B791}"/>
    <cellStyle name="Grey" xfId="1257" xr:uid="{9801EE82-D0B5-471A-BC16-7A0A16BF5C5E}"/>
    <cellStyle name="Grey 2" xfId="1258" xr:uid="{FAF21530-CF6D-4794-8CF0-088875A61DCF}"/>
    <cellStyle name="Grey 2 2" xfId="1259" xr:uid="{EEDDF306-5B09-4784-B670-0C673E242C0A}"/>
    <cellStyle name="gs]_x000d__x000a_Window=23,56,584,348, , ,1_x000d__x000a_dir1=0,0,491,191,-1,-1,1,30,201,1905,245,H:\WINDOWS\*.*_x000d__x000a_dir10=44,44,544,323," xfId="3418" xr:uid="{1D1DBCEF-A92B-4E6A-B035-D6A0A4560228}"/>
    <cellStyle name="Head 1" xfId="3417" xr:uid="{B2C9B295-7151-44D9-8F9A-FD16AF8869F0}"/>
    <cellStyle name="HEADER" xfId="1260" xr:uid="{A8236780-AF6B-4E15-8AE1-E6C1630123A3}"/>
    <cellStyle name="Header - Style1" xfId="1261" xr:uid="{291BB78C-1F5A-47EA-800D-16FCD5D02B40}"/>
    <cellStyle name="Header - Style1 2" xfId="1262" xr:uid="{B3402F78-BA59-40FF-A61B-C6D85ED11FCD}"/>
    <cellStyle name="Header - Style1 3" xfId="1263" xr:uid="{C18A5347-B344-4C2E-80A5-DFA25F08179D}"/>
    <cellStyle name="Header Budget" xfId="1264" xr:uid="{C3AC24C0-1437-4483-B0CF-B8DE5907ABEC}"/>
    <cellStyle name="Header Budget 2" xfId="1265" xr:uid="{051FDB1A-182C-4691-80C3-C8787C3C8F2F}"/>
    <cellStyle name="Header Leader" xfId="1266" xr:uid="{5064D72C-E4B2-4B1D-80FB-4953F4626B96}"/>
    <cellStyle name="Header Leader 2" xfId="1267" xr:uid="{D048A6C2-85A6-4BEF-80DB-CF2871A1C777}"/>
    <cellStyle name="Header Variance" xfId="1268" xr:uid="{61F5C346-AD3F-4573-B825-C8BF4C8F2E65}"/>
    <cellStyle name="Header Variance 2" xfId="1269" xr:uid="{80511A85-84DC-492B-97DB-6299C8E7FF69}"/>
    <cellStyle name="Header1" xfId="1270" xr:uid="{92D50D19-3E31-49FD-B366-FAD397C829DD}"/>
    <cellStyle name="Header1 10" xfId="1271" xr:uid="{9403844F-EB56-43E0-B547-D04471458EC9}"/>
    <cellStyle name="Header1 10 10" xfId="8189" xr:uid="{D2A942CB-3B4F-484C-AAA2-40C50E055A38}"/>
    <cellStyle name="Header1 10 10 2" xfId="22274" xr:uid="{79057C8F-D03D-4458-BAC4-DF4CAD516602}"/>
    <cellStyle name="Header1 10 10 2 2" xfId="26874" xr:uid="{13C81302-9776-46F1-BA06-D0D4090B7717}"/>
    <cellStyle name="Header1 10 10 2 3" xfId="8330" xr:uid="{3E4EC9D1-5B5D-429D-B54E-6FC45A99E31D}"/>
    <cellStyle name="Header1 10 10 2 4" xfId="29107" xr:uid="{373E5528-D585-4D50-B15D-EB9B6B245ED0}"/>
    <cellStyle name="Header1 10 10 3" xfId="13903" xr:uid="{2D84620A-12D0-407A-91B8-97D8E290BA5C}"/>
    <cellStyle name="Header1 10 10 4" xfId="25072" xr:uid="{58664A35-540E-40CA-B0BE-3DABAE953055}"/>
    <cellStyle name="Header1 10 10 5" xfId="28905" xr:uid="{7DC32E0D-A809-4B4A-80D8-43C845EE5DD6}"/>
    <cellStyle name="Header1 10 11" xfId="14338" xr:uid="{BB85DCD3-138E-461F-A115-F7CFB7189012}"/>
    <cellStyle name="Header1 10 11 2" xfId="25203" xr:uid="{2F7BF50C-F6D0-4E5C-BEEF-97B68408A47D}"/>
    <cellStyle name="Header1 10 11 3" xfId="23961" xr:uid="{AF747C1F-47E8-4067-923B-F2113D374AF2}"/>
    <cellStyle name="Header1 10 11 4" xfId="30186" xr:uid="{81B2F961-A047-4B5C-A7B9-7D57CE5A621B}"/>
    <cellStyle name="Header1 10 12" xfId="22693" xr:uid="{D2C23B78-2143-4C34-BF0A-7B0AAD0CB161}"/>
    <cellStyle name="Header1 10 12 2" xfId="27067" xr:uid="{2FA2AA41-2EC5-40F0-BA4D-4EBFDB75A0E3}"/>
    <cellStyle name="Header1 10 12 3" xfId="8924" xr:uid="{8B97EAFE-C24E-44DB-A698-D5397AD4939A}"/>
    <cellStyle name="Header1 10 12 4" xfId="29506" xr:uid="{E6ED0BFE-A8E9-4D5F-9785-6B42F5580827}"/>
    <cellStyle name="Header1 10 13" xfId="23757" xr:uid="{8762C6E4-4831-4CD3-8406-A6DE0D610082}"/>
    <cellStyle name="Header1 10 13 2" xfId="27218" xr:uid="{11BDC6CC-4A3A-4A38-B3B1-59A8D718E342}"/>
    <cellStyle name="Header1 10 13 3" xfId="24899" xr:uid="{DE6139A2-0D2F-4462-8D60-1F0652D1BC7D}"/>
    <cellStyle name="Header1 10 13 4" xfId="28159" xr:uid="{79931F4E-11DD-419E-9B3A-31C5083FFB21}"/>
    <cellStyle name="Header1 10 14" xfId="22806" xr:uid="{E4D47203-A1A3-4BB6-8874-741CEC981986}"/>
    <cellStyle name="Header1 10 14 2" xfId="27086" xr:uid="{63E74A76-E318-4EE9-8D0F-B518DEC9F329}"/>
    <cellStyle name="Header1 10 14 3" xfId="25479" xr:uid="{27E566B6-0227-4EC5-BC94-6B8FE5A44F17}"/>
    <cellStyle name="Header1 10 14 4" xfId="28405" xr:uid="{13602014-FF64-43A3-9D91-1A981CB3BA65}"/>
    <cellStyle name="Header1 10 15" xfId="8586" xr:uid="{891C1B7E-D127-407D-A2F8-B8AE42ED5D75}"/>
    <cellStyle name="Header1 10 16" xfId="9012" xr:uid="{B5489E1D-61E5-4573-A3DA-0425B37099DD}"/>
    <cellStyle name="Header1 10 17" xfId="28328" xr:uid="{0CC77A9C-45D3-4CB9-9A6B-4CC4B011C052}"/>
    <cellStyle name="Header1 10 2" xfId="4387" xr:uid="{9A68F277-17BC-4A87-8CDD-DC193504FC5D}"/>
    <cellStyle name="Header1 10 2 10" xfId="23774" xr:uid="{89BD6CA6-21BB-48B6-967D-021F8322C43F}"/>
    <cellStyle name="Header1 10 2 10 2" xfId="27231" xr:uid="{CC9FF7F7-1AD0-42E7-9E03-C10EC9E6C2BB}"/>
    <cellStyle name="Header1 10 2 10 3" xfId="9081" xr:uid="{0603B92A-5BBC-40B2-86C4-E8F810E0D184}"/>
    <cellStyle name="Header1 10 2 10 4" xfId="30016" xr:uid="{591F5CB6-D0EF-48A4-8707-482AFA1F68DC}"/>
    <cellStyle name="Header1 10 2 11" xfId="23090" xr:uid="{2AFE620D-310F-4681-BC5B-4681379EDD13}"/>
    <cellStyle name="Header1 10 2 11 2" xfId="27123" xr:uid="{A8DDDA33-1BDA-4388-A3CF-D6A5560498CC}"/>
    <cellStyle name="Header1 10 2 11 3" xfId="25236" xr:uid="{2E4794E4-4BB1-4457-9C68-D1DB0664949C}"/>
    <cellStyle name="Header1 10 2 11 4" xfId="29401" xr:uid="{A6A1E325-1797-4A3D-AE7A-8B00274C96DF}"/>
    <cellStyle name="Header1 10 2 12" xfId="23796" xr:uid="{42D3BC88-076D-4C46-A615-3788CC3B2131}"/>
    <cellStyle name="Header1 10 2 12 2" xfId="27252" xr:uid="{D528CF1F-7093-455F-AE5D-B0F03CDAD177}"/>
    <cellStyle name="Header1 10 2 12 3" xfId="24895" xr:uid="{BD84ABA6-21B2-402F-9C0C-04906E0BA429}"/>
    <cellStyle name="Header1 10 2 12 4" xfId="28582" xr:uid="{50F3F9CD-A287-4BF3-8B3C-208CB9FBB2BB}"/>
    <cellStyle name="Header1 10 2 13" xfId="8868" xr:uid="{18C79CB2-3498-4CAB-8214-D0E8FDB1480B}"/>
    <cellStyle name="Header1 10 2 14" xfId="8807" xr:uid="{31C5DBF9-ADC1-4873-A8A4-DC87482BBCBB}"/>
    <cellStyle name="Header1 10 2 15" xfId="28122" xr:uid="{F5F0335C-ACFC-4A71-A660-45247BE2C35C}"/>
    <cellStyle name="Header1 10 2 2" xfId="4800" xr:uid="{C5DDEF16-838C-4EFB-B368-7E7B22BA13C4}"/>
    <cellStyle name="Header1 10 2 2 10" xfId="23797" xr:uid="{3D4E9058-A6AF-47AA-9454-3C6BCEC61F5C}"/>
    <cellStyle name="Header1 10 2 2 10 2" xfId="27253" xr:uid="{A003852A-0CEF-4420-A6B8-555E0D1FE6E9}"/>
    <cellStyle name="Header1 10 2 2 10 3" xfId="27558" xr:uid="{0E78FDD2-BE2D-46E3-91FE-1BF809235604}"/>
    <cellStyle name="Header1 10 2 2 10 4" xfId="29069" xr:uid="{14B3F12A-81B2-41AB-A5DF-3D72134B7D96}"/>
    <cellStyle name="Header1 10 2 2 11" xfId="23888" xr:uid="{9FB89D46-C845-4C93-99C2-17C7DAAA72BB}"/>
    <cellStyle name="Header1 10 2 2 11 2" xfId="27339" xr:uid="{B519CE56-8495-41C4-8DA1-A6BAE59F3A63}"/>
    <cellStyle name="Header1 10 2 2 11 3" xfId="8893" xr:uid="{33348574-1BD4-4BB8-80F7-356B37FEDC61}"/>
    <cellStyle name="Header1 10 2 2 11 4" xfId="30115" xr:uid="{02C8B22F-18EA-4DEE-BC2C-364AE049BA71}"/>
    <cellStyle name="Header1 10 2 2 12" xfId="9136" xr:uid="{6933B19E-006C-4765-9E31-65EF091BBC98}"/>
    <cellStyle name="Header1 10 2 2 13" xfId="8363" xr:uid="{EA5471FC-7A3E-4BE8-B3D1-5D79D662314B}"/>
    <cellStyle name="Header1 10 2 2 14" xfId="28852" xr:uid="{34C70005-00BF-423F-A9EB-8FFD129C5C79}"/>
    <cellStyle name="Header1 10 2 2 2" xfId="6751" xr:uid="{B8658781-8805-4785-96CE-C2652EB5EA88}"/>
    <cellStyle name="Header1 10 2 2 2 2" xfId="5173" xr:uid="{B0E8C658-1132-43B4-828A-A451153A3ED9}"/>
    <cellStyle name="Header1 10 2 2 2 2 2" xfId="19405" xr:uid="{5CA3B979-6532-4BDD-8A2D-4C41F035EBF1}"/>
    <cellStyle name="Header1 10 2 2 2 2 2 2" xfId="26198" xr:uid="{D068475C-9CB5-45B9-9ED4-ACDE8EF19E12}"/>
    <cellStyle name="Header1 10 2 2 2 2 2 3" xfId="25661" xr:uid="{DF87F9E2-4FD7-4655-B087-E5D60C224BB7}"/>
    <cellStyle name="Header1 10 2 2 2 2 2 4" xfId="29538" xr:uid="{B7BEC641-C1CD-4BB0-9C3D-04622C5B1FC1}"/>
    <cellStyle name="Header1 10 2 2 2 2 3" xfId="11029" xr:uid="{F8974F57-14E6-4576-A40F-5A8F5A980C6C}"/>
    <cellStyle name="Header1 10 2 2 2 2 4" xfId="24404" xr:uid="{C3ACD5AF-CFB2-4BCC-819D-E24DDC48C8B1}"/>
    <cellStyle name="Header1 10 2 2 2 2 5" xfId="27571" xr:uid="{E352FF21-F1B8-4494-9E13-0FCEA34AE19C}"/>
    <cellStyle name="Header1 10 2 2 2 2 6" xfId="28823" xr:uid="{6C47A57F-BA5B-4B89-A094-A4D9A49CF126}"/>
    <cellStyle name="Header1 10 2 2 2 3" xfId="4956" xr:uid="{6A4DE29E-45E8-4990-8C73-ECAC11DD0C16}"/>
    <cellStyle name="Header1 10 2 2 2 3 2" xfId="19205" xr:uid="{2354CC35-573F-4AE8-817F-76D5CDFBDC8E}"/>
    <cellStyle name="Header1 10 2 2 2 3 2 2" xfId="26000" xr:uid="{3FFC16AC-464D-4A80-BE65-9984379894E1}"/>
    <cellStyle name="Header1 10 2 2 2 3 2 3" xfId="8806" xr:uid="{2B2BAA69-A6C0-4193-B450-5B4FA26E4F0B}"/>
    <cellStyle name="Header1 10 2 2 2 3 2 4" xfId="29797" xr:uid="{D506377D-6BC1-4602-BB58-4A2A73031C7A}"/>
    <cellStyle name="Header1 10 2 2 2 3 3" xfId="10828" xr:uid="{585B3F73-6EF1-463F-B97B-8944372E7FB1}"/>
    <cellStyle name="Header1 10 2 2 2 3 4" xfId="24206" xr:uid="{374E7476-CABB-46AA-AC0A-45DA2B3A73B5}"/>
    <cellStyle name="Header1 10 2 2 2 3 5" xfId="8888" xr:uid="{FBE9609C-0508-4CF0-889E-7CB916E94B5E}"/>
    <cellStyle name="Header1 10 2 2 2 3 6" xfId="29746" xr:uid="{4EEEF037-7EB5-46E2-8465-AACA0A20188F}"/>
    <cellStyle name="Header1 10 2 2 2 4" xfId="8046" xr:uid="{8908D66A-AB9F-4DC6-9D21-F01BA6554AA8}"/>
    <cellStyle name="Header1 10 2 2 2 4 2" xfId="22141" xr:uid="{C5592703-D4FA-4D5F-ACEB-511B76D973E1}"/>
    <cellStyle name="Header1 10 2 2 2 4 2 2" xfId="26741" xr:uid="{ECDECDAA-126C-4953-9C61-EAC6EBCF5C33}"/>
    <cellStyle name="Header1 10 2 2 2 4 2 3" xfId="26496" xr:uid="{1C730FED-E30F-48EC-87DD-C03D861B391F}"/>
    <cellStyle name="Header1 10 2 2 2 4 2 4" xfId="29995" xr:uid="{CA66208F-BEB1-458F-B07B-291FAF0461B2}"/>
    <cellStyle name="Header1 10 2 2 2 4 3" xfId="13768" xr:uid="{F973F35C-3333-440C-B564-FBF491BBCDCA}"/>
    <cellStyle name="Header1 10 2 2 2 4 4" xfId="24938" xr:uid="{19EB01E6-B914-40C7-8AE5-3AC656B78D1E}"/>
    <cellStyle name="Header1 10 2 2 2 4 5" xfId="26444" xr:uid="{1A2B3496-07A7-497D-8A54-4004F00AAAB2}"/>
    <cellStyle name="Header1 10 2 2 2 4 6" xfId="28173" xr:uid="{475594C5-301B-4377-9A10-98665CEB3078}"/>
    <cellStyle name="Header1 10 2 2 2 5" xfId="8149" xr:uid="{D802F001-D157-4472-A2A4-14B58796A0B0}"/>
    <cellStyle name="Header1 10 2 2 2 5 2" xfId="22236" xr:uid="{D6EF1D0F-24ED-4AE5-8122-8DA5D1AE1EE4}"/>
    <cellStyle name="Header1 10 2 2 2 5 2 2" xfId="26836" xr:uid="{82FF88AE-BE5D-4AC1-8227-6908ABD523A9}"/>
    <cellStyle name="Header1 10 2 2 2 5 2 3" xfId="25431" xr:uid="{80DEE9F8-B0E4-4AA8-8DF8-87511F4D4222}"/>
    <cellStyle name="Header1 10 2 2 2 5 2 4" xfId="28760" xr:uid="{44E626AF-AA2B-40E0-AFE2-D87934C05F65}"/>
    <cellStyle name="Header1 10 2 2 2 5 3" xfId="13864" xr:uid="{0C5A579E-5489-4C18-8732-C4C8B2592617}"/>
    <cellStyle name="Header1 10 2 2 2 5 4" xfId="25033" xr:uid="{BBF104EA-D48D-4435-AF28-D86202B9AE94}"/>
    <cellStyle name="Header1 10 2 2 2 5 5" xfId="27936" xr:uid="{5386C96C-B48B-4B73-883B-176739B3E366}"/>
    <cellStyle name="Header1 10 2 2 2 6" xfId="16644" xr:uid="{456835F9-AA3B-400C-B873-0964536CBD9B}"/>
    <cellStyle name="Header1 10 2 2 2 6 2" xfId="25583" xr:uid="{0695BB67-8982-45B0-ADAF-E037202821B1}"/>
    <cellStyle name="Header1 10 2 2 2 6 3" xfId="26458" xr:uid="{0E2DF131-A1BE-49C4-8DCB-A0A1BADFF604}"/>
    <cellStyle name="Header1 10 2 2 2 6 4" xfId="28076" xr:uid="{D9E4FD1B-D685-4304-AEC5-54E1986A2E6F}"/>
    <cellStyle name="Header1 10 2 2 2 7" xfId="9204" xr:uid="{015E7BE3-92DE-45AE-9434-98D351BBD2D6}"/>
    <cellStyle name="Header1 10 2 2 2 8" xfId="8481" xr:uid="{DD46E08F-D985-4846-87D3-A59911A574E4}"/>
    <cellStyle name="Header1 10 2 2 2 9" xfId="28303" xr:uid="{10E9ED09-CF1E-440E-A4BC-395AFE1188EA}"/>
    <cellStyle name="Header1 10 2 2 3" xfId="6683" xr:uid="{5364ECA8-8A4A-4F47-AF3F-0B086D9EBBA0}"/>
    <cellStyle name="Header1 10 2 2 3 2" xfId="20842" xr:uid="{B3DB660B-F303-4362-B29C-326622D1B96B}"/>
    <cellStyle name="Header1 10 2 2 3 2 2" xfId="26551" xr:uid="{741A3A09-A540-4DC2-8B3F-741204F55E91}"/>
    <cellStyle name="Header1 10 2 2 3 2 3" xfId="25638" xr:uid="{282D725E-1EE3-471A-8847-23D681E884B5}"/>
    <cellStyle name="Header1 10 2 2 3 2 4" xfId="27704" xr:uid="{7C4BE854-A840-4B00-B4B6-6EAB6B6D9FB9}"/>
    <cellStyle name="Header1 10 2 2 3 3" xfId="12470" xr:uid="{BAEC7F47-9609-4B85-A213-65F9BFBF1DB2}"/>
    <cellStyle name="Header1 10 2 2 3 4" xfId="24756" xr:uid="{6E5666C6-96BC-459F-9118-A731F15BE0DB}"/>
    <cellStyle name="Header1 10 2 2 3 5" xfId="24701" xr:uid="{48C3AE70-927E-4C86-A334-68FE5BCEBFEA}"/>
    <cellStyle name="Header1 10 2 2 3 6" xfId="28894" xr:uid="{4D9B7E36-E8E2-454E-B93B-3CF566966CE8}"/>
    <cellStyle name="Header1 10 2 2 4" xfId="5338" xr:uid="{C19D831A-3AA2-4583-8504-CC9AA196E777}"/>
    <cellStyle name="Header1 10 2 2 4 2" xfId="19549" xr:uid="{040FCAE3-3016-4358-A0E1-65E952E7A398}"/>
    <cellStyle name="Header1 10 2 2 4 2 2" xfId="26342" xr:uid="{9E9545F3-BFFE-4AC2-A689-FB726E9C9C0E}"/>
    <cellStyle name="Header1 10 2 2 4 2 3" xfId="24686" xr:uid="{A873EA06-E1B2-4EB2-9287-5FE57B420BEB}"/>
    <cellStyle name="Header1 10 2 2 4 2 4" xfId="28086" xr:uid="{27D57207-D543-4871-ADB7-379DA50BD3C2}"/>
    <cellStyle name="Header1 10 2 2 4 3" xfId="11176" xr:uid="{18CCD804-0290-46BC-A722-D1C542068DF1}"/>
    <cellStyle name="Header1 10 2 2 4 4" xfId="24550" xr:uid="{4347FA38-D2B7-46CD-A221-41522691A659}"/>
    <cellStyle name="Header1 10 2 2 4 5" xfId="27181" xr:uid="{283D8FE8-3121-4C30-A399-4DD59A7624DC}"/>
    <cellStyle name="Header1 10 2 2 4 6" xfId="28156" xr:uid="{32478C56-BD14-4445-948E-7FE1C4222F26}"/>
    <cellStyle name="Header1 10 2 2 5" xfId="5108" xr:uid="{F2F94627-4FF3-45A6-A0DA-6EEEB09849E2}"/>
    <cellStyle name="Header1 10 2 2 5 2" xfId="19340" xr:uid="{FB2B03D6-12EC-4BB1-AEE0-FEB6B3EE0495}"/>
    <cellStyle name="Header1 10 2 2 5 2 2" xfId="26133" xr:uid="{F647742D-1619-4E85-AB9D-87D4343D25FC}"/>
    <cellStyle name="Header1 10 2 2 5 2 3" xfId="27588" xr:uid="{C26C70E8-FAC5-4199-8626-B89A0C1B583B}"/>
    <cellStyle name="Header1 10 2 2 5 2 4" xfId="28934" xr:uid="{FD890DD8-6F86-467F-BC72-6C4A093CFED2}"/>
    <cellStyle name="Header1 10 2 2 5 3" xfId="10964" xr:uid="{A20A54FC-A611-4FC7-819F-A47B32686ED1}"/>
    <cellStyle name="Header1 10 2 2 5 4" xfId="24339" xr:uid="{81141AF1-0635-4F81-8AE6-27B7458411D3}"/>
    <cellStyle name="Header1 10 2 2 5 5" xfId="27417" xr:uid="{693C950E-5F96-4DB8-8BF3-CA8937ACCE37}"/>
    <cellStyle name="Header1 10 2 2 5 6" xfId="30015" xr:uid="{5CE3C729-2427-4F3F-A595-45C1DB807422}"/>
    <cellStyle name="Header1 10 2 2 6" xfId="5268" xr:uid="{0C4A6348-0AC9-4F08-BE42-9EB7B4995A03}"/>
    <cellStyle name="Header1 10 2 2 6 2" xfId="19485" xr:uid="{42B2F894-44FA-41B7-8300-F932F42C95FD}"/>
    <cellStyle name="Header1 10 2 2 6 2 2" xfId="26278" xr:uid="{400FEC97-0D3B-4F17-B735-3BD569AE8D97}"/>
    <cellStyle name="Header1 10 2 2 6 2 3" xfId="25742" xr:uid="{2A22E7F3-795B-407E-81BB-6BBF0AE3662F}"/>
    <cellStyle name="Header1 10 2 2 6 2 4" xfId="30136" xr:uid="{3D1DE6B7-2F23-4FE5-AB2E-A486F7944D95}"/>
    <cellStyle name="Header1 10 2 2 6 3" xfId="11112" xr:uid="{9CB6C451-DD44-43DA-9F95-CC894B8899A2}"/>
    <cellStyle name="Header1 10 2 2 6 4" xfId="24485" xr:uid="{4980F711-B258-44C0-B2D3-C3A8FD67F3CF}"/>
    <cellStyle name="Header1 10 2 2 6 5" xfId="8814" xr:uid="{BF784B02-AD9A-4F30-A8F7-D45B4D447FAE}"/>
    <cellStyle name="Header1 10 2 2 6 6" xfId="29591" xr:uid="{D573EE17-9CE5-461E-8340-5B220672EA67}"/>
    <cellStyle name="Header1 10 2 2 7" xfId="8181" xr:uid="{1183521D-EB82-4B5A-A623-643B314F8EE7}"/>
    <cellStyle name="Header1 10 2 2 7 2" xfId="22266" xr:uid="{F0AFDA4D-EAF1-45EB-A47A-5A3EB8E2044B}"/>
    <cellStyle name="Header1 10 2 2 7 2 2" xfId="26866" xr:uid="{35D100B1-C4B7-41E9-9E6E-721EA496052C}"/>
    <cellStyle name="Header1 10 2 2 7 2 3" xfId="27403" xr:uid="{08868CA3-9892-4360-B111-CB06CE8EDEA7}"/>
    <cellStyle name="Header1 10 2 2 7 2 4" xfId="28847" xr:uid="{26A67021-D138-4F31-A595-61EE7F7992CC}"/>
    <cellStyle name="Header1 10 2 2 7 3" xfId="13895" xr:uid="{4590A988-23BC-418B-89D4-643253BC4DA8}"/>
    <cellStyle name="Header1 10 2 2 7 4" xfId="25064" xr:uid="{A4E8367B-6A3D-4A29-ADDC-948A21140F15}"/>
    <cellStyle name="Header1 10 2 2 7 5" xfId="28095" xr:uid="{5D875254-9A59-4623-8D52-2B7F8FA7196F}"/>
    <cellStyle name="Header1 10 2 2 8" xfId="16576" xr:uid="{E71FA5E8-BBEA-4E35-AD6D-ACE55EBAC20D}"/>
    <cellStyle name="Header1 10 2 2 8 2" xfId="25515" xr:uid="{5FAD5F96-B9F6-45A0-9EFF-7B3C2573A993}"/>
    <cellStyle name="Header1 10 2 2 8 3" xfId="27519" xr:uid="{DAF1796A-C695-4806-A647-A1B3213AB224}"/>
    <cellStyle name="Header1 10 2 2 8 4" xfId="29119" xr:uid="{B42A6089-677A-43E8-AF60-A14AC2162725}"/>
    <cellStyle name="Header1 10 2 2 9" xfId="23836" xr:uid="{9E91642B-1343-49C6-82E9-7F566BC67520}"/>
    <cellStyle name="Header1 10 2 2 9 2" xfId="27288" xr:uid="{9C7011B2-ED8A-4C37-A508-9B05465532AB}"/>
    <cellStyle name="Header1 10 2 2 9 3" xfId="25406" xr:uid="{E1DC4F6D-61CD-420E-B511-DD3FED4B3C25}"/>
    <cellStyle name="Header1 10 2 2 9 4" xfId="27672" xr:uid="{13871A8C-CC04-415A-B1BD-546BD285FBEE}"/>
    <cellStyle name="Header1 10 2 3" xfId="4024" xr:uid="{A113A96B-5E9D-4736-A3A6-C7FA2DDD7066}"/>
    <cellStyle name="Header1 10 2 3 10" xfId="29052" xr:uid="{8B666D2C-48E8-47B3-9908-32D2D2EEF9A8}"/>
    <cellStyle name="Header1 10 2 3 2" xfId="6705" xr:uid="{33165EA0-BB93-43FA-B480-EE6CC0D88389}"/>
    <cellStyle name="Header1 10 2 3 2 2" xfId="20864" xr:uid="{E68B8FB9-D3C8-44C0-AA7F-FD5D8324961E}"/>
    <cellStyle name="Header1 10 2 3 2 2 2" xfId="26573" xr:uid="{869249BE-EAAA-4083-AC65-45BCBD02E258}"/>
    <cellStyle name="Header1 10 2 3 2 2 3" xfId="25719" xr:uid="{FD6B4CC8-5232-4455-A196-AE38CF9B6907}"/>
    <cellStyle name="Header1 10 2 3 2 2 4" xfId="27759" xr:uid="{46DEEA56-3D63-46E7-A2F8-CA3890077BA9}"/>
    <cellStyle name="Header1 10 2 3 2 3" xfId="12492" xr:uid="{5A8A54F5-4348-4BF1-BBC7-8B0D020138B2}"/>
    <cellStyle name="Header1 10 2 3 2 4" xfId="24778" xr:uid="{50B085B8-351B-4338-8239-94335216CC98}"/>
    <cellStyle name="Header1 10 2 3 2 5" xfId="25271" xr:uid="{B6492099-4620-4C98-8E9B-3756034C9FB7}"/>
    <cellStyle name="Header1 10 2 3 2 6" xfId="27894" xr:uid="{5EA81F7B-83B7-4BF6-BCF6-4970FE7ABAFA}"/>
    <cellStyle name="Header1 10 2 3 3" xfId="5157" xr:uid="{73190EC5-200B-4F8E-ACE0-E3B425B0D1F1}"/>
    <cellStyle name="Header1 10 2 3 3 2" xfId="19389" xr:uid="{8AB15EB9-7EDE-4271-B375-4F3E1CE89DD3}"/>
    <cellStyle name="Header1 10 2 3 3 2 2" xfId="26182" xr:uid="{8CBED067-87E9-4952-9A9A-94431775C187}"/>
    <cellStyle name="Header1 10 2 3 3 2 3" xfId="27064" xr:uid="{DD432433-CA60-4376-8413-3F357C669F1D}"/>
    <cellStyle name="Header1 10 2 3 3 2 4" xfId="29513" xr:uid="{87EB7C7D-5F45-425B-A0E7-66D2F37213C4}"/>
    <cellStyle name="Header1 10 2 3 3 3" xfId="11013" xr:uid="{B15A67B2-F843-4FFA-B03C-9C24CC0EA1EE}"/>
    <cellStyle name="Header1 10 2 3 3 4" xfId="24388" xr:uid="{684F69FA-E3BC-42A2-AFBB-D8D4F7DC4A3A}"/>
    <cellStyle name="Header1 10 2 3 3 5" xfId="24825" xr:uid="{D9C69126-24F2-411A-A87E-8BFD428CEA67}"/>
    <cellStyle name="Header1 10 2 3 3 6" xfId="28727" xr:uid="{BC3ABC70-E257-454A-9F5C-5259C9B2E4A8}"/>
    <cellStyle name="Header1 10 2 3 4" xfId="5321" xr:uid="{5D192452-A142-4480-9B89-6F397A526418}"/>
    <cellStyle name="Header1 10 2 3 4 2" xfId="19532" xr:uid="{36A430A8-8354-491D-B658-AB760A6821F0}"/>
    <cellStyle name="Header1 10 2 3 4 2 2" xfId="26325" xr:uid="{18DFE830-F46D-47E5-B2E4-9405B49AEB8C}"/>
    <cellStyle name="Header1 10 2 3 4 2 3" xfId="8300" xr:uid="{90917EF7-EC41-4193-A42F-FA8A711F49D6}"/>
    <cellStyle name="Header1 10 2 3 4 2 4" xfId="29042" xr:uid="{7E5279B0-3ACF-4066-A1AA-1B81601E9EE2}"/>
    <cellStyle name="Header1 10 2 3 4 3" xfId="11159" xr:uid="{71F6B8F9-B039-499F-8662-B738AB5E8659}"/>
    <cellStyle name="Header1 10 2 3 4 4" xfId="24533" xr:uid="{73D23BE5-345B-42CE-93FE-18396B7926B1}"/>
    <cellStyle name="Header1 10 2 3 4 5" xfId="8461" xr:uid="{C31F73D0-3CC3-4C76-B60E-87160B5B5562}"/>
    <cellStyle name="Header1 10 2 3 4 6" xfId="28956" xr:uid="{052D178E-3A2A-4818-8274-E042736D4EB0}"/>
    <cellStyle name="Header1 10 2 3 5" xfId="8135" xr:uid="{0C02D872-2A73-41A9-B8BE-7958C085D139}"/>
    <cellStyle name="Header1 10 2 3 5 2" xfId="22223" xr:uid="{32FE62E5-BBC5-419D-A6CC-0D25E4691442}"/>
    <cellStyle name="Header1 10 2 3 5 2 2" xfId="26823" xr:uid="{03153F15-6FAA-4C8C-9535-E191C9B75966}"/>
    <cellStyle name="Header1 10 2 3 5 2 3" xfId="26429" xr:uid="{3B4FCE0F-DD7E-492B-9425-09B201DD60A2}"/>
    <cellStyle name="Header1 10 2 3 5 2 4" xfId="29847" xr:uid="{904B34AE-9A11-4995-87AB-30825B87FDEB}"/>
    <cellStyle name="Header1 10 2 3 5 3" xfId="13851" xr:uid="{FB7C16AB-5776-46F0-9D31-748CC91D19C6}"/>
    <cellStyle name="Header1 10 2 3 5 4" xfId="25020" xr:uid="{9EA99595-F942-4D56-B388-8CE3308174E8}"/>
    <cellStyle name="Header1 10 2 3 5 5" xfId="8748" xr:uid="{931BE37C-BD82-48A7-B5FC-0903B0D0BD7C}"/>
    <cellStyle name="Header1 10 2 3 5 6" xfId="28248" xr:uid="{09B0A78F-868A-4A76-903A-C3B784333D41}"/>
    <cellStyle name="Header1 10 2 3 6" xfId="8186" xr:uid="{5C391B79-A10D-4DD4-86AC-27D42D77AD05}"/>
    <cellStyle name="Header1 10 2 3 6 2" xfId="22271" xr:uid="{7957598C-8BB4-47F3-AAEA-F7CE7603A3EF}"/>
    <cellStyle name="Header1 10 2 3 6 2 2" xfId="26871" xr:uid="{954ACD14-C98C-43F6-A869-9F85CE297ED7}"/>
    <cellStyle name="Header1 10 2 3 6 2 3" xfId="25419" xr:uid="{B55EC374-D4DD-4E4E-A6FC-D6AF1F11F1A6}"/>
    <cellStyle name="Header1 10 2 3 6 2 4" xfId="28751" xr:uid="{2BC34A02-DB4B-44EF-B1BC-C73B43C455A1}"/>
    <cellStyle name="Header1 10 2 3 6 3" xfId="13900" xr:uid="{56A99AB9-F235-4F3F-AFBD-149BC4B4E0B2}"/>
    <cellStyle name="Header1 10 2 3 6 4" xfId="25069" xr:uid="{8D8D837B-2C55-415F-8C04-F995F354AC8E}"/>
    <cellStyle name="Header1 10 2 3 6 5" xfId="29543" xr:uid="{21CE4CFA-DC2A-4C6C-8E2A-2DBDB38DFBC9}"/>
    <cellStyle name="Header1 10 2 3 7" xfId="16598" xr:uid="{2219CE25-2803-47F9-8474-AF57DD619EAA}"/>
    <cellStyle name="Header1 10 2 3 7 2" xfId="25537" xr:uid="{94001E07-C8E1-4856-89EB-3973A105166C}"/>
    <cellStyle name="Header1 10 2 3 7 3" xfId="8695" xr:uid="{C5030835-C4DB-421A-9ED3-CF38BD486651}"/>
    <cellStyle name="Header1 10 2 3 7 4" xfId="30100" xr:uid="{DE5D2420-C47F-447B-B784-4CD7B264DD15}"/>
    <cellStyle name="Header1 10 2 3 8" xfId="9158" xr:uid="{848DB1CF-ABF0-465B-8753-9211B92CAA76}"/>
    <cellStyle name="Header1 10 2 3 9" xfId="9314" xr:uid="{83A81FC4-96A3-4224-9789-FB2FB28443D0}"/>
    <cellStyle name="Header1 10 2 4" xfId="4150" xr:uid="{F6009AF1-648E-4AF0-8174-C020C9A7AB3D}"/>
    <cellStyle name="Header1 10 2 4 2" xfId="18552" xr:uid="{86D75EC1-B9FB-4330-ADBB-A09DA79EEBC8}"/>
    <cellStyle name="Header1 10 2 4 2 2" xfId="25823" xr:uid="{331E236A-FD68-4123-86D4-FF7613B801B5}"/>
    <cellStyle name="Header1 10 2 4 2 3" xfId="8315" xr:uid="{B993B8D5-C37B-406D-AF75-30D247204471}"/>
    <cellStyle name="Header1 10 2 4 2 4" xfId="28101" xr:uid="{68FF95B3-5D58-4D37-91D3-84A1AFA86DA5}"/>
    <cellStyle name="Header1 10 2 4 3" xfId="10170" xr:uid="{379868DE-9161-4FF6-A7EF-21BCD4141B0D}"/>
    <cellStyle name="Header1 10 2 4 4" xfId="24026" xr:uid="{0F25F227-949E-448B-B20F-FC846BE6BA53}"/>
    <cellStyle name="Header1 10 2 4 5" xfId="24699" xr:uid="{DA585CEE-5951-4B5F-8AD7-4613831949A8}"/>
    <cellStyle name="Header1 10 2 4 6" xfId="29266" xr:uid="{916DEB9A-39EB-4FB4-848E-C48B666D2AFC}"/>
    <cellStyle name="Header1 10 2 5" xfId="5104" xr:uid="{0322F85A-FB85-4B66-BCE3-2CB2167F75DB}"/>
    <cellStyle name="Header1 10 2 5 2" xfId="19336" xr:uid="{064448F2-3543-4ACE-A573-752BFE648451}"/>
    <cellStyle name="Header1 10 2 5 2 2" xfId="26129" xr:uid="{4164DAC7-815B-47A4-9C1F-A92A1EDBF649}"/>
    <cellStyle name="Header1 10 2 5 2 3" xfId="9108" xr:uid="{9848E83A-8355-42FA-9562-528AE1EA646E}"/>
    <cellStyle name="Header1 10 2 5 2 4" xfId="29605" xr:uid="{2721560F-457E-418F-B23A-12D75EA6937A}"/>
    <cellStyle name="Header1 10 2 5 3" xfId="10960" xr:uid="{A357E8F4-2F8F-40E1-8B07-E6AD3A626272}"/>
    <cellStyle name="Header1 10 2 5 4" xfId="24335" xr:uid="{E37F70A6-4C49-4159-89AF-E06ACB2F8AA4}"/>
    <cellStyle name="Header1 10 2 5 5" xfId="9014" xr:uid="{DE956C8C-88EB-48FB-87C9-CE975206CD41}"/>
    <cellStyle name="Header1 10 2 5 6" xfId="27641" xr:uid="{FCA0337A-B025-4190-9C5B-530295463DC6}"/>
    <cellStyle name="Header1 10 2 6" xfId="8054" xr:uid="{0E6FC32D-37F7-461A-AE0F-B9AEB9A8EAF4}"/>
    <cellStyle name="Header1 10 2 6 2" xfId="22149" xr:uid="{6536A083-9F3A-43A3-89FC-B8C485BB3F85}"/>
    <cellStyle name="Header1 10 2 6 2 2" xfId="26749" xr:uid="{E92571F2-7637-407F-9FE8-6ADA28552044}"/>
    <cellStyle name="Header1 10 2 6 2 3" xfId="26640" xr:uid="{C7BB5F2C-8E29-4A17-A761-C756C93800FC}"/>
    <cellStyle name="Header1 10 2 6 2 4" xfId="28102" xr:uid="{96B65D98-42CB-48D1-BCD7-FF83C1D923C9}"/>
    <cellStyle name="Header1 10 2 6 3" xfId="13776" xr:uid="{CD57F710-2E16-4CDE-8C23-A1B87B2156D6}"/>
    <cellStyle name="Header1 10 2 6 4" xfId="24946" xr:uid="{A061F14D-D8E6-422A-BCDF-7931B464BD2E}"/>
    <cellStyle name="Header1 10 2 6 5" xfId="27489" xr:uid="{5BFC559E-F6B1-4D88-BC5A-193ECE5B30CC}"/>
    <cellStyle name="Header1 10 2 6 6" xfId="29667" xr:uid="{922A1493-4364-41BA-A433-DB5A26D3AAAE}"/>
    <cellStyle name="Header1 10 2 7" xfId="8063" xr:uid="{67D72571-624C-4B75-A656-1A759AD8D2C7}"/>
    <cellStyle name="Header1 10 2 7 2" xfId="22157" xr:uid="{CB76CDEE-5736-44C2-BA9A-A441345264BA}"/>
    <cellStyle name="Header1 10 2 7 2 2" xfId="26757" xr:uid="{78E6E00A-7C54-4C29-94E7-44E5B398F530}"/>
    <cellStyle name="Header1 10 2 7 2 3" xfId="24052" xr:uid="{30234C35-C844-43C0-B29F-42A6D674E797}"/>
    <cellStyle name="Header1 10 2 7 2 4" xfId="29731" xr:uid="{4832ED76-B56F-4EA7-A705-DCF9A62DB05A}"/>
    <cellStyle name="Header1 10 2 7 3" xfId="13785" xr:uid="{D205BB6D-E4AD-4480-BA33-7CA114044744}"/>
    <cellStyle name="Header1 10 2 7 4" xfId="24954" xr:uid="{528D4A90-8CBB-4BB7-83A2-6E75D5853EA3}"/>
    <cellStyle name="Header1 10 2 7 5" xfId="27109" xr:uid="{9FF36744-CD93-44A7-B86B-5146F6A8371D}"/>
    <cellStyle name="Header1 10 2 7 6" xfId="29424" xr:uid="{C4F4D5EB-7A83-44DA-BAE3-343A6D522D62}"/>
    <cellStyle name="Header1 10 2 8" xfId="8204" xr:uid="{79223DC1-3458-4E5F-968C-4AF34FB26911}"/>
    <cellStyle name="Header1 10 2 8 2" xfId="22287" xr:uid="{162CDC73-1AB2-4351-A349-3976A3DBA11B}"/>
    <cellStyle name="Header1 10 2 8 2 2" xfId="26887" xr:uid="{C34EEB33-C135-4B4C-BFB9-889F07A9DD33}"/>
    <cellStyle name="Header1 10 2 8 2 3" xfId="27365" xr:uid="{616D71F6-3805-4166-B4D1-B91A934A8E64}"/>
    <cellStyle name="Header1 10 2 8 2 4" xfId="29135" xr:uid="{86C3AEA3-A477-45D6-B039-69AE136F1BD9}"/>
    <cellStyle name="Header1 10 2 8 3" xfId="13916" xr:uid="{F0917055-E68E-46E8-A4FE-AF7C42723690}"/>
    <cellStyle name="Header1 10 2 8 4" xfId="25085" xr:uid="{2072C309-6FA5-400C-9D21-99ABBD8829AA}"/>
    <cellStyle name="Header1 10 2 8 5" xfId="27677" xr:uid="{05FC2BC3-7DA2-456C-95B0-F12323C1887F}"/>
    <cellStyle name="Header1 10 2 9" xfId="14943" xr:uid="{2A7B8761-44BB-4631-868D-5CBDC292F99A}"/>
    <cellStyle name="Header1 10 2 9 2" xfId="25286" xr:uid="{3FCF8CBC-330B-4759-98A3-7AE05E3C71CF}"/>
    <cellStyle name="Header1 10 2 9 3" xfId="25837" xr:uid="{85398E5E-91BB-4C40-AF93-0F19C15CC040}"/>
    <cellStyle name="Header1 10 2 9 4" xfId="29220" xr:uid="{66BAD58E-8453-4AC0-BCCF-971AB728DC8D}"/>
    <cellStyle name="Header1 10 3" xfId="3857" xr:uid="{5F566D1E-0533-43C9-B81D-04ECC6EF0823}"/>
    <cellStyle name="Header1 10 3 10" xfId="22702" xr:uid="{70EFD7C2-6159-4D5C-B83F-A125F521F2FF}"/>
    <cellStyle name="Header1 10 3 10 2" xfId="27070" xr:uid="{F5F6F766-2E40-4170-A43A-79783212CFBA}"/>
    <cellStyle name="Header1 10 3 10 3" xfId="9304" xr:uid="{CE12D105-9079-447D-A3E8-3786743511AF}"/>
    <cellStyle name="Header1 10 3 10 4" xfId="28048" xr:uid="{1345F1B4-17E1-4EFF-884D-FA6A18549BC1}"/>
    <cellStyle name="Header1 10 3 11" xfId="23865" xr:uid="{9BB2960F-82D5-4D61-9124-0B53AF1DA1EF}"/>
    <cellStyle name="Header1 10 3 11 2" xfId="27316" xr:uid="{018A01D1-5FDC-4F1F-A32E-F16C115120BA}"/>
    <cellStyle name="Header1 10 3 11 3" xfId="25606" xr:uid="{B98845BD-A4DB-4216-B417-B3C26F594416}"/>
    <cellStyle name="Header1 10 3 11 4" xfId="28457" xr:uid="{2E91650A-8475-4689-AB1F-045EE3A745B6}"/>
    <cellStyle name="Header1 10 3 12" xfId="9113" xr:uid="{248D0C1A-09CF-4B5D-8D06-227D77B80EC1}"/>
    <cellStyle name="Header1 10 3 13" xfId="9292" xr:uid="{9AD93C42-1AD3-48FA-A242-7BDF8E97B39C}"/>
    <cellStyle name="Header1 10 3 14" xfId="29733" xr:uid="{5F30D8BB-14DB-4BF6-BC91-C724E98D5828}"/>
    <cellStyle name="Header1 10 3 2" xfId="6728" xr:uid="{C7B7A3C5-9B8D-416A-BCE4-D5A0C0300A7E}"/>
    <cellStyle name="Header1 10 3 2 2" xfId="5170" xr:uid="{48CCFA2E-2AC5-4A68-86D8-9A79AE021DD0}"/>
    <cellStyle name="Header1 10 3 2 2 2" xfId="19402" xr:uid="{2938B096-4730-4A13-8108-ACA6143CE5E5}"/>
    <cellStyle name="Header1 10 3 2 2 2 2" xfId="26195" xr:uid="{EAA12B4B-B67D-49A3-BA56-68358BCEE935}"/>
    <cellStyle name="Header1 10 3 2 2 2 3" xfId="25310" xr:uid="{F3B63302-5AE6-4192-B18E-FA9DB9B429B3}"/>
    <cellStyle name="Header1 10 3 2 2 2 4" xfId="28260" xr:uid="{AB6A5A79-6F22-4022-A88C-8D76ECA3EB1C}"/>
    <cellStyle name="Header1 10 3 2 2 3" xfId="11026" xr:uid="{102A7111-99FA-4EB4-AA4D-A6AB4BC60361}"/>
    <cellStyle name="Header1 10 3 2 2 4" xfId="24401" xr:uid="{A4A4ACBE-ED1C-4FEA-B9A7-BA2546290D28}"/>
    <cellStyle name="Header1 10 3 2 2 5" xfId="26604" xr:uid="{9091321A-AE0D-4123-A9EA-E124C1DCFDA1}"/>
    <cellStyle name="Header1 10 3 2 2 6" xfId="29869" xr:uid="{B169D9D9-8549-4DCD-AA1C-FAE36F85A5D7}"/>
    <cellStyle name="Header1 10 3 2 3" xfId="5110" xr:uid="{15D153EC-7DDC-45A8-8A92-8035AADF3F4C}"/>
    <cellStyle name="Header1 10 3 2 3 2" xfId="19342" xr:uid="{4F149F52-CF54-439A-8E54-473B2D48C85F}"/>
    <cellStyle name="Header1 10 3 2 3 2 2" xfId="26135" xr:uid="{2C65DA80-989D-498B-BD17-14FC589913C0}"/>
    <cellStyle name="Header1 10 3 2 3 2 3" xfId="25393" xr:uid="{3D456F01-6BF0-429E-BCAA-507B017ECEC9}"/>
    <cellStyle name="Header1 10 3 2 3 2 4" xfId="28178" xr:uid="{45F16866-2401-42D6-8955-C2F0A89C19D3}"/>
    <cellStyle name="Header1 10 3 2 3 3" xfId="10966" xr:uid="{94895769-0F57-43CE-8331-0EFB117CD6A7}"/>
    <cellStyle name="Header1 10 3 2 3 4" xfId="24341" xr:uid="{A5BC3D95-35C4-4C0A-896D-A2567AA5833C}"/>
    <cellStyle name="Header1 10 3 2 3 5" xfId="9020" xr:uid="{99B05213-26CD-4D57-9D6E-052B81A15B40}"/>
    <cellStyle name="Header1 10 3 2 3 6" xfId="29346" xr:uid="{6EBACA13-9B0D-4F74-B351-285E6F446FFF}"/>
    <cellStyle name="Header1 10 3 2 4" xfId="5311" xr:uid="{3DB71026-E8AA-4023-BE6E-786905E329A3}"/>
    <cellStyle name="Header1 10 3 2 4 2" xfId="19524" xr:uid="{4908CC91-54F2-4A0F-8886-BB587164F095}"/>
    <cellStyle name="Header1 10 3 2 4 2 2" xfId="26317" xr:uid="{B8F530ED-43D1-4245-9F8C-9253C7663578}"/>
    <cellStyle name="Header1 10 3 2 4 2 3" xfId="8605" xr:uid="{7A9F055D-48BF-442E-9965-CE7C30FC3444}"/>
    <cellStyle name="Header1 10 3 2 4 2 4" xfId="29490" xr:uid="{C129A585-9C48-4170-8AD2-5E4157597935}"/>
    <cellStyle name="Header1 10 3 2 4 3" xfId="11151" xr:uid="{6DFF8F8B-E4F3-4057-86C6-B6015C0C47BB}"/>
    <cellStyle name="Header1 10 3 2 4 4" xfId="24524" xr:uid="{ED5B4883-A9AD-4ABA-AA55-68A983FCDE42}"/>
    <cellStyle name="Header1 10 3 2 4 5" xfId="8567" xr:uid="{403B5597-AE35-438F-B5C1-47B44318E151}"/>
    <cellStyle name="Header1 10 3 2 4 6" xfId="29527" xr:uid="{1E5CD227-D9E6-4ED7-BE81-B148F8189A7B}"/>
    <cellStyle name="Header1 10 3 2 5" xfId="5072" xr:uid="{50CC5485-D0FD-467E-8328-86C78E1BA0EB}"/>
    <cellStyle name="Header1 10 3 2 5 2" xfId="19304" xr:uid="{29156D63-714E-4F86-B846-5BB0A3344D78}"/>
    <cellStyle name="Header1 10 3 2 5 2 2" xfId="26097" xr:uid="{95E9959F-F0AA-42CF-9E30-6B172AA02660}"/>
    <cellStyle name="Header1 10 3 2 5 2 3" xfId="25748" xr:uid="{1793589D-332E-4FB8-85BD-9A757F735C47}"/>
    <cellStyle name="Header1 10 3 2 5 2 4" xfId="28291" xr:uid="{FA664E08-7D75-4416-90BC-BD5A02D6582F}"/>
    <cellStyle name="Header1 10 3 2 5 3" xfId="10928" xr:uid="{ECD0DD17-54E5-49AF-8521-CADC5E701FFB}"/>
    <cellStyle name="Header1 10 3 2 5 4" xfId="24303" xr:uid="{D1531B39-7FAB-4981-82C8-4D3CF6DBD6AA}"/>
    <cellStyle name="Header1 10 3 2 5 5" xfId="28108" xr:uid="{5B103FEA-C030-43C3-B490-EF16C9A762E1}"/>
    <cellStyle name="Header1 10 3 2 6" xfId="16621" xr:uid="{86C955DB-293C-431B-98C4-814F3E4F7698}"/>
    <cellStyle name="Header1 10 3 2 6 2" xfId="25560" xr:uid="{CEBA9E8B-27DC-4AB8-8BB3-E1A92F08AB9D}"/>
    <cellStyle name="Header1 10 3 2 6 3" xfId="9293" xr:uid="{B0182FFA-0117-43A1-AF88-B3DF039F7053}"/>
    <cellStyle name="Header1 10 3 2 6 4" xfId="28822" xr:uid="{D79B9292-41B2-4EB8-9475-D8924BDF3D22}"/>
    <cellStyle name="Header1 10 3 2 7" xfId="9181" xr:uid="{D2BC9DFE-997E-4EB5-AF2F-FCBF75DFE035}"/>
    <cellStyle name="Header1 10 3 2 8" xfId="9243" xr:uid="{8A0D960C-F2E7-4503-B213-79075D28EBA8}"/>
    <cellStyle name="Header1 10 3 2 9" xfId="29843" xr:uid="{88E272A3-C468-4EF5-B2FE-ED1149EB11FA}"/>
    <cellStyle name="Header1 10 3 3" xfId="6660" xr:uid="{27C56356-298B-4A29-8075-25D3CA60D375}"/>
    <cellStyle name="Header1 10 3 3 2" xfId="20819" xr:uid="{0BC5986E-16D2-434E-98AB-74844B20593F}"/>
    <cellStyle name="Header1 10 3 3 2 2" xfId="26528" xr:uid="{B5717AAC-B6F6-4F13-93C8-1FA78CE2F0BB}"/>
    <cellStyle name="Header1 10 3 3 2 3" xfId="8571" xr:uid="{90CBA216-7B2E-4D6C-82E9-740B040EAC7C}"/>
    <cellStyle name="Header1 10 3 3 2 4" xfId="28060" xr:uid="{87729486-E8FD-4F93-855D-F9407E8C27B7}"/>
    <cellStyle name="Header1 10 3 3 3" xfId="12447" xr:uid="{B6B049FD-3F8C-4DA7-8320-4027DC97EAA5}"/>
    <cellStyle name="Header1 10 3 3 4" xfId="24733" xr:uid="{F843D0E8-8ADC-4FCF-B704-3AF6E0438305}"/>
    <cellStyle name="Header1 10 3 3 5" xfId="8917" xr:uid="{4A8E0858-38F3-4941-9329-01A89B35E66A}"/>
    <cellStyle name="Header1 10 3 3 6" xfId="30132" xr:uid="{6E42762A-30AE-4B1D-BCFE-36733F7EDA7C}"/>
    <cellStyle name="Header1 10 3 4" xfId="4849" xr:uid="{FD11A0E7-E3B8-414E-859C-A9574575DFAA}"/>
    <cellStyle name="Header1 10 3 4 2" xfId="19115" xr:uid="{D1DECC10-7CE8-41C6-A69C-91F7CDD7633E}"/>
    <cellStyle name="Header1 10 3 4 2 2" xfId="25910" xr:uid="{0E018F50-50BE-4071-94BE-44B742706ACE}"/>
    <cellStyle name="Header1 10 3 4 2 3" xfId="24904" xr:uid="{FD19189F-E924-42A4-8D81-48F761F7D520}"/>
    <cellStyle name="Header1 10 3 4 2 4" xfId="28734" xr:uid="{8D89EDBC-2929-40E3-869E-62F4E2D918D7}"/>
    <cellStyle name="Header1 10 3 4 3" xfId="10736" xr:uid="{6DCB6462-0B91-4A66-B498-A1EDF8687E12}"/>
    <cellStyle name="Header1 10 3 4 4" xfId="24114" xr:uid="{BDADF885-C687-4D4A-BE50-E5BEBAC15374}"/>
    <cellStyle name="Header1 10 3 4 5" xfId="24729" xr:uid="{05E55267-15BF-4192-9B7E-54058EC9EB23}"/>
    <cellStyle name="Header1 10 3 4 6" xfId="29885" xr:uid="{B35EED9F-91C5-4B43-B5F2-6836EAA1EADA}"/>
    <cellStyle name="Header1 10 3 5" xfId="5323" xr:uid="{38E652BA-A58B-444F-8A05-99B15B5EF273}"/>
    <cellStyle name="Header1 10 3 5 2" xfId="19534" xr:uid="{26FFF55A-816B-4268-9136-15753E8B5757}"/>
    <cellStyle name="Header1 10 3 5 2 2" xfId="26327" xr:uid="{1D503848-ECFF-45CF-A692-D7D1A3E2245F}"/>
    <cellStyle name="Header1 10 3 5 2 3" xfId="8773" xr:uid="{E0D4E5DF-16B0-4C04-9F2A-B91F1CF16EBB}"/>
    <cellStyle name="Header1 10 3 5 2 4" xfId="29113" xr:uid="{D6D7D14A-77A0-4BE2-A7A1-A729227F516C}"/>
    <cellStyle name="Header1 10 3 5 3" xfId="11161" xr:uid="{EA7A503F-B5E5-4B69-9465-AC9989859EED}"/>
    <cellStyle name="Header1 10 3 5 4" xfId="24535" xr:uid="{303AC2FC-F223-4BB4-BCC2-0AA4DD17B913}"/>
    <cellStyle name="Header1 10 3 5 5" xfId="26598" xr:uid="{077D1036-43DE-426E-8F3D-47006D344412}"/>
    <cellStyle name="Header1 10 3 5 6" xfId="29571" xr:uid="{7EA8BF6D-151B-4574-8A51-7034589671BD}"/>
    <cellStyle name="Header1 10 3 6" xfId="5137" xr:uid="{37E06689-30C5-44ED-B11C-FBFFEA0B5BC0}"/>
    <cellStyle name="Header1 10 3 6 2" xfId="19369" xr:uid="{D4010CD1-42E8-4E0C-9193-B1669194E75D}"/>
    <cellStyle name="Header1 10 3 6 2 2" xfId="26162" xr:uid="{AB52E41A-34CC-4A55-96EB-62D3B50CD48F}"/>
    <cellStyle name="Header1 10 3 6 2 3" xfId="8721" xr:uid="{D62D8596-CCA5-4B7A-BE5C-63BD467E585D}"/>
    <cellStyle name="Header1 10 3 6 2 4" xfId="28329" xr:uid="{0ED471C8-7843-41C1-AF2E-47C4823B706B}"/>
    <cellStyle name="Header1 10 3 6 3" xfId="10993" xr:uid="{02635FDE-F3B7-4437-B86B-3C53EEDC2BEE}"/>
    <cellStyle name="Header1 10 3 6 4" xfId="24368" xr:uid="{297CD9DE-996F-469F-9D00-A6A169CBD2D2}"/>
    <cellStyle name="Header1 10 3 6 5" xfId="24815" xr:uid="{09A3000F-5F02-480E-877B-3AB993E88CE8}"/>
    <cellStyle name="Header1 10 3 6 6" xfId="29104" xr:uid="{FD1BE56D-FC22-4CD6-AD4B-B942637009C1}"/>
    <cellStyle name="Header1 10 3 7" xfId="8289" xr:uid="{D9BA935F-19F8-4AD8-84DB-4CA061172F17}"/>
    <cellStyle name="Header1 10 3 7 2" xfId="22365" xr:uid="{F367BAF9-2EED-4E87-89F6-FF9CDD9D3074}"/>
    <cellStyle name="Header1 10 3 7 2 2" xfId="26965" xr:uid="{54154346-CA17-42F2-8B0F-AA37B491A965}"/>
    <cellStyle name="Header1 10 3 7 2 3" xfId="25259" xr:uid="{DF635954-CAD1-44D2-887F-EDD01216A14A}"/>
    <cellStyle name="Header1 10 3 7 2 4" xfId="29722" xr:uid="{FE9E18E1-58D9-49A8-98B7-58A2E3F74C85}"/>
    <cellStyle name="Header1 10 3 7 3" xfId="13996" xr:uid="{0416EDDF-A2DD-4630-9531-46F6E61A09EC}"/>
    <cellStyle name="Header1 10 3 7 4" xfId="25164" xr:uid="{7C9087D5-5EC5-4CE7-814C-E209BC6FE66D}"/>
    <cellStyle name="Header1 10 3 7 5" xfId="29316" xr:uid="{DABC7D58-412D-4C5C-9764-F7377AFD1B3C}"/>
    <cellStyle name="Header1 10 3 8" xfId="16553" xr:uid="{56900A7E-457C-41BE-8367-B9F305AAB8D5}"/>
    <cellStyle name="Header1 10 3 8 2" xfId="25492" xr:uid="{D3A68D0C-B7DB-49AE-8BD2-E4A35F9E0FAE}"/>
    <cellStyle name="Header1 10 3 8 3" xfId="27575" xr:uid="{4B25BC1C-F3EE-4ABF-B3ED-C83FE6F19186}"/>
    <cellStyle name="Header1 10 3 8 4" xfId="29173" xr:uid="{F2F7357E-203A-448D-B4C1-9C46223DF1E9}"/>
    <cellStyle name="Header1 10 3 9" xfId="23813" xr:uid="{FB5DBF71-E54A-49EC-BB37-D89462A4BFA0}"/>
    <cellStyle name="Header1 10 3 9 2" xfId="27265" xr:uid="{3ED93B91-F79E-4460-9FEA-A3041AB0E05B}"/>
    <cellStyle name="Header1 10 3 9 3" xfId="24857" xr:uid="{4B943FC6-F1D6-488F-9CA1-B291F5A3C9CE}"/>
    <cellStyle name="Header1 10 3 9 4" xfId="27899" xr:uid="{E4DAFAB0-AA82-43B1-A1C8-4B9A2F7F7039}"/>
    <cellStyle name="Header1 10 4" xfId="3843" xr:uid="{9A7DF071-1A96-4EC5-8628-34348AB1E256}"/>
    <cellStyle name="Header1 10 4 10" xfId="29015" xr:uid="{F958A99C-EA87-4B91-B99B-BF50254F819F}"/>
    <cellStyle name="Header1 10 4 2" xfId="5564" xr:uid="{FF39A7E5-8774-46C0-ABBD-642D48EE4354}"/>
    <cellStyle name="Header1 10 4 2 2" xfId="19723" xr:uid="{6A40A0DC-1E95-41E3-91C2-C28681D6A16C}"/>
    <cellStyle name="Header1 10 4 2 2 2" xfId="26391" xr:uid="{BAE2E99D-A8C6-4BB0-9526-4E2684993E6B}"/>
    <cellStyle name="Header1 10 4 2 2 3" xfId="25777" xr:uid="{CC561F9B-F6C6-4E5C-BA8D-8E0CEB500DBC}"/>
    <cellStyle name="Header1 10 4 2 2 4" xfId="29197" xr:uid="{8CB65D97-D4C3-4257-9B04-C28949D2F9B3}"/>
    <cellStyle name="Header1 10 4 2 3" xfId="11351" xr:uid="{198F36CD-97F4-4922-B36B-17FC42361CDA}"/>
    <cellStyle name="Header1 10 4 2 4" xfId="24607" xr:uid="{F731F7F6-84C3-46B1-96EB-3E52709D621B}"/>
    <cellStyle name="Header1 10 4 2 5" xfId="8407" xr:uid="{18021ADD-A18B-4D93-93B5-3CF003430AA0}"/>
    <cellStyle name="Header1 10 4 2 6" xfId="29381" xr:uid="{C1367E34-C83E-4184-BF60-FC06183468AD}"/>
    <cellStyle name="Header1 10 4 3" xfId="4851" xr:uid="{15F74EAD-372E-466A-B7FA-B6B17A71B49C}"/>
    <cellStyle name="Header1 10 4 3 2" xfId="19117" xr:uid="{2541CF2E-80CA-4AC6-B53C-29028D493A0C}"/>
    <cellStyle name="Header1 10 4 3 2 2" xfId="25912" xr:uid="{37262ACD-21ED-4EC4-AEDE-628EEFFC08E9}"/>
    <cellStyle name="Header1 10 4 3 2 3" xfId="9280" xr:uid="{4F1679CB-6D4C-4438-858F-03179851FC41}"/>
    <cellStyle name="Header1 10 4 3 2 4" xfId="29162" xr:uid="{49E35203-1392-460D-BC98-D1B0C5B59E46}"/>
    <cellStyle name="Header1 10 4 3 3" xfId="10738" xr:uid="{7E85E080-7BAB-47ED-B14E-3C4BE0A23185}"/>
    <cellStyle name="Header1 10 4 3 4" xfId="24116" xr:uid="{377ADE57-1963-45F6-BBE0-607ADA361D99}"/>
    <cellStyle name="Header1 10 4 3 5" xfId="25654" xr:uid="{F598674D-F410-458B-8FF0-64E20045338D}"/>
    <cellStyle name="Header1 10 4 3 6" xfId="29881" xr:uid="{42DC306F-B653-4D9F-A10A-8D5E8D16D89F}"/>
    <cellStyle name="Header1 10 4 4" xfId="4948" xr:uid="{6CD9E39E-4D3C-4312-8201-73D670C8F3D4}"/>
    <cellStyle name="Header1 10 4 4 2" xfId="19198" xr:uid="{2F774104-935F-48C6-987E-DB310592D118}"/>
    <cellStyle name="Header1 10 4 4 2 2" xfId="25993" xr:uid="{4DAC2EBD-F748-4D1F-A6AB-66080CDAFDCD}"/>
    <cellStyle name="Header1 10 4 4 2 3" xfId="8794" xr:uid="{BA3D3820-B4C5-48D6-871F-C38ECBBC54D0}"/>
    <cellStyle name="Header1 10 4 4 2 4" xfId="29117" xr:uid="{D0135EF4-F083-4818-9C1A-00AD8ED12B0C}"/>
    <cellStyle name="Header1 10 4 4 3" xfId="10821" xr:uid="{AFFDA36C-DF65-4B71-B90D-A7602497F9B0}"/>
    <cellStyle name="Header1 10 4 4 4" xfId="24199" xr:uid="{F435B17A-9560-43C1-A6FC-6A39A70C4133}"/>
    <cellStyle name="Header1 10 4 4 5" xfId="23937" xr:uid="{29457AD5-1062-4D2C-B9E8-64D721EDB94E}"/>
    <cellStyle name="Header1 10 4 4 6" xfId="27756" xr:uid="{028FC18B-A57F-4803-BECF-2B713164725F}"/>
    <cellStyle name="Header1 10 4 5" xfId="5186" xr:uid="{ED3C3661-B5F9-46DC-BCC2-485447CD705C}"/>
    <cellStyle name="Header1 10 4 5 2" xfId="19417" xr:uid="{E17ED86D-E7CA-4E05-9330-B3EB8059861E}"/>
    <cellStyle name="Header1 10 4 5 2 2" xfId="26210" xr:uid="{DDFED311-51BA-4688-ABAF-B2288D8895C5}"/>
    <cellStyle name="Header1 10 4 5 2 3" xfId="8449" xr:uid="{70C359C9-036A-47DF-A173-0197C33223F0}"/>
    <cellStyle name="Header1 10 4 5 2 4" xfId="28338" xr:uid="{A5737BEF-D4AC-47D0-BCD6-2396AE7B578E}"/>
    <cellStyle name="Header1 10 4 5 3" xfId="11041" xr:uid="{93309B44-EE4B-4115-8713-A5AE00FF8FE9}"/>
    <cellStyle name="Header1 10 4 5 4" xfId="24416" xr:uid="{FC4D8D74-9985-4D72-A10F-7E59ECC3C33E}"/>
    <cellStyle name="Header1 10 4 5 5" xfId="26710" xr:uid="{B0AD485A-C96B-4048-ACB1-34E4C899CB00}"/>
    <cellStyle name="Header1 10 4 5 6" xfId="28358" xr:uid="{4103D0FA-8D7A-40D0-817C-F19BC2031033}"/>
    <cellStyle name="Header1 10 4 6" xfId="4943" xr:uid="{E9F814E5-BE95-4431-9FE8-A3ABBE1BC02E}"/>
    <cellStyle name="Header1 10 4 6 2" xfId="19193" xr:uid="{18CF3CB9-D4D5-4DC7-AA4E-2C05325FCEC4}"/>
    <cellStyle name="Header1 10 4 6 2 2" xfId="25988" xr:uid="{CDBB8AB8-9FEB-44BD-A191-B11F05901111}"/>
    <cellStyle name="Header1 10 4 6 2 3" xfId="8883" xr:uid="{BB121598-7564-4916-872A-07590F9335FB}"/>
    <cellStyle name="Header1 10 4 6 2 4" xfId="29720" xr:uid="{3769E24F-D716-4537-A1F9-567DF16D0854}"/>
    <cellStyle name="Header1 10 4 6 3" xfId="10816" xr:uid="{070129F6-95A4-45DB-B3DC-FC52A29165E7}"/>
    <cellStyle name="Header1 10 4 6 4" xfId="24194" xr:uid="{9626629A-1393-4548-A3E2-4DA59719449D}"/>
    <cellStyle name="Header1 10 4 6 5" xfId="28569" xr:uid="{2C7B6A8E-2D52-49A5-93DC-A627BEC4E742}"/>
    <cellStyle name="Header1 10 4 7" xfId="15457" xr:uid="{6A090B1A-A0A7-4FE2-8A71-AEE9AFDBE388}"/>
    <cellStyle name="Header1 10 4 7 2" xfId="25355" xr:uid="{49FE804C-470D-4762-A6CE-380C475A25D4}"/>
    <cellStyle name="Header1 10 4 7 3" xfId="27574" xr:uid="{35E774A3-391E-448A-B724-02397FC81689}"/>
    <cellStyle name="Header1 10 4 7 4" xfId="27955" xr:uid="{D955E95F-FD17-42B4-AAA9-3FE7824CAF6B}"/>
    <cellStyle name="Header1 10 4 8" xfId="8954" xr:uid="{5F202DEA-D367-4D39-AA55-03EA6C1882AE}"/>
    <cellStyle name="Header1 10 4 9" xfId="8942" xr:uid="{642BD432-0D80-45A9-836C-2511E142EF4F}"/>
    <cellStyle name="Header1 10 5" xfId="4790" xr:uid="{7DF1BE8D-366B-41EC-918C-C062180AFB88}"/>
    <cellStyle name="Header1 10 5 2" xfId="19091" xr:uid="{166998AF-EF9E-4181-BCD1-088053DB744C}"/>
    <cellStyle name="Header1 10 5 2 2" xfId="25886" xr:uid="{137B403C-6580-447A-A86C-117A5381AE82}"/>
    <cellStyle name="Header1 10 5 2 3" xfId="8528" xr:uid="{FCA52296-8FF6-46AC-9570-9DE92E9791D4}"/>
    <cellStyle name="Header1 10 5 2 4" xfId="30082" xr:uid="{F91A3390-867D-4ADD-844B-C5060E8D67DA}"/>
    <cellStyle name="Header1 10 5 3" xfId="10711" xr:uid="{D158646A-5D24-4D3D-97CE-342E3F61F5AD}"/>
    <cellStyle name="Header1 10 5 4" xfId="24089" xr:uid="{895EC600-B709-431F-9147-616E98141235}"/>
    <cellStyle name="Header1 10 5 5" xfId="8347" xr:uid="{0F54C478-F005-4B15-8A55-17FFF54893D9}"/>
    <cellStyle name="Header1 10 5 6" xfId="29255" xr:uid="{AC83642B-C187-48BE-8E55-7C8EC2A15CED}"/>
    <cellStyle name="Header1 10 6" xfId="4816" xr:uid="{725B9228-8BD3-40EE-B129-BC584DB5E46D}"/>
    <cellStyle name="Header1 10 6 2" xfId="19100" xr:uid="{0B5F05DB-8BFE-461C-B397-9BF47ECF10A1}"/>
    <cellStyle name="Header1 10 6 2 2" xfId="25895" xr:uid="{2CD2A180-96FC-4C29-AAB0-FE6831C08EB0}"/>
    <cellStyle name="Header1 10 6 2 3" xfId="8746" xr:uid="{ED40CB0F-FF60-49F5-9CF6-56810AC6C4F6}"/>
    <cellStyle name="Header1 10 6 2 4" xfId="29476" xr:uid="{5C7C0755-FF27-481E-B14C-6A10B2417280}"/>
    <cellStyle name="Header1 10 6 3" xfId="10720" xr:uid="{8A7126A4-E6A6-4205-88C1-7E7E61AB1568}"/>
    <cellStyle name="Header1 10 6 4" xfId="24098" xr:uid="{F189FCCC-9224-4ED2-A924-F95CE5E94DE0}"/>
    <cellStyle name="Header1 10 6 5" xfId="24660" xr:uid="{C210E299-E190-4AFE-947F-05E83BA37840}"/>
    <cellStyle name="Header1 10 6 6" xfId="27746" xr:uid="{F39E0BF8-8B20-412C-A76A-4B4942E0CB70}"/>
    <cellStyle name="Header1 10 7" xfId="8244" xr:uid="{9EC0A1D3-BB74-414D-AC6A-3CBC1C709EA2}"/>
    <cellStyle name="Header1 10 7 2" xfId="22324" xr:uid="{A777166A-A381-4556-AD47-B281D14C37E8}"/>
    <cellStyle name="Header1 10 7 2 2" xfId="26924" xr:uid="{DB453B3D-7FF4-43E3-8B70-B2147FE2A861}"/>
    <cellStyle name="Header1 10 7 2 3" xfId="25411" xr:uid="{4272B207-389D-4BD5-996F-2BC36DF87619}"/>
    <cellStyle name="Header1 10 7 2 4" xfId="30101" xr:uid="{1955674B-6287-4CF3-8298-60DE57ED4D05}"/>
    <cellStyle name="Header1 10 7 3" xfId="13954" xr:uid="{A34A9D72-F5F0-4C46-B0A7-D82D05FAD44E}"/>
    <cellStyle name="Header1 10 7 4" xfId="25123" xr:uid="{A795BE65-ACB8-45B4-BF26-AA8CC244A7D5}"/>
    <cellStyle name="Header1 10 7 5" xfId="26494" xr:uid="{D017DCE0-E3CF-4271-934A-55997938DE22}"/>
    <cellStyle name="Header1 10 7 6" xfId="29858" xr:uid="{8F3E2161-5B91-4AAC-8888-C1DEF03D9A99}"/>
    <cellStyle name="Header1 10 8" xfId="4906" xr:uid="{58436713-3464-48EB-9906-DE7CEFE34AFE}"/>
    <cellStyle name="Header1 10 8 2" xfId="19157" xr:uid="{704FAA2F-70B3-40BA-8261-EFEF919E0D02}"/>
    <cellStyle name="Header1 10 8 2 2" xfId="25952" xr:uid="{4E32684F-79B5-48DF-A981-E1C8AC32F4A9}"/>
    <cellStyle name="Header1 10 8 2 3" xfId="8456" xr:uid="{023B8271-4E4C-4C10-BBA4-18C273CD34F0}"/>
    <cellStyle name="Header1 10 8 2 4" xfId="28038" xr:uid="{9F84775C-A4AB-4132-92E2-354F52CD1656}"/>
    <cellStyle name="Header1 10 8 3" xfId="10780" xr:uid="{EABB12F0-058C-4D57-A6C5-5E13BD21A393}"/>
    <cellStyle name="Header1 10 8 4" xfId="24158" xr:uid="{194380C9-8F25-4C09-8860-BBD5B01D94E6}"/>
    <cellStyle name="Header1 10 8 5" xfId="27494" xr:uid="{B35CBB6E-91CC-4E67-8331-E79A085F95D8}"/>
    <cellStyle name="Header1 10 8 6" xfId="28642" xr:uid="{F6F4BD73-AE12-455E-A233-8741A9DF4A9F}"/>
    <cellStyle name="Header1 10 9" xfId="5093" xr:uid="{840BBA3E-5E18-40D3-A07C-C56B20E0774B}"/>
    <cellStyle name="Header1 10 9 2" xfId="19325" xr:uid="{0B715E53-7FED-4549-BBDB-859092B76554}"/>
    <cellStyle name="Header1 10 9 2 2" xfId="26118" xr:uid="{56C3678B-4F4C-49BD-B0B1-23DF9853CD67}"/>
    <cellStyle name="Header1 10 9 2 3" xfId="27009" xr:uid="{880DACFD-F41B-41F4-A631-367C1DD123B1}"/>
    <cellStyle name="Header1 10 9 2 4" xfId="30004" xr:uid="{D05129EF-5516-4AE1-BBDD-45B605B3B467}"/>
    <cellStyle name="Header1 10 9 3" xfId="10949" xr:uid="{8CC02936-13A9-4BFD-A606-2B3B90A80778}"/>
    <cellStyle name="Header1 10 9 4" xfId="24324" xr:uid="{AB2F87ED-883E-4FB5-B0B7-C5881FA428AF}"/>
    <cellStyle name="Header1 10 9 5" xfId="26613" xr:uid="{517BFD8C-E9FA-4114-A595-B4C9B3B618B8}"/>
    <cellStyle name="Header1 10 9 6" xfId="28157" xr:uid="{1CA0F05B-8EE9-4E51-82F0-A0785FEF75E1}"/>
    <cellStyle name="Header1 11" xfId="1272" xr:uid="{B965D5FE-AEA9-4B75-9562-A5206D5577C3}"/>
    <cellStyle name="Header1 11 10" xfId="4954" xr:uid="{965D853F-D0F0-43E4-9061-FD3263E1278F}"/>
    <cellStyle name="Header1 11 10 2" xfId="19203" xr:uid="{3E84580A-2A93-4B2A-9B7C-3BB07A5CB235}"/>
    <cellStyle name="Header1 11 10 2 2" xfId="25998" xr:uid="{B24F5C1E-69CB-4624-8680-F7948072197D}"/>
    <cellStyle name="Header1 11 10 2 3" xfId="23964" xr:uid="{E7363DF2-5A58-463B-A4A5-D6E435DF92A2}"/>
    <cellStyle name="Header1 11 10 2 4" xfId="27929" xr:uid="{1E3EE649-A60B-4DBF-B05C-062C10397EDA}"/>
    <cellStyle name="Header1 11 10 3" xfId="10826" xr:uid="{A07E18CC-9DA9-40C6-9888-F2DDA653D8D0}"/>
    <cellStyle name="Header1 11 10 4" xfId="24204" xr:uid="{0F4DC64B-CBC6-4150-A2D4-A499F2DED02D}"/>
    <cellStyle name="Header1 11 10 5" xfId="28104" xr:uid="{1C939D66-C5DA-407D-B97B-641902FE219D}"/>
    <cellStyle name="Header1 11 11" xfId="14339" xr:uid="{3973703D-9141-46E1-84B6-B7851C100847}"/>
    <cellStyle name="Header1 11 11 2" xfId="25204" xr:uid="{6E4A06A3-2431-4682-84C0-918FFAED30F8}"/>
    <cellStyle name="Header1 11 11 3" xfId="24696" xr:uid="{69EEF108-65BF-40C8-BD2C-D8E80E86F675}"/>
    <cellStyle name="Header1 11 11 4" xfId="28056" xr:uid="{69CE5F03-1B2C-4539-B10C-65764435329D}"/>
    <cellStyle name="Header1 11 12" xfId="22692" xr:uid="{ECA816C3-C343-43AB-8799-03B2270DCE48}"/>
    <cellStyle name="Header1 11 12 2" xfId="27066" xr:uid="{0F44E277-48AD-4AF5-A887-21765486211D}"/>
    <cellStyle name="Header1 11 12 3" xfId="26643" xr:uid="{8A91B83E-F040-487D-8B93-84C7581A009F}"/>
    <cellStyle name="Header1 11 12 4" xfId="28085" xr:uid="{C306A65C-C1E2-498A-9B4E-7E41E27B9C6F}"/>
    <cellStyle name="Header1 11 13" xfId="23810" xr:uid="{945D8AC2-39C3-4B7C-A20D-EA9F20980120}"/>
    <cellStyle name="Header1 11 13 2" xfId="27262" xr:uid="{5F41D6C0-9B05-4BE9-BF7E-D7DD92488196}"/>
    <cellStyle name="Header1 11 13 3" xfId="24826" xr:uid="{258391C5-2590-46B1-8916-58F82BFFD552}"/>
    <cellStyle name="Header1 11 13 4" xfId="28776" xr:uid="{737790D1-728C-4CCE-A7E4-51C1BFC3EBD0}"/>
    <cellStyle name="Header1 11 14" xfId="23790" xr:uid="{C2B4038E-D229-41CE-9D13-FBC707BEB776}"/>
    <cellStyle name="Header1 11 14 2" xfId="27247" xr:uid="{EDD078B7-6370-4F06-95C4-A657ACA9E334}"/>
    <cellStyle name="Header1 11 14 3" xfId="27500" xr:uid="{6EF6451A-8136-4D7B-962B-675EA2727FB9}"/>
    <cellStyle name="Header1 11 14 4" xfId="28047" xr:uid="{0EE073C4-7E63-4ED1-ADAF-578DB0315B4D}"/>
    <cellStyle name="Header1 11 15" xfId="8587" xr:uid="{2C6A17D6-2172-4482-BDCF-71C280EF7E40}"/>
    <cellStyle name="Header1 11 16" xfId="9339" xr:uid="{CA507C5C-D885-4D76-84F3-F39849599377}"/>
    <cellStyle name="Header1 11 17" xfId="27865" xr:uid="{039F2248-6188-423E-8F95-E8BB5CAD3ABA}"/>
    <cellStyle name="Header1 11 2" xfId="4388" xr:uid="{AF139622-3841-4ABA-B9F5-439104C51F45}"/>
    <cellStyle name="Header1 11 2 10" xfId="23775" xr:uid="{79FDD36C-376C-41FA-AD73-18D709F66881}"/>
    <cellStyle name="Header1 11 2 10 2" xfId="27232" xr:uid="{1785397C-82C9-4B01-A9F8-462C5C9ABD52}"/>
    <cellStyle name="Header1 11 2 10 3" xfId="27040" xr:uid="{37696749-0EF9-4A7B-ACE2-77D5BE68414C}"/>
    <cellStyle name="Header1 11 2 10 4" xfId="27720" xr:uid="{6E455946-FD50-4BB5-8C1C-1F496C020570}"/>
    <cellStyle name="Header1 11 2 11" xfId="22729" xr:uid="{CEB702FD-0BBA-4607-9A49-6B9F1046D6C6}"/>
    <cellStyle name="Header1 11 2 11 2" xfId="27073" xr:uid="{579F6623-87F5-4362-984F-DA39FB248710}"/>
    <cellStyle name="Header1 11 2 11 3" xfId="25645" xr:uid="{C26A788A-5DB4-4A94-A3A8-B140B67E2C18}"/>
    <cellStyle name="Header1 11 2 11 4" xfId="29621" xr:uid="{7576CDFF-B991-4E98-B308-012CBE1BC977}"/>
    <cellStyle name="Header1 11 2 12" xfId="23749" xr:uid="{735059E3-F53A-4ED5-8FE3-B7F25A12D403}"/>
    <cellStyle name="Header1 11 2 12 2" xfId="27212" xr:uid="{3246115E-12E5-4A7A-B8CB-B3DBEFCE4275}"/>
    <cellStyle name="Header1 11 2 12 3" xfId="25325" xr:uid="{DD242F29-D977-4D9C-B12F-AD3A896D5FEA}"/>
    <cellStyle name="Header1 11 2 12 4" xfId="28714" xr:uid="{E1AF490D-E498-4659-85C8-05CDAF13ADA8}"/>
    <cellStyle name="Header1 11 2 13" xfId="8869" xr:uid="{C991F913-4C9E-4386-ADDA-2349D07A0EE3}"/>
    <cellStyle name="Header1 11 2 14" xfId="9256" xr:uid="{5E2BD568-4AD3-43FA-B7A4-9F3A726E5112}"/>
    <cellStyle name="Header1 11 2 15" xfId="28130" xr:uid="{C7F8C626-2A80-4294-B4CB-13301A1619B3}"/>
    <cellStyle name="Header1 11 2 2" xfId="4801" xr:uid="{8799991D-FD13-480D-B524-649287853835}"/>
    <cellStyle name="Header1 11 2 2 10" xfId="23236" xr:uid="{0F471ABB-3A2D-4D35-946D-F4DCFB29C2AC}"/>
    <cellStyle name="Header1 11 2 2 10 2" xfId="27152" xr:uid="{A537E7C6-275D-4DF0-84FC-298794A65F50}"/>
    <cellStyle name="Header1 11 2 2 10 3" xfId="8992" xr:uid="{F6DE801C-66BE-4ADF-AF31-35A1E444012D}"/>
    <cellStyle name="Header1 11 2 2 10 4" xfId="29148" xr:uid="{49B660D8-D1FA-42E8-8352-D6307EBFC78F}"/>
    <cellStyle name="Header1 11 2 2 11" xfId="23889" xr:uid="{46BA8412-6FDA-4F79-9F46-5FA3DFC48D04}"/>
    <cellStyle name="Header1 11 2 2 11 2" xfId="27340" xr:uid="{E8F1B04A-1C1C-4AF7-8BE7-9104712EF80B}"/>
    <cellStyle name="Header1 11 2 2 11 3" xfId="9077" xr:uid="{16EFCC50-AAD0-4184-922F-4EDE1392A9A4}"/>
    <cellStyle name="Header1 11 2 2 11 4" xfId="29990" xr:uid="{A41F2ADA-C331-4B77-BB49-871A8F94692D}"/>
    <cellStyle name="Header1 11 2 2 12" xfId="9137" xr:uid="{F5F7B903-7A36-44BF-80FD-BA04755B2727}"/>
    <cellStyle name="Header1 11 2 2 13" xfId="9239" xr:uid="{3E13FC53-1591-40F3-9C83-1BBA7162036B}"/>
    <cellStyle name="Header1 11 2 2 14" xfId="28283" xr:uid="{14649D8B-BCEC-4256-AA97-0432F241EA89}"/>
    <cellStyle name="Header1 11 2 2 2" xfId="6752" xr:uid="{76E8083D-33E1-4B17-A19B-02676E079604}"/>
    <cellStyle name="Header1 11 2 2 2 2" xfId="5174" xr:uid="{BEA101D4-1FF2-45B3-8FD4-56837691B158}"/>
    <cellStyle name="Header1 11 2 2 2 2 2" xfId="19406" xr:uid="{CD3D3EBE-4E9C-4ABC-83A4-EBD2A6B39EB7}"/>
    <cellStyle name="Header1 11 2 2 2 2 2 2" xfId="26199" xr:uid="{97FFE8C0-B710-4DF1-8BB8-B00754983091}"/>
    <cellStyle name="Header1 11 2 2 2 2 2 3" xfId="8343" xr:uid="{FAF43F62-3F2F-4B2D-97D8-FF4FE676B75A}"/>
    <cellStyle name="Header1 11 2 2 2 2 2 4" xfId="28613" xr:uid="{58D5A15A-26C6-4DE2-9C84-ECCC7C1A1B4C}"/>
    <cellStyle name="Header1 11 2 2 2 2 3" xfId="11030" xr:uid="{4C64C7D9-30EA-4E41-A9CB-25A7456376EC}"/>
    <cellStyle name="Header1 11 2 2 2 2 4" xfId="24405" xr:uid="{6D5B3C0A-0C57-47BF-9639-56404D20C5B1}"/>
    <cellStyle name="Header1 11 2 2 2 2 5" xfId="26433" xr:uid="{E31712A3-C210-43A3-A039-2129195EE5FF}"/>
    <cellStyle name="Header1 11 2 2 2 2 6" xfId="27643" xr:uid="{6B7676B7-5403-4E72-B07D-AEBAFF25AD51}"/>
    <cellStyle name="Header1 11 2 2 2 3" xfId="5309" xr:uid="{D09271FF-F84E-483A-912E-B088F527DCF2}"/>
    <cellStyle name="Header1 11 2 2 2 3 2" xfId="19522" xr:uid="{7613FC03-1E46-4E6B-AFE3-D51C0CBB6810}"/>
    <cellStyle name="Header1 11 2 2 2 3 2 2" xfId="26315" xr:uid="{97C14F61-D032-48BC-A1EE-C8DFE07D203A}"/>
    <cellStyle name="Header1 11 2 2 2 3 2 3" xfId="8379" xr:uid="{B4644406-30C3-448E-8A3C-E12FF8B72891}"/>
    <cellStyle name="Header1 11 2 2 2 3 2 4" xfId="29488" xr:uid="{F69A13A8-67B3-42A0-BF09-815DA0630377}"/>
    <cellStyle name="Header1 11 2 2 2 3 3" xfId="11149" xr:uid="{AEBD9C0F-C5C2-43DB-8FA2-D40A4F2E8671}"/>
    <cellStyle name="Header1 11 2 2 2 3 4" xfId="24522" xr:uid="{63312995-3AAF-49E4-BBC0-995A8B6D0A91}"/>
    <cellStyle name="Header1 11 2 2 2 3 5" xfId="27468" xr:uid="{982AD3A0-99F7-46B7-9B2D-63925E923C9C}"/>
    <cellStyle name="Header1 11 2 2 2 3 6" xfId="29212" xr:uid="{0683DAAF-BBA5-425F-BCD9-7052FE5E4F2C}"/>
    <cellStyle name="Header1 11 2 2 2 4" xfId="8226" xr:uid="{E63D39FF-476A-4E20-80AA-34E9FB4ED025}"/>
    <cellStyle name="Header1 11 2 2 2 4 2" xfId="22306" xr:uid="{2050EDAF-30E8-47E1-979A-33BB410E58A4}"/>
    <cellStyle name="Header1 11 2 2 2 4 2 2" xfId="26906" xr:uid="{B38A370A-8437-4DDA-9E72-24D519E58A69}"/>
    <cellStyle name="Header1 11 2 2 2 4 2 3" xfId="25467" xr:uid="{006042C0-5685-413C-B4EB-2E06CF2AD554}"/>
    <cellStyle name="Header1 11 2 2 2 4 2 4" xfId="29469" xr:uid="{ED746B2C-CE86-4FE3-96B5-E22BE4B78592}"/>
    <cellStyle name="Header1 11 2 2 2 4 3" xfId="13936" xr:uid="{E673DE43-4D12-41B5-888D-E2E3876500C3}"/>
    <cellStyle name="Header1 11 2 2 2 4 4" xfId="25105" xr:uid="{A36BE545-13B3-43CC-ABD9-8A9CBBDC4356}"/>
    <cellStyle name="Header1 11 2 2 2 4 5" xfId="8811" xr:uid="{22B4F761-7EE1-4FD9-8DA2-309C258AA5CA}"/>
    <cellStyle name="Header1 11 2 2 2 4 6" xfId="29297" xr:uid="{BA2648BB-5C0F-4F46-98EB-529C89A2E543}"/>
    <cellStyle name="Header1 11 2 2 2 5" xfId="5231" xr:uid="{24EABCBD-D10C-4BF3-A60A-0DFA24040340}"/>
    <cellStyle name="Header1 11 2 2 2 5 2" xfId="19459" xr:uid="{786181AA-A957-457C-BE1B-75355781094F}"/>
    <cellStyle name="Header1 11 2 2 2 5 2 2" xfId="26252" xr:uid="{CA1245A6-083D-40AE-B69B-CDBEAF6D2BB3}"/>
    <cellStyle name="Header1 11 2 2 2 5 2 3" xfId="26483" xr:uid="{4C383304-B6EB-43DA-88D1-8ED136010068}"/>
    <cellStyle name="Header1 11 2 2 2 5 2 4" xfId="28121" xr:uid="{16F26B95-8B02-446B-8282-898F10D1D8F5}"/>
    <cellStyle name="Header1 11 2 2 2 5 3" xfId="11084" xr:uid="{C071DFDD-CEB1-44A1-AF6E-68C7A8BA1B91}"/>
    <cellStyle name="Header1 11 2 2 2 5 4" xfId="24458" xr:uid="{79AAEBB8-52BA-4737-A474-6D2AFC7B93A5}"/>
    <cellStyle name="Header1 11 2 2 2 5 5" xfId="28153" xr:uid="{3178553E-F892-48CC-9CB1-41A2AD842CE1}"/>
    <cellStyle name="Header1 11 2 2 2 6" xfId="16645" xr:uid="{8A3A85A4-B55A-4F34-9546-2B0ED6CCBAD4}"/>
    <cellStyle name="Header1 11 2 2 2 6 2" xfId="25584" xr:uid="{3FD34845-2E2A-4FAC-A9E8-0107009FBD44}"/>
    <cellStyle name="Header1 11 2 2 2 6 3" xfId="26432" xr:uid="{85FCF2E8-79FE-4494-A852-3480AE70CFAF}"/>
    <cellStyle name="Header1 11 2 2 2 6 4" xfId="29993" xr:uid="{1A563DF9-48AD-4630-B6C7-5C83E3E87FAA}"/>
    <cellStyle name="Header1 11 2 2 2 7" xfId="9205" xr:uid="{6ABC757A-C3C6-44D4-9571-574AE98C0C99}"/>
    <cellStyle name="Header1 11 2 2 2 8" xfId="8480" xr:uid="{025C70D5-BDD0-4381-ACD3-C1EEE3B49A1A}"/>
    <cellStyle name="Header1 11 2 2 2 9" xfId="29877" xr:uid="{54AF4B1C-3AC4-4E81-B966-BCA90A36CBF6}"/>
    <cellStyle name="Header1 11 2 2 3" xfId="6684" xr:uid="{39F0F83C-1324-4782-B54C-F2EFCCC566C2}"/>
    <cellStyle name="Header1 11 2 2 3 2" xfId="20843" xr:uid="{DABF5CBB-CAAE-4709-942A-904D40A72623}"/>
    <cellStyle name="Header1 11 2 2 3 2 2" xfId="26552" xr:uid="{AA8E94DF-3A30-4C73-BCAA-A75DFAF39699}"/>
    <cellStyle name="Header1 11 2 2 3 2 3" xfId="8991" xr:uid="{8A5A4E30-E6C9-47D9-817A-DB5FA7BAF813}"/>
    <cellStyle name="Header1 11 2 2 3 2 4" xfId="29164" xr:uid="{1436AB70-AC39-4874-86AF-83EAB97BFE4A}"/>
    <cellStyle name="Header1 11 2 2 3 3" xfId="12471" xr:uid="{75297D8D-F1B0-4B67-863A-3A8DECC51DE3}"/>
    <cellStyle name="Header1 11 2 2 3 4" xfId="24757" xr:uid="{A77C43F8-566E-449C-B888-E2F95B58E552}"/>
    <cellStyle name="Header1 11 2 2 3 5" xfId="9102" xr:uid="{588BAF1C-7F2B-464D-959B-2B37FC34B225}"/>
    <cellStyle name="Header1 11 2 2 3 6" xfId="29969" xr:uid="{0F4AF4E0-1C0A-41DE-8CDE-B804719C8D6B}"/>
    <cellStyle name="Header1 11 2 2 4" xfId="5146" xr:uid="{25B79B88-0D67-4EE0-9489-C54E3F25DFAF}"/>
    <cellStyle name="Header1 11 2 2 4 2" xfId="19378" xr:uid="{B43001E5-D02C-4F22-82D3-22684B329142}"/>
    <cellStyle name="Header1 11 2 2 4 2 2" xfId="26171" xr:uid="{FDA04DA9-81F0-4950-8C5C-6E0B4B6FD5FA}"/>
    <cellStyle name="Header1 11 2 2 4 2 3" xfId="25230" xr:uid="{AC55D7E8-685A-4048-A8C0-2FD2C3002B66}"/>
    <cellStyle name="Header1 11 2 2 4 2 4" xfId="29214" xr:uid="{EB172FA6-714F-41A9-A5F3-2BF7457F1C7D}"/>
    <cellStyle name="Header1 11 2 2 4 3" xfId="11002" xr:uid="{C1E7391C-586A-4655-A935-D7E0F73B194E}"/>
    <cellStyle name="Header1 11 2 2 4 4" xfId="24377" xr:uid="{EC4E8242-FC21-4509-B518-34E52CBD2798}"/>
    <cellStyle name="Header1 11 2 2 4 5" xfId="8554" xr:uid="{3CDD4333-333B-49A1-83A3-0EB16FA88B0F}"/>
    <cellStyle name="Header1 11 2 2 4 6" xfId="28532" xr:uid="{48A2A155-9F98-45F0-AACA-78B12988BC51}"/>
    <cellStyle name="Header1 11 2 2 5" xfId="5324" xr:uid="{4990A10E-93A3-4C51-B581-325F834BE0D9}"/>
    <cellStyle name="Header1 11 2 2 5 2" xfId="19535" xr:uid="{9EE0FE7D-8E18-4DEF-A188-F9CC6597C724}"/>
    <cellStyle name="Header1 11 2 2 5 2 2" xfId="26328" xr:uid="{72CDD01C-534F-45D0-9437-A730CF95EEA9}"/>
    <cellStyle name="Header1 11 2 2 5 2 3" xfId="9295" xr:uid="{48604708-9FE5-4BF4-AF00-CEFD12BD3207}"/>
    <cellStyle name="Header1 11 2 2 5 2 4" xfId="29082" xr:uid="{B10D158B-BDA0-47AD-9935-257E956F3385}"/>
    <cellStyle name="Header1 11 2 2 5 3" xfId="11162" xr:uid="{3CCF7F25-4533-49E1-B3E0-30201C7151D5}"/>
    <cellStyle name="Header1 11 2 2 5 4" xfId="24536" xr:uid="{C75F795A-9AF5-4C0C-BB6B-BFFC631654C1}"/>
    <cellStyle name="Header1 11 2 2 5 5" xfId="26659" xr:uid="{F7293D8E-95CE-418B-9770-BB91DEDEB4F0}"/>
    <cellStyle name="Header1 11 2 2 5 6" xfId="28485" xr:uid="{29FB23FF-6E8B-409F-9D41-9CE331F3FB54}"/>
    <cellStyle name="Header1 11 2 2 6" xfId="8246" xr:uid="{09F0D094-D763-423D-B726-2350457D737E}"/>
    <cellStyle name="Header1 11 2 2 6 2" xfId="22326" xr:uid="{9137ACC2-A169-49E7-8CFB-8681EC0FFB5E}"/>
    <cellStyle name="Header1 11 2 2 6 2 2" xfId="26926" xr:uid="{DC7E78CF-359D-46F6-8879-75287EBBD758}"/>
    <cellStyle name="Header1 11 2 2 6 2 3" xfId="25436" xr:uid="{75DD6E59-FA52-4CC3-903C-37D6DBD4E7C5}"/>
    <cellStyle name="Header1 11 2 2 6 2 4" xfId="29448" xr:uid="{61C5AC01-241F-470E-88DA-8E6A0E90C66F}"/>
    <cellStyle name="Header1 11 2 2 6 3" xfId="13956" xr:uid="{104343E1-C23E-490B-8A71-7DA81D4F389E}"/>
    <cellStyle name="Header1 11 2 2 6 4" xfId="25125" xr:uid="{B13CA039-D7A8-44C6-AC26-F24E32A953F4}"/>
    <cellStyle name="Header1 11 2 2 6 5" xfId="24711" xr:uid="{F7C94C26-100E-477E-8013-E9289AEA69AC}"/>
    <cellStyle name="Header1 11 2 2 6 6" xfId="28271" xr:uid="{842A75FA-7517-4A5D-B9F4-5FDD9E5F80A6}"/>
    <cellStyle name="Header1 11 2 2 7" xfId="4997" xr:uid="{3C599402-9122-43BF-A4C1-110AF752878C}"/>
    <cellStyle name="Header1 11 2 2 7 2" xfId="19244" xr:uid="{F28BB9E2-472D-424B-9C2F-D7E5E262C388}"/>
    <cellStyle name="Header1 11 2 2 7 2 2" xfId="26039" xr:uid="{D7F4A3C4-824F-4B5B-ABE5-F3204FFC760C}"/>
    <cellStyle name="Header1 11 2 2 7 2 3" xfId="26676" xr:uid="{28F27B33-5378-4782-B924-F1F1EEA1C052}"/>
    <cellStyle name="Header1 11 2 2 7 2 4" xfId="29558" xr:uid="{B458781C-50FD-4E24-B9A6-C154F180BA61}"/>
    <cellStyle name="Header1 11 2 2 7 3" xfId="10867" xr:uid="{1DF65D7D-1F01-4D95-818E-09A538ECF649}"/>
    <cellStyle name="Header1 11 2 2 7 4" xfId="24245" xr:uid="{55D24069-D1CD-4D87-938A-FD1AE7988007}"/>
    <cellStyle name="Header1 11 2 2 7 5" xfId="28805" xr:uid="{189807FD-44C2-49FE-9ED6-20B511F23EF1}"/>
    <cellStyle name="Header1 11 2 2 8" xfId="16577" xr:uid="{176416D9-560B-4D3C-AAFD-D319FD6A6037}"/>
    <cellStyle name="Header1 11 2 2 8 2" xfId="25516" xr:uid="{987A9353-4497-481D-A02D-2B66E718BBCE}"/>
    <cellStyle name="Header1 11 2 2 8 3" xfId="27104" xr:uid="{5439AF4D-02D7-415A-9F60-D6FDFCBFD84D}"/>
    <cellStyle name="Header1 11 2 2 8 4" xfId="28834" xr:uid="{BFEBEDE1-5FCD-40F0-A98B-729673E4D6B1}"/>
    <cellStyle name="Header1 11 2 2 9" xfId="23837" xr:uid="{D5702964-B9F1-4DB7-9178-A5F1608BA1F5}"/>
    <cellStyle name="Header1 11 2 2 9 2" xfId="27289" xr:uid="{CB165061-DEE7-4352-B99F-9A9A91B733A4}"/>
    <cellStyle name="Header1 11 2 2 9 3" xfId="8725" xr:uid="{FE3A680C-7FDC-40E3-B7A7-918DE13E330C}"/>
    <cellStyle name="Header1 11 2 2 9 4" xfId="28010" xr:uid="{F59294E4-97E0-44BF-A2F8-BF75E1A68568}"/>
    <cellStyle name="Header1 11 2 3" xfId="3647" xr:uid="{CF300EA9-8489-456B-90EE-05C6F89E197B}"/>
    <cellStyle name="Header1 11 2 3 10" xfId="28314" xr:uid="{700EE4A6-6572-4CA1-B605-4CC8FF724C69}"/>
    <cellStyle name="Header1 11 2 3 2" xfId="6706" xr:uid="{0E2872B6-C3EB-4FF0-AB2F-630A205D8153}"/>
    <cellStyle name="Header1 11 2 3 2 2" xfId="20865" xr:uid="{7FAF3FA9-FC6D-4D90-A7CF-6D1D602FB303}"/>
    <cellStyle name="Header1 11 2 3 2 2 2" xfId="26574" xr:uid="{2E6682FD-71C2-41CB-B1CE-7EBE39A5C557}"/>
    <cellStyle name="Header1 11 2 3 2 2 3" xfId="27585" xr:uid="{795C1AB2-B2E7-4A0A-8FE9-DAFF0F8EE1F8}"/>
    <cellStyle name="Header1 11 2 3 2 2 4" xfId="29833" xr:uid="{2A05DAB9-79B1-48FD-82FD-512223E2D586}"/>
    <cellStyle name="Header1 11 2 3 2 3" xfId="12493" xr:uid="{4C5A2B70-E150-4C54-A1D9-716EF1FE528A}"/>
    <cellStyle name="Header1 11 2 3 2 4" xfId="24779" xr:uid="{FFECCA3C-058E-45F8-8C5E-E5BAA1B1B071}"/>
    <cellStyle name="Header1 11 2 3 2 5" xfId="25755" xr:uid="{77CF3CDD-142C-4318-B954-6484FB092DAD}"/>
    <cellStyle name="Header1 11 2 3 2 6" xfId="29149" xr:uid="{C68F1579-760F-49DC-BC5C-AB7A878C03C9}"/>
    <cellStyle name="Header1 11 2 3 3" xfId="5283" xr:uid="{413ADC8E-6115-40FE-82B6-9F979932F8FE}"/>
    <cellStyle name="Header1 11 2 3 3 2" xfId="19499" xr:uid="{807CDF94-A5A4-411A-B66B-BC758BE4DCC8}"/>
    <cellStyle name="Header1 11 2 3 3 2 2" xfId="26292" xr:uid="{80CD47C8-2FB5-4F1F-B47E-017A894BB165}"/>
    <cellStyle name="Header1 11 2 3 3 2 3" xfId="24644" xr:uid="{C96A5D09-6785-4497-A87B-16727D1093D4}"/>
    <cellStyle name="Header1 11 2 3 3 2 4" xfId="29475" xr:uid="{0ACF635E-335F-4D73-B6C3-BD33BD47F845}"/>
    <cellStyle name="Header1 11 2 3 3 3" xfId="11126" xr:uid="{7A3D5775-B18E-4A3C-9901-0C125886DA4E}"/>
    <cellStyle name="Header1 11 2 3 3 4" xfId="24499" xr:uid="{7633AFF7-5219-4463-A027-F4AD29B7B9E8}"/>
    <cellStyle name="Header1 11 2 3 3 5" xfId="27164" xr:uid="{6F42AECC-ACC2-4D37-90B7-9E5A0E6A62A1}"/>
    <cellStyle name="Header1 11 2 3 3 6" xfId="29757" xr:uid="{A49A8218-8F33-4668-AC71-5D4476753C24}"/>
    <cellStyle name="Header1 11 2 3 4" xfId="5031" xr:uid="{FB1A35CB-8A8E-4C4B-9A4A-3C0B3FB1B06A}"/>
    <cellStyle name="Header1 11 2 3 4 2" xfId="19272" xr:uid="{8911557B-7AE7-4B83-BE0B-C982923BB073}"/>
    <cellStyle name="Header1 11 2 3 4 2 2" xfId="26067" xr:uid="{8D14729A-C015-4385-B7CB-9D8B397DEB72}"/>
    <cellStyle name="Header1 11 2 3 4 2 3" xfId="24831" xr:uid="{1D262632-E728-446B-A7FA-D536460E9163}"/>
    <cellStyle name="Header1 11 2 3 4 2 4" xfId="28400" xr:uid="{9859209B-E25F-4B59-B050-BE086F50B4CE}"/>
    <cellStyle name="Header1 11 2 3 4 3" xfId="10896" xr:uid="{CF1A97E0-5D05-4CE9-8317-39D90AA6851D}"/>
    <cellStyle name="Header1 11 2 3 4 4" xfId="24273" xr:uid="{A550BD88-C098-485B-9702-E2E6269A3C66}"/>
    <cellStyle name="Header1 11 2 3 4 5" xfId="23925" xr:uid="{9E6FABCE-E550-4D68-BC8B-85F842A8DEB6}"/>
    <cellStyle name="Header1 11 2 3 4 6" xfId="29685" xr:uid="{FE0DC4F8-16D0-42DB-AB89-E7A03A01956B}"/>
    <cellStyle name="Header1 11 2 3 5" xfId="4896" xr:uid="{FE5C0A50-76CE-457B-AF20-F9DCAAFCE6A4}"/>
    <cellStyle name="Header1 11 2 3 5 2" xfId="19148" xr:uid="{B3218C53-8711-45F2-922A-1A2EE311CD04}"/>
    <cellStyle name="Header1 11 2 3 5 2 2" xfId="25943" xr:uid="{5D610DCC-450B-478F-921E-5BDF9AF1D31F}"/>
    <cellStyle name="Header1 11 2 3 5 2 3" xfId="26492" xr:uid="{988A0231-DEA7-4BF3-9EAB-519737CB1108}"/>
    <cellStyle name="Header1 11 2 3 5 2 4" xfId="27819" xr:uid="{F601CCF6-05CF-46E9-92FD-5915C2323226}"/>
    <cellStyle name="Header1 11 2 3 5 3" xfId="10771" xr:uid="{8423461C-34ED-4E6B-9890-7C931D1CD0DF}"/>
    <cellStyle name="Header1 11 2 3 5 4" xfId="24149" xr:uid="{812F8492-82DC-472B-B156-12D6C7D35F1F}"/>
    <cellStyle name="Header1 11 2 3 5 5" xfId="26455" xr:uid="{A0F5014E-979C-42F6-856F-82B968C95C8C}"/>
    <cellStyle name="Header1 11 2 3 5 6" xfId="28942" xr:uid="{D61C2274-A452-4F3D-B121-4D660F8DDAFF}"/>
    <cellStyle name="Header1 11 2 3 6" xfId="5096" xr:uid="{DFC0B54B-0C7F-4B64-B123-C0BC41EE297C}"/>
    <cellStyle name="Header1 11 2 3 6 2" xfId="19328" xr:uid="{AE835FB8-F770-49C1-AD0C-7D425F9EC8A4}"/>
    <cellStyle name="Header1 11 2 3 6 2 2" xfId="26121" xr:uid="{4842223E-570D-4087-9D90-97F0AE71D26F}"/>
    <cellStyle name="Header1 11 2 3 6 2 3" xfId="24905" xr:uid="{641915FA-FE1C-48B6-B6D8-31DE8C5BFBA3}"/>
    <cellStyle name="Header1 11 2 3 6 2 4" xfId="29481" xr:uid="{1AA8BC37-6929-43E0-90D6-0DF757F03DC5}"/>
    <cellStyle name="Header1 11 2 3 6 3" xfId="10952" xr:uid="{2CBE94A8-D48A-4477-8C65-AE39F02F0150}"/>
    <cellStyle name="Header1 11 2 3 6 4" xfId="24327" xr:uid="{58DC2685-29CD-4C67-B55C-45AEE2CCDAAC}"/>
    <cellStyle name="Header1 11 2 3 6 5" xfId="28117" xr:uid="{AA5EA618-D657-4F69-897B-06267666885E}"/>
    <cellStyle name="Header1 11 2 3 7" xfId="16599" xr:uid="{0088BD09-BDCD-4FC6-B67F-67F678FE8F1A}"/>
    <cellStyle name="Header1 11 2 3 7 2" xfId="25538" xr:uid="{AB89C252-B802-48E1-984E-529158A0C058}"/>
    <cellStyle name="Header1 11 2 3 7 3" xfId="8741" xr:uid="{429AA04C-B738-434F-9A7E-E531BFDBD1A1}"/>
    <cellStyle name="Header1 11 2 3 7 4" xfId="28561" xr:uid="{9C449F1A-F4BE-4967-9C7B-6BB60B7ADB82}"/>
    <cellStyle name="Header1 11 2 3 8" xfId="9159" xr:uid="{3903ACB3-6D18-430D-B588-A9D8A110F75E}"/>
    <cellStyle name="Header1 11 2 3 9" xfId="9064" xr:uid="{8A9E9EF1-DE97-4A1E-A0B2-4874F21253EA}"/>
    <cellStyle name="Header1 11 2 4" xfId="3876" xr:uid="{8718958C-97ED-4710-A5E5-534B3EFBF955}"/>
    <cellStyle name="Header1 11 2 4 2" xfId="18514" xr:uid="{4E7A15C4-AD64-4482-99BE-DA4F71D00744}"/>
    <cellStyle name="Header1 11 2 4 2 2" xfId="25804" xr:uid="{7C5B6D4A-A424-4D26-97E5-6906586D5CA0}"/>
    <cellStyle name="Header1 11 2 4 2 3" xfId="9234" xr:uid="{6BAA23E9-D476-4CFE-A2DB-C3C0558DA5B5}"/>
    <cellStyle name="Header1 11 2 4 2 4" xfId="29704" xr:uid="{7BDA5F3B-C49B-403C-8694-B949C1A35CF0}"/>
    <cellStyle name="Header1 11 2 4 3" xfId="10128" xr:uid="{202BA591-37DE-407A-B3C2-1891553C0AEB}"/>
    <cellStyle name="Header1 11 2 4 4" xfId="24007" xr:uid="{FF9A3F82-CF19-4177-8078-8D6BA934E346}"/>
    <cellStyle name="Header1 11 2 4 5" xfId="25855" xr:uid="{DE9845AC-9A55-4D54-95B4-D6052A06C98B}"/>
    <cellStyle name="Header1 11 2 4 6" xfId="28791" xr:uid="{96CFE14B-87BE-4831-9607-3F1D474938A1}"/>
    <cellStyle name="Header1 11 2 5" xfId="5332" xr:uid="{02B8A0F3-F672-4DA2-A5A2-AEC88F74C8E9}"/>
    <cellStyle name="Header1 11 2 5 2" xfId="19543" xr:uid="{8E05C24A-95FC-4A49-B0FF-985ED8946643}"/>
    <cellStyle name="Header1 11 2 5 2 2" xfId="26336" xr:uid="{C9815CD7-3009-4C3D-8292-2097BF40AF2E}"/>
    <cellStyle name="Header1 11 2 5 2 3" xfId="24049" xr:uid="{7FF51AA4-D8E5-493F-8915-F7A590C48678}"/>
    <cellStyle name="Header1 11 2 5 2 4" xfId="27835" xr:uid="{4F46A255-91C3-4A07-9C41-B5FB39CFAECE}"/>
    <cellStyle name="Header1 11 2 5 3" xfId="11170" xr:uid="{8F8910D9-025F-42CB-BF34-9E5269EE3603}"/>
    <cellStyle name="Header1 11 2 5 4" xfId="24544" xr:uid="{D837CCED-FAA0-419A-B273-64092AA5B92C}"/>
    <cellStyle name="Header1 11 2 5 5" xfId="25732" xr:uid="{FC9E3C4C-BEC8-4DC3-9A90-58D48F72F610}"/>
    <cellStyle name="Header1 11 2 5 6" xfId="29317" xr:uid="{A5D9E98F-6321-4854-A84B-98C6E090107E}"/>
    <cellStyle name="Header1 11 2 6" xfId="5303" xr:uid="{F9981742-52CF-48C4-B6A5-4C0397693B48}"/>
    <cellStyle name="Header1 11 2 6 2" xfId="19518" xr:uid="{7F7E07CA-7AE9-4FF1-96A5-AA190F5C5515}"/>
    <cellStyle name="Header1 11 2 6 2 2" xfId="26311" xr:uid="{B4E4BF8C-E817-47E7-8ABE-7CB57F8715E8}"/>
    <cellStyle name="Header1 11 2 6 2 3" xfId="24648" xr:uid="{134F2702-9065-4196-8B64-D6363837546B}"/>
    <cellStyle name="Header1 11 2 6 2 4" xfId="28820" xr:uid="{0A9D1AD7-3A1C-454F-8AC2-781A29E4F765}"/>
    <cellStyle name="Header1 11 2 6 3" xfId="11145" xr:uid="{84F29EDB-7D3B-44FF-9D7F-0B11B10706B1}"/>
    <cellStyle name="Header1 11 2 6 4" xfId="24518" xr:uid="{E31430FE-1C0F-4DA7-893C-8A48F9992CC3}"/>
    <cellStyle name="Header1 11 2 6 5" xfId="25747" xr:uid="{5374AAA2-DBAD-4620-BE7D-8F484F55193E}"/>
    <cellStyle name="Header1 11 2 6 6" xfId="27864" xr:uid="{587B1C38-4D84-4EF8-9DAB-5A6C946BC3E8}"/>
    <cellStyle name="Header1 11 2 7" xfId="4902" xr:uid="{2BFF3023-BCB6-4A72-8BBA-6353759A1EF2}"/>
    <cellStyle name="Header1 11 2 7 2" xfId="19153" xr:uid="{68FBE2D5-A773-4A3B-A04C-463E28609AF3}"/>
    <cellStyle name="Header1 11 2 7 2 2" xfId="25948" xr:uid="{99DC7676-18ED-4351-9658-1866E3D2466D}"/>
    <cellStyle name="Header1 11 2 7 2 3" xfId="24856" xr:uid="{395BB86A-5787-44FE-BF1F-43C64B5F4E8A}"/>
    <cellStyle name="Header1 11 2 7 2 4" xfId="29026" xr:uid="{58BD1784-4575-4E23-9C75-BE7276CC6F7F}"/>
    <cellStyle name="Header1 11 2 7 3" xfId="10776" xr:uid="{BECBC949-19C2-4FFC-B3FD-9ECD91C60D2B}"/>
    <cellStyle name="Header1 11 2 7 4" xfId="24154" xr:uid="{8552EDCD-A852-4EFA-8775-ABB32337FA18}"/>
    <cellStyle name="Header1 11 2 7 5" xfId="8900" xr:uid="{BE7B6AF8-EDA5-4401-ABF2-C0CB3071EC57}"/>
    <cellStyle name="Header1 11 2 7 6" xfId="29710" xr:uid="{842B1752-9539-4001-8FF2-DD07FA5E716A}"/>
    <cellStyle name="Header1 11 2 8" xfId="4972" xr:uid="{8E04686B-58EE-4A53-9E45-A2E34671F800}"/>
    <cellStyle name="Header1 11 2 8 2" xfId="19221" xr:uid="{3E5B7A85-687B-4F08-82BC-5C18EBFD81E9}"/>
    <cellStyle name="Header1 11 2 8 2 2" xfId="26016" xr:uid="{56EC5ECD-1593-43C3-8939-2D1533244AD1}"/>
    <cellStyle name="Header1 11 2 8 2 3" xfId="9353" xr:uid="{64ED7C0B-6D7C-4E93-A99F-BCC4A4705FD4}"/>
    <cellStyle name="Header1 11 2 8 2 4" xfId="29888" xr:uid="{236162DC-EDD0-4DD5-9E48-F7D5D032A832}"/>
    <cellStyle name="Header1 11 2 8 3" xfId="10844" xr:uid="{B1B58741-D19D-4D0A-A857-1BB9F7FC2B40}"/>
    <cellStyle name="Header1 11 2 8 4" xfId="24222" xr:uid="{A3C6CCCD-7A52-4299-ACF6-F0CA4E6E8120}"/>
    <cellStyle name="Header1 11 2 8 5" xfId="30055" xr:uid="{BCF60483-1FB3-43BE-95DA-8563C93BE3E8}"/>
    <cellStyle name="Header1 11 2 9" xfId="14944" xr:uid="{599B5547-31E1-4839-8390-1C77B9EF4F0E}"/>
    <cellStyle name="Header1 11 2 9 2" xfId="25287" xr:uid="{C70306E1-F993-4766-8AAA-3A78679520BD}"/>
    <cellStyle name="Header1 11 2 9 3" xfId="8852" xr:uid="{D5844442-B209-4FC5-8272-3E642793870B}"/>
    <cellStyle name="Header1 11 2 9 4" xfId="27882" xr:uid="{8E22305D-7908-40F0-9F57-CC0D3E883ED5}"/>
    <cellStyle name="Header1 11 3" xfId="3858" xr:uid="{EACF97C3-89AF-4BBE-B546-062CE13BC037}"/>
    <cellStyle name="Header1 11 3 10" xfId="22624" xr:uid="{0B76CCC5-1110-4148-95B4-6996DC176585}"/>
    <cellStyle name="Header1 11 3 10 2" xfId="27049" xr:uid="{99BE7934-8173-4456-A085-1F50DE6251D8}"/>
    <cellStyle name="Header1 11 3 10 3" xfId="26481" xr:uid="{B100D314-05A0-46E2-A608-C18B1F97AC55}"/>
    <cellStyle name="Header1 11 3 10 4" xfId="29902" xr:uid="{FBAEA610-BBB7-40CD-BCA3-2F92550FC5DF}"/>
    <cellStyle name="Header1 11 3 11" xfId="23866" xr:uid="{0422BB22-9554-43CC-B6F1-63B3BFF1DE6F}"/>
    <cellStyle name="Header1 11 3 11 2" xfId="27317" xr:uid="{2BC9A0D3-B5F5-4467-A5D3-FD25FD9AD161}"/>
    <cellStyle name="Header1 11 3 11 3" xfId="27408" xr:uid="{9046252F-5D5D-4959-8D81-2E88C33F6444}"/>
    <cellStyle name="Header1 11 3 11 4" xfId="29912" xr:uid="{85EF61EF-6D5C-49F1-BDE2-3369B8591E5E}"/>
    <cellStyle name="Header1 11 3 12" xfId="9114" xr:uid="{CBEFA859-5A46-49B1-9860-F4645E22FF1F}"/>
    <cellStyle name="Header1 11 3 13" xfId="9039" xr:uid="{85BE22D4-6C6F-4353-BF29-F4874D13C989}"/>
    <cellStyle name="Header1 11 3 14" xfId="27729" xr:uid="{EC8A3A53-C76B-4C49-B657-D5BF0523323B}"/>
    <cellStyle name="Header1 11 3 2" xfId="6729" xr:uid="{D0DC19B0-A7D4-45B0-839C-EE943E980938}"/>
    <cellStyle name="Header1 11 3 2 2" xfId="5005" xr:uid="{0453C5C5-DB42-48D9-9805-C97F509F18E8}"/>
    <cellStyle name="Header1 11 3 2 2 2" xfId="19251" xr:uid="{3D26DC31-1C9A-4034-B440-2B9A7355BE60}"/>
    <cellStyle name="Header1 11 3 2 2 2 2" xfId="26046" xr:uid="{8FBE48DC-A56E-4764-8DE7-D346567EAB6A}"/>
    <cellStyle name="Header1 11 3 2 2 2 3" xfId="10163" xr:uid="{AC063D6D-CA42-48AA-BDD8-77C403E0C9C3}"/>
    <cellStyle name="Header1 11 3 2 2 2 4" xfId="29407" xr:uid="{CD5334CA-9F5A-4529-97C3-F628847E345D}"/>
    <cellStyle name="Header1 11 3 2 2 3" xfId="10874" xr:uid="{1E35896E-5B67-41A1-9D65-EC11665AD4EB}"/>
    <cellStyle name="Header1 11 3 2 2 4" xfId="24252" xr:uid="{34CE79C9-A34B-4C80-AC35-5A9774F02122}"/>
    <cellStyle name="Header1 11 3 2 2 5" xfId="26650" xr:uid="{48264086-9389-4D81-9161-8DA356797294}"/>
    <cellStyle name="Header1 11 3 2 2 6" xfId="29009" xr:uid="{0688E536-8655-485B-AEA1-CC587C05030F}"/>
    <cellStyle name="Header1 11 3 2 3" xfId="5305" xr:uid="{31FE124D-7ABE-460C-A052-E24397CD809D}"/>
    <cellStyle name="Header1 11 3 2 3 2" xfId="19520" xr:uid="{156D9D3B-154F-4E81-8E05-EED7E7421BFE}"/>
    <cellStyle name="Header1 11 3 2 3 2 2" xfId="26313" xr:uid="{BF77E9B8-368E-43B6-A936-293A24DE51A4}"/>
    <cellStyle name="Header1 11 3 2 3 2 3" xfId="9227" xr:uid="{24BBD9BB-89CE-4FCB-988F-F5C695CBAF8D}"/>
    <cellStyle name="Header1 11 3 2 3 2 4" xfId="29868" xr:uid="{783CD646-9A54-42CB-B9DD-047FABC4EC34}"/>
    <cellStyle name="Header1 11 3 2 3 3" xfId="11147" xr:uid="{1BEDA1DD-389B-41DA-B836-4541901E8B7E}"/>
    <cellStyle name="Header1 11 3 2 3 4" xfId="24520" xr:uid="{CF1BA1F9-E6DE-495A-A54F-260017523B33}"/>
    <cellStyle name="Header1 11 3 2 3 5" xfId="24638" xr:uid="{A35E3CDF-28C9-4735-9A76-D73972EB7659}"/>
    <cellStyle name="Header1 11 3 2 3 6" xfId="30140" xr:uid="{7AC8E9C2-F17E-4751-9403-4B3114549B2A}"/>
    <cellStyle name="Header1 11 3 2 4" xfId="4924" xr:uid="{B8D65072-8D46-446B-8477-58D657CD1ED6}"/>
    <cellStyle name="Header1 11 3 2 4 2" xfId="19174" xr:uid="{DA917C7C-A048-42DD-823C-06E11F855355}"/>
    <cellStyle name="Header1 11 3 2 4 2 2" xfId="25969" xr:uid="{F5A49D1A-F61B-4013-AE38-66AD2B7BCDBA}"/>
    <cellStyle name="Header1 11 3 2 4 2 3" xfId="8854" xr:uid="{C681DF86-3583-4E0D-A9CC-8448A100637A}"/>
    <cellStyle name="Header1 11 3 2 4 2 4" xfId="27848" xr:uid="{ED3A0BC4-28C9-48FD-81D2-060DEA567A7F}"/>
    <cellStyle name="Header1 11 3 2 4 3" xfId="10797" xr:uid="{B9E7A8A0-AA14-482B-AF3F-B72F9812F95A}"/>
    <cellStyle name="Header1 11 3 2 4 4" xfId="24175" xr:uid="{6F30B73D-AD0B-4315-8F09-9AF2F7B02DE1}"/>
    <cellStyle name="Header1 11 3 2 4 5" xfId="9346" xr:uid="{B4050BE9-2C11-445F-99D5-18E417B1E354}"/>
    <cellStyle name="Header1 11 3 2 4 6" xfId="28235" xr:uid="{2C7DF5AA-B416-4328-8F14-E7F4EF53EA83}"/>
    <cellStyle name="Header1 11 3 2 5" xfId="8138" xr:uid="{F9DFEF12-F88D-4FDF-A1D4-D46BCB4AFB3C}"/>
    <cellStyle name="Header1 11 3 2 5 2" xfId="22226" xr:uid="{5AC74372-415B-42DE-90D5-3044523D20A4}"/>
    <cellStyle name="Header1 11 3 2 5 2 2" xfId="26826" xr:uid="{FAB1DB97-7ACE-4638-B384-84AD6FAFEABB}"/>
    <cellStyle name="Header1 11 3 2 5 2 3" xfId="25713" xr:uid="{4A93C14D-FDC3-424D-AEE5-9B789DC49786}"/>
    <cellStyle name="Header1 11 3 2 5 2 4" xfId="29396" xr:uid="{F6DAA817-1C68-4F03-A42A-FFBAC27A5718}"/>
    <cellStyle name="Header1 11 3 2 5 3" xfId="13854" xr:uid="{27892693-68AD-43B5-8C70-0D73C5439AE9}"/>
    <cellStyle name="Header1 11 3 2 5 4" xfId="25023" xr:uid="{77E5B4B1-8E80-4249-8901-559D553090D6}"/>
    <cellStyle name="Header1 11 3 2 5 5" xfId="29802" xr:uid="{B07E7553-8B19-42FB-8B59-85661006B96C}"/>
    <cellStyle name="Header1 11 3 2 6" xfId="16622" xr:uid="{86637D9E-DCD1-45CF-BCD2-F55D17A72D9C}"/>
    <cellStyle name="Header1 11 3 2 6 2" xfId="25561" xr:uid="{AFC12081-AB46-46F3-9D62-04B4D6821167}"/>
    <cellStyle name="Header1 11 3 2 6 3" xfId="8556" xr:uid="{62837836-4B8B-462D-9011-F1C84D5783D7}"/>
    <cellStyle name="Header1 11 3 2 6 4" xfId="28269" xr:uid="{AD4A6FC6-D28C-40D5-8D66-AFE51C50F32D}"/>
    <cellStyle name="Header1 11 3 2 7" xfId="9182" xr:uid="{3E631F45-08BE-4024-8830-A9B05EF75036}"/>
    <cellStyle name="Header1 11 3 2 8" xfId="8965" xr:uid="{55543E1C-3DEA-4085-9880-0984C9850D77}"/>
    <cellStyle name="Header1 11 3 2 9" xfId="28301" xr:uid="{56742941-60B7-4C46-824C-2FC6CA5F108E}"/>
    <cellStyle name="Header1 11 3 3" xfId="6661" xr:uid="{147FC2A6-65DB-41D9-8104-F943E3140071}"/>
    <cellStyle name="Header1 11 3 3 2" xfId="20820" xr:uid="{A00B7AC6-9771-474D-89D2-69A6B57F803C}"/>
    <cellStyle name="Header1 11 3 3 2 2" xfId="26529" xr:uid="{A29BAF5D-9781-43D9-9B2F-F2B767C1E0D9}"/>
    <cellStyle name="Header1 11 3 3 2 3" xfId="27438" xr:uid="{2DDB82C3-E013-472C-86A9-2B922BBA13E0}"/>
    <cellStyle name="Header1 11 3 3 2 4" xfId="27895" xr:uid="{4E6F7A7F-8FBE-4EE6-ADBC-EC541A124A53}"/>
    <cellStyle name="Header1 11 3 3 3" xfId="12448" xr:uid="{C6038A9E-8F4E-473E-90CF-8971A3F5685B}"/>
    <cellStyle name="Header1 11 3 3 4" xfId="24734" xr:uid="{330F4368-1D27-44F0-B732-0BFAC98DDCEB}"/>
    <cellStyle name="Header1 11 3 3 5" xfId="8774" xr:uid="{2E543383-967C-4C1C-A4F8-4851355ABEFB}"/>
    <cellStyle name="Header1 11 3 3 6" xfId="27782" xr:uid="{030F9035-209B-43C4-BA22-D208C33CF939}"/>
    <cellStyle name="Header1 11 3 4" xfId="8159" xr:uid="{BC77C8DD-583F-4F73-BAF1-AF6B14CA03BA}"/>
    <cellStyle name="Header1 11 3 4 2" xfId="22245" xr:uid="{9541EACC-0284-4D70-A184-67D6F30BFE56}"/>
    <cellStyle name="Header1 11 3 4 2 2" xfId="26845" xr:uid="{93F16197-0339-42F9-A336-C1FA2440292D}"/>
    <cellStyle name="Header1 11 3 4 2 3" xfId="8631" xr:uid="{8059B671-18D8-4037-BD57-47E2607F6721}"/>
    <cellStyle name="Header1 11 3 4 2 4" xfId="27714" xr:uid="{34A0D47E-3C97-44C5-A135-1D2F18A47B89}"/>
    <cellStyle name="Header1 11 3 4 3" xfId="13873" xr:uid="{B207C88D-7D4B-4128-951E-C355055AD6C4}"/>
    <cellStyle name="Header1 11 3 4 4" xfId="25043" xr:uid="{ABC50642-92A1-4EDD-881C-CE3773DD335E}"/>
    <cellStyle name="Header1 11 3 4 5" xfId="8622" xr:uid="{80D25238-30AB-48EF-A345-30426ABE5F95}"/>
    <cellStyle name="Header1 11 3 4 6" xfId="30133" xr:uid="{E4C9C7BF-9C11-40CA-85C3-F854CD212A72}"/>
    <cellStyle name="Header1 11 3 5" xfId="5067" xr:uid="{0E5E861E-A3B5-46FA-B5D0-F9C472B05E2C}"/>
    <cellStyle name="Header1 11 3 5 2" xfId="19299" xr:uid="{805FC2EA-889F-4BA7-B6B5-D6F764776A9A}"/>
    <cellStyle name="Header1 11 3 5 2 2" xfId="26092" xr:uid="{21CFC4ED-AF92-48EA-92DD-5E098ACBECF1}"/>
    <cellStyle name="Header1 11 3 5 2 3" xfId="8619" xr:uid="{6D8EAFB8-5CDD-47AA-977A-E25364B805A9}"/>
    <cellStyle name="Header1 11 3 5 2 4" xfId="28420" xr:uid="{B8DFB4AF-CBD5-4098-B630-5D9953E0F097}"/>
    <cellStyle name="Header1 11 3 5 3" xfId="10923" xr:uid="{9C1CD40F-1BF0-4F84-A8F3-E9CCE8F482B8}"/>
    <cellStyle name="Header1 11 3 5 4" xfId="24298" xr:uid="{489F6056-FD30-4E4E-8F65-EF499EDDD42B}"/>
    <cellStyle name="Header1 11 3 5 5" xfId="27163" xr:uid="{61295AAC-445D-4E75-9ED2-DB7AD65FA47E}"/>
    <cellStyle name="Header1 11 3 5 6" xfId="29808" xr:uid="{44C3CFB2-9526-4BEE-92EC-BCC0043B76CD}"/>
    <cellStyle name="Header1 11 3 6" xfId="5122" xr:uid="{A3CEB18F-C245-44A1-9C05-C6115A49C3FE}"/>
    <cellStyle name="Header1 11 3 6 2" xfId="19354" xr:uid="{019FC70B-FA4A-442F-814D-BFD4E5F5B9D3}"/>
    <cellStyle name="Header1 11 3 6 2 2" xfId="26147" xr:uid="{252ACBCF-1EC1-467B-B7EB-6862C0B4C780}"/>
    <cellStyle name="Header1 11 3 6 2 3" xfId="8555" xr:uid="{A038AC7F-A576-4EF5-9F59-78B45B3C4982}"/>
    <cellStyle name="Header1 11 3 6 2 4" xfId="29213" xr:uid="{D70E3865-7EC1-449C-8FAF-2BDD6C320A99}"/>
    <cellStyle name="Header1 11 3 6 3" xfId="10978" xr:uid="{0A0B7BC5-B803-49B5-8758-2FA5055727AE}"/>
    <cellStyle name="Header1 11 3 6 4" xfId="24353" xr:uid="{1BF00E0D-FB4E-44F3-A070-E025724D640B}"/>
    <cellStyle name="Header1 11 3 6 5" xfId="23922" xr:uid="{C86D352C-4E41-4DF2-BE07-276586290598}"/>
    <cellStyle name="Header1 11 3 6 6" xfId="29984" xr:uid="{7A932321-DACD-4E8E-96C7-9FF6E14AF877}"/>
    <cellStyle name="Header1 11 3 7" xfId="5235" xr:uid="{BF8367FE-4916-41F7-8FD9-099B062890F6}"/>
    <cellStyle name="Header1 11 3 7 2" xfId="19462" xr:uid="{10806144-09AD-4638-8398-8F9AB08D99A2}"/>
    <cellStyle name="Header1 11 3 7 2 2" xfId="26255" xr:uid="{69F9D947-1A59-4161-963A-4E2AA8ED8EA1}"/>
    <cellStyle name="Header1 11 3 7 2 3" xfId="25356" xr:uid="{EF7C0F08-0F61-4361-AF0B-CA321FFAE649}"/>
    <cellStyle name="Header1 11 3 7 2 4" xfId="28246" xr:uid="{61392366-D1BB-402F-9AC8-0C7329DEC157}"/>
    <cellStyle name="Header1 11 3 7 3" xfId="11087" xr:uid="{6951203C-9B8F-4AE2-BC47-6D34C9C04DE1}"/>
    <cellStyle name="Header1 11 3 7 4" xfId="24461" xr:uid="{7385039A-CA31-493B-ABC9-8FA13184C273}"/>
    <cellStyle name="Header1 11 3 7 5" xfId="29661" xr:uid="{55AB8085-F2A4-4D39-B980-C98F1F622C70}"/>
    <cellStyle name="Header1 11 3 8" xfId="16554" xr:uid="{439EFC12-CE46-418A-89A2-A75D9E96015C}"/>
    <cellStyle name="Header1 11 3 8 2" xfId="25493" xr:uid="{1358593A-B01B-4CED-8A3C-6F63C7B1EAAA}"/>
    <cellStyle name="Header1 11 3 8 3" xfId="26656" xr:uid="{ED31EAAC-F663-4317-AD55-4274A5DC41ED}"/>
    <cellStyle name="Header1 11 3 8 4" xfId="28749" xr:uid="{B1026F95-99A1-4565-9499-C86542EB6B5F}"/>
    <cellStyle name="Header1 11 3 9" xfId="23814" xr:uid="{E8A9FD44-7FFF-45FC-B77D-BEBFA0CFC872}"/>
    <cellStyle name="Header1 11 3 9 2" xfId="27266" xr:uid="{909F5C92-F371-48B2-8528-92D7F75C37AE}"/>
    <cellStyle name="Header1 11 3 9 3" xfId="8812" xr:uid="{6B18159A-A18A-4062-8F76-49EF4DEEAC8D}"/>
    <cellStyle name="Header1 11 3 9 4" xfId="28877" xr:uid="{27F3C7FC-23B3-4457-AB4B-212A18B564A6}"/>
    <cellStyle name="Header1 11 4" xfId="3842" xr:uid="{10ED4CF6-EDED-405A-A52D-7DFE485D5C25}"/>
    <cellStyle name="Header1 11 4 10" xfId="28194" xr:uid="{969F1861-D388-4999-9D78-4D71A8A4EFA9}"/>
    <cellStyle name="Header1 11 4 2" xfId="5646" xr:uid="{951124B0-BD1B-4C69-A563-CCD68D7626A9}"/>
    <cellStyle name="Header1 11 4 2 2" xfId="19805" xr:uid="{E2760662-0236-4548-8E7A-34D40910F963}"/>
    <cellStyle name="Header1 11 4 2 2 2" xfId="26411" xr:uid="{975F246D-ABD3-4DE7-9CC4-2351700557C3}"/>
    <cellStyle name="Header1 11 4 2 2 3" xfId="8393" xr:uid="{A5EFE9FD-A36F-42E6-933B-03695639EB6C}"/>
    <cellStyle name="Header1 11 4 2 2 4" xfId="29914" xr:uid="{5A6E9079-1891-47F4-AA86-240788B685C6}"/>
    <cellStyle name="Header1 11 4 2 3" xfId="11433" xr:uid="{7AE17891-2585-4E19-8D7F-7930C564F439}"/>
    <cellStyle name="Header1 11 4 2 4" xfId="24620" xr:uid="{677E8C1A-722B-4DDF-9208-4AB23D26BD60}"/>
    <cellStyle name="Header1 11 4 2 5" xfId="25620" xr:uid="{0C6F6333-7DCF-44BB-AF53-E658C60CA9E2}"/>
    <cellStyle name="Header1 11 4 2 6" xfId="28045" xr:uid="{B67E91E5-EBFB-46A1-B2B1-017ABABB5CE2}"/>
    <cellStyle name="Header1 11 4 3" xfId="8033" xr:uid="{CE4CA47A-7A1E-43A4-9A2A-6BEC9A94CA99}"/>
    <cellStyle name="Header1 11 4 3 2" xfId="22129" xr:uid="{E09635C2-CCEB-458D-8717-F41EAD7C3E87}"/>
    <cellStyle name="Header1 11 4 3 2 2" xfId="26729" xr:uid="{42280FC7-318C-4F80-B4CA-041EFABB59C6}"/>
    <cellStyle name="Header1 11 4 3 2 3" xfId="8853" xr:uid="{16A31331-9B3E-415A-ABA6-3375C006AE5E}"/>
    <cellStyle name="Header1 11 4 3 2 4" xfId="28940" xr:uid="{C8389860-6572-4A0A-AC46-343D092616FF}"/>
    <cellStyle name="Header1 11 4 3 3" xfId="13755" xr:uid="{81DDE32A-F1EF-4AC8-A005-13A6D6763D6F}"/>
    <cellStyle name="Header1 11 4 3 4" xfId="24926" xr:uid="{A3154273-7F5A-4ECC-A245-D9FD14D77B2C}"/>
    <cellStyle name="Header1 11 4 3 5" xfId="27555" xr:uid="{81BF2827-FCCE-4E66-B77C-50986B0FD8AD}"/>
    <cellStyle name="Header1 11 4 3 6" xfId="28884" xr:uid="{980361CE-737E-4473-B0C5-25CBC9B3F011}"/>
    <cellStyle name="Header1 11 4 4" xfId="4988" xr:uid="{29B4A8C6-6D32-46F4-8547-99164B261845}"/>
    <cellStyle name="Header1 11 4 4 2" xfId="19237" xr:uid="{7FDD9798-3F42-4671-9AFE-0A1C7537D85A}"/>
    <cellStyle name="Header1 11 4 4 2 2" xfId="26032" xr:uid="{CFDA1D65-16FB-4542-B2D7-3C435AC096BB}"/>
    <cellStyle name="Header1 11 4 4 2 3" xfId="9018" xr:uid="{9E5446EC-7DF2-4A93-8185-ADE55AF74AA6}"/>
    <cellStyle name="Header1 11 4 4 2 4" xfId="29228" xr:uid="{CCA9A24E-C591-42EB-80D0-330203FE2D66}"/>
    <cellStyle name="Header1 11 4 4 3" xfId="10860" xr:uid="{60E3F518-8259-4559-97F6-0FC7C253F749}"/>
    <cellStyle name="Header1 11 4 4 4" xfId="24238" xr:uid="{E96CD45C-8370-4389-AD07-B9AF6CD700DB}"/>
    <cellStyle name="Header1 11 4 4 5" xfId="25415" xr:uid="{87E30DE9-C2BC-4977-9C59-78107BA59361}"/>
    <cellStyle name="Header1 11 4 4 6" xfId="28071" xr:uid="{287404D3-195E-4FCD-9E18-913B11F67A7D}"/>
    <cellStyle name="Header1 11 4 5" xfId="8185" xr:uid="{9E5C9006-D420-4610-A5C8-08EBB2138BCB}"/>
    <cellStyle name="Header1 11 4 5 2" xfId="22270" xr:uid="{82A816B9-C013-4BCD-B221-EFCC175B7D64}"/>
    <cellStyle name="Header1 11 4 5 2 2" xfId="26870" xr:uid="{4FB77AB6-AA16-40D6-96C9-7892D6E7E363}"/>
    <cellStyle name="Header1 11 4 5 2 3" xfId="9358" xr:uid="{E03CE850-7632-4691-BF4D-2329F5EF3B8F}"/>
    <cellStyle name="Header1 11 4 5 2 4" xfId="27708" xr:uid="{15E7FAE4-84D4-4541-A0DD-4BC08EAF1663}"/>
    <cellStyle name="Header1 11 4 5 3" xfId="13899" xr:uid="{5B308974-477B-4F13-ABEC-481F4B77B5AC}"/>
    <cellStyle name="Header1 11 4 5 4" xfId="25068" xr:uid="{26B2801B-86D7-4276-9C6E-D042E65FDBEE}"/>
    <cellStyle name="Header1 11 4 5 5" xfId="24602" xr:uid="{E4E14F1C-F9AD-41C5-90F1-B67A94EAC508}"/>
    <cellStyle name="Header1 11 4 5 6" xfId="29392" xr:uid="{C7F252D5-2E52-4BD8-B8D4-34BF25F29426}"/>
    <cellStyle name="Header1 11 4 6" xfId="4986" xr:uid="{D8067032-792C-470E-87AE-D0B835F7DA7A}"/>
    <cellStyle name="Header1 11 4 6 2" xfId="19235" xr:uid="{2A29288A-D05F-446C-8B85-950BFD84E0E7}"/>
    <cellStyle name="Header1 11 4 6 2 2" xfId="26030" xr:uid="{0538270C-ECAA-4016-B0D1-46182983673A}"/>
    <cellStyle name="Header1 11 4 6 2 3" xfId="8294" xr:uid="{07313D9A-7D13-49DC-831D-D9C7C42D79B0}"/>
    <cellStyle name="Header1 11 4 6 2 4" xfId="27638" xr:uid="{A03FEAAE-7766-4DB0-BDCE-2BA4844DA36C}"/>
    <cellStyle name="Header1 11 4 6 3" xfId="10858" xr:uid="{983E9A30-8CFA-48D7-A04B-613CCF68277B}"/>
    <cellStyle name="Header1 11 4 6 4" xfId="24236" xr:uid="{A8487977-80DF-4380-A7F9-99C4AF72066B}"/>
    <cellStyle name="Header1 11 4 6 5" xfId="28651" xr:uid="{3DB05D92-449E-490B-B336-83801E9CA660}"/>
    <cellStyle name="Header1 11 4 7" xfId="15539" xr:uid="{B27553B4-57CA-4945-A2C9-743A903D130B}"/>
    <cellStyle name="Header1 11 4 7 2" xfId="25374" xr:uid="{BEA969E2-D9E5-4501-9280-74251D56451B}"/>
    <cellStyle name="Header1 11 4 7 3" xfId="24710" xr:uid="{0E2FC939-8D4B-4B50-9E3E-FADADCFDF095}"/>
    <cellStyle name="Header1 11 4 7 4" xfId="29714" xr:uid="{20C5DBD1-4671-469B-A57E-7D8A10A107AE}"/>
    <cellStyle name="Header1 11 4 8" xfId="8977" xr:uid="{C6693567-C208-440E-BC31-7251B7C41EA3}"/>
    <cellStyle name="Header1 11 4 9" xfId="9070" xr:uid="{40996CDC-549E-4A01-A9F3-08B843651082}"/>
    <cellStyle name="Header1 11 5" xfId="3648" xr:uid="{C09CAC87-FE98-42DC-98BE-8FFC2C4A4619}"/>
    <cellStyle name="Header1 11 5 2" xfId="18486" xr:uid="{2363C5D9-578A-40B8-8257-672FD0E0165A}"/>
    <cellStyle name="Header1 11 5 2 2" xfId="25789" xr:uid="{38BF0742-ED11-42AC-9462-4EF7B2D0378E}"/>
    <cellStyle name="Header1 11 5 2 3" xfId="25188" xr:uid="{14B0A940-031C-46B9-943F-FE315F68A279}"/>
    <cellStyle name="Header1 11 5 2 4" xfId="29257" xr:uid="{AD193D95-3386-4946-B020-C3B8AABFC00A}"/>
    <cellStyle name="Header1 11 5 3" xfId="10095" xr:uid="{D2DD2BED-606E-42BF-B02B-A475C882A23B}"/>
    <cellStyle name="Header1 11 5 4" xfId="23989" xr:uid="{45B72740-5B48-4B99-873B-EEFD27B02BB4}"/>
    <cellStyle name="Header1 11 5 5" xfId="8922" xr:uid="{FCF0CDE7-164A-4DA4-9724-E2BBB233B092}"/>
    <cellStyle name="Header1 11 5 6" xfId="28920" xr:uid="{A4115C56-514F-4E09-911A-10032EBC7BC0}"/>
    <cellStyle name="Header1 11 6" xfId="3893" xr:uid="{62CEE3BD-2493-4E6B-8FDF-05B861D2B254}"/>
    <cellStyle name="Header1 11 6 2" xfId="18518" xr:uid="{8E39EEB0-D85B-440C-9909-27FF4967D70C}"/>
    <cellStyle name="Header1 11 6 2 2" xfId="25808" xr:uid="{C0831764-43D3-40B1-B99E-40A7FDEB1036}"/>
    <cellStyle name="Header1 11 6 2 3" xfId="27413" xr:uid="{E55E54FD-E52B-4E56-B9EC-99FA6B210B23}"/>
    <cellStyle name="Header1 11 6 2 4" xfId="28872" xr:uid="{A2412F54-2A94-46EF-A0EA-91A5A712167B}"/>
    <cellStyle name="Header1 11 6 3" xfId="10132" xr:uid="{6D516607-54BB-422F-95D0-CBF5D905AD9B}"/>
    <cellStyle name="Header1 11 6 4" xfId="24011" xr:uid="{959627D6-9191-4D86-BF1F-712F487B9BD4}"/>
    <cellStyle name="Header1 11 6 5" xfId="27121" xr:uid="{EF015D4D-87FE-4FCF-AF32-73FE3B2F2887}"/>
    <cellStyle name="Header1 11 6 6" xfId="29832" xr:uid="{35568B07-4A86-463E-A99E-D73FF3936513}"/>
    <cellStyle name="Header1 11 7" xfId="8116" xr:uid="{62459BA1-2108-4FA3-887F-3FC657299630}"/>
    <cellStyle name="Header1 11 7 2" xfId="22205" xr:uid="{BBA8403B-8A59-4AC2-9CE0-175CC5ECD569}"/>
    <cellStyle name="Header1 11 7 2 2" xfId="26805" xr:uid="{450B9F82-3B6C-4482-8515-C5B52DF3D662}"/>
    <cellStyle name="Header1 11 7 2 3" xfId="8839" xr:uid="{39256802-9ED4-4D9B-8ABA-91FF3CD8AD4D}"/>
    <cellStyle name="Header1 11 7 2 4" xfId="29239" xr:uid="{8182110F-A9EF-41F6-9672-744543E8866B}"/>
    <cellStyle name="Header1 11 7 3" xfId="13833" xr:uid="{6554AC85-063A-4468-A8CB-16385D33F264}"/>
    <cellStyle name="Header1 11 7 4" xfId="25002" xr:uid="{0EB12781-27EF-4546-9953-7B88FD99B98A}"/>
    <cellStyle name="Header1 11 7 5" xfId="27395" xr:uid="{23D47380-0BB8-420B-8016-4E8EFF64A117}"/>
    <cellStyle name="Header1 11 7 6" xfId="28225" xr:uid="{563057BE-86A5-44BF-B0A3-6B0B9BA9A8FD}"/>
    <cellStyle name="Header1 11 8" xfId="5318" xr:uid="{A24E5303-96E5-43C8-A8CE-F8C00FFE6FE4}"/>
    <cellStyle name="Header1 11 8 2" xfId="19529" xr:uid="{79D73BD9-9982-4349-9977-22001AA1683A}"/>
    <cellStyle name="Header1 11 8 2 2" xfId="26322" xr:uid="{8A6D8887-229D-4E95-B99B-001A4E0BD092}"/>
    <cellStyle name="Header1 11 8 2 3" xfId="8856" xr:uid="{781E84BC-C0CC-470A-98A4-FB57DABC7827}"/>
    <cellStyle name="Header1 11 8 2 4" xfId="29156" xr:uid="{97F81777-1E03-47F1-B836-5ABDE4D9C498}"/>
    <cellStyle name="Header1 11 8 3" xfId="11156" xr:uid="{F53060C5-5F12-4835-ABAF-8154DCE31DE7}"/>
    <cellStyle name="Header1 11 8 4" xfId="24530" xr:uid="{7ABAB2EB-B893-4D38-AC93-B5DF567411DA}"/>
    <cellStyle name="Header1 11 8 5" xfId="25227" xr:uid="{5BF36883-4B1F-48E2-BE13-60D8A30E40F6}"/>
    <cellStyle name="Header1 11 8 6" xfId="27736" xr:uid="{38DE03C5-386B-4FBC-9B9C-99F104179B0B}"/>
    <cellStyle name="Header1 11 9" xfId="8262" xr:uid="{8E6B831C-82C1-4EDA-AF0E-5829AAEB75DC}"/>
    <cellStyle name="Header1 11 9 2" xfId="22341" xr:uid="{6F560FD9-598E-48BD-9105-DB82D41A0506}"/>
    <cellStyle name="Header1 11 9 2 2" xfId="26941" xr:uid="{C6E75001-C002-47C0-A599-F8E81B119673}"/>
    <cellStyle name="Header1 11 9 2 3" xfId="8355" xr:uid="{26D29021-2F01-4C9A-86B9-02CB8A5F6DD1}"/>
    <cellStyle name="Header1 11 9 2 4" xfId="28176" xr:uid="{32D288E8-12CC-42F4-B373-07E9D2056E0F}"/>
    <cellStyle name="Header1 11 9 3" xfId="13972" xr:uid="{8E7B62E4-45FD-42B8-AE7F-5144A993A3C8}"/>
    <cellStyle name="Header1 11 9 4" xfId="25140" xr:uid="{42F42F60-0307-48F0-A55E-CE0F2A575A7D}"/>
    <cellStyle name="Header1 11 9 5" xfId="25402" xr:uid="{4CACB696-51C0-4862-9968-885E0AB847EE}"/>
    <cellStyle name="Header1 11 9 6" xfId="29603" xr:uid="{12B62763-A3F1-47C1-9851-206712F2EFCC}"/>
    <cellStyle name="Header1 12" xfId="1273" xr:uid="{603D5770-A353-426E-A8F1-CF3D62F6AE39}"/>
    <cellStyle name="Header1 12 10" xfId="5034" xr:uid="{2B575F48-5997-4AFC-A95E-C86281D6CB18}"/>
    <cellStyle name="Header1 12 10 2" xfId="19275" xr:uid="{1DCBB677-3260-45D1-BB3F-632CD1ECD8F4}"/>
    <cellStyle name="Header1 12 10 2 2" xfId="26069" xr:uid="{C2DF929C-11F2-495A-8922-7C6AC45656FF}"/>
    <cellStyle name="Header1 12 10 2 3" xfId="24045" xr:uid="{DC3566CA-0FEE-49E7-BFA9-63681FC57AEA}"/>
    <cellStyle name="Header1 12 10 2 4" xfId="29687" xr:uid="{6485E8E9-6B51-4700-A750-324635E9A940}"/>
    <cellStyle name="Header1 12 10 3" xfId="10898" xr:uid="{FE864C2F-D7B8-474D-B9D3-543905287A93}"/>
    <cellStyle name="Header1 12 10 4" xfId="24275" xr:uid="{334884CE-3E1A-4940-B937-71430E3E36D3}"/>
    <cellStyle name="Header1 12 10 5" xfId="29583" xr:uid="{B9F01797-7224-48E7-8988-029558660464}"/>
    <cellStyle name="Header1 12 11" xfId="14340" xr:uid="{FAE39562-F1CD-468F-A234-547E1A3D03E1}"/>
    <cellStyle name="Header1 12 11 2" xfId="25205" xr:uid="{55FDC31D-1D01-41F4-B69D-DDABC08BA71A}"/>
    <cellStyle name="Header1 12 11 3" xfId="23998" xr:uid="{4F50B486-C9F5-4258-8923-BCB90D2F9203}"/>
    <cellStyle name="Header1 12 11 4" xfId="30097" xr:uid="{2A9B7883-961B-453B-B903-2AF87945A326}"/>
    <cellStyle name="Header1 12 12" xfId="22691" xr:uid="{658BB956-F1CE-49CF-92B5-89FF1D238102}"/>
    <cellStyle name="Header1 12 12 2" xfId="27065" xr:uid="{61691155-4ABF-4991-82FB-80239AFC731C}"/>
    <cellStyle name="Header1 12 12 3" xfId="8796" xr:uid="{B78DEA64-FE47-4740-AFF0-97848243E9BF}"/>
    <cellStyle name="Header1 12 12 4" xfId="28322" xr:uid="{5FDDA2FE-4D43-4CF6-845C-92947798607E}"/>
    <cellStyle name="Header1 12 13" xfId="22378" xr:uid="{9266596F-C935-4227-AC21-BBB4F82D2637}"/>
    <cellStyle name="Header1 12 13 2" xfId="26967" xr:uid="{BE476366-2173-4D6F-85B8-2541511424B1}"/>
    <cellStyle name="Header1 12 13 3" xfId="25763" xr:uid="{787E63DE-B072-4EB9-AB2A-637A50367FE0}"/>
    <cellStyle name="Header1 12 13 4" xfId="28916" xr:uid="{F6360CB0-F857-459D-9207-7760BE344315}"/>
    <cellStyle name="Header1 12 14" xfId="22726" xr:uid="{775D4C39-B9BE-4338-8549-1BA9D2506C1F}"/>
    <cellStyle name="Header1 12 14 2" xfId="27072" xr:uid="{F206CFFF-5883-4909-8E5E-FA8608A62F01}"/>
    <cellStyle name="Header1 12 14 3" xfId="27379" xr:uid="{BAAE0558-7E4D-4220-AA12-76B8E189EE07}"/>
    <cellStyle name="Header1 12 14 4" xfId="27766" xr:uid="{A74530B6-3691-4207-90A4-B5A44D07A713}"/>
    <cellStyle name="Header1 12 15" xfId="8588" xr:uid="{E29528A8-E912-4260-941D-31CFF925BF1F}"/>
    <cellStyle name="Header1 12 16" xfId="9096" xr:uid="{9EEC5E0F-C95F-4285-AA72-FA13FDE44842}"/>
    <cellStyle name="Header1 12 17" xfId="29447" xr:uid="{0E667503-672F-4B1A-B262-108AEC719C10}"/>
    <cellStyle name="Header1 12 2" xfId="4389" xr:uid="{4983FB9C-25F7-4BC1-9AAC-44869FD18CBC}"/>
    <cellStyle name="Header1 12 2 10" xfId="23776" xr:uid="{6FC43A38-BAE4-416F-B6D8-91B231BAD421}"/>
    <cellStyle name="Header1 12 2 10 2" xfId="27233" xr:uid="{426C209D-16E0-463F-A3AA-F70572681530}"/>
    <cellStyle name="Header1 12 2 10 3" xfId="26434" xr:uid="{4CE2B59C-D23C-4C9F-8433-BF5AF3A2AADD}"/>
    <cellStyle name="Header1 12 2 10 4" xfId="29022" xr:uid="{91D98BBE-5B26-49F7-8526-A030C82C7745}"/>
    <cellStyle name="Header1 12 2 11" xfId="22900" xr:uid="{AA43DE03-4516-428C-B9CF-8B040B1AA434}"/>
    <cellStyle name="Header1 12 2 11 2" xfId="27094" xr:uid="{06D73A5D-83E9-49BE-8150-FBF7469D8CAE}"/>
    <cellStyle name="Header1 12 2 11 3" xfId="23956" xr:uid="{58855939-61B7-4CB1-91BA-4022BC6251A4}"/>
    <cellStyle name="Header1 12 2 11 4" xfId="28471" xr:uid="{B6B9752E-B125-4535-9E74-A91DDB367D40}"/>
    <cellStyle name="Header1 12 2 12" xfId="23764" xr:uid="{BE82DD1D-6E7A-4AB6-96C4-EAA42248D35D}"/>
    <cellStyle name="Header1 12 2 12 2" xfId="27222" xr:uid="{E83C3F04-57D2-4457-B569-2F29E432A1AB}"/>
    <cellStyle name="Header1 12 2 12 3" xfId="9332" xr:uid="{84D4E607-3270-440E-965D-F6582B929E50}"/>
    <cellStyle name="Header1 12 2 12 4" xfId="28528" xr:uid="{7D8A5BB3-3312-40DD-844F-DFE7084E3EFE}"/>
    <cellStyle name="Header1 12 2 13" xfId="8870" xr:uid="{CCFFB996-14BD-4F85-8BCC-144FA25C8F53}"/>
    <cellStyle name="Header1 12 2 14" xfId="8988" xr:uid="{B2226E38-1A62-43AA-99AE-E58E41742DE7}"/>
    <cellStyle name="Header1 12 2 15" xfId="29891" xr:uid="{D6F397F6-62AF-4A02-8AB3-E3A95F70C490}"/>
    <cellStyle name="Header1 12 2 2" xfId="4802" xr:uid="{1A197EBE-092C-4AD0-A4AD-6B9AC7A7F0DC}"/>
    <cellStyle name="Header1 12 2 2 10" xfId="23203" xr:uid="{05DE09B6-A353-46A8-A026-7B0223B0DB9F}"/>
    <cellStyle name="Header1 12 2 2 10 2" xfId="27146" xr:uid="{771F3272-3245-479D-B9DA-4D6EC91CBD25}"/>
    <cellStyle name="Header1 12 2 2 10 3" xfId="26666" xr:uid="{C8AE1459-6314-4F12-A3B1-FC0E0BC5D14C}"/>
    <cellStyle name="Header1 12 2 2 10 4" xfId="28158" xr:uid="{BEBC1D34-F630-46FE-8A68-82C12DCDD1B8}"/>
    <cellStyle name="Header1 12 2 2 11" xfId="23890" xr:uid="{E1676FEA-4D60-401A-8EBD-4199EF70978C}"/>
    <cellStyle name="Header1 12 2 2 11 2" xfId="27341" xr:uid="{B8C840F1-12B2-4569-A8D3-E0A60AEFC112}"/>
    <cellStyle name="Header1 12 2 2 11 3" xfId="27524" xr:uid="{06B7E234-FB1C-4C0E-ACD1-195B3EB8ADCA}"/>
    <cellStyle name="Header1 12 2 2 11 4" xfId="28434" xr:uid="{60DA3386-B2A1-4B6C-A112-0017EF02AB6B}"/>
    <cellStyle name="Header1 12 2 2 12" xfId="9138" xr:uid="{3A51D444-4B32-414D-B5DC-C05F5AB6ECEA}"/>
    <cellStyle name="Header1 12 2 2 13" xfId="8952" xr:uid="{E5497309-0CB0-4AA2-AC19-A8A26980BE6F}"/>
    <cellStyle name="Header1 12 2 2 14" xfId="28666" xr:uid="{B30B26BD-8CC4-4392-902F-EC9D3C2BFB5C}"/>
    <cellStyle name="Header1 12 2 2 2" xfId="6753" xr:uid="{2F197DB5-7522-4AB2-8719-7F20A662029C}"/>
    <cellStyle name="Header1 12 2 2 2 2" xfId="5175" xr:uid="{500BC591-261E-4511-8C8F-779392446991}"/>
    <cellStyle name="Header1 12 2 2 2 2 2" xfId="19407" xr:uid="{9724722F-F8A8-484F-9A71-4F505CE73AF4}"/>
    <cellStyle name="Header1 12 2 2 2 2 2 2" xfId="26200" xr:uid="{AAA622B8-1825-40A8-9C52-CC9FCC600836}"/>
    <cellStyle name="Header1 12 2 2 2 2 2 3" xfId="8786" xr:uid="{59F15A60-BF3B-4379-BAA6-0D0145C4D5AE}"/>
    <cellStyle name="Header1 12 2 2 2 2 2 4" xfId="28831" xr:uid="{CC124C98-6C6F-4C4D-AA82-9B7F93F6B699}"/>
    <cellStyle name="Header1 12 2 2 2 2 3" xfId="11031" xr:uid="{36A9A9A0-024E-414F-B133-BA9309D197D4}"/>
    <cellStyle name="Header1 12 2 2 2 2 4" xfId="24406" xr:uid="{F8C15AC0-F948-4526-9381-2C79B21A5B95}"/>
    <cellStyle name="Header1 12 2 2 2 2 5" xfId="9110" xr:uid="{075DA8E6-D93B-4587-8445-7F1C1E54C7DF}"/>
    <cellStyle name="Header1 12 2 2 2 2 6" xfId="27731" xr:uid="{EBE5499A-2433-4223-BA36-B3774AA4BDBA}"/>
    <cellStyle name="Header1 12 2 2 2 3" xfId="4889" xr:uid="{8F11D821-9F7D-482D-A07D-E26FACF49DB1}"/>
    <cellStyle name="Header1 12 2 2 2 3 2" xfId="19142" xr:uid="{B667B20F-6B95-4B04-9858-E2EC6EE49735}"/>
    <cellStyle name="Header1 12 2 2 2 3 2 2" xfId="25937" xr:uid="{9F4C3373-34DC-436D-8206-D4698CD89CBA}"/>
    <cellStyle name="Header1 12 2 2 2 3 2 3" xfId="9282" xr:uid="{6EC511AC-61B9-425C-B927-13248B69AA57}"/>
    <cellStyle name="Header1 12 2 2 2 3 2 4" xfId="29535" xr:uid="{0ED132AD-B634-45A1-B2B3-6B6677BDE177}"/>
    <cellStyle name="Header1 12 2 2 2 3 3" xfId="10764" xr:uid="{8888E4FF-CDA6-42D4-B55B-9D02A06F8956}"/>
    <cellStyle name="Header1 12 2 2 2 3 4" xfId="24143" xr:uid="{47566068-59F7-470C-B48A-71F6CB9C6841}"/>
    <cellStyle name="Header1 12 2 2 2 3 5" xfId="25466" xr:uid="{E2A0BF16-C141-4E32-908F-0F539C8A12BE}"/>
    <cellStyle name="Header1 12 2 2 2 3 6" xfId="30125" xr:uid="{0A078595-5A96-4EAA-9C82-9443D53E6EF5}"/>
    <cellStyle name="Header1 12 2 2 2 4" xfId="8237" xr:uid="{9C3155B5-8382-4FF6-B43A-6C9B0A92B937}"/>
    <cellStyle name="Header1 12 2 2 2 4 2" xfId="22317" xr:uid="{B8225821-80A6-4A2C-B530-5AD5D9F0D156}"/>
    <cellStyle name="Header1 12 2 2 2 4 2 2" xfId="26917" xr:uid="{A2ED55E6-3FE5-46A9-9645-64336C3637C1}"/>
    <cellStyle name="Header1 12 2 2 2 4 2 3" xfId="24830" xr:uid="{520910D8-77C9-468A-B310-0BA16CFD8F22}"/>
    <cellStyle name="Header1 12 2 2 2 4 2 4" xfId="28832" xr:uid="{A04A109C-2CF6-4363-BAC0-7DC5086AEEBA}"/>
    <cellStyle name="Header1 12 2 2 2 4 3" xfId="13947" xr:uid="{C24989FC-69A3-4BDE-834B-6DE30DC1ED35}"/>
    <cellStyle name="Header1 12 2 2 2 4 4" xfId="25116" xr:uid="{EAE0E796-737C-43C0-9FF9-6A7168E63AD4}"/>
    <cellStyle name="Header1 12 2 2 2 4 5" xfId="23928" xr:uid="{E0466F6B-475A-4AA2-8C05-A1DB630BD58F}"/>
    <cellStyle name="Header1 12 2 2 2 4 6" xfId="29131" xr:uid="{EB216F48-C0D8-43A8-BCA9-A25AC4ABC928}"/>
    <cellStyle name="Header1 12 2 2 2 5" xfId="5197" xr:uid="{1ECB58C7-016D-4549-99C9-96926380B9CA}"/>
    <cellStyle name="Header1 12 2 2 2 5 2" xfId="19428" xr:uid="{070F769D-BFC2-4801-B8E3-C5BD8D1A0F67}"/>
    <cellStyle name="Header1 12 2 2 2 5 2 2" xfId="26221" xr:uid="{D6306B92-4071-4B46-AD8D-4BA0C08045A7}"/>
    <cellStyle name="Header1 12 2 2 2 5 2 3" xfId="24625" xr:uid="{AEA173E6-6492-410D-BE7E-F9A31242B603}"/>
    <cellStyle name="Header1 12 2 2 2 5 2 4" xfId="29887" xr:uid="{1C7743FF-595B-4C40-AFBC-62648822C201}"/>
    <cellStyle name="Header1 12 2 2 2 5 3" xfId="11052" xr:uid="{23E9EEA3-13D2-4A2D-81C7-906C861B01A9}"/>
    <cellStyle name="Header1 12 2 2 2 5 4" xfId="24427" xr:uid="{B7F0F644-6069-4AEE-8FB8-BEE0B5036592}"/>
    <cellStyle name="Header1 12 2 2 2 5 5" xfId="30137" xr:uid="{FC69B2EE-F751-4CDC-B24D-C1606A5E03D7}"/>
    <cellStyle name="Header1 12 2 2 2 6" xfId="16646" xr:uid="{38C13857-EA61-442E-850C-B87320C7945F}"/>
    <cellStyle name="Header1 12 2 2 2 6 2" xfId="25585" xr:uid="{090FED14-CF23-42FC-8F24-C6F67429A793}"/>
    <cellStyle name="Header1 12 2 2 2 6 3" xfId="9261" xr:uid="{A6D52101-D743-42EC-8882-B55CDA55B964}"/>
    <cellStyle name="Header1 12 2 2 2 6 4" xfId="29541" xr:uid="{2E66B0A3-6816-4396-B333-48450E72C86B}"/>
    <cellStyle name="Header1 12 2 2 2 7" xfId="9206" xr:uid="{6884DC4A-FCC0-4FA3-9902-4171B3F90BD0}"/>
    <cellStyle name="Header1 12 2 2 2 8" xfId="8479" xr:uid="{67AD1D85-7CE5-4F02-BBBC-F0335A2D2817}"/>
    <cellStyle name="Header1 12 2 2 2 9" xfId="29609" xr:uid="{48D326B7-9E8D-4DF5-AB1F-726A6894B42D}"/>
    <cellStyle name="Header1 12 2 2 3" xfId="6685" xr:uid="{D0C248C5-393B-431B-A24F-39F4F002EAF5}"/>
    <cellStyle name="Header1 12 2 2 3 2" xfId="20844" xr:uid="{911FCAF9-A452-4ABC-8EE9-A214C4A9F4D8}"/>
    <cellStyle name="Header1 12 2 2 3 2 2" xfId="26553" xr:uid="{56674E89-54E3-4D62-9281-28E55ECA0CCC}"/>
    <cellStyle name="Header1 12 2 2 3 2 3" xfId="24634" xr:uid="{CE607E17-F66C-47F3-B6B9-23E924A251FF}"/>
    <cellStyle name="Header1 12 2 2 3 2 4" xfId="27948" xr:uid="{37A0C117-1C79-43B7-A734-66A8ED613D7A}"/>
    <cellStyle name="Header1 12 2 2 3 3" xfId="12472" xr:uid="{02E20EBD-C4B9-4125-9EDE-8B3292659296}"/>
    <cellStyle name="Header1 12 2 2 3 4" xfId="24758" xr:uid="{A9B14C0B-2EBD-4698-97F4-56023325D715}"/>
    <cellStyle name="Header1 12 2 2 3 5" xfId="9073" xr:uid="{9619F475-A170-4840-8428-6D0C33DB2063}"/>
    <cellStyle name="Header1 12 2 2 3 6" xfId="29244" xr:uid="{AF6AC733-349B-48F3-9942-9682FCA86EDD}"/>
    <cellStyle name="Header1 12 2 2 4" xfId="5147" xr:uid="{D7993BDD-83B4-4FF2-836D-2D7076F02993}"/>
    <cellStyle name="Header1 12 2 2 4 2" xfId="19379" xr:uid="{4B4269B1-152B-460E-94EE-0876127D4238}"/>
    <cellStyle name="Header1 12 2 2 4 2 2" xfId="26172" xr:uid="{2825A59B-3710-468B-9AF7-A74758EC09C8}"/>
    <cellStyle name="Header1 12 2 2 4 2 3" xfId="24036" xr:uid="{0A53D63D-9D1F-4D47-A45A-7420FD05E306}"/>
    <cellStyle name="Header1 12 2 2 4 2 4" xfId="30181" xr:uid="{1A2E68E0-91B3-4942-A54D-009EEF91709C}"/>
    <cellStyle name="Header1 12 2 2 4 3" xfId="11003" xr:uid="{A17455EC-F66E-4B45-855B-9206D54B2DF4}"/>
    <cellStyle name="Header1 12 2 2 4 4" xfId="24378" xr:uid="{B5AD7D02-4994-4249-AC8D-8E629C3D3555}"/>
    <cellStyle name="Header1 12 2 2 4 5" xfId="27570" xr:uid="{4A1F207A-BADA-494B-BB9C-8F26C0BEB502}"/>
    <cellStyle name="Header1 12 2 2 4 6" xfId="28729" xr:uid="{61EF22A3-6EC8-465F-AF9D-C2DEDAC0A056}"/>
    <cellStyle name="Header1 12 2 2 5" xfId="5102" xr:uid="{BC8E5379-589B-42C2-AD41-61F94EA5204E}"/>
    <cellStyle name="Header1 12 2 2 5 2" xfId="19334" xr:uid="{E9403B52-FA35-4AEF-A4F7-079973B6B333}"/>
    <cellStyle name="Header1 12 2 2 5 2 2" xfId="26127" xr:uid="{A1D1CA58-A599-42D9-AFAC-E384856D3228}"/>
    <cellStyle name="Header1 12 2 2 5 2 3" xfId="25412" xr:uid="{AFC5E9A5-DFCC-42AE-90D4-383F23F1D04D}"/>
    <cellStyle name="Header1 12 2 2 5 2 4" xfId="28193" xr:uid="{817C35E0-EF28-4A28-B36B-F826D5EC8DAF}"/>
    <cellStyle name="Header1 12 2 2 5 3" xfId="10958" xr:uid="{D90AD28B-D37A-4F23-99E2-2210B9BFC35A}"/>
    <cellStyle name="Header1 12 2 2 5 4" xfId="24333" xr:uid="{60CB8892-B423-409B-A745-B13A15747F56}"/>
    <cellStyle name="Header1 12 2 2 5 5" xfId="27504" xr:uid="{B16AED1D-906E-4CA0-BD99-B7A805D3F634}"/>
    <cellStyle name="Header1 12 2 2 5 6" xfId="28507" xr:uid="{BADD08AB-908F-4CE4-BBE5-93AF54C19630}"/>
    <cellStyle name="Header1 12 2 2 6" xfId="4841" xr:uid="{B9B67E94-6756-42B1-8B36-819A0756CABC}"/>
    <cellStyle name="Header1 12 2 2 6 2" xfId="19107" xr:uid="{4888DC76-3A34-44F0-A306-67F4793EA7C6}"/>
    <cellStyle name="Header1 12 2 2 6 2 2" xfId="25902" xr:uid="{46B4AC0D-3BC1-483A-976F-48CA8AEACA9A}"/>
    <cellStyle name="Header1 12 2 2 6 2 3" xfId="9229" xr:uid="{88B836DC-2F5F-410B-92A3-36F330C26A12}"/>
    <cellStyle name="Header1 12 2 2 6 2 4" xfId="28461" xr:uid="{2FA846A6-498A-4626-9561-2143A285F6FA}"/>
    <cellStyle name="Header1 12 2 2 6 3" xfId="10728" xr:uid="{8FBC8D0B-5AD6-407F-B119-7A21448DE2CD}"/>
    <cellStyle name="Header1 12 2 2 6 4" xfId="24106" xr:uid="{49059B65-59A5-4435-8EAA-FFF574F219CC}"/>
    <cellStyle name="Header1 12 2 2 6 5" xfId="8760" xr:uid="{CD25F7CC-7792-47DD-84D2-B3D9EF209488}"/>
    <cellStyle name="Header1 12 2 2 6 6" xfId="29408" xr:uid="{7E171522-D63C-4040-A67B-8222A838B4F6}"/>
    <cellStyle name="Header1 12 2 2 7" xfId="4877" xr:uid="{BB0107ED-DE30-4C7E-B4A7-C9F346D7913C}"/>
    <cellStyle name="Header1 12 2 2 7 2" xfId="19133" xr:uid="{C027B9D4-C565-473A-B65A-D50879C57743}"/>
    <cellStyle name="Header1 12 2 2 7 2 2" xfId="25928" xr:uid="{88C073E8-0F19-40F2-B816-517B79CAAE0C}"/>
    <cellStyle name="Header1 12 2 2 7 2 3" xfId="27548" xr:uid="{DE30C5D9-43C7-4164-9793-D4E087B33D2C}"/>
    <cellStyle name="Header1 12 2 2 7 2 4" xfId="27959" xr:uid="{27090DF0-8B81-42B9-B198-31FB155E4E55}"/>
    <cellStyle name="Header1 12 2 2 7 3" xfId="10755" xr:uid="{49D6CC41-1967-49DA-9B80-E40524BA422C}"/>
    <cellStyle name="Header1 12 2 2 7 4" xfId="24133" xr:uid="{E280E5C0-2BC2-4987-B584-3ABB00F443AD}"/>
    <cellStyle name="Header1 12 2 2 7 5" xfId="29827" xr:uid="{3F784585-6222-45D0-B654-9B71FE421EEC}"/>
    <cellStyle name="Header1 12 2 2 8" xfId="16578" xr:uid="{3218CDFD-769E-4F0B-AC23-9F7864D589D8}"/>
    <cellStyle name="Header1 12 2 2 8 2" xfId="25517" xr:uid="{E068A7CA-03E1-40D7-9A5A-2B1C9E365A52}"/>
    <cellStyle name="Header1 12 2 2 8 3" xfId="25872" xr:uid="{CF35DB69-FDB2-4408-84F3-0331F4C50F40}"/>
    <cellStyle name="Header1 12 2 2 8 4" xfId="27777" xr:uid="{27DB44DB-E2DF-4A9F-8EBD-D586161186EF}"/>
    <cellStyle name="Header1 12 2 2 9" xfId="23838" xr:uid="{A0917771-98A8-4420-AB6D-0035E5D32482}"/>
    <cellStyle name="Header1 12 2 2 9 2" xfId="27290" xr:uid="{4E36004E-6C3C-41BA-9966-7E5430F8BBBF}"/>
    <cellStyle name="Header1 12 2 2 9 3" xfId="9024" xr:uid="{918CE14E-2527-45F9-8F49-35F8459F1746}"/>
    <cellStyle name="Header1 12 2 2 9 4" xfId="28480" xr:uid="{4DA957F6-11ED-4607-8D29-14016A40E8FE}"/>
    <cellStyle name="Header1 12 2 3" xfId="4026" xr:uid="{7076537C-7882-4F72-9CEC-49F065E02D86}"/>
    <cellStyle name="Header1 12 2 3 10" xfId="27754" xr:uid="{6FF69DE7-44B1-4744-9696-79F930847460}"/>
    <cellStyle name="Header1 12 2 3 2" xfId="6707" xr:uid="{C873A9A0-872F-4E72-B545-9DC0902F074F}"/>
    <cellStyle name="Header1 12 2 3 2 2" xfId="20866" xr:uid="{85BE9E1A-5687-4925-B56F-0CB2B2757472}"/>
    <cellStyle name="Header1 12 2 3 2 2 2" xfId="26575" xr:uid="{C9123EAE-3C5E-4FF2-A76F-66813A90A9A5}"/>
    <cellStyle name="Header1 12 2 3 2 2 3" xfId="25756" xr:uid="{C3CAFEDF-C4DA-4D3E-878A-4E731C5BA63B}"/>
    <cellStyle name="Header1 12 2 3 2 2 4" xfId="29963" xr:uid="{B2B3FFFF-71EF-4C36-9CAA-0D0113BC764E}"/>
    <cellStyle name="Header1 12 2 3 2 3" xfId="12494" xr:uid="{035396B5-1EA7-43A0-B82B-8A563D4DC6DC}"/>
    <cellStyle name="Header1 12 2 3 2 4" xfId="24780" xr:uid="{6BC0659E-3411-4E72-AD05-5A47965086C7}"/>
    <cellStyle name="Header1 12 2 3 2 5" xfId="25244" xr:uid="{77C38968-0C3B-48D3-A544-E8898A9C0903}"/>
    <cellStyle name="Header1 12 2 3 2 6" xfId="28417" xr:uid="{8302C97A-C7DF-4FD0-B4CC-1AD696F3E4F5}"/>
    <cellStyle name="Header1 12 2 3 3" xfId="5343" xr:uid="{E48B32DC-A575-4ED3-9A7A-31678F10CA25}"/>
    <cellStyle name="Header1 12 2 3 3 2" xfId="19554" xr:uid="{3373D81D-2434-496E-A5EB-D6FADECDC8C1}"/>
    <cellStyle name="Header1 12 2 3 3 2 2" xfId="26347" xr:uid="{C694AB0B-DB9F-4299-BDEB-66411E857DEB}"/>
    <cellStyle name="Header1 12 2 3 3 2 3" xfId="25471" xr:uid="{CE3B35E4-7799-463C-8050-186A9516B3EE}"/>
    <cellStyle name="Header1 12 2 3 3 2 4" xfId="29364" xr:uid="{0D2828F7-AC20-44CB-99A3-65EA2C088C22}"/>
    <cellStyle name="Header1 12 2 3 3 3" xfId="11181" xr:uid="{A86FA037-5F2C-4B7F-8A4B-A972C162BC9A}"/>
    <cellStyle name="Header1 12 2 3 3 4" xfId="24555" xr:uid="{E2C0ECC0-537C-424A-8351-3F1308A8FCF7}"/>
    <cellStyle name="Header1 12 2 3 3 5" xfId="23946" xr:uid="{E2A9CED9-B4CC-4DEB-8B75-A5E89640CAF2}"/>
    <cellStyle name="Header1 12 2 3 3 6" xfId="28883" xr:uid="{54B9F223-4269-4EAD-B6DB-F981C4EAD257}"/>
    <cellStyle name="Header1 12 2 3 4" xfId="8232" xr:uid="{996F593F-4C0D-4CAE-BE94-7A28778516FE}"/>
    <cellStyle name="Header1 12 2 3 4 2" xfId="22312" xr:uid="{F3A0860E-18B8-4040-9B61-716A800E4A89}"/>
    <cellStyle name="Header1 12 2 3 4 2 2" xfId="26912" xr:uid="{0A79E2D7-D77A-4480-96BF-E871E068540C}"/>
    <cellStyle name="Header1 12 2 3 4 2 3" xfId="25468" xr:uid="{ADA99728-AEBD-4248-BEF8-328E23B126BD}"/>
    <cellStyle name="Header1 12 2 3 4 2 4" xfId="28987" xr:uid="{33D8F4D1-B284-4BFD-A8D4-759A332CA38C}"/>
    <cellStyle name="Header1 12 2 3 4 3" xfId="13942" xr:uid="{F6D435DE-06F8-42FA-A420-D5586BF575C2}"/>
    <cellStyle name="Header1 12 2 3 4 4" xfId="25111" xr:uid="{40D6E093-DAF0-434A-8AA8-F0A7A91835DB}"/>
    <cellStyle name="Header1 12 2 3 4 5" xfId="24603" xr:uid="{2712D3D8-A889-4BEA-B630-B2769E856749}"/>
    <cellStyle name="Header1 12 2 3 4 6" xfId="28139" xr:uid="{633A769A-7433-4EF5-A5F0-B141119635A6}"/>
    <cellStyle name="Header1 12 2 3 5" xfId="8170" xr:uid="{42936CF5-EE4E-4482-961B-7E5365D0E81B}"/>
    <cellStyle name="Header1 12 2 3 5 2" xfId="22256" xr:uid="{F2A482A9-9046-4868-8F02-F919EE52E9A7}"/>
    <cellStyle name="Header1 12 2 3 5 2 2" xfId="26856" xr:uid="{E038610C-AEC4-4939-BC8D-767234F21C4E}"/>
    <cellStyle name="Header1 12 2 3 5 2 3" xfId="25625" xr:uid="{07D45253-72F4-4994-8371-3CADE41C54D5}"/>
    <cellStyle name="Header1 12 2 3 5 2 4" xfId="29484" xr:uid="{3DCE08CD-2CBD-42B7-9C91-8D4A239FE72C}"/>
    <cellStyle name="Header1 12 2 3 5 3" xfId="13884" xr:uid="{E220EAD5-5E14-493B-B9DC-7374F2DED223}"/>
    <cellStyle name="Header1 12 2 3 5 4" xfId="25054" xr:uid="{0CA1ECF4-DC48-4012-8E6F-D9FAB70172E6}"/>
    <cellStyle name="Header1 12 2 3 5 5" xfId="23942" xr:uid="{94F7C2AD-6A1A-496A-9043-D26C500539BF}"/>
    <cellStyle name="Header1 12 2 3 5 6" xfId="29126" xr:uid="{9055E653-8E57-4749-A5D2-4B75EBC036C4}"/>
    <cellStyle name="Header1 12 2 3 6" xfId="5073" xr:uid="{0B075170-31B3-453D-9596-B491036D7D68}"/>
    <cellStyle name="Header1 12 2 3 6 2" xfId="19305" xr:uid="{A7920B3D-21FF-4DE9-91B4-CDD00DD86B6C}"/>
    <cellStyle name="Header1 12 2 3 6 2 2" xfId="26098" xr:uid="{4E36E0A1-A445-481D-99F1-269BA81C8275}"/>
    <cellStyle name="Header1 12 2 3 6 2 3" xfId="25627" xr:uid="{2CAD8A7F-7B0E-4D98-B627-8B013A682F34}"/>
    <cellStyle name="Header1 12 2 3 6 2 4" xfId="28975" xr:uid="{17824206-F5AC-4BDF-94B6-CCEF50748A41}"/>
    <cellStyle name="Header1 12 2 3 6 3" xfId="10929" xr:uid="{4B5FB457-B677-401D-98C6-E1E27FA1A7B3}"/>
    <cellStyle name="Header1 12 2 3 6 4" xfId="24304" xr:uid="{96CA7237-5EC7-4E2E-B306-7BDCE48C1C91}"/>
    <cellStyle name="Header1 12 2 3 6 5" xfId="29146" xr:uid="{F73D4FD8-B8B2-45FD-A57E-8B1307AC8933}"/>
    <cellStyle name="Header1 12 2 3 7" xfId="16600" xr:uid="{5CB851ED-DD9E-49DB-B80D-CE88122FE922}"/>
    <cellStyle name="Header1 12 2 3 7 2" xfId="25539" xr:uid="{D7F1196B-C8BA-4E00-B4D8-7BDCB1988082}"/>
    <cellStyle name="Header1 12 2 3 7 3" xfId="27576" xr:uid="{243DDB13-8F0D-4CA9-8CB5-CD5558222749}"/>
    <cellStyle name="Header1 12 2 3 7 4" xfId="27852" xr:uid="{67394404-40C0-4DD1-9322-06E0D0CA56FC}"/>
    <cellStyle name="Header1 12 2 3 8" xfId="9160" xr:uid="{D18A9A6F-4757-475F-83A8-9F03BC6DCD46}"/>
    <cellStyle name="Header1 12 2 3 9" xfId="8845" xr:uid="{8B11BF93-FEE3-45B8-87BE-E7F03A071E18}"/>
    <cellStyle name="Header1 12 2 4" xfId="4227" xr:uid="{251F3A6A-AD2A-49A0-9DF9-9CAD85C5C806}"/>
    <cellStyle name="Header1 12 2 4 2" xfId="18604" xr:uid="{9036A648-C2EA-493F-80B2-4C51DA859BA6}"/>
    <cellStyle name="Header1 12 2 4 2 2" xfId="25836" xr:uid="{E2D65667-76E7-4FFE-B987-8D35B11E5903}"/>
    <cellStyle name="Header1 12 2 4 2 3" xfId="27488" xr:uid="{401F885E-9E3A-4E9D-A747-FD1B278B3A27}"/>
    <cellStyle name="Header1 12 2 4 2 4" xfId="28037" xr:uid="{E7B57129-72AD-4D24-8763-72851D671357}"/>
    <cellStyle name="Header1 12 2 4 3" xfId="10224" xr:uid="{E667388C-9569-4144-8B0A-00BEF3E716C4}"/>
    <cellStyle name="Header1 12 2 4 4" xfId="24040" xr:uid="{7AB48A52-68D7-4141-9FA4-3E07AA62EE55}"/>
    <cellStyle name="Header1 12 2 4 5" xfId="25483" xr:uid="{4E8D7160-374D-4D58-AE2A-E497785506F9}"/>
    <cellStyle name="Header1 12 2 4 6" xfId="28373" xr:uid="{1FD55758-3692-4624-A795-D8C9084CFA56}"/>
    <cellStyle name="Header1 12 2 5" xfId="5377" xr:uid="{109FF1FB-BE38-4B52-A295-2177876471E9}"/>
    <cellStyle name="Header1 12 2 5 2" xfId="19587" xr:uid="{70561F85-107A-4226-8414-CCE389CBF1D0}"/>
    <cellStyle name="Header1 12 2 5 2 2" xfId="26380" xr:uid="{DB96C0F9-80B4-41CF-AB2E-FF100155540B}"/>
    <cellStyle name="Header1 12 2 5 2 3" xfId="27386" xr:uid="{C186D34D-CC29-4B1E-B676-F76EB0627B6A}"/>
    <cellStyle name="Header1 12 2 5 2 4" xfId="30158" xr:uid="{EC244D13-17C6-44C0-9A29-8E62E69B3E4F}"/>
    <cellStyle name="Header1 12 2 5 3" xfId="11214" xr:uid="{4BF0AF51-ECA4-4D22-9C88-7E21029A6B55}"/>
    <cellStyle name="Header1 12 2 5 4" xfId="24588" xr:uid="{DD20E4E5-E04A-4B66-92C8-DD1B7A0F606B}"/>
    <cellStyle name="Header1 12 2 5 5" xfId="27195" xr:uid="{B2CDDF3A-CCAE-44E8-B669-22268FC262CC}"/>
    <cellStyle name="Header1 12 2 5 6" xfId="28909" xr:uid="{77CAF495-308C-41AF-8D27-646D4C12E214}"/>
    <cellStyle name="Header1 12 2 6" xfId="8070" xr:uid="{A65435E1-D82B-4DC9-BFAF-054AFA61EF4C}"/>
    <cellStyle name="Header1 12 2 6 2" xfId="22164" xr:uid="{7F18A23E-21CB-4B7F-AB1A-E0CFEEA3B535}"/>
    <cellStyle name="Header1 12 2 6 2 2" xfId="26764" xr:uid="{2DCD0395-738B-41A8-858F-D14140959195}"/>
    <cellStyle name="Header1 12 2 6 2 3" xfId="9286" xr:uid="{9772912B-E9ED-43DA-AAC3-15B50789E171}"/>
    <cellStyle name="Header1 12 2 6 2 4" xfId="29123" xr:uid="{242B402A-B6F2-41E9-8309-6F03A6BDE4AD}"/>
    <cellStyle name="Header1 12 2 6 3" xfId="13792" xr:uid="{4DB56960-3F6A-4E81-87A0-C584BB534D59}"/>
    <cellStyle name="Header1 12 2 6 4" xfId="24961" xr:uid="{D4DB335F-A9FB-4619-A711-0FE17F818781}"/>
    <cellStyle name="Header1 12 2 6 5" xfId="9006" xr:uid="{EF5AEEE1-2300-4C29-A18A-660105D2D00D}"/>
    <cellStyle name="Header1 12 2 6 6" xfId="29936" xr:uid="{3D6AF9EF-84D4-48ED-8C0A-8AE52469977A}"/>
    <cellStyle name="Header1 12 2 7" xfId="8037" xr:uid="{E25F0536-69E0-446E-85F1-593D71F0C47E}"/>
    <cellStyle name="Header1 12 2 7 2" xfId="22132" xr:uid="{896352CA-93CA-4BD1-BB3F-0E1F8C56DF7F}"/>
    <cellStyle name="Header1 12 2 7 2 2" xfId="26732" xr:uid="{5C1B9924-94CA-4056-8AE5-D1902F21DB23}"/>
    <cellStyle name="Header1 12 2 7 2 3" xfId="9230" xr:uid="{4A1B56BD-8004-4F84-95D5-56398F5B611A}"/>
    <cellStyle name="Header1 12 2 7 2 4" xfId="27996" xr:uid="{3B401BB8-9932-45A4-A307-C4098A09B4B1}"/>
    <cellStyle name="Header1 12 2 7 3" xfId="13759" xr:uid="{AB8FA7F2-B9EE-406D-979D-59986530D685}"/>
    <cellStyle name="Header1 12 2 7 4" xfId="24929" xr:uid="{66F7FE35-E251-4CC0-9E10-EECD95ECFA98}"/>
    <cellStyle name="Header1 12 2 7 5" xfId="26674" xr:uid="{31AEB160-4333-49A4-B350-C2A0FABA29F4}"/>
    <cellStyle name="Header1 12 2 7 6" xfId="28743" xr:uid="{BF1339BB-C31D-4DC0-BBEA-09DD0529EA51}"/>
    <cellStyle name="Header1 12 2 8" xfId="4976" xr:uid="{FEE77166-CD2B-44FC-B2AE-54BBFB5C85AB}"/>
    <cellStyle name="Header1 12 2 8 2" xfId="19225" xr:uid="{758FB8D8-C676-4024-885C-C8C3F3105957}"/>
    <cellStyle name="Header1 12 2 8 2 2" xfId="26020" xr:uid="{7B6681A8-6CB0-4747-8777-77CFEFF84CD7}"/>
    <cellStyle name="Header1 12 2 8 2 3" xfId="24679" xr:uid="{EF07E71D-271B-4F40-B15C-9207FF1812A8}"/>
    <cellStyle name="Header1 12 2 8 2 4" xfId="30096" xr:uid="{91D5C7A7-67D1-46FF-8DF0-4F3285CF9FD2}"/>
    <cellStyle name="Header1 12 2 8 3" xfId="10848" xr:uid="{CEDCD639-1DC7-4D36-8F37-854C5F5884F7}"/>
    <cellStyle name="Header1 12 2 8 4" xfId="24226" xr:uid="{795C6295-02BB-4400-A20B-E7CBBB7A4A09}"/>
    <cellStyle name="Header1 12 2 8 5" xfId="28810" xr:uid="{134F9D16-A016-492A-889B-E3F10EE055CF}"/>
    <cellStyle name="Header1 12 2 9" xfId="14945" xr:uid="{152AF71E-9B32-45BF-A79E-47799D1475A2}"/>
    <cellStyle name="Header1 12 2 9 2" xfId="25288" xr:uid="{B015CC70-6F3B-46ED-A369-ED08F8A78875}"/>
    <cellStyle name="Header1 12 2 9 3" xfId="27412" xr:uid="{DECA4D06-F652-4403-B069-D386F2E9C794}"/>
    <cellStyle name="Header1 12 2 9 4" xfId="28709" xr:uid="{E951EAF1-78EA-4BA0-B878-06AD5C01E855}"/>
    <cellStyle name="Header1 12 3" xfId="3859" xr:uid="{3573642D-06A9-4EB0-A5D1-484456BED20F}"/>
    <cellStyle name="Header1 12 3 10" xfId="22570" xr:uid="{26D905F5-8AC0-44A8-9488-D74BB9FD3E94}"/>
    <cellStyle name="Header1 12 3 10 2" xfId="27015" xr:uid="{31320BEF-58C9-41C1-A615-F6910036D0EE}"/>
    <cellStyle name="Header1 12 3 10 3" xfId="27461" xr:uid="{77C22CBB-CDC5-47EF-AAA2-25CA3B91E7B0}"/>
    <cellStyle name="Header1 12 3 10 4" xfId="28997" xr:uid="{6F877119-CB4A-4BC4-BF08-5932A0CB0F6D}"/>
    <cellStyle name="Header1 12 3 11" xfId="23867" xr:uid="{94F4B2C2-1728-45F7-A240-D86394003359}"/>
    <cellStyle name="Header1 12 3 11 2" xfId="27318" xr:uid="{1B0A149F-AB87-40DF-8962-611813629AA6}"/>
    <cellStyle name="Header1 12 3 11 3" xfId="26999" xr:uid="{17FA1765-3597-441D-A074-CCEA38BC11A3}"/>
    <cellStyle name="Header1 12 3 11 4" xfId="28307" xr:uid="{CC36152A-DB62-4693-8556-61091FC887E4}"/>
    <cellStyle name="Header1 12 3 12" xfId="9115" xr:uid="{D953B709-5779-4FA9-B0A1-6F1F5704075A}"/>
    <cellStyle name="Header1 12 3 13" xfId="8789" xr:uid="{6433350D-1D54-4CA8-9567-AB787BB1AF2C}"/>
    <cellStyle name="Header1 12 3 14" xfId="28673" xr:uid="{771839FD-4204-4EBB-928D-066777BFC2B3}"/>
    <cellStyle name="Header1 12 3 2" xfId="6730" xr:uid="{8B50D582-B4C0-48A4-93F7-11B1AE36606B}"/>
    <cellStyle name="Header1 12 3 2 2" xfId="5168" xr:uid="{0A9BB0E3-D329-4E0D-8474-0FF90D20E64D}"/>
    <cellStyle name="Header1 12 3 2 2 2" xfId="19400" xr:uid="{19B17233-2BF2-4736-AA05-BADBC7EAEF21}"/>
    <cellStyle name="Header1 12 3 2 2 2 2" xfId="26193" xr:uid="{982FB346-EDE1-47A5-BF31-8E20FD7220F0}"/>
    <cellStyle name="Header1 12 3 2 2 2 3" xfId="26511" xr:uid="{D1E1AC25-6FF8-4043-AF4E-A74CF225E5CD}"/>
    <cellStyle name="Header1 12 3 2 2 2 4" xfId="28816" xr:uid="{9AFA08E8-7117-4C47-9DD8-17558A738E88}"/>
    <cellStyle name="Header1 12 3 2 2 3" xfId="11024" xr:uid="{1204F744-31B1-4572-8396-74A3BF2E4AEB}"/>
    <cellStyle name="Header1 12 3 2 2 4" xfId="24399" xr:uid="{04AA031F-2C57-45AC-845E-96C8558823B5}"/>
    <cellStyle name="Header1 12 3 2 2 5" xfId="25658" xr:uid="{974AC522-4E44-4CC4-9315-924B28B27EE8}"/>
    <cellStyle name="Header1 12 3 2 2 6" xfId="27904" xr:uid="{B7094855-44FC-406C-BCFA-5C90D0571B2F}"/>
    <cellStyle name="Header1 12 3 2 3" xfId="8217" xr:uid="{3610BD90-2085-43B7-BB9C-7D5CCDFE5A8A}"/>
    <cellStyle name="Header1 12 3 2 3 2" xfId="22297" xr:uid="{E0D07F02-9561-42F1-B501-E69A5F9DC507}"/>
    <cellStyle name="Header1 12 3 2 3 2 2" xfId="26897" xr:uid="{CDDC0141-362D-4544-A8AA-3C868C79085C}"/>
    <cellStyle name="Header1 12 3 2 3 2 3" xfId="8302" xr:uid="{2771484F-0969-4398-9AF4-882BCC95EF8C}"/>
    <cellStyle name="Header1 12 3 2 3 2 4" xfId="29419" xr:uid="{27DEA569-E52C-4D57-A725-61A8325BC0F3}"/>
    <cellStyle name="Header1 12 3 2 3 3" xfId="13927" xr:uid="{303CCAF0-65F1-4DFA-89DB-0B1266120357}"/>
    <cellStyle name="Header1 12 3 2 3 4" xfId="25096" xr:uid="{5213213F-FCF0-4F46-B2BA-9FB2E4B8D42A}"/>
    <cellStyle name="Header1 12 3 2 3 5" xfId="27052" xr:uid="{79B2F23C-34B5-4A36-A677-788AEABE330B}"/>
    <cellStyle name="Header1 12 3 2 3 6" xfId="29169" xr:uid="{948867C3-1D5E-4C4E-8694-1FBC39770C04}"/>
    <cellStyle name="Header1 12 3 2 4" xfId="4910" xr:uid="{C6557DC1-2DD1-4866-A533-1A217E643039}"/>
    <cellStyle name="Header1 12 3 2 4 2" xfId="19160" xr:uid="{A1498E21-9F19-462E-B120-6A3CA2FD8707}"/>
    <cellStyle name="Header1 12 3 2 4 2 2" xfId="25955" xr:uid="{40813AB5-185C-48F3-B950-87ADC37E9108}"/>
    <cellStyle name="Header1 12 3 2 4 2 3" xfId="23923" xr:uid="{CE33C8FD-9139-4125-BBC0-648CC0189036}"/>
    <cellStyle name="Header1 12 3 2 4 2 4" xfId="29368" xr:uid="{4D192CF3-FBAC-43CE-96C5-F2E672DAFCEA}"/>
    <cellStyle name="Header1 12 3 2 4 3" xfId="10783" xr:uid="{F59EAF84-1B8F-4583-96BC-F0B8B80B0543}"/>
    <cellStyle name="Header1 12 3 2 4 4" xfId="24161" xr:uid="{5E9BBDCE-F07D-4CD6-9AB3-1CBCCF0C18A3}"/>
    <cellStyle name="Header1 12 3 2 4 5" xfId="8443" xr:uid="{82C620E1-11D8-487B-94E2-1E7F637D8ED1}"/>
    <cellStyle name="Header1 12 3 2 4 6" xfId="29412" xr:uid="{F232769E-66D0-4289-8DC6-D17CCC27D141}"/>
    <cellStyle name="Header1 12 3 2 5" xfId="8200" xr:uid="{27627B70-C2DD-4334-89D3-28D3553A5AD1}"/>
    <cellStyle name="Header1 12 3 2 5 2" xfId="22284" xr:uid="{9A8E3052-AA08-4609-918A-A43043663B88}"/>
    <cellStyle name="Header1 12 3 2 5 2 2" xfId="26884" xr:uid="{91969CE6-E156-4CFF-BB67-5C001B158EF6}"/>
    <cellStyle name="Header1 12 3 2 5 2 3" xfId="24075" xr:uid="{E331E57B-6C73-4425-806C-6EC8644081FB}"/>
    <cellStyle name="Header1 12 3 2 5 2 4" xfId="28445" xr:uid="{80DB595A-B430-4290-A168-64E35DE025E0}"/>
    <cellStyle name="Header1 12 3 2 5 3" xfId="13913" xr:uid="{6EBF5768-7750-4F1D-97DC-A8D6C63DF54C}"/>
    <cellStyle name="Header1 12 3 2 5 4" xfId="25082" xr:uid="{7A8CED57-D129-491F-8C13-D2A30573518E}"/>
    <cellStyle name="Header1 12 3 2 5 5" xfId="29742" xr:uid="{4053265A-7E2F-481A-89B4-76CC84D516C7}"/>
    <cellStyle name="Header1 12 3 2 6" xfId="16623" xr:uid="{8051B972-CC5F-421D-BF89-FFA46E557556}"/>
    <cellStyle name="Header1 12 3 2 6 2" xfId="25562" xr:uid="{15D298CD-A6C2-475D-AAC3-2BBD950E8818}"/>
    <cellStyle name="Header1 12 3 2 6 3" xfId="8640" xr:uid="{E456E250-138E-4D31-A0F6-5D7918EB872E}"/>
    <cellStyle name="Header1 12 3 2 6 4" xfId="29341" xr:uid="{562BF1D2-A88A-4D3B-96BC-800C7C78988E}"/>
    <cellStyle name="Header1 12 3 2 7" xfId="9183" xr:uid="{54624706-172D-4D47-BEC6-8B182422A1F7}"/>
    <cellStyle name="Header1 12 3 2 8" xfId="9310" xr:uid="{86CF50F3-576B-47F3-AFF9-4F8ABB157FC0}"/>
    <cellStyle name="Header1 12 3 2 9" xfId="29141" xr:uid="{6A6D5CDE-66D5-4B9E-AC9E-ED049E0B2AFA}"/>
    <cellStyle name="Header1 12 3 3" xfId="6662" xr:uid="{704CAF5C-8DB4-4524-8895-C5B9B29DFFF2}"/>
    <cellStyle name="Header1 12 3 3 2" xfId="20821" xr:uid="{59AEAA96-D7A2-43D1-B305-8ED54827CB35}"/>
    <cellStyle name="Header1 12 3 3 2 2" xfId="26530" xr:uid="{6E913BA5-6AAC-4C2E-AD9C-F75ECBAC3E5E}"/>
    <cellStyle name="Header1 12 3 3 2 3" xfId="24067" xr:uid="{8A2DD15D-0548-47E0-B68F-421DCA2C49BC}"/>
    <cellStyle name="Header1 12 3 3 2 4" xfId="27814" xr:uid="{2E0D3535-5F4C-4AD8-A265-E18653111CF1}"/>
    <cellStyle name="Header1 12 3 3 3" xfId="12449" xr:uid="{FFDC3CA9-73EE-48C9-AA91-B0FEBDE6DAD9}"/>
    <cellStyle name="Header1 12 3 3 4" xfId="24735" xr:uid="{0FB06A75-6D8E-476F-BB24-84480AD41735}"/>
    <cellStyle name="Header1 12 3 3 5" xfId="24677" xr:uid="{7C2A2910-80F7-4325-AD3F-0DD5B13DF8E7}"/>
    <cellStyle name="Header1 12 3 3 6" xfId="27811" xr:uid="{F18B7D90-114B-4534-AE7E-B69C99CA5BDA}"/>
    <cellStyle name="Header1 12 3 4" xfId="8045" xr:uid="{4FC07286-48B5-450B-A86F-E61C2A0A121E}"/>
    <cellStyle name="Header1 12 3 4 2" xfId="22140" xr:uid="{665DBC2D-8758-4FF3-A58A-035BF354CF0B}"/>
    <cellStyle name="Header1 12 3 4 2 2" xfId="26740" xr:uid="{F327297D-489E-4703-8EB3-020CA2C10956}"/>
    <cellStyle name="Header1 12 3 4 2 3" xfId="9100" xr:uid="{A4A38CF2-A9B3-4291-B2F9-098ADEF240AF}"/>
    <cellStyle name="Header1 12 3 4 2 4" xfId="29864" xr:uid="{FF570B10-3626-4976-97E4-9ACC430B66A6}"/>
    <cellStyle name="Header1 12 3 4 3" xfId="13767" xr:uid="{68E1CE44-309A-424E-975D-D185D7C4C67E}"/>
    <cellStyle name="Header1 12 3 4 4" xfId="24937" xr:uid="{7E702AEA-C1F0-4D07-AEEE-D263A50B5A26}"/>
    <cellStyle name="Header1 12 3 4 5" xfId="8551" xr:uid="{7611B789-080E-4380-945F-D5D30D8FBE2A}"/>
    <cellStyle name="Header1 12 3 4 6" xfId="28503" xr:uid="{E6331CEA-CA7B-405F-B6B7-B70E54AF661B}"/>
    <cellStyle name="Header1 12 3 5" xfId="8187" xr:uid="{690475FD-9720-4DEF-A924-24E482398039}"/>
    <cellStyle name="Header1 12 3 5 2" xfId="22272" xr:uid="{02ECD7A4-B98A-455F-84E3-7C29FE721648}"/>
    <cellStyle name="Header1 12 3 5 2 2" xfId="26872" xr:uid="{FFF7C375-001D-43D1-AB6D-043185804267}"/>
    <cellStyle name="Header1 12 3 5 2 3" xfId="27414" xr:uid="{5EA15B75-B267-4340-ADE5-477C5132D55D}"/>
    <cellStyle name="Header1 12 3 5 2 4" xfId="28560" xr:uid="{70E3BB26-19F4-44FB-B0A5-6467C5914ED6}"/>
    <cellStyle name="Header1 12 3 5 3" xfId="13901" xr:uid="{48455AD8-2C50-4765-A8AF-98DB59836DE1}"/>
    <cellStyle name="Header1 12 3 5 4" xfId="25070" xr:uid="{E1228C4B-C137-4562-9C16-DD0AE33A6FED}"/>
    <cellStyle name="Header1 12 3 5 5" xfId="25172" xr:uid="{241D1075-2452-4ED7-AF9C-89F9EA7E21EB}"/>
    <cellStyle name="Header1 12 3 5 6" xfId="29435" xr:uid="{28C72148-619D-40B6-BE21-7B50C48795D9}"/>
    <cellStyle name="Header1 12 3 6" xfId="8250" xr:uid="{C8AFB896-645B-4AB9-AF93-E43CA9EA0959}"/>
    <cellStyle name="Header1 12 3 6 2" xfId="22330" xr:uid="{5F50C405-EFD0-40D2-9C64-0D565943ECD7}"/>
    <cellStyle name="Header1 12 3 6 2 2" xfId="26930" xr:uid="{37357FBD-7C79-40C8-AF49-8A293F42A4D7}"/>
    <cellStyle name="Header1 12 3 6 2 3" xfId="25474" xr:uid="{880DF70F-898B-474B-BBD5-5F5F34A182B6}"/>
    <cellStyle name="Header1 12 3 6 2 4" xfId="28250" xr:uid="{C36A36E3-EFDC-4CD4-8E45-3A7E92CCBF2A}"/>
    <cellStyle name="Header1 12 3 6 3" xfId="13960" xr:uid="{A6738C40-6E65-41A6-8C55-F0F351F2788E}"/>
    <cellStyle name="Header1 12 3 6 4" xfId="25129" xr:uid="{30850268-EBB4-40D9-AA5A-90E655E02C0B}"/>
    <cellStyle name="Header1 12 3 6 5" xfId="26475" xr:uid="{3D6700AB-EF0B-4931-B263-EA8C6EF685AF}"/>
    <cellStyle name="Header1 12 3 6 6" xfId="28469" xr:uid="{302F8146-9C03-473C-BEAC-B20C9C96E5E2}"/>
    <cellStyle name="Header1 12 3 7" xfId="8155" xr:uid="{224203F7-431F-44D2-AE24-BAE8AAD71402}"/>
    <cellStyle name="Header1 12 3 7 2" xfId="22242" xr:uid="{8D0F7679-76DB-451B-82DE-61A1423C3D3D}"/>
    <cellStyle name="Header1 12 3 7 2 2" xfId="26842" xr:uid="{85E63716-5FF3-45CD-98CD-728AFFA2A4CA}"/>
    <cellStyle name="Header1 12 3 7 2 3" xfId="27197" xr:uid="{9CA2DC9C-21D9-4FDA-8163-4B237B6889CD}"/>
    <cellStyle name="Header1 12 3 7 2 4" xfId="28640" xr:uid="{CE5DB2B6-5125-4801-8683-B1120929377E}"/>
    <cellStyle name="Header1 12 3 7 3" xfId="13870" xr:uid="{D5A9407C-19C3-4C94-BB9F-AA3DB01C2EB5}"/>
    <cellStyle name="Header1 12 3 7 4" xfId="25039" xr:uid="{8D12739B-7F2C-40ED-8354-796E2A7B3BF5}"/>
    <cellStyle name="Header1 12 3 7 5" xfId="29161" xr:uid="{AFC7743C-38A3-4C06-A809-EE4D7FAAC01A}"/>
    <cellStyle name="Header1 12 3 8" xfId="16555" xr:uid="{44710D82-1464-465E-8290-B7A5B0429274}"/>
    <cellStyle name="Header1 12 3 8 2" xfId="25494" xr:uid="{E8DAE60F-7C87-43ED-8A9D-846C1391A1F5}"/>
    <cellStyle name="Header1 12 3 8 3" xfId="8998" xr:uid="{37938613-C43E-4E46-9EC4-655C5E857646}"/>
    <cellStyle name="Header1 12 3 8 4" xfId="27688" xr:uid="{5B891830-7BFE-450B-967A-AA78ABA5AB99}"/>
    <cellStyle name="Header1 12 3 9" xfId="23815" xr:uid="{1151E7F1-9262-4065-98F1-57EC6CD4BD33}"/>
    <cellStyle name="Header1 12 3 9 2" xfId="27267" xr:uid="{592249D1-2836-454B-A105-BB5EA23EC595}"/>
    <cellStyle name="Header1 12 3 9 3" xfId="27514" xr:uid="{2EE12ABB-0A2E-4D08-9CB9-1707009FA58D}"/>
    <cellStyle name="Header1 12 3 9 4" xfId="29769" xr:uid="{CF39569F-16F9-4E69-9AA2-6E9677BD97B0}"/>
    <cellStyle name="Header1 12 4" xfId="4226" xr:uid="{CCB7F40D-C6E8-4E1B-B8EB-24E349313AA4}"/>
    <cellStyle name="Header1 12 4 10" xfId="30147" xr:uid="{B898886F-D958-4A67-B881-8565201B266F}"/>
    <cellStyle name="Header1 12 4 2" xfId="6065" xr:uid="{34EDB201-615C-434F-B9A3-7EC0C7EB1756}"/>
    <cellStyle name="Header1 12 4 2 2" xfId="20224" xr:uid="{DFD5988B-FB19-4BCE-B205-643B36DF9BD0}"/>
    <cellStyle name="Header1 12 4 2 2 2" xfId="26461" xr:uid="{99505A74-06D4-4D23-A25E-B0989E29190E}"/>
    <cellStyle name="Header1 12 4 2 2 3" xfId="26994" xr:uid="{2EB75ADA-30EF-44F6-B4F2-320853BCFC6C}"/>
    <cellStyle name="Header1 12 4 2 2 4" xfId="29455" xr:uid="{58D471AA-D52C-4555-B49E-6FDFEF49AAD3}"/>
    <cellStyle name="Header1 12 4 2 3" xfId="11852" xr:uid="{AD7B3389-0534-4D1C-B282-E3043E2E95AA}"/>
    <cellStyle name="Header1 12 4 2 4" xfId="24667" xr:uid="{C47284A2-E7AF-4E80-8B48-DE489AB401ED}"/>
    <cellStyle name="Header1 12 4 2 5" xfId="25257" xr:uid="{AAF8E970-8F1F-4361-87FB-0D60806CB2A3}"/>
    <cellStyle name="Header1 12 4 2 6" xfId="28515" xr:uid="{38A023A2-205B-475F-97E2-9C94D42D4DED}"/>
    <cellStyle name="Header1 12 4 3" xfId="8165" xr:uid="{3DEBEDA8-BD53-4846-A62E-EE19CA500E5B}"/>
    <cellStyle name="Header1 12 4 3 2" xfId="22251" xr:uid="{5FDC7A78-54E2-469D-82D6-5B9D9F31469E}"/>
    <cellStyle name="Header1 12 4 3 2 2" xfId="26851" xr:uid="{3F9CC78E-5E34-4655-A447-1D0CB4E69869}"/>
    <cellStyle name="Header1 12 4 3 2 3" xfId="25750" xr:uid="{6543D31D-CEDC-4876-83E0-DAE899F58C4A}"/>
    <cellStyle name="Header1 12 4 3 2 4" xfId="28437" xr:uid="{46DEBD26-37A4-416E-851D-FAE85E584E6F}"/>
    <cellStyle name="Header1 12 4 3 3" xfId="13879" xr:uid="{DA37956A-7964-4488-B8E0-E6452096E580}"/>
    <cellStyle name="Header1 12 4 3 4" xfId="25049" xr:uid="{94FB8FFB-4CF8-4179-BF08-ECA3B9A37748}"/>
    <cellStyle name="Header1 12 4 3 5" xfId="24712" xr:uid="{A6F614A6-0B69-4D5D-8056-22BA64177BA6}"/>
    <cellStyle name="Header1 12 4 3 6" xfId="29183" xr:uid="{7E986E07-C99A-4092-A1DF-2126727A68F1}"/>
    <cellStyle name="Header1 12 4 4" xfId="5182" xr:uid="{59E4D9AA-061B-4FA3-89E0-4CC6304462CE}"/>
    <cellStyle name="Header1 12 4 4 2" xfId="19413" xr:uid="{9D711391-1171-4151-A6F9-8629EC62864E}"/>
    <cellStyle name="Header1 12 4 4 2 2" xfId="26206" xr:uid="{EFC2B10A-BD24-4DC1-A31B-13D32743D9C7}"/>
    <cellStyle name="Header1 12 4 4 2 3" xfId="27497" xr:uid="{3DCE34E3-838D-43DE-8463-1B1214CE81DF}"/>
    <cellStyle name="Header1 12 4 4 2 4" xfId="28525" xr:uid="{4D7DA5B3-ADB9-4936-B9CB-9D414A1C49D5}"/>
    <cellStyle name="Header1 12 4 4 3" xfId="11037" xr:uid="{6C1EE17F-54A6-493F-989B-254C0C9BC689}"/>
    <cellStyle name="Header1 12 4 4 4" xfId="24412" xr:uid="{A56C43BB-73E1-4C72-92B7-862DFDFC92F4}"/>
    <cellStyle name="Header1 12 4 4 5" xfId="25709" xr:uid="{9E9B8A24-1E8C-4F52-8A11-E3D6EA0B164D}"/>
    <cellStyle name="Header1 12 4 4 6" xfId="29830" xr:uid="{122EEDAB-1AA0-4137-8A44-4A28F9527C4D}"/>
    <cellStyle name="Header1 12 4 5" xfId="5007" xr:uid="{6C20E3EB-1942-48A4-A378-64408C4D4496}"/>
    <cellStyle name="Header1 12 4 5 2" xfId="19253" xr:uid="{EB5F0815-8B08-4511-8CCD-38553A2FEAE9}"/>
    <cellStyle name="Header1 12 4 5 2 2" xfId="26048" xr:uid="{62B2CE80-4AB6-4222-AF49-72CF9988561F}"/>
    <cellStyle name="Header1 12 4 5 2 3" xfId="27577" xr:uid="{AF6848A4-A683-4EB0-AD13-A4C5FDD37959}"/>
    <cellStyle name="Header1 12 4 5 2 4" xfId="29391" xr:uid="{CA3CE3D3-DC01-4DEB-8759-D08B4A099E5A}"/>
    <cellStyle name="Header1 12 4 5 3" xfId="10876" xr:uid="{06749040-59E8-4F20-BFD4-66A3C8D786BA}"/>
    <cellStyle name="Header1 12 4 5 4" xfId="24254" xr:uid="{E16B070E-0CE1-4ECB-8DB1-E32AD9D2F6B7}"/>
    <cellStyle name="Header1 12 4 5 5" xfId="9099" xr:uid="{A2F80C81-595B-464A-B7D0-1443286D98B7}"/>
    <cellStyle name="Header1 12 4 5 6" xfId="28696" xr:uid="{6450B270-29E7-44A3-8E91-7EDE265C85B6}"/>
    <cellStyle name="Header1 12 4 6" xfId="5111" xr:uid="{05363705-4719-474D-9B5B-93FB1D391815}"/>
    <cellStyle name="Header1 12 4 6 2" xfId="19343" xr:uid="{C99969A2-A3A8-474D-B2F6-0F1F9886A150}"/>
    <cellStyle name="Header1 12 4 6 2 2" xfId="26136" xr:uid="{8BDB1A8A-095E-49FA-B59D-D3C3F60FBCCC}"/>
    <cellStyle name="Header1 12 4 6 2 3" xfId="23969" xr:uid="{7137EDFE-6D40-499B-93EC-B6C43882A06D}"/>
    <cellStyle name="Header1 12 4 6 2 4" xfId="27650" xr:uid="{CB9984EC-D4D0-4225-BA31-0609B418C031}"/>
    <cellStyle name="Header1 12 4 6 3" xfId="10967" xr:uid="{D7994113-97F4-4944-9B27-DED748239A0A}"/>
    <cellStyle name="Header1 12 4 6 4" xfId="24342" xr:uid="{AAE3DD3B-4A28-4773-A941-A02F65D327D6}"/>
    <cellStyle name="Header1 12 4 6 5" xfId="28691" xr:uid="{6A1AC14E-23D3-47C0-BC38-C4A276C6D9A2}"/>
    <cellStyle name="Header1 12 4 7" xfId="15959" xr:uid="{871208F6-8114-46F4-A0CE-13917C469EC0}"/>
    <cellStyle name="Header1 12 4 7 2" xfId="25427" xr:uid="{3FDF4D22-7685-4E77-A03C-E027AC912E5F}"/>
    <cellStyle name="Header1 12 4 7 3" xfId="25840" xr:uid="{1F5D0AF1-6F6C-4A09-B75C-75FA8BCF2956}"/>
    <cellStyle name="Header1 12 4 7 4" xfId="27930" xr:uid="{FC790CD4-B8C4-4786-B0F9-857F8E469E3C}"/>
    <cellStyle name="Header1 12 4 8" xfId="9036" xr:uid="{D2EA6381-4FCA-43A1-926A-368D803DC02D}"/>
    <cellStyle name="Header1 12 4 9" xfId="8781" xr:uid="{CF51A1AE-30E6-442E-83DD-BE9877F4F925}"/>
    <cellStyle name="Header1 12 5" xfId="3790" xr:uid="{3545C6D3-8C50-42D3-8F14-EBD82B331D65}"/>
    <cellStyle name="Header1 12 5 2" xfId="18497" xr:uid="{92592A87-890B-42A6-B159-BE9690C0312A}"/>
    <cellStyle name="Header1 12 5 2 2" xfId="25796" xr:uid="{43BFE301-DE59-48C9-A2E6-348986522CE9}"/>
    <cellStyle name="Header1 12 5 2 3" xfId="25735" xr:uid="{E2D46169-27F6-477F-B7D7-521C94B1DAE7}"/>
    <cellStyle name="Header1 12 5 2 4" xfId="29056" xr:uid="{0D1A4456-6F68-4734-89A4-959A7B6958F2}"/>
    <cellStyle name="Header1 12 5 3" xfId="10111" xr:uid="{9D37FCB4-ECBE-4E94-B11A-DD9A6B8E58AA}"/>
    <cellStyle name="Header1 12 5 4" xfId="23999" xr:uid="{1E8F44E1-DB68-4C09-BF32-C2686B11358F}"/>
    <cellStyle name="Header1 12 5 5" xfId="24080" xr:uid="{EBBB9F5F-7E7F-4157-9580-4D3BDFA68C1C}"/>
    <cellStyle name="Header1 12 5 6" xfId="28340" xr:uid="{7F98718D-B56D-47FB-957B-6FB13D3B66DD}"/>
    <cellStyle name="Header1 12 6" xfId="3914" xr:uid="{9AC16377-2C73-4C45-A9F8-8883D98E5C71}"/>
    <cellStyle name="Header1 12 6 2" xfId="18524" xr:uid="{8EFBB53B-E00B-4843-9F9B-1DC6B7401AD4}"/>
    <cellStyle name="Header1 12 6 2 2" xfId="25813" xr:uid="{E12FCB8B-4416-4DEB-8C6F-40F5A2D6B7CF}"/>
    <cellStyle name="Header1 12 6 2 3" xfId="26471" xr:uid="{FDD15908-3118-4655-9F03-52D058928D81}"/>
    <cellStyle name="Header1 12 6 2 4" xfId="27838" xr:uid="{F2C8891A-E175-43C5-A7DB-342D7026B9F4}"/>
    <cellStyle name="Header1 12 6 3" xfId="10138" xr:uid="{547C6D30-92EA-41A6-8E70-DC51FE7BBE77}"/>
    <cellStyle name="Header1 12 6 4" xfId="24016" xr:uid="{B7E5A34A-BDCD-4B6B-BD11-CC693ABBD1E1}"/>
    <cellStyle name="Header1 12 6 5" xfId="25306" xr:uid="{0AF4BF83-9FDC-4F20-98D6-A7D230B9178C}"/>
    <cellStyle name="Header1 12 6 6" xfId="28464" xr:uid="{9DD6CEB8-86E5-4AC7-B940-540E1BF7400E}"/>
    <cellStyle name="Header1 12 7" xfId="4946" xr:uid="{029B0AFD-739F-4CF0-B4B1-A5B763842B48}"/>
    <cellStyle name="Header1 12 7 2" xfId="19196" xr:uid="{80BFAE0F-18BA-42C0-850A-43FBDC5AE55F}"/>
    <cellStyle name="Header1 12 7 2 2" xfId="25991" xr:uid="{F5A1E9E2-57D6-4E89-A747-0B8B4972C1D5}"/>
    <cellStyle name="Header1 12 7 2 3" xfId="27410" xr:uid="{76D04DD2-5717-450F-AA7E-54CCAC0E0188}"/>
    <cellStyle name="Header1 12 7 2 4" xfId="28752" xr:uid="{A5D4B915-9EE2-460E-87ED-E83912E85EF1}"/>
    <cellStyle name="Header1 12 7 3" xfId="10819" xr:uid="{D95EAC83-6779-4E69-9023-9B1B59FA2F0D}"/>
    <cellStyle name="Header1 12 7 4" xfId="24197" xr:uid="{DFB8FEEC-7B75-4D5E-9BF5-182326A0825D}"/>
    <cellStyle name="Header1 12 7 5" xfId="27546" xr:uid="{3692EA8B-D12C-4CFE-9D28-D428007C1EFB}"/>
    <cellStyle name="Header1 12 7 6" xfId="28148" xr:uid="{33489337-B6B0-49E5-A678-04A7E556C4C2}"/>
    <cellStyle name="Header1 12 8" xfId="8114" xr:uid="{C6597E05-15C6-4208-BEFC-B4180FDC2BFB}"/>
    <cellStyle name="Header1 12 8 2" xfId="22203" xr:uid="{59F8C176-091D-4A21-A182-35B0C60FD1E3}"/>
    <cellStyle name="Header1 12 8 2 2" xfId="26803" xr:uid="{FEDBEF93-9301-4690-869C-2EF07051EECC}"/>
    <cellStyle name="Header1 12 8 2 3" xfId="24902" xr:uid="{BD5C84C4-DB6E-4420-9F20-B8C789AC62C8}"/>
    <cellStyle name="Header1 12 8 2 4" xfId="28167" xr:uid="{71CE0308-2406-46F8-8286-72CC6C36B868}"/>
    <cellStyle name="Header1 12 8 3" xfId="13831" xr:uid="{02C5C2CB-62DD-4BE0-84BD-16D2BB25E67D}"/>
    <cellStyle name="Header1 12 8 4" xfId="25000" xr:uid="{FB86B4C3-D5A5-4484-8570-E122709BB6BC}"/>
    <cellStyle name="Header1 12 8 5" xfId="8530" xr:uid="{F5C1D108-823D-4503-BF7B-7048C391BCC9}"/>
    <cellStyle name="Header1 12 8 6" xfId="29726" xr:uid="{F8737939-7051-4D0B-8BD0-657B33CDD04A}"/>
    <cellStyle name="Header1 12 9" xfId="8147" xr:uid="{889EEAF5-4EC4-48BB-A604-660D7D34F6F7}"/>
    <cellStyle name="Header1 12 9 2" xfId="22234" xr:uid="{4A97A6A4-E6FB-4BEE-9F56-B6CC1BEF412B}"/>
    <cellStyle name="Header1 12 9 2 2" xfId="26834" xr:uid="{4373FA1F-5812-42B2-A2C1-A6F7BC99598F}"/>
    <cellStyle name="Header1 12 9 2 3" xfId="8658" xr:uid="{ADCD1F20-05CD-4FF1-86D5-28CCF3E663ED}"/>
    <cellStyle name="Header1 12 9 2 4" xfId="28868" xr:uid="{D8217E14-0745-4695-8588-2EDC165142AA}"/>
    <cellStyle name="Header1 12 9 3" xfId="13862" xr:uid="{2092181D-02CB-4D58-A9FB-400DD7EBA3BB}"/>
    <cellStyle name="Header1 12 9 4" xfId="25031" xr:uid="{DA43CDE8-D6AC-44B9-A8AC-BD2E920D7C0E}"/>
    <cellStyle name="Header1 12 9 5" xfId="26605" xr:uid="{219483EB-6B6E-409E-8771-0C7000CB07A5}"/>
    <cellStyle name="Header1 12 9 6" xfId="28943" xr:uid="{6CE25C83-690D-4C01-95D9-D9B29AEE2F4B}"/>
    <cellStyle name="Header1 13" xfId="3416" xr:uid="{22FFF9E8-6470-42AD-959B-057C3D2C35B8}"/>
    <cellStyle name="Header1 13 2" xfId="4795" xr:uid="{C5627456-43EF-4A7D-AA09-7960C92A3AA0}"/>
    <cellStyle name="Header1 13 2 10" xfId="23744" xr:uid="{6468C683-BC15-405B-B1C7-BF6FE4C82C18}"/>
    <cellStyle name="Header1 13 2 10 2" xfId="27209" xr:uid="{130077BC-9EB2-4BD8-A0E1-5CD11FF88C00}"/>
    <cellStyle name="Header1 13 2 10 3" xfId="27156" xr:uid="{9E4BC2E0-A253-4E99-AA47-83C6A02B6795}"/>
    <cellStyle name="Header1 13 2 10 4" xfId="29198" xr:uid="{FBB1A89D-1730-4C21-9DB8-2CA8731F07B9}"/>
    <cellStyle name="Header1 13 2 11" xfId="23886" xr:uid="{7CD33159-DABF-41C6-B3A0-827B6D2D1EF9}"/>
    <cellStyle name="Header1 13 2 11 2" xfId="27337" xr:uid="{7F730EFB-ECFB-468D-9F89-C0233D4CCCA7}"/>
    <cellStyle name="Header1 13 2 11 3" xfId="27445" xr:uid="{4C9F2C4C-7611-49B6-9878-2F6F5431EAAD}"/>
    <cellStyle name="Header1 13 2 11 4" xfId="29086" xr:uid="{1BBD3A2B-CB9F-4D83-9DBA-5A552F6C4B21}"/>
    <cellStyle name="Header1 13 2 12" xfId="9134" xr:uid="{3BC21218-E278-4DB5-82E8-9D60CAC76BAC}"/>
    <cellStyle name="Header1 13 2 13" xfId="8501" xr:uid="{B25F4527-B6D0-4F4C-A520-78818F453BE8}"/>
    <cellStyle name="Header1 13 2 14" xfId="28610" xr:uid="{7D5AFF81-0732-4E54-A244-81C3BBD9769B}"/>
    <cellStyle name="Header1 13 2 2" xfId="6749" xr:uid="{2047282F-C60D-44C0-9875-B0A0674D08BC}"/>
    <cellStyle name="Header1 13 2 2 2" xfId="5166" xr:uid="{68D1A1E1-A35A-4AD0-B929-CD10C4D13172}"/>
    <cellStyle name="Header1 13 2 2 2 2" xfId="19398" xr:uid="{35656173-4150-4D40-871A-8796EAFC670B}"/>
    <cellStyle name="Header1 13 2 2 2 2 2" xfId="26191" xr:uid="{25D78229-DF58-4D4D-8229-31975EFC439C}"/>
    <cellStyle name="Header1 13 2 2 2 2 3" xfId="24706" xr:uid="{43227712-662A-4E8D-B45E-7CE3240B29DE}"/>
    <cellStyle name="Header1 13 2 2 2 2 4" xfId="27724" xr:uid="{1701C9F6-6DDD-4FA1-BA46-7BF927F96219}"/>
    <cellStyle name="Header1 13 2 2 2 3" xfId="11022" xr:uid="{2258D1F0-4487-4EBD-8F3A-468A9F4D7A75}"/>
    <cellStyle name="Header1 13 2 2 2 4" xfId="24397" xr:uid="{2A4E810B-3CF6-41DA-ADB3-E65589AE67F3}"/>
    <cellStyle name="Header1 13 2 2 2 5" xfId="9013" xr:uid="{D2A71E9A-EC91-40D5-B0E6-49EFC942E739}"/>
    <cellStyle name="Header1 13 2 2 2 6" xfId="28439" xr:uid="{3D1CBF69-BA93-4A01-A812-DC6691605312}"/>
    <cellStyle name="Header1 13 2 2 3" xfId="5062" xr:uid="{0A3590E9-98BC-4C32-AB80-1BEE73A33A13}"/>
    <cellStyle name="Header1 13 2 2 3 2" xfId="19294" xr:uid="{A15A8A7B-DEE9-41A0-8819-6F7D6450279A}"/>
    <cellStyle name="Header1 13 2 2 3 2 2" xfId="26087" xr:uid="{00E1AC43-A745-499E-A356-A7BB1301C9A3}"/>
    <cellStyle name="Header1 13 2 2 3 2 3" xfId="8447" xr:uid="{A0F66942-740E-4CA1-8444-32A3644E5187}"/>
    <cellStyle name="Header1 13 2 2 3 2 4" xfId="28259" xr:uid="{8F2EB362-8663-4CC1-AD38-1211CDD6F7A2}"/>
    <cellStyle name="Header1 13 2 2 3 3" xfId="10918" xr:uid="{9068A65D-73E7-4823-8830-72FFCF735CCF}"/>
    <cellStyle name="Header1 13 2 2 3 4" xfId="24293" xr:uid="{621B9AB5-7273-4BBC-B1A5-40462D9E879C}"/>
    <cellStyle name="Header1 13 2 2 3 5" xfId="24674" xr:uid="{38217644-250F-44A6-B0AF-3950ABD05064}"/>
    <cellStyle name="Header1 13 2 2 3 6" xfId="28249" xr:uid="{4F889215-DBD0-48DD-884A-C4C24DDCCCB0}"/>
    <cellStyle name="Header1 13 2 2 4" xfId="5354" xr:uid="{7EFE6A33-1054-43B0-A36A-99814AE74928}"/>
    <cellStyle name="Header1 13 2 2 4 2" xfId="19565" xr:uid="{B8EFCBAD-5816-410E-ABE7-BE8902909DD4}"/>
    <cellStyle name="Header1 13 2 2 4 2 2" xfId="26358" xr:uid="{2D413F68-2E26-4B6C-8C59-B50534053BA6}"/>
    <cellStyle name="Header1 13 2 2 4 2 3" xfId="8531" xr:uid="{A4D5E6FD-5A7D-4984-AA07-9497F16045D1}"/>
    <cellStyle name="Header1 13 2 2 4 2 4" xfId="28443" xr:uid="{66E164B2-8335-43E4-8DE1-ABD571E613F9}"/>
    <cellStyle name="Header1 13 2 2 4 3" xfId="11192" xr:uid="{1EAB33A6-157A-4327-89E0-F1EC183AAF49}"/>
    <cellStyle name="Header1 13 2 2 4 4" xfId="24566" xr:uid="{5C1EB8A3-2CE4-4A6E-B20B-118CAE01299A}"/>
    <cellStyle name="Header1 13 2 2 4 5" xfId="8371" xr:uid="{F8AC099D-7A96-41DD-89C7-1A4D99A43AD3}"/>
    <cellStyle name="Header1 13 2 2 4 6" xfId="29599" xr:uid="{226163F6-836A-4A58-9383-0F2E871BDCF3}"/>
    <cellStyle name="Header1 13 2 2 5" xfId="5116" xr:uid="{D9BB81EA-53E6-4E16-9236-DAAD187C9126}"/>
    <cellStyle name="Header1 13 2 2 5 2" xfId="19348" xr:uid="{DF660DDF-94C7-4D82-BEA6-A28A5CCCC4BB}"/>
    <cellStyle name="Header1 13 2 2 5 2 2" xfId="26141" xr:uid="{680571F2-FEDD-4744-8D76-1BE011D5FEC5}"/>
    <cellStyle name="Header1 13 2 2 5 2 3" xfId="27361" xr:uid="{07EB2355-8234-4023-BDD0-81DD40B32F6B}"/>
    <cellStyle name="Header1 13 2 2 5 2 4" xfId="29653" xr:uid="{F867ADFB-C1B6-431D-8942-7E24203A6A08}"/>
    <cellStyle name="Header1 13 2 2 5 3" xfId="10972" xr:uid="{AA0D85B8-7997-4289-8A76-AC4139E40498}"/>
    <cellStyle name="Header1 13 2 2 5 4" xfId="24347" xr:uid="{B5E0CFDC-B5CD-4784-B719-94145461185B}"/>
    <cellStyle name="Header1 13 2 2 5 5" xfId="28851" xr:uid="{999FA56D-E78A-4BFA-8C69-BCC59FC3B3B7}"/>
    <cellStyle name="Header1 13 2 2 6" xfId="16642" xr:uid="{F29D463F-5D7C-4EB4-B5E6-50BC274E9C74}"/>
    <cellStyle name="Header1 13 2 2 6 2" xfId="25581" xr:uid="{79907231-464E-4F33-8B51-586BA05F7ACF}"/>
    <cellStyle name="Header1 13 2 2 6 3" xfId="25318" xr:uid="{3CBEA94F-0A80-4676-A03C-0154A095AF8E}"/>
    <cellStyle name="Header1 13 2 2 6 4" xfId="29823" xr:uid="{0F39E3E2-5E89-4E15-B3AF-B276E136C668}"/>
    <cellStyle name="Header1 13 2 2 7" xfId="9202" xr:uid="{34F35AF8-0864-406B-9CC6-6FCAD8C414C4}"/>
    <cellStyle name="Header1 13 2 2 8" xfId="8828" xr:uid="{A47F1AB8-BF70-4194-9998-2BEC242B0D45}"/>
    <cellStyle name="Header1 13 2 2 9" xfId="29240" xr:uid="{4E46F507-DA05-4BA1-9FA1-BC04420C571F}"/>
    <cellStyle name="Header1 13 2 3" xfId="6681" xr:uid="{49C4F91A-3886-4E52-99F7-930C332ACF1B}"/>
    <cellStyle name="Header1 13 2 3 2" xfId="20840" xr:uid="{5C185CC3-8945-4475-9D65-D1D7AD39FB61}"/>
    <cellStyle name="Header1 13 2 3 2 2" xfId="26549" xr:uid="{8C464769-1385-4272-A39C-1FB3DAF31140}"/>
    <cellStyle name="Header1 13 2 3 2 3" xfId="27446" xr:uid="{BFA99CB7-9B5F-4DBD-BA01-F122F36BBA4A}"/>
    <cellStyle name="Header1 13 2 3 2 4" xfId="29314" xr:uid="{67A1C707-81CA-4C50-A45D-E4263E62321D}"/>
    <cellStyle name="Header1 13 2 3 3" xfId="12468" xr:uid="{6F4E2DF2-05D3-4CE0-9439-68B058D2E732}"/>
    <cellStyle name="Header1 13 2 3 4" xfId="24754" xr:uid="{85F63E62-11C3-41FE-B4DA-1E957D984D19}"/>
    <cellStyle name="Header1 13 2 3 5" xfId="25858" xr:uid="{4A88E94E-3538-4080-99B1-93515726C47D}"/>
    <cellStyle name="Header1 13 2 3 6" xfId="28375" xr:uid="{14EFD5CD-F2DF-4F0B-B7C3-D5B9794A25BC}"/>
    <cellStyle name="Header1 13 2 4" xfId="5145" xr:uid="{02C59D36-FE0C-4B86-9741-49EF6B0315F3}"/>
    <cellStyle name="Header1 13 2 4 2" xfId="19377" xr:uid="{A596BF9D-E945-4677-9F36-E2F1EAD9E762}"/>
    <cellStyle name="Header1 13 2 4 2 2" xfId="26170" xr:uid="{AEFB2B3D-AD68-43AF-BEB7-C6D32532F31B}"/>
    <cellStyle name="Header1 13 2 4 2 3" xfId="24725" xr:uid="{DE27DDD5-1B85-4419-8329-D09BA53CD4DC}"/>
    <cellStyle name="Header1 13 2 4 2 4" xfId="28075" xr:uid="{23BBFF72-D17E-4687-A4C7-A304A7D03D30}"/>
    <cellStyle name="Header1 13 2 4 3" xfId="11001" xr:uid="{4C32F14D-F3C6-46C1-88AA-7F2CF6CF57DF}"/>
    <cellStyle name="Header1 13 2 4 4" xfId="24376" xr:uid="{AC393117-CABD-4386-9061-37023C00DF1A}"/>
    <cellStyle name="Header1 13 2 4 5" xfId="24811" xr:uid="{3FB7051C-A849-4BC8-BFA5-9DA78CE614B8}"/>
    <cellStyle name="Header1 13 2 4 6" xfId="30057" xr:uid="{4D9CFF58-08C0-47F6-BDAF-27F943C3D290}"/>
    <cellStyle name="Header1 13 2 5" xfId="4933" xr:uid="{8EB57795-8832-432C-B132-E88B3E53C7EC}"/>
    <cellStyle name="Header1 13 2 5 2" xfId="19183" xr:uid="{369DA6EB-6277-476A-8D0E-E47F5EEC5BB6}"/>
    <cellStyle name="Header1 13 2 5 2 2" xfId="25978" xr:uid="{71D80693-2C39-4C3C-8643-CCD70FACCCC2}"/>
    <cellStyle name="Header1 13 2 5 2 3" xfId="25184" xr:uid="{660BFF52-5AAD-4E48-8132-EF525186BDC0}"/>
    <cellStyle name="Header1 13 2 5 2 4" xfId="29584" xr:uid="{D7B853B4-1226-44F1-BA67-897D84C29313}"/>
    <cellStyle name="Header1 13 2 5 3" xfId="10806" xr:uid="{77CBE4B8-256B-4D40-A120-2DC26D436CBB}"/>
    <cellStyle name="Header1 13 2 5 4" xfId="24184" xr:uid="{074D2A84-E517-41C1-B3C3-654BB16CA700}"/>
    <cellStyle name="Header1 13 2 5 5" xfId="25187" xr:uid="{C2D8EA1F-6D9C-4B21-B6D7-9A69B87C0465}"/>
    <cellStyle name="Header1 13 2 5 6" xfId="29268" xr:uid="{09F17DB6-2337-49C0-AE73-1EAB7C62FAE5}"/>
    <cellStyle name="Header1 13 2 6" xfId="5266" xr:uid="{F784E6D3-1E80-46CB-87B7-B9997AA9432C}"/>
    <cellStyle name="Header1 13 2 6 2" xfId="19483" xr:uid="{664F1508-9CB2-4FE4-B2B9-4B21511A8244}"/>
    <cellStyle name="Header1 13 2 6 2 2" xfId="26276" xr:uid="{77F93FDE-B072-4F52-9C33-F9BAFF213AF4}"/>
    <cellStyle name="Header1 13 2 6 2 3" xfId="26692" xr:uid="{7D2243F6-F1DA-43A8-8CA4-C122783CFBE7}"/>
    <cellStyle name="Header1 13 2 6 2 4" xfId="28780" xr:uid="{D21AD4D5-59A0-44F3-A5CE-D6B369F02125}"/>
    <cellStyle name="Header1 13 2 6 3" xfId="11110" xr:uid="{2D8D0A87-E6DF-4439-9872-2C8C58BEDF9F}"/>
    <cellStyle name="Header1 13 2 6 4" xfId="24483" xr:uid="{3AFF6989-BDD0-4B3F-A115-C4AFCB787BD7}"/>
    <cellStyle name="Header1 13 2 6 5" xfId="25470" xr:uid="{A987AA9F-384D-4D71-A74C-C962C3805863}"/>
    <cellStyle name="Header1 13 2 6 6" xfId="28245" xr:uid="{DB4230BF-CD86-443E-844F-B5F0B43F817E}"/>
    <cellStyle name="Header1 13 2 7" xfId="8106" xr:uid="{CDB34A74-F86F-4B56-8253-B81074929857}"/>
    <cellStyle name="Header1 13 2 7 2" xfId="22196" xr:uid="{68AEDF37-81F3-4DED-A8FC-24A7D493B7F6}"/>
    <cellStyle name="Header1 13 2 7 2 2" xfId="26796" xr:uid="{FDB2F5EA-6426-45AB-86EC-299FFCF91971}"/>
    <cellStyle name="Header1 13 2 7 2 3" xfId="25451" xr:uid="{2F8DCA2F-25B9-4CA0-BAC1-30EAE0021E07}"/>
    <cellStyle name="Header1 13 2 7 2 4" xfId="28241" xr:uid="{2B05D181-2186-4B5E-B27E-D37DB52318B9}"/>
    <cellStyle name="Header1 13 2 7 3" xfId="13824" xr:uid="{12E6D1C0-098E-42A8-BB43-C23D1292F1C4}"/>
    <cellStyle name="Header1 13 2 7 4" xfId="24993" xr:uid="{53231E17-8A3B-4BF4-957E-E4C9ADE80EFC}"/>
    <cellStyle name="Header1 13 2 7 5" xfId="29658" xr:uid="{313B982F-2648-47E1-9F5F-712B6682BF2D}"/>
    <cellStyle name="Header1 13 2 8" xfId="16574" xr:uid="{7DCF153F-CF4F-405E-B184-CE0BEDC91D87}"/>
    <cellStyle name="Header1 13 2 8 2" xfId="25513" xr:uid="{FD7E3B51-F8FE-4FE8-A38D-B8EA5A3014BB}"/>
    <cellStyle name="Header1 13 2 8 3" xfId="8700" xr:uid="{FDAC773C-EB75-4EB1-AFF2-4F6C1FF0491E}"/>
    <cellStyle name="Header1 13 2 8 4" xfId="28924" xr:uid="{D57434B1-D582-4D54-B7D1-E643C99505DB}"/>
    <cellStyle name="Header1 13 2 9" xfId="23834" xr:uid="{97149532-1407-4206-8941-5D395F27EFF0}"/>
    <cellStyle name="Header1 13 2 9 2" xfId="27286" xr:uid="{D195E3B9-9B8C-4761-8BD7-1FE793B5876A}"/>
    <cellStyle name="Header1 13 2 9 3" xfId="8729" xr:uid="{48F93849-5CE4-4B76-AB39-31C4E99F55A2}"/>
    <cellStyle name="Header1 13 2 9 4" xfId="27856" xr:uid="{86A95C52-A438-48B5-B6CF-35C91E6B06C2}"/>
    <cellStyle name="Header1 13 3" xfId="4796" xr:uid="{B97416DF-15A6-4B7C-98E7-517BCBAB6F01}"/>
    <cellStyle name="Header1 13 3 2" xfId="19095" xr:uid="{C8FD58AE-05D5-4ACA-A860-42738F16FA18}"/>
    <cellStyle name="Header1 13 3 2 2" xfId="25890" xr:uid="{0181682B-C8A5-42F8-9497-FC910FD5E2E2}"/>
    <cellStyle name="Header1 13 3 2 3" xfId="27186" xr:uid="{5966BDF2-0FC1-4141-ADA0-31977C2443B5}"/>
    <cellStyle name="Header1 13 3 2 4" xfId="29668" xr:uid="{2D4CDBA0-4F41-4BD3-B567-5338C63B5786}"/>
    <cellStyle name="Header1 13 3 3" xfId="10715" xr:uid="{CE695B0F-27A7-415D-96DD-54770B3174B5}"/>
    <cellStyle name="Header1 13 3 4" xfId="24093" xr:uid="{EA8A4C12-C445-4647-A039-CB001C707048}"/>
    <cellStyle name="Header1 13 3 5" xfId="8947" xr:uid="{132AEE44-E2C8-4451-B0FD-1B6CBBD0A6F8}"/>
    <cellStyle name="Header1 13 3 6" xfId="27775" xr:uid="{DE335BA5-F3E2-4BF7-AB3E-BF98D084F120}"/>
    <cellStyle name="Header1 13 4" xfId="3649" xr:uid="{969A109D-3039-4B4F-B32A-DAFE968772C9}"/>
    <cellStyle name="Header1 13 4 2" xfId="18487" xr:uid="{B6B79022-35F9-4C5F-9007-9CF048B699F5}"/>
    <cellStyle name="Header1 13 4 2 2" xfId="25790" xr:uid="{48C6638D-2074-41C1-9358-FCE38FC1D6C5}"/>
    <cellStyle name="Header1 13 4 2 3" xfId="26678" xr:uid="{F5258446-6587-4283-BE76-AD93F2B37ECA}"/>
    <cellStyle name="Header1 13 4 2 4" xfId="28836" xr:uid="{9BD5763B-35A4-40AD-90BF-0FDC55DBE322}"/>
    <cellStyle name="Header1 13 4 3" xfId="10096" xr:uid="{A51EC2E7-A0EE-4071-9B45-4F4DEE9C1041}"/>
    <cellStyle name="Header1 13 4 4" xfId="23990" xr:uid="{BAD940F0-21C9-43AE-9740-AEBF9556BE3B}"/>
    <cellStyle name="Header1 13 4 5" xfId="8408" xr:uid="{6437CD21-2CF3-4DEE-8122-645596C86B93}"/>
    <cellStyle name="Header1 13 4 6" xfId="28247" xr:uid="{AA499202-3FAF-4844-A384-9344F5176B90}"/>
    <cellStyle name="Header1 14" xfId="3856" xr:uid="{FD11CF7F-73D3-40F9-88DD-C21149BB9B52}"/>
    <cellStyle name="Header1 14 10" xfId="22694" xr:uid="{66AED04F-6757-43F8-A87F-A3F5D33039BF}"/>
    <cellStyle name="Header1 14 10 2" xfId="27068" xr:uid="{2BCB2DF4-F121-44F3-8862-D974C8692F11}"/>
    <cellStyle name="Header1 14 10 3" xfId="25190" xr:uid="{D348A386-58DA-438F-9357-14A49B0E0D97}"/>
    <cellStyle name="Header1 14 10 4" xfId="30093" xr:uid="{5F68C751-F213-421C-9DE1-AABEADFFA2C5}"/>
    <cellStyle name="Header1 14 11" xfId="22389" xr:uid="{8368F559-B571-4C5C-949C-30A93A703E35}"/>
    <cellStyle name="Header1 14 11 2" xfId="26975" xr:uid="{53F82E0C-17AD-4D8A-B1D8-6936ABB4232C}"/>
    <cellStyle name="Header1 14 11 3" xfId="25399" xr:uid="{CC9C7A66-F72F-469A-BDE7-866238FBB4D5}"/>
    <cellStyle name="Header1 14 11 4" xfId="29280" xr:uid="{61DE46DB-CAA1-411F-9761-6739FB4909DD}"/>
    <cellStyle name="Header1 14 12" xfId="22653" xr:uid="{367077EC-40E2-451E-8263-B87C11D3763F}"/>
    <cellStyle name="Header1 14 12 2" xfId="27053" xr:uid="{68E54823-BB45-40DE-8EBD-AC246AFB63A3}"/>
    <cellStyle name="Header1 14 12 3" xfId="9017" xr:uid="{F807A257-BA36-4DFF-9A6D-328145E222F6}"/>
    <cellStyle name="Header1 14 12 4" xfId="30070" xr:uid="{7B7E341C-C289-477E-B212-C1FF7DAA2035}"/>
    <cellStyle name="Header1 14 13" xfId="8585" xr:uid="{1EBCFC90-5FEF-4AA2-BD93-1991CECB9D34}"/>
    <cellStyle name="Header1 14 14" xfId="9273" xr:uid="{50FEC5A5-9D1F-438F-8114-DC38F9732C92}"/>
    <cellStyle name="Header1 14 15" xfId="28479" xr:uid="{46188C72-1267-41A7-9137-DBCA3FC42A42}"/>
    <cellStyle name="Header1 14 2" xfId="3618" xr:uid="{71A3DE7C-37A7-4B5A-A2C4-67B9F253851B}"/>
    <cellStyle name="Header1 14 2 10" xfId="23746" xr:uid="{FABA224C-C7C9-4CE3-B481-6F8C81AEA07A}"/>
    <cellStyle name="Header1 14 2 10 2" xfId="27210" xr:uid="{1C05B845-1E2F-4A9B-BC60-AA6EE09F4F6F}"/>
    <cellStyle name="Header1 14 2 10 3" xfId="8982" xr:uid="{89712268-B891-4C7A-9E3E-109CBF49BD54}"/>
    <cellStyle name="Header1 14 2 10 4" xfId="28945" xr:uid="{5766E57F-A1E0-446D-ADB2-943412ADAC66}"/>
    <cellStyle name="Header1 14 2 11" xfId="23864" xr:uid="{6F8AAC1B-ED95-49C7-B57C-F392883F9B57}"/>
    <cellStyle name="Header1 14 2 11 2" xfId="27315" xr:uid="{1ADABBA6-452E-4404-9A7E-635626119BEE}"/>
    <cellStyle name="Header1 14 2 11 3" xfId="9109" xr:uid="{78F7CFD0-0631-4B62-A7FE-FE26A0C877D0}"/>
    <cellStyle name="Header1 14 2 11 4" xfId="29980" xr:uid="{A5ADF937-AAF1-45F7-8D32-0205A453B107}"/>
    <cellStyle name="Header1 14 2 12" xfId="9112" xr:uid="{28533AA3-2A0E-4EB8-8F5F-FA2D99B64753}"/>
    <cellStyle name="Header1 14 2 13" xfId="8951" xr:uid="{7805DA17-74EF-4DED-BA82-C8E36F70F207}"/>
    <cellStyle name="Header1 14 2 14" xfId="29518" xr:uid="{DD0C843F-92F1-4F24-BAD2-F8F9FA3147AB}"/>
    <cellStyle name="Header1 14 2 2" xfId="6727" xr:uid="{546527D9-F9E3-4294-99F8-2C5A5EC3A9E4}"/>
    <cellStyle name="Header1 14 2 2 2" xfId="5167" xr:uid="{F7D5FC73-C3D1-4FF3-92E1-13BAE52E062C}"/>
    <cellStyle name="Header1 14 2 2 2 2" xfId="19399" xr:uid="{32BE0B53-F9F0-436C-9BD6-7BB694F81301}"/>
    <cellStyle name="Header1 14 2 2 2 2 2" xfId="26192" xr:uid="{203C5073-C60E-4D41-9038-A28AE6C9FB9C}"/>
    <cellStyle name="Header1 14 2 2 2 2 3" xfId="9271" xr:uid="{9359DFCF-A407-4FB2-B769-A80DC02912EC}"/>
    <cellStyle name="Header1 14 2 2 2 2 4" xfId="28502" xr:uid="{810F4C67-DF72-44C9-9D68-F62A48951DB9}"/>
    <cellStyle name="Header1 14 2 2 2 3" xfId="11023" xr:uid="{0A96C8DF-03FB-41A0-BD58-7FBFDFE4101A}"/>
    <cellStyle name="Header1 14 2 2 2 4" xfId="24398" xr:uid="{53C36D1F-CEC3-4CB3-8F1D-5FF55452990E}"/>
    <cellStyle name="Header1 14 2 2 2 5" xfId="26463" xr:uid="{8D3713F5-E3B2-4108-AB47-6269106A6EFD}"/>
    <cellStyle name="Header1 14 2 2 2 6" xfId="29568" xr:uid="{91403A6D-7528-4A9D-983C-FC0A7391EB92}"/>
    <cellStyle name="Header1 14 2 2 3" xfId="5084" xr:uid="{E5354579-7D22-481C-8EC5-590CD47AF004}"/>
    <cellStyle name="Header1 14 2 2 3 2" xfId="19316" xr:uid="{8B18946C-8622-4D9D-94F4-02898EC7844E}"/>
    <cellStyle name="Header1 14 2 2 3 2 2" xfId="26109" xr:uid="{24C936B8-EF12-45D5-9F16-63810C63553B}"/>
    <cellStyle name="Header1 14 2 2 3 2 3" xfId="23977" xr:uid="{344D28C8-AB2B-49C2-B5DD-162550302610}"/>
    <cellStyle name="Header1 14 2 2 3 2 4" xfId="29872" xr:uid="{50FB3182-BE21-4464-AAFA-102D96E21AC5}"/>
    <cellStyle name="Header1 14 2 2 3 3" xfId="10940" xr:uid="{F50BF9BE-79A3-4D0B-8576-17F8B3536397}"/>
    <cellStyle name="Header1 14 2 2 3 4" xfId="24315" xr:uid="{297C60D8-D526-426F-963B-AE16AD754573}"/>
    <cellStyle name="Header1 14 2 2 3 5" xfId="25649" xr:uid="{ED7D37D6-92A1-45D3-A2B4-ABB85D5D9AAC}"/>
    <cellStyle name="Header1 14 2 2 3 6" xfId="30061" xr:uid="{E24CCCF5-DB59-4848-8FB4-B02FB368F595}"/>
    <cellStyle name="Header1 14 2 2 4" xfId="5006" xr:uid="{F60BA38D-00B6-40B0-917A-80961165C171}"/>
    <cellStyle name="Header1 14 2 2 4 2" xfId="19252" xr:uid="{2CE8E609-E3F4-4CB0-87E8-39D3FADC3D85}"/>
    <cellStyle name="Header1 14 2 2 4 2 2" xfId="26047" xr:uid="{CA3CB7D5-E5A3-404A-ACB9-405B86DCA293}"/>
    <cellStyle name="Header1 14 2 2 4 2 3" xfId="25168" xr:uid="{918AD48C-0241-4080-A093-45D41DC236AE}"/>
    <cellStyle name="Header1 14 2 2 4 2 4" xfId="29277" xr:uid="{E9A004D5-582D-4F95-BE45-1B93D61D7C25}"/>
    <cellStyle name="Header1 14 2 2 4 3" xfId="10875" xr:uid="{C85E89CD-A267-4F1B-BFFE-51FD2247F52E}"/>
    <cellStyle name="Header1 14 2 2 4 4" xfId="24253" xr:uid="{600B6944-3DFA-46F0-9397-30E52B20BBA2}"/>
    <cellStyle name="Header1 14 2 2 4 5" xfId="26488" xr:uid="{9D70AFDC-5448-4CBF-A3FD-6E6EEBC4BB02}"/>
    <cellStyle name="Header1 14 2 2 4 6" xfId="29115" xr:uid="{E2AE937F-6A35-48B2-ACF8-CEA9DB049432}"/>
    <cellStyle name="Header1 14 2 2 5" xfId="5191" xr:uid="{12C7DAD7-639B-4C35-B5B3-F1CFCDFE0F87}"/>
    <cellStyle name="Header1 14 2 2 5 2" xfId="19422" xr:uid="{7D8969E2-1313-4B05-BF7F-DE5151F35CAA}"/>
    <cellStyle name="Header1 14 2 2 5 2 2" xfId="26215" xr:uid="{C2D882E9-9360-47F4-9C80-46C51A69AC4E}"/>
    <cellStyle name="Header1 14 2 2 5 2 3" xfId="8309" xr:uid="{DF194F18-7D73-4DCC-A2E3-BD270B7D6F43}"/>
    <cellStyle name="Header1 14 2 2 5 2 4" xfId="27762" xr:uid="{CADD306A-A5EF-469B-A54D-4C3B83F091EE}"/>
    <cellStyle name="Header1 14 2 2 5 3" xfId="11046" xr:uid="{6375053F-2E41-4D33-BE12-35E4FD9855F2}"/>
    <cellStyle name="Header1 14 2 2 5 4" xfId="24421" xr:uid="{5AF8E61F-E26F-461B-9E57-999B90FC98B9}"/>
    <cellStyle name="Header1 14 2 2 5 5" xfId="28968" xr:uid="{80BF70FB-4D80-42BB-B61A-71357A1FCD24}"/>
    <cellStyle name="Header1 14 2 2 6" xfId="16620" xr:uid="{3FDE4499-A78C-4D11-AC25-036021E8FFC4}"/>
    <cellStyle name="Header1 14 2 2 6 2" xfId="25559" xr:uid="{43A61482-2E0A-4A18-B8AB-C85BCEB66EB2}"/>
    <cellStyle name="Header1 14 2 2 6 3" xfId="23920" xr:uid="{F09DADA2-E073-4034-84DB-DCB7BB5D4221}"/>
    <cellStyle name="Header1 14 2 2 6 4" xfId="27722" xr:uid="{51892CBF-3300-4295-AFA1-25C03D4C0616}"/>
    <cellStyle name="Header1 14 2 2 7" xfId="9180" xr:uid="{F83DAE6D-C8FA-466F-BE49-8F5FF6079DDA}"/>
    <cellStyle name="Header1 14 2 2 8" xfId="8840" xr:uid="{4B9C22B5-9FEC-48C3-B563-655DC74C32D8}"/>
    <cellStyle name="Header1 14 2 2 9" xfId="30031" xr:uid="{DEFB0107-2053-44C5-A3BF-87400F100DBD}"/>
    <cellStyle name="Header1 14 2 3" xfId="6659" xr:uid="{F2EFE580-9FEB-4091-8234-B29E5A3F20AA}"/>
    <cellStyle name="Header1 14 2 3 2" xfId="20818" xr:uid="{5B147A09-BCD2-477E-8BC0-95C88E562C4A}"/>
    <cellStyle name="Header1 14 2 3 2 2" xfId="26527" xr:uid="{0CC52A2D-21D6-4DC0-A632-006D19B270D0}"/>
    <cellStyle name="Header1 14 2 3 2 3" xfId="25269" xr:uid="{ED82A7EB-5795-4FB0-9D00-5E1D93821BDA}"/>
    <cellStyle name="Header1 14 2 3 2 4" xfId="28049" xr:uid="{D9984246-458D-4DE3-85C1-B8E10F901910}"/>
    <cellStyle name="Header1 14 2 3 3" xfId="12446" xr:uid="{635DBA30-7FC9-44BC-93DF-B1F534587F68}"/>
    <cellStyle name="Header1 14 2 3 4" xfId="24732" xr:uid="{A69FB79A-A2C3-41A3-B180-25862905500C}"/>
    <cellStyle name="Header1 14 2 3 5" xfId="27515" xr:uid="{2E8C672F-A9A4-48E2-AD72-51E6A7D7E162}"/>
    <cellStyle name="Header1 14 2 3 6" xfId="29073" xr:uid="{E92EC1A1-6690-4263-A58C-8550F34D5F6F}"/>
    <cellStyle name="Header1 14 2 4" xfId="8096" xr:uid="{95D5DF75-376C-4D69-B883-9DEFA2EF79DB}"/>
    <cellStyle name="Header1 14 2 4 2" xfId="22186" xr:uid="{81992688-1632-4EC5-91A9-0131D00380A3}"/>
    <cellStyle name="Header1 14 2 4 2 2" xfId="26786" xr:uid="{646D1D59-F557-4E18-96D5-889EB231C8FF}"/>
    <cellStyle name="Header1 14 2 4 2 3" xfId="9237" xr:uid="{C35223D2-2CD7-4995-AB82-E3EBA68D51FA}"/>
    <cellStyle name="Header1 14 2 4 2 4" xfId="28066" xr:uid="{19639054-4F26-4C41-9449-16D659BEE323}"/>
    <cellStyle name="Header1 14 2 4 3" xfId="13814" xr:uid="{951A4183-A9B0-4CF3-AA6C-1FACDA87B77B}"/>
    <cellStyle name="Header1 14 2 4 4" xfId="24983" xr:uid="{6A88DCA6-AE96-4D1F-97D5-C9A5E299A079}"/>
    <cellStyle name="Header1 14 2 4 5" xfId="24806" xr:uid="{A5530DF3-845E-47F6-8E28-3616A9101365}"/>
    <cellStyle name="Header1 14 2 4 6" xfId="28244" xr:uid="{5B6DA87B-D984-4C1E-B268-C99BD27C1C53}"/>
    <cellStyle name="Header1 14 2 5" xfId="5278" xr:uid="{8DC2BB3D-6DA1-4684-8E44-FE72DE4FE5CA}"/>
    <cellStyle name="Header1 14 2 5 2" xfId="19494" xr:uid="{62024DE0-14BC-45FC-A9DB-637B11B65224}"/>
    <cellStyle name="Header1 14 2 5 2 2" xfId="26287" xr:uid="{5B700042-5D7F-4830-A51F-7B7CC1F02AAE}"/>
    <cellStyle name="Header1 14 2 5 2 3" xfId="8450" xr:uid="{F6EA9D2D-C5E0-40DD-B63A-8DACD4821ABF}"/>
    <cellStyle name="Header1 14 2 5 2 4" xfId="28166" xr:uid="{F9434924-79B7-4FD8-93F6-4D712E87F148}"/>
    <cellStyle name="Header1 14 2 5 3" xfId="11121" xr:uid="{5E4A3C4D-5706-4588-B5A7-95FBDE3125C3}"/>
    <cellStyle name="Header1 14 2 5 4" xfId="24494" xr:uid="{F4F53D01-22E3-4292-98CB-867D01782614}"/>
    <cellStyle name="Header1 14 2 5 5" xfId="26704" xr:uid="{BA6DE787-55F7-4F2F-A648-CB38933A1EA6}"/>
    <cellStyle name="Header1 14 2 5 6" xfId="29376" xr:uid="{517D83D2-A8E6-4756-8F39-748D55457C1E}"/>
    <cellStyle name="Header1 14 2 6" xfId="8272" xr:uid="{E11DA21A-B293-44D5-B4B0-C887A2208005}"/>
    <cellStyle name="Header1 14 2 6 2" xfId="22350" xr:uid="{5FB8EABD-6A72-434E-9141-375156B9B301}"/>
    <cellStyle name="Header1 14 2 6 2 2" xfId="26950" xr:uid="{6714836E-4104-4068-9FCE-07717C74E712}"/>
    <cellStyle name="Header1 14 2 6 2 3" xfId="8583" xr:uid="{4F1B2301-0D60-4A74-BBA9-B9C55F39C4F4}"/>
    <cellStyle name="Header1 14 2 6 2 4" xfId="29700" xr:uid="{EA214EEF-FEC2-41F9-BBF0-21898A619DB1}"/>
    <cellStyle name="Header1 14 2 6 3" xfId="13981" xr:uid="{0BC9B129-680D-4392-862D-43B0EBE6AB4D}"/>
    <cellStyle name="Header1 14 2 6 4" xfId="25149" xr:uid="{53E3492A-0A6A-46E9-AA6F-D8F664FDCACE}"/>
    <cellStyle name="Header1 14 2 6 5" xfId="27507" xr:uid="{D5C67E60-6B22-499E-9D06-486128D97E3C}"/>
    <cellStyle name="Header1 14 2 6 6" xfId="29273" xr:uid="{DBEE066A-C8FF-441F-B1EA-4FA398CF6DA0}"/>
    <cellStyle name="Header1 14 2 7" xfId="5121" xr:uid="{E78F1BA2-0407-4EAC-8A5C-377E540AC6E8}"/>
    <cellStyle name="Header1 14 2 7 2" xfId="19353" xr:uid="{7A9C2183-BB21-4233-8F9D-5ADD69AE5231}"/>
    <cellStyle name="Header1 14 2 7 2 2" xfId="26146" xr:uid="{3611FADB-F910-4CB3-95D6-B6F17012FDFA}"/>
    <cellStyle name="Header1 14 2 7 2 3" xfId="26416" xr:uid="{93DC4C73-90EE-43F5-B449-ABF42297791F}"/>
    <cellStyle name="Header1 14 2 7 2 4" xfId="30098" xr:uid="{4A04AFCB-E3BA-475B-9D06-1930C9519F47}"/>
    <cellStyle name="Header1 14 2 7 3" xfId="10977" xr:uid="{452498A6-7860-4D04-A990-69F7A2A6E4D9}"/>
    <cellStyle name="Header1 14 2 7 4" xfId="24352" xr:uid="{987A7846-9A91-482C-875B-3B9659BAEA6F}"/>
    <cellStyle name="Header1 14 2 7 5" xfId="29184" xr:uid="{B99F4717-1F41-418A-8E7A-72041F4A966D}"/>
    <cellStyle name="Header1 14 2 8" xfId="16552" xr:uid="{09996916-6103-4BD0-94E4-6F808BC5F8CF}"/>
    <cellStyle name="Header1 14 2 8 2" xfId="25491" xr:uid="{4477493C-C766-47F9-87D2-A61CF513F7BA}"/>
    <cellStyle name="Header1 14 2 8 3" xfId="25311" xr:uid="{72A6B58F-D441-4B0A-B21F-C3DEEB6E2083}"/>
    <cellStyle name="Header1 14 2 8 4" xfId="29265" xr:uid="{A81B8390-02C9-42EE-84FD-64AC3E8593AD}"/>
    <cellStyle name="Header1 14 2 9" xfId="23812" xr:uid="{5737E530-3A3B-458F-ADB6-3797D43D9807}"/>
    <cellStyle name="Header1 14 2 9 2" xfId="27264" xr:uid="{282C3E89-F86A-4F20-9180-C2814990985B}"/>
    <cellStyle name="Header1 14 2 9 3" xfId="24683" xr:uid="{DA4AAC70-11CF-431A-8CBE-CF5FFACB505D}"/>
    <cellStyle name="Header1 14 2 9 4" xfId="29926" xr:uid="{9C572AC5-CA70-4191-98BC-0214F65BEBFF}"/>
    <cellStyle name="Header1 14 3" xfId="3791" xr:uid="{9F8B0A58-CE90-4F85-8892-722FF405AC9A}"/>
    <cellStyle name="Header1 14 3 10" xfId="8562" xr:uid="{D38B65FA-C473-4132-A1F6-EDA43CF68D27}"/>
    <cellStyle name="Header1 14 3 11" xfId="30047" xr:uid="{15F13B11-C923-4BC0-9A81-C29DFAB5788B}"/>
    <cellStyle name="Header1 14 3 2" xfId="5705" xr:uid="{ABDB396C-F88B-440E-B59C-098C2B10EA44}"/>
    <cellStyle name="Header1 14 3 2 2" xfId="19864" xr:uid="{92CB9C7D-1939-4A12-A1CE-81F8036CF261}"/>
    <cellStyle name="Header1 14 3 2 2 2" xfId="26420" xr:uid="{59F2290E-3447-4AC8-8CFF-62A6BFA0B0EB}"/>
    <cellStyle name="Header1 14 3 2 2 3" xfId="8532" xr:uid="{FBB87398-EE36-4B02-AE5E-B5C37F095EEA}"/>
    <cellStyle name="Header1 14 3 2 2 4" xfId="29441" xr:uid="{4663FF10-1579-4DCA-986D-0EA4A412F4F5}"/>
    <cellStyle name="Header1 14 3 2 3" xfId="11492" xr:uid="{09EC2EC6-5C5A-4FCF-92A4-5E9F4B58AB90}"/>
    <cellStyle name="Header1 14 3 2 4" xfId="24630" xr:uid="{8B3D43C4-0012-4A52-8D8D-6F50DA6B1DB4}"/>
    <cellStyle name="Header1 14 3 2 5" xfId="23949" xr:uid="{FEA3E742-1B80-415E-B967-CC9EF259EB09}"/>
    <cellStyle name="Header1 14 3 2 6" xfId="29515" xr:uid="{06161D92-5DC9-4267-B041-412F5C631F87}"/>
    <cellStyle name="Header1 14 3 3" xfId="4968" xr:uid="{A574F29B-B6E3-455C-A0BE-07266456BF82}"/>
    <cellStyle name="Header1 14 3 3 2" xfId="19217" xr:uid="{43F57E2B-0F91-412D-A7FB-473E6F968202}"/>
    <cellStyle name="Header1 14 3 3 2 2" xfId="26012" xr:uid="{C3B9C436-C8FC-42E4-9D6B-11EA19DC7A09}"/>
    <cellStyle name="Header1 14 3 3 2 3" xfId="9266" xr:uid="{310F903B-061D-419E-AB6F-22A8F7666D9F}"/>
    <cellStyle name="Header1 14 3 3 2 4" xfId="28632" xr:uid="{FDC9247E-7703-4F32-B2A2-7DCF3786D453}"/>
    <cellStyle name="Header1 14 3 3 3" xfId="10840" xr:uid="{1DAF84A7-290E-46D9-9CE5-7B1565D50717}"/>
    <cellStyle name="Header1 14 3 3 4" xfId="24218" xr:uid="{253D94F2-1A6B-4F2B-9D8D-B558D1DB26B0}"/>
    <cellStyle name="Header1 14 3 3 5" xfId="27526" xr:uid="{986D39F9-C87B-446F-91EE-BC30E0A3CEA3}"/>
    <cellStyle name="Header1 14 3 3 6" xfId="28081" xr:uid="{AC7479DD-6237-4DD9-8059-AF8C15BF0266}"/>
    <cellStyle name="Header1 14 3 4" xfId="5181" xr:uid="{4402CBCB-C7D1-4F31-92C2-F863DB66B936}"/>
    <cellStyle name="Header1 14 3 4 2" xfId="19412" xr:uid="{3E23A758-851F-413B-836C-0ECBC29CA8DC}"/>
    <cellStyle name="Header1 14 3 4 2 2" xfId="26205" xr:uid="{1B67CE6F-5D9F-44D9-8593-8C069883384C}"/>
    <cellStyle name="Header1 14 3 4 2 3" xfId="25262" xr:uid="{8034FB05-4FCA-4E6A-B352-7A2147E11A88}"/>
    <cellStyle name="Header1 14 3 4 2 4" xfId="29940" xr:uid="{03CB768B-460E-4BB8-BA68-6312DBF971C6}"/>
    <cellStyle name="Header1 14 3 4 3" xfId="11036" xr:uid="{B5E99017-D921-470C-B2CE-B213A2CF545D}"/>
    <cellStyle name="Header1 14 3 4 4" xfId="24411" xr:uid="{0B65CD21-49B5-475D-A2DD-AFD832FDEF42}"/>
    <cellStyle name="Header1 14 3 4 5" xfId="27402" xr:uid="{0948C767-DE37-4FAF-960E-4D7EB7D14D6D}"/>
    <cellStyle name="Header1 14 3 4 6" xfId="30144" xr:uid="{69977B1C-1B7C-43D5-933C-E4767A9692C2}"/>
    <cellStyle name="Header1 14 3 5" xfId="8192" xr:uid="{FD753EAE-E7C1-49DC-AF05-D16EC37496E9}"/>
    <cellStyle name="Header1 14 3 5 2" xfId="22277" xr:uid="{582AF429-D082-4B14-B7ED-EF30003D30EE}"/>
    <cellStyle name="Header1 14 3 5 2 2" xfId="26877" xr:uid="{E259D1F7-373C-4D91-8316-7827DDD27BF0}"/>
    <cellStyle name="Header1 14 3 5 2 3" xfId="25444" xr:uid="{EECD0EF0-B470-4E9D-9B75-B2AC6D9AF8BC}"/>
    <cellStyle name="Header1 14 3 5 2 4" xfId="27949" xr:uid="{397C5C10-8A0E-4256-9CCA-A0B0798700FB}"/>
    <cellStyle name="Header1 14 3 5 3" xfId="13906" xr:uid="{CBF2260B-529B-421F-9782-5C29C3EFD2D9}"/>
    <cellStyle name="Header1 14 3 5 4" xfId="25075" xr:uid="{9B3CCB2C-5679-43A1-B2E9-94D117030700}"/>
    <cellStyle name="Header1 14 3 5 5" xfId="27101" xr:uid="{27A7DA5C-F94C-448E-94F3-C500C2FF8F0E}"/>
    <cellStyle name="Header1 14 3 5 6" xfId="29457" xr:uid="{93445EBC-BF76-4316-941A-CBB43AB6D4FF}"/>
    <cellStyle name="Header1 14 3 6" xfId="4953" xr:uid="{59D7BAB6-28F4-4F09-BE73-B20AFBECEA07}"/>
    <cellStyle name="Header1 14 3 6 2" xfId="19202" xr:uid="{AB7B8F45-8C8C-481C-B9D5-E6B8254E24DD}"/>
    <cellStyle name="Header1 14 3 6 2 2" xfId="25997" xr:uid="{6A0F7E2B-6811-4570-B5E4-9B51D504DB0D}"/>
    <cellStyle name="Header1 14 3 6 2 3" xfId="27528" xr:uid="{E531A9B0-8365-4220-8354-19EE46938C92}"/>
    <cellStyle name="Header1 14 3 6 2 4" xfId="29715" xr:uid="{8A611B42-93C7-44D8-918E-C842B8DE449F}"/>
    <cellStyle name="Header1 14 3 6 3" xfId="10825" xr:uid="{167CC8D8-FE7E-426A-B2C9-A0DD8B1BF06E}"/>
    <cellStyle name="Header1 14 3 6 4" xfId="24203" xr:uid="{7E9FC9D3-7153-4E51-8BFE-6C27FF025CB6}"/>
    <cellStyle name="Header1 14 3 6 5" xfId="29788" xr:uid="{03882BA0-AEEE-45A8-80B7-22944B4F04C1}"/>
    <cellStyle name="Header1 14 3 7" xfId="10112" xr:uid="{37AA2E23-8891-4421-9294-54869A26A8D1}"/>
    <cellStyle name="Header1 14 3 7 2" xfId="18498" xr:uid="{54A85131-65FB-455E-8BE7-F7BC503A128F}"/>
    <cellStyle name="Header1 14 3 7 2 2" xfId="25797" xr:uid="{40EEFA20-DD6C-406A-8CCA-4B8CE8C9B0DF}"/>
    <cellStyle name="Header1 14 3 7 2 3" xfId="26493" xr:uid="{425D87ED-F56B-46C4-99CE-5469E10CAE13}"/>
    <cellStyle name="Header1 14 3 7 2 4" xfId="29763" xr:uid="{31D649EB-79AA-40A0-A3D1-0A5989F8DAF2}"/>
    <cellStyle name="Header1 14 3 7 3" xfId="24000" xr:uid="{F515F12A-48EB-4058-9B16-B2AACCD1A784}"/>
    <cellStyle name="Header1 14 3 7 4" xfId="9337" xr:uid="{A8F1D43F-A242-444F-AD0D-4996F1508184}"/>
    <cellStyle name="Header1 14 3 7 5" xfId="29930" xr:uid="{696540C1-E344-4EFD-A09A-F67E562D8037}"/>
    <cellStyle name="Header1 14 3 8" xfId="15599" xr:uid="{767E64A8-28C8-4CAD-808D-CFA7506BF665}"/>
    <cellStyle name="Header1 14 3 8 2" xfId="25383" xr:uid="{64E53A7C-058E-4EBB-9817-A2444A83A8D3}"/>
    <cellStyle name="Header1 14 3 8 3" xfId="26450" xr:uid="{DED30CE8-051D-45BF-B6BB-C1970DB9383D}"/>
    <cellStyle name="Header1 14 3 8 4" xfId="29359" xr:uid="{05A4D247-8D6B-4D4A-85AD-E54854544C8D}"/>
    <cellStyle name="Header1 14 3 9" xfId="8987" xr:uid="{26A7A21F-D6A7-4A90-BD88-D250FC67CF9E}"/>
    <cellStyle name="Header1 14 4" xfId="3750" xr:uid="{FD249F20-E1AF-48B3-92D3-6C58E6132BBD}"/>
    <cellStyle name="Header1 14 4 2" xfId="8052" xr:uid="{99D5F592-37A4-4480-A8D1-ACF629BC4D8B}"/>
    <cellStyle name="Header1 14 4 2 2" xfId="22147" xr:uid="{AB217438-077C-430F-A452-E8B4CE502322}"/>
    <cellStyle name="Header1 14 4 2 2 2" xfId="26747" xr:uid="{1C592C21-237B-4619-87E4-76F329E47076}"/>
    <cellStyle name="Header1 14 4 2 2 3" xfId="9054" xr:uid="{495A166E-DAB8-4157-8B09-9498A0E7DF41}"/>
    <cellStyle name="Header1 14 4 2 2 4" xfId="28533" xr:uid="{83333C75-DC6D-42B0-9618-2930C64A47B1}"/>
    <cellStyle name="Header1 14 4 2 3" xfId="13774" xr:uid="{F60167F8-4277-4C22-9694-F772D5F90F58}"/>
    <cellStyle name="Header1 14 4 2 4" xfId="24944" xr:uid="{366EBA69-0D10-4851-86E0-9EA0CFCC88A9}"/>
    <cellStyle name="Header1 14 4 2 5" xfId="23910" xr:uid="{A120850D-C584-4FC7-B93A-96ACCA5B720D}"/>
    <cellStyle name="Header1 14 4 2 6" xfId="29118" xr:uid="{610E3467-2013-4565-B867-AC9FF4371AD5}"/>
    <cellStyle name="Header1 14 4 3" xfId="4925" xr:uid="{5E0E17EF-9981-4025-A71F-FEA08CBBD5E6}"/>
    <cellStyle name="Header1 14 4 3 2" xfId="19175" xr:uid="{A8F068F6-7B0D-47C5-9DBC-2E136794E54B}"/>
    <cellStyle name="Header1 14 4 3 2 2" xfId="25970" xr:uid="{D76E107E-B679-409E-BEED-1B3C1B81C697}"/>
    <cellStyle name="Header1 14 4 3 2 3" xfId="25370" xr:uid="{02A66565-5732-4136-A4BD-0040F437ABCB}"/>
    <cellStyle name="Header1 14 4 3 2 4" xfId="27893" xr:uid="{57BE0761-D82E-4262-91E4-529244F9E187}"/>
    <cellStyle name="Header1 14 4 3 3" xfId="10798" xr:uid="{E950FBA8-2D17-45F6-ACB4-427189211822}"/>
    <cellStyle name="Header1 14 4 3 4" xfId="24176" xr:uid="{5D2BA141-57EB-4700-BB8C-ADB52B7AEB4E}"/>
    <cellStyle name="Header1 14 4 3 5" xfId="23933" xr:uid="{90BACF74-2F7A-44AA-98C0-94E629E7A395}"/>
    <cellStyle name="Header1 14 4 3 6" xfId="27635" xr:uid="{C2BABC5A-4933-4A40-A3A5-C92BA8BDEB34}"/>
    <cellStyle name="Header1 14 4 4" xfId="8023" xr:uid="{74C302A7-17DC-4511-A266-73DCD24258CD}"/>
    <cellStyle name="Header1 14 4 4 2" xfId="22121" xr:uid="{BAA75667-666F-41F5-935E-B67A623A5487}"/>
    <cellStyle name="Header1 14 4 4 2 2" xfId="26721" xr:uid="{719D0422-718D-408F-90F9-DC138BC3B2F9}"/>
    <cellStyle name="Header1 14 4 4 2 3" xfId="25772" xr:uid="{FB0870D8-9667-4423-89A8-25380F8D233D}"/>
    <cellStyle name="Header1 14 4 4 2 4" xfId="29495" xr:uid="{ED66F52D-896B-4020-99F8-A509EDFC2587}"/>
    <cellStyle name="Header1 14 4 4 3" xfId="13746" xr:uid="{6B2036A8-FAD7-46B9-BCE8-E08DD135E01B}"/>
    <cellStyle name="Header1 14 4 4 4" xfId="24918" xr:uid="{32486EBE-88F0-4227-BCEC-E2CBB44BE6B4}"/>
    <cellStyle name="Header1 14 4 4 5" xfId="26518" xr:uid="{AE947659-7241-48F8-B916-A3F501EF8DBC}"/>
    <cellStyle name="Header1 14 4 4 6" xfId="29483" xr:uid="{13DDBBB6-7212-457F-B94A-39BEA85F592D}"/>
    <cellStyle name="Header1 14 4 5" xfId="5262" xr:uid="{08CAFB0C-FEC6-44FE-9FFB-AA21B685208C}"/>
    <cellStyle name="Header1 14 4 5 2" xfId="19481" xr:uid="{151FAEBA-2F98-45A7-AD72-49328BD22DDB}"/>
    <cellStyle name="Header1 14 4 5 2 2" xfId="26274" xr:uid="{114F87DE-3484-43B5-9301-C89D53AAA248}"/>
    <cellStyle name="Header1 14 4 5 2 3" xfId="25473" xr:uid="{EB441327-30D6-4148-80FB-F3823B231DAC}"/>
    <cellStyle name="Header1 14 4 5 2 4" xfId="28526" xr:uid="{95505831-42AA-4489-B742-876ACD05EF71}"/>
    <cellStyle name="Header1 14 4 5 3" xfId="11108" xr:uid="{E862A4C9-3ABE-4405-93F2-2B6D241D75C4}"/>
    <cellStyle name="Header1 14 4 5 4" xfId="24481" xr:uid="{2E225AB9-E794-4C11-AC32-33851CD093EE}"/>
    <cellStyle name="Header1 14 4 5 5" xfId="28857" xr:uid="{9E298705-940C-4332-A06A-A54AD0EB762B}"/>
    <cellStyle name="Header1 14 4 6" xfId="15544" xr:uid="{64E8A49C-1922-45DC-A707-C46472689749}"/>
    <cellStyle name="Header1 14 4 6 2" xfId="25378" xr:uid="{8132390F-ABD4-4B76-8E4D-62BBCBB5C21D}"/>
    <cellStyle name="Header1 14 4 6 3" xfId="26620" xr:uid="{5A4BA651-26A8-4A97-A91B-15BF97A7D574}"/>
    <cellStyle name="Header1 14 4 6 4" xfId="27755" xr:uid="{B6BBA08E-C7C2-4218-A76A-3F1B06560507}"/>
    <cellStyle name="Header1 14 4 7" xfId="8980" xr:uid="{1B8CC501-AB76-4770-9806-9E2EE3F324E2}"/>
    <cellStyle name="Header1 14 4 8" xfId="8944" xr:uid="{BCEC219D-7AE4-4ECA-A5DF-B96372E67B9C}"/>
    <cellStyle name="Header1 14 4 9" xfId="29928" xr:uid="{C88ED339-9C43-4869-907C-7FEADF56B0B7}"/>
    <cellStyle name="Header1 14 5" xfId="8064" xr:uid="{968C22AF-E8E2-4B0A-8D6A-34A61560D500}"/>
    <cellStyle name="Header1 14 5 2" xfId="22158" xr:uid="{2613E356-A84C-4F81-9F01-A1D20BBD4FA5}"/>
    <cellStyle name="Header1 14 5 2 2" xfId="26758" xr:uid="{A481DD8F-F1CA-4B5F-A1C3-6D897CAB2178}"/>
    <cellStyle name="Header1 14 5 2 3" xfId="27460" xr:uid="{5A1DD7FC-9528-441E-8283-B5CA9893283F}"/>
    <cellStyle name="Header1 14 5 2 4" xfId="28766" xr:uid="{4B727367-E473-49C9-80E2-C4D230792C80}"/>
    <cellStyle name="Header1 14 5 3" xfId="13786" xr:uid="{9BD451C7-7856-42FF-819F-E5DE4B20DDDB}"/>
    <cellStyle name="Header1 14 5 4" xfId="24955" xr:uid="{00336C99-9346-463F-A918-EB3EF6C91A46}"/>
    <cellStyle name="Header1 14 5 5" xfId="8768" xr:uid="{F5A18FAE-B6E5-47D6-AD23-767B7DCE9E4A}"/>
    <cellStyle name="Header1 14 5 6" xfId="29549" xr:uid="{B571C5D2-CC69-4AAF-8CC8-2D93CDBE7FC1}"/>
    <cellStyle name="Header1 14 6" xfId="4853" xr:uid="{9A145584-5CFF-4D79-B918-F877AC29FC5B}"/>
    <cellStyle name="Header1 14 6 2" xfId="19119" xr:uid="{3936579F-00C2-48E0-8BBA-71DC14D0908C}"/>
    <cellStyle name="Header1 14 6 2 2" xfId="25914" xr:uid="{DDD1A3A1-CA7F-48D9-B2CA-54A5FC2597A6}"/>
    <cellStyle name="Header1 14 6 2 3" xfId="24632" xr:uid="{93D6096C-D234-42B4-877C-3827C705FF42}"/>
    <cellStyle name="Header1 14 6 2 4" xfId="29559" xr:uid="{58C3D46B-18B6-433D-9625-408DFE8775AB}"/>
    <cellStyle name="Header1 14 6 3" xfId="10740" xr:uid="{5501CD4C-DAFF-4B67-B166-553319E963E7}"/>
    <cellStyle name="Header1 14 6 4" xfId="24118" xr:uid="{1615D44B-52CA-4298-946E-F450F6B178BA}"/>
    <cellStyle name="Header1 14 6 5" xfId="9106" xr:uid="{FA5137F4-EA58-4083-A2DC-62A6B8F0F11D}"/>
    <cellStyle name="Header1 14 6 6" xfId="30089" xr:uid="{4302930C-F4C3-47DA-A0A1-5DEB12CD0240}"/>
    <cellStyle name="Header1 14 7" xfId="4998" xr:uid="{11616CAB-E327-4C73-8BEE-81A13AF5DBC2}"/>
    <cellStyle name="Header1 14 7 2" xfId="19245" xr:uid="{79F43287-B88B-4722-A723-2E05E21716CD}"/>
    <cellStyle name="Header1 14 7 2 2" xfId="26040" xr:uid="{A048CCDE-DD37-4973-8586-2BF7E2182315}"/>
    <cellStyle name="Header1 14 7 2 3" xfId="27564" xr:uid="{27DA2BF6-4F4D-4269-92E1-122C4C9E88FC}"/>
    <cellStyle name="Header1 14 7 2 4" xfId="28589" xr:uid="{40107D7D-8AE8-4B2C-983D-33FA1053B3AA}"/>
    <cellStyle name="Header1 14 7 3" xfId="10868" xr:uid="{E6C67C45-8A81-4D5F-A486-331D55649569}"/>
    <cellStyle name="Header1 14 7 4" xfId="24246" xr:uid="{72ED23A7-61E1-4F75-85FC-F10E417C763A}"/>
    <cellStyle name="Header1 14 7 5" xfId="9340" xr:uid="{AF3EB984-50F2-42A0-B025-2E808C05B4FC}"/>
    <cellStyle name="Header1 14 7 6" xfId="29848" xr:uid="{77FE8109-E8B2-4F31-8F4F-AC6FB9119B37}"/>
    <cellStyle name="Header1 14 8" xfId="5284" xr:uid="{2382EF6B-4CA5-4156-9F79-E38023FA79C0}"/>
    <cellStyle name="Header1 14 8 2" xfId="19500" xr:uid="{A72CE10B-A73C-4224-87AB-463D49C53A9F}"/>
    <cellStyle name="Header1 14 8 2 2" xfId="26293" xr:uid="{9D590368-D100-4B9C-9D63-D041AD5566F1}"/>
    <cellStyle name="Header1 14 8 2 3" xfId="26480" xr:uid="{B399F7C9-E136-4D92-871B-6E756C2D231F}"/>
    <cellStyle name="Header1 14 8 2 4" xfId="27975" xr:uid="{99374A74-32C0-44EB-AFD7-AFDBE35A4F22}"/>
    <cellStyle name="Header1 14 8 3" xfId="11127" xr:uid="{5F03CD64-5773-48C2-97C5-8A497FCC5317}"/>
    <cellStyle name="Header1 14 8 4" xfId="24500" xr:uid="{E87C518F-F84E-4536-B4D6-B3ADCE5AD67B}"/>
    <cellStyle name="Header1 14 8 5" xfId="28112" xr:uid="{5EC97104-A4F7-4A48-AC8B-E07509C8969C}"/>
    <cellStyle name="Header1 14 9" xfId="14337" xr:uid="{7760B7B3-923A-4D61-8F5D-A424FD0FF964}"/>
    <cellStyle name="Header1 14 9 2" xfId="25202" xr:uid="{06ACADC1-95A6-40AA-9750-94434F7DCA5D}"/>
    <cellStyle name="Header1 14 9 3" xfId="8550" xr:uid="{FF85239B-1D73-48E3-B5A3-EBF89240B46B}"/>
    <cellStyle name="Header1 14 9 4" xfId="29153" xr:uid="{82A7E186-A0DE-45BA-BDF2-1C7F336D0A9D}"/>
    <cellStyle name="Header1 15" xfId="4386" xr:uid="{FFDAD0DB-E862-4554-94BA-8676116D489D}"/>
    <cellStyle name="Header1 15 10" xfId="23773" xr:uid="{80BA1E22-8225-4E23-A68A-365CEC4C293B}"/>
    <cellStyle name="Header1 15 10 2" xfId="27230" xr:uid="{138227DD-F28B-41C6-AAE0-9F0317590FB1}"/>
    <cellStyle name="Header1 15 10 3" xfId="25304" xr:uid="{EEB9063A-31FD-4598-A67F-1D390E97D26B}"/>
    <cellStyle name="Header1 15 10 4" xfId="29006" xr:uid="{3309E3F5-9D29-4A04-8CF7-91E71DDDE537}"/>
    <cellStyle name="Header1 15 11" xfId="22732" xr:uid="{3DB50B59-E421-4FD3-8056-4F05C778C3C9}"/>
    <cellStyle name="Header1 15 11 2" xfId="27076" xr:uid="{E36117F5-066A-4FA1-81DE-0C223FD80849}"/>
    <cellStyle name="Header1 15 11 3" xfId="25463" xr:uid="{3501EFE8-C1E6-42D2-84F9-8E03CF50199F}"/>
    <cellStyle name="Header1 15 11 4" xfId="28207" xr:uid="{B98E7DE6-B229-499F-A25D-3994DFBD4314}"/>
    <cellStyle name="Header1 15 12" xfId="22580" xr:uid="{54C0FCDF-F305-4589-819F-9E5DFF85E15F}"/>
    <cellStyle name="Header1 15 12 2" xfId="27025" xr:uid="{EE7AFD01-0330-4502-BAD7-19355DBABDBB}"/>
    <cellStyle name="Header1 15 12 3" xfId="27474" xr:uid="{95DF7F22-7D3E-4726-9EE6-713F5824A6EE}"/>
    <cellStyle name="Header1 15 12 4" xfId="28967" xr:uid="{6CBFE2E0-A67A-4E0C-9C4A-58E865D81DE4}"/>
    <cellStyle name="Header1 15 13" xfId="8867" xr:uid="{7B453DC5-3ABF-467E-BB9C-2D855A9A64A3}"/>
    <cellStyle name="Header1 15 14" xfId="8607" xr:uid="{5FC979AA-47F6-4213-867A-88D7CD9EB642}"/>
    <cellStyle name="Header1 15 15" xfId="28980" xr:uid="{02E8C64A-BA70-4E32-BB96-A5B50F357B54}"/>
    <cellStyle name="Header1 15 2" xfId="4799" xr:uid="{F21C1CB8-4407-4DBD-8E8E-96F8BB908FA5}"/>
    <cellStyle name="Header1 15 2 10" xfId="23758" xr:uid="{A1A1497E-E7EA-477E-AF02-B86918340B3A}"/>
    <cellStyle name="Header1 15 2 10 2" xfId="27219" xr:uid="{E63E23B1-7500-4911-89BA-D47F7B3805E8}"/>
    <cellStyle name="Header1 15 2 10 3" xfId="11100" xr:uid="{49CEFD37-C6C9-45BA-A84F-22B8A21D3C50}"/>
    <cellStyle name="Header1 15 2 10 4" xfId="29772" xr:uid="{97F99398-CBBB-4698-A13A-01CB5D6028E1}"/>
    <cellStyle name="Header1 15 2 11" xfId="23887" xr:uid="{E06963DB-CB77-4238-A947-053C7E22F45F}"/>
    <cellStyle name="Header1 15 2 11 2" xfId="27338" xr:uid="{8B2446C6-CCDF-495E-9420-3BA4EF1E2F4B}"/>
    <cellStyle name="Header1 15 2 11 3" xfId="9236" xr:uid="{B7BDCCE9-3026-49D2-B66F-F8B7FF686D1B}"/>
    <cellStyle name="Header1 15 2 11 4" xfId="28643" xr:uid="{96AD0BB0-6C82-4BA7-860C-849A729917E6}"/>
    <cellStyle name="Header1 15 2 12" xfId="9135" xr:uid="{641A2130-E098-4A64-948A-9EE25FB806D7}"/>
    <cellStyle name="Header1 15 2 13" xfId="8500" xr:uid="{38642EB9-E8EE-4652-8CB9-1B84FDC379CA}"/>
    <cellStyle name="Header1 15 2 14" xfId="29946" xr:uid="{F71019C0-35F7-4EEC-85AA-B136828BF2E4}"/>
    <cellStyle name="Header1 15 2 2" xfId="6750" xr:uid="{F1427A6A-B9CF-43AC-B8FF-E50D6FD6A98D}"/>
    <cellStyle name="Header1 15 2 2 2" xfId="4931" xr:uid="{B3B238DD-4287-4C5F-8B23-B82B4575AD12}"/>
    <cellStyle name="Header1 15 2 2 2 2" xfId="19181" xr:uid="{24FFDD4A-CD54-4911-BE45-BC7CBF350B21}"/>
    <cellStyle name="Header1 15 2 2 2 2 2" xfId="25976" xr:uid="{C09DC985-9905-418E-B210-F9390A202F4F}"/>
    <cellStyle name="Header1 15 2 2 2 2 3" xfId="25462" xr:uid="{57F886BD-A305-4610-9972-350699F30331}"/>
    <cellStyle name="Header1 15 2 2 2 2 4" xfId="29863" xr:uid="{0BDDE1AD-8738-4980-BF60-D72B808DBDC1}"/>
    <cellStyle name="Header1 15 2 2 2 3" xfId="10804" xr:uid="{3B932531-CA44-40F9-A9E4-E8B2AE8CEFDD}"/>
    <cellStyle name="Header1 15 2 2 2 4" xfId="24182" xr:uid="{77BEBCD2-1399-401D-B26F-84C114EF1052}"/>
    <cellStyle name="Header1 15 2 2 2 5" xfId="8413" xr:uid="{E1CEC300-1A71-4960-945F-7B7F5149A472}"/>
    <cellStyle name="Header1 15 2 2 2 6" xfId="29929" xr:uid="{8D72EF7E-9A4A-4803-971F-EBFE90B90EC1}"/>
    <cellStyle name="Header1 15 2 2 3" xfId="5289" xr:uid="{89B7590D-5507-4CAF-9E52-B76E6934D8A7}"/>
    <cellStyle name="Header1 15 2 2 3 2" xfId="19504" xr:uid="{AB3E4F33-84AC-4ADE-A2A6-50B336311E95}"/>
    <cellStyle name="Header1 15 2 2 3 2 2" xfId="26297" xr:uid="{7F0F3D98-5681-4A3D-A57A-0E712F7B5D8B}"/>
    <cellStyle name="Header1 15 2 2 3 2 3" xfId="25860" xr:uid="{073189DF-1D2E-4376-BBCC-AD0583CF180B}"/>
    <cellStyle name="Header1 15 2 2 3 2 4" xfId="29735" xr:uid="{C66A556C-E453-4726-9451-6C5B03514F90}"/>
    <cellStyle name="Header1 15 2 2 3 3" xfId="11131" xr:uid="{CD9AC26D-CB9A-41E9-A31F-EAD26EB5B361}"/>
    <cellStyle name="Header1 15 2 2 3 4" xfId="24504" xr:uid="{8BFDCA2D-E720-444F-BC5E-47CC7B08FF57}"/>
    <cellStyle name="Header1 15 2 2 3 5" xfId="26670" xr:uid="{127720EE-3170-48F3-82A0-CC4E7CE35AC6}"/>
    <cellStyle name="Header1 15 2 2 3 6" xfId="27738" xr:uid="{FCEE6170-A310-40C9-9DEA-2036D6AD9E4D}"/>
    <cellStyle name="Header1 15 2 2 4" xfId="5368" xr:uid="{01ECBEF9-0940-4646-8C59-954A37B24692}"/>
    <cellStyle name="Header1 15 2 2 4 2" xfId="19578" xr:uid="{BA372B4F-A4F1-4973-A7E9-6DA32A6C9D52}"/>
    <cellStyle name="Header1 15 2 2 4 2 2" xfId="26371" xr:uid="{8DD36011-061A-4327-A409-F51CCC2BD409}"/>
    <cellStyle name="Header1 15 2 2 4 2 3" xfId="25628" xr:uid="{CA82F1FC-AEF3-4A31-91B9-51E0B86C4FE7}"/>
    <cellStyle name="Header1 15 2 2 4 2 4" xfId="28775" xr:uid="{9DEB03CB-F004-4E1E-A987-9B48E392DC6E}"/>
    <cellStyle name="Header1 15 2 2 4 3" xfId="11205" xr:uid="{AF93413D-104B-43BA-8672-81A63F8B26BB}"/>
    <cellStyle name="Header1 15 2 2 4 4" xfId="24579" xr:uid="{4D322A63-E96C-4E8D-A95A-F211F41400A5}"/>
    <cellStyle name="Header1 15 2 2 4 5" xfId="23960" xr:uid="{66E3719A-F80F-4038-8F4B-93006FA38129}"/>
    <cellStyle name="Header1 15 2 2 4 6" xfId="29593" xr:uid="{C08E11A5-8D8D-4906-9A9F-1117A389C3C8}"/>
    <cellStyle name="Header1 15 2 2 5" xfId="4920" xr:uid="{183003BA-9784-411C-9BE6-582BFDC8EED9}"/>
    <cellStyle name="Header1 15 2 2 5 2" xfId="19170" xr:uid="{178A48B0-DB95-4B64-9863-0D2794F99DD6}"/>
    <cellStyle name="Header1 15 2 2 5 2 2" xfId="25965" xr:uid="{8C77AF50-944D-4351-8802-E9F9AC480462}"/>
    <cellStyle name="Header1 15 2 2 5 2 3" xfId="27117" xr:uid="{FA4A9888-1667-4EA8-BB67-13A3AC1A2B68}"/>
    <cellStyle name="Header1 15 2 2 5 2 4" xfId="30067" xr:uid="{B5CED3C8-6AB0-4E25-8086-62A67B4DA79B}"/>
    <cellStyle name="Header1 15 2 2 5 3" xfId="10793" xr:uid="{D29486AC-580A-4F22-AE16-577227C89455}"/>
    <cellStyle name="Header1 15 2 2 5 4" xfId="24171" xr:uid="{FAF07CED-52DE-4B43-906A-EFFBA98FB2E2}"/>
    <cellStyle name="Header1 15 2 2 5 5" xfId="28601" xr:uid="{545BB3BA-4501-4AC7-AB1E-5DE55ADF022C}"/>
    <cellStyle name="Header1 15 2 2 6" xfId="16643" xr:uid="{EB32F202-902D-4CB4-AC66-BD1472F07B87}"/>
    <cellStyle name="Header1 15 2 2 6 2" xfId="25582" xr:uid="{18B1DA21-9462-400C-9D13-96BE5367C1C8}"/>
    <cellStyle name="Header1 15 2 2 6 3" xfId="8429" xr:uid="{23FAD4FB-50FF-468D-AE73-6CEB01255751}"/>
    <cellStyle name="Header1 15 2 2 6 4" xfId="29278" xr:uid="{46A71FA5-9207-4D45-8A49-5F067F3B833B}"/>
    <cellStyle name="Header1 15 2 2 7" xfId="9203" xr:uid="{C04C6FF5-C4C0-4591-9278-B73FCBB53651}"/>
    <cellStyle name="Header1 15 2 2 8" xfId="8754" xr:uid="{A7402B96-22C8-4AFB-83C1-1A48389ECFA3}"/>
    <cellStyle name="Header1 15 2 2 9" xfId="30142" xr:uid="{805D145C-84E0-4E71-95C7-29E366398066}"/>
    <cellStyle name="Header1 15 2 3" xfId="6682" xr:uid="{8B92FA80-3971-485E-B0F1-0AD54A75A600}"/>
    <cellStyle name="Header1 15 2 3 2" xfId="20841" xr:uid="{EEFB96FA-20ED-4543-B89D-74612726B5B3}"/>
    <cellStyle name="Header1 15 2 3 2 2" xfId="26550" xr:uid="{E71A204D-50AE-4050-B51F-84A947732D4B}"/>
    <cellStyle name="Header1 15 2 3 2 3" xfId="8646" xr:uid="{BB668EAB-FE57-4E0E-B95C-F1964647A8CB}"/>
    <cellStyle name="Header1 15 2 3 2 4" xfId="28983" xr:uid="{1586DC33-5427-4E0D-B7D9-C79D7EF45DD8}"/>
    <cellStyle name="Header1 15 2 3 3" xfId="12469" xr:uid="{F003BC6E-946E-4613-B3CD-0A818044E0DF}"/>
    <cellStyle name="Header1 15 2 3 4" xfId="24755" xr:uid="{671B35E9-04E3-47C1-998B-7B276FB2D1A4}"/>
    <cellStyle name="Header1 15 2 3 5" xfId="24722" xr:uid="{2196E5BE-B655-43BC-814E-5E49B2E29AF7}"/>
    <cellStyle name="Header1 15 2 3 6" xfId="28736" xr:uid="{D25C2E06-35F4-41FD-9FD8-69753DA157FA}"/>
    <cellStyle name="Header1 15 2 4" xfId="5339" xr:uid="{B85D1823-9AEF-4D50-BE1B-CA409EDD5A97}"/>
    <cellStyle name="Header1 15 2 4 2" xfId="19550" xr:uid="{54681454-FC0F-473B-948D-230C4AFC6D63}"/>
    <cellStyle name="Header1 15 2 4 2 2" xfId="26343" xr:uid="{A015429E-CAED-4B00-A506-F6067CA6AB61}"/>
    <cellStyle name="Header1 15 2 4 2 3" xfId="27000" xr:uid="{3802D9D4-2058-4F4C-BADF-635D0EA4FC7D}"/>
    <cellStyle name="Header1 15 2 4 2 4" xfId="27839" xr:uid="{18178118-89C2-4F47-8014-7FE294A0EF2A}"/>
    <cellStyle name="Header1 15 2 4 3" xfId="11177" xr:uid="{55615B20-3357-4EA4-BC42-80D8F5FB759B}"/>
    <cellStyle name="Header1 15 2 4 4" xfId="24551" xr:uid="{481871A4-8220-49A0-8646-0DC565BB978E}"/>
    <cellStyle name="Header1 15 2 4 5" xfId="24691" xr:uid="{E89EA593-F623-40D4-A613-F7D1E3F9C977}"/>
    <cellStyle name="Header1 15 2 4 6" xfId="27773" xr:uid="{4ACF7FDE-CA08-4763-8379-8D91565AAFA8}"/>
    <cellStyle name="Header1 15 2 5" xfId="8109" xr:uid="{AA26983C-4150-4040-AB97-475FBE5C4AEB}"/>
    <cellStyle name="Header1 15 2 5 2" xfId="22198" xr:uid="{75F600B1-1C36-48C0-A3F9-D5E245F02BF4}"/>
    <cellStyle name="Header1 15 2 5 2 2" xfId="26798" xr:uid="{30DE2E6B-9050-41FD-B483-3254A6610815}"/>
    <cellStyle name="Header1 15 2 5 2 3" xfId="24854" xr:uid="{9404B5DC-04E0-44E7-80B1-09A42085A3AC}"/>
    <cellStyle name="Header1 15 2 5 2 4" xfId="28468" xr:uid="{A2BF9A46-63B5-4D70-8984-54A141F7F032}"/>
    <cellStyle name="Header1 15 2 5 3" xfId="13826" xr:uid="{BBA76340-C62D-4B57-8884-490D1D47E9DE}"/>
    <cellStyle name="Header1 15 2 5 4" xfId="24995" xr:uid="{BD7AB6DA-1C61-4E82-B290-6A70B92A52D3}"/>
    <cellStyle name="Header1 15 2 5 5" xfId="8584" xr:uid="{5EDE5A03-20A2-4242-BD8B-220860A79E32}"/>
    <cellStyle name="Header1 15 2 5 6" xfId="29361" xr:uid="{0846166E-ABEE-4121-8CA8-772010596DBD}"/>
    <cellStyle name="Header1 15 2 6" xfId="4937" xr:uid="{ADD46BF5-E727-41D0-B0F4-E1F942910EA1}"/>
    <cellStyle name="Header1 15 2 6 2" xfId="19187" xr:uid="{3E896751-A89A-4F1C-83D1-AE9E341BF551}"/>
    <cellStyle name="Header1 15 2 6 2 2" xfId="25982" xr:uid="{F6D825AA-E698-4897-994E-39122A4A18C7}"/>
    <cellStyle name="Header1 15 2 6 2 3" xfId="25684" xr:uid="{7000D161-8A5A-4ADD-97D0-11B928F3492E}"/>
    <cellStyle name="Header1 15 2 6 2 4" xfId="29635" xr:uid="{1EF745B8-9B09-4583-9100-89C9F884BFDE}"/>
    <cellStyle name="Header1 15 2 6 3" xfId="10810" xr:uid="{CADB750E-2AAE-464C-A96A-4DB78094B4F1}"/>
    <cellStyle name="Header1 15 2 6 4" xfId="24188" xr:uid="{30F1DCC3-8778-4316-B1F8-DA78B0D4E8FB}"/>
    <cellStyle name="Header1 15 2 6 5" xfId="27198" xr:uid="{6A318185-E617-4131-B3F9-4EA2000322C5}"/>
    <cellStyle name="Header1 15 2 6 6" xfId="28190" xr:uid="{DC58966B-5B12-4230-AC5D-BC9071E2D77F}"/>
    <cellStyle name="Header1 15 2 7" xfId="8048" xr:uid="{64CD0699-0907-495A-B13E-AA09A9ACDCDD}"/>
    <cellStyle name="Header1 15 2 7 2" xfId="22143" xr:uid="{F8284254-7D72-4CA2-B0BC-60FC8D1D3EE2}"/>
    <cellStyle name="Header1 15 2 7 2 2" xfId="26743" xr:uid="{A7B64FE0-0609-46B6-8071-30C4D971AD85}"/>
    <cellStyle name="Header1 15 2 7 2 3" xfId="27452" xr:uid="{9AD37780-7D92-4B02-A0F8-5213FD57C2FD}"/>
    <cellStyle name="Header1 15 2 7 2 4" xfId="29502" xr:uid="{7D541550-269D-4AB7-B927-64CEFBE36189}"/>
    <cellStyle name="Header1 15 2 7 3" xfId="13770" xr:uid="{9217798B-5108-495D-A1CF-31B24B7D9051}"/>
    <cellStyle name="Header1 15 2 7 4" xfId="24940" xr:uid="{8569E842-2598-431B-B8F2-6C2BE1486B1C}"/>
    <cellStyle name="Header1 15 2 7 5" xfId="28403" xr:uid="{F3DFD4E0-41E4-478E-A405-93A453D715FB}"/>
    <cellStyle name="Header1 15 2 8" xfId="16575" xr:uid="{BD7C37DE-52EF-47E0-B4EF-82767B919A60}"/>
    <cellStyle name="Header1 15 2 8 2" xfId="25514" xr:uid="{9F7A967B-A82D-401A-ADD5-0DAC7F2AC31E}"/>
    <cellStyle name="Header1 15 2 8 3" xfId="26622" xr:uid="{F14767C3-DF51-48E3-9ECA-F78FBC7225D1}"/>
    <cellStyle name="Header1 15 2 8 4" xfId="28458" xr:uid="{68010557-50D5-4B98-B3D8-5B6B3D835E14}"/>
    <cellStyle name="Header1 15 2 9" xfId="23835" xr:uid="{F7186170-6544-450E-97D2-F459C61CD4FA}"/>
    <cellStyle name="Header1 15 2 9 2" xfId="27287" xr:uid="{DF911FAA-9231-49C4-B814-CA6F0EC42F5B}"/>
    <cellStyle name="Header1 15 2 9 3" xfId="8820" xr:uid="{E571F13E-6B31-49DE-B509-E15CD42D5126}"/>
    <cellStyle name="Header1 15 2 9 4" xfId="28041" xr:uid="{8EB4C8C0-AEE3-4226-A33E-9ED014DDF368}"/>
    <cellStyle name="Header1 15 3" xfId="4023" xr:uid="{EEF1B135-3B35-41D8-B52D-80DEF1670A62}"/>
    <cellStyle name="Header1 15 3 10" xfId="27749" xr:uid="{C8C35BA5-4972-448F-BD07-8CF03A6A31D0}"/>
    <cellStyle name="Header1 15 3 2" xfId="6704" xr:uid="{987DDE82-DB06-449E-9698-FE0C23C1DB1F}"/>
    <cellStyle name="Header1 15 3 2 2" xfId="20863" xr:uid="{F5B0109A-5892-41B3-8DE4-38A0315F3EB1}"/>
    <cellStyle name="Header1 15 3 2 2 2" xfId="26572" xr:uid="{E5AEAC4D-F12E-4DF2-8816-8ACBFB59D90C}"/>
    <cellStyle name="Header1 15 3 2 2 3" xfId="9022" xr:uid="{30580F9D-F3A2-4386-A89D-19F78C2A4336}"/>
    <cellStyle name="Header1 15 3 2 2 4" xfId="30088" xr:uid="{4BAFCE0C-2A03-4C61-AB29-4353D2C299AC}"/>
    <cellStyle name="Header1 15 3 2 3" xfId="12491" xr:uid="{5F093109-7ECB-4507-B2CD-3521ABA043DF}"/>
    <cellStyle name="Header1 15 3 2 4" xfId="24777" xr:uid="{FB2D0898-34C3-426C-8571-3A3DCEABF0B1}"/>
    <cellStyle name="Header1 15 3 2 5" xfId="25317" xr:uid="{D562EC95-D1E4-4F4B-ABA0-5642867F355A}"/>
    <cellStyle name="Header1 15 3 2 6" xfId="28492" xr:uid="{4B308BE9-1634-4B36-9D54-EB7E18E865B6}"/>
    <cellStyle name="Header1 15 3 3" xfId="5370" xr:uid="{AA50A4B5-4F18-4136-9FBB-8CDCBA80C0B3}"/>
    <cellStyle name="Header1 15 3 3 2" xfId="19580" xr:uid="{2C5395B6-B3BE-4B8B-BF85-C07758FC8A99}"/>
    <cellStyle name="Header1 15 3 3 2 2" xfId="26373" xr:uid="{5B9B93E7-07BA-405B-97CD-055953A84A89}"/>
    <cellStyle name="Header1 15 3 3 2 3" xfId="9344" xr:uid="{F65378F3-1087-41D6-8A36-2FCEBCBF0C60}"/>
    <cellStyle name="Header1 15 3 3 2 4" xfId="28882" xr:uid="{86EC55B8-DF5C-489D-935F-FF42826AFD58}"/>
    <cellStyle name="Header1 15 3 3 3" xfId="11207" xr:uid="{A4682ECB-53CB-4AE9-8471-296B834F40CD}"/>
    <cellStyle name="Header1 15 3 3 4" xfId="24581" xr:uid="{05FD73BC-9ED7-484B-AF03-C6F81D12F30C}"/>
    <cellStyle name="Header1 15 3 3 5" xfId="23973" xr:uid="{490DEAFA-B5D1-4253-90CE-B94F32F1283F}"/>
    <cellStyle name="Header1 15 3 3 6" xfId="29299" xr:uid="{18BC62C4-5E1E-499A-B2B4-5959B57AEF4A}"/>
    <cellStyle name="Header1 15 3 4" xfId="8055" xr:uid="{B6E901EA-2C43-460E-9556-53FC0D8B311A}"/>
    <cellStyle name="Header1 15 3 4 2" xfId="22150" xr:uid="{A8A96B96-7B86-48BE-ADB5-E8CCCB1E9441}"/>
    <cellStyle name="Header1 15 3 4 2 2" xfId="26750" xr:uid="{CA0C428D-727D-4B3D-B8DB-01A2414145EA}"/>
    <cellStyle name="Header1 15 3 4 2 3" xfId="8934" xr:uid="{11AC1894-4413-4EC9-AA8E-B80EEB000E62}"/>
    <cellStyle name="Header1 15 3 4 2 4" xfId="28451" xr:uid="{81AF845C-7CA6-414A-9B33-18DAEFEFCC4A}"/>
    <cellStyle name="Header1 15 3 4 3" xfId="13777" xr:uid="{0CFE16F2-00B1-4934-9245-87FCE95472B6}"/>
    <cellStyle name="Header1 15 3 4 4" xfId="24947" xr:uid="{AA62EAB6-219C-42A4-B039-C13C421FAB81}"/>
    <cellStyle name="Header1 15 3 4 5" xfId="27111" xr:uid="{0DDC8276-D292-47F0-8C19-A98371724C64}"/>
    <cellStyle name="Header1 15 3 4 6" xfId="29351" xr:uid="{53376646-91DA-4573-A529-18BD26B83A27}"/>
    <cellStyle name="Header1 15 3 5" xfId="8132" xr:uid="{F3EA396A-A1AC-4A89-8F0A-73F092B2B579}"/>
    <cellStyle name="Header1 15 3 5 2" xfId="22220" xr:uid="{B46FCAE0-EB55-4A27-9C73-1CA4393C8E83}"/>
    <cellStyle name="Header1 15 3 5 2 2" xfId="26820" xr:uid="{C4521D39-DC51-4AB5-84B7-836D1E6CF7DF}"/>
    <cellStyle name="Header1 15 3 5 2 3" xfId="8644" xr:uid="{61AF1FC5-6E89-463F-8068-E96FA67A350E}"/>
    <cellStyle name="Header1 15 3 5 2 4" xfId="29144" xr:uid="{0D9E23F6-4973-497E-AB28-934E1F18667C}"/>
    <cellStyle name="Header1 15 3 5 3" xfId="13848" xr:uid="{CD51A98D-836D-4FDE-AE3A-6594822E4491}"/>
    <cellStyle name="Header1 15 3 5 4" xfId="25017" xr:uid="{729699F1-88AF-4B0B-B120-B7B89BAE4057}"/>
    <cellStyle name="Header1 15 3 5 5" xfId="26596" xr:uid="{1E9D9717-1BFA-49BC-8167-7CE65597BB77}"/>
    <cellStyle name="Header1 15 3 5 6" xfId="28812" xr:uid="{6FEF2D3E-746A-47B4-9B8E-574AD9D3E25F}"/>
    <cellStyle name="Header1 15 3 6" xfId="8196" xr:uid="{4AB1C16C-F4F5-4E9F-BE16-43534569A92D}"/>
    <cellStyle name="Header1 15 3 6 2" xfId="22281" xr:uid="{1D8FFA0B-FF2D-4AD2-89A9-44E2B513D5F4}"/>
    <cellStyle name="Header1 15 3 6 2 2" xfId="26881" xr:uid="{F9436ACB-76B9-450F-BD0F-A849A40E524E}"/>
    <cellStyle name="Header1 15 3 6 2 3" xfId="25301" xr:uid="{9AC2A2DA-48D9-41C1-A959-372461A079C8}"/>
    <cellStyle name="Header1 15 3 6 2 4" xfId="28585" xr:uid="{FFD14E04-7785-433E-9683-91EC01679151}"/>
    <cellStyle name="Header1 15 3 6 3" xfId="13910" xr:uid="{EEA2F539-40F2-45E3-8104-5DC848A3B51B}"/>
    <cellStyle name="Header1 15 3 6 4" xfId="25079" xr:uid="{D9637DA3-269C-4429-98DD-FE6D87BF8D68}"/>
    <cellStyle name="Header1 15 3 6 5" xfId="30027" xr:uid="{1518F721-B0A8-4BD7-82CD-DD3786F0A3A7}"/>
    <cellStyle name="Header1 15 3 7" xfId="16597" xr:uid="{F0E80EB7-FC26-4E5C-AE15-D56625CF1268}"/>
    <cellStyle name="Header1 15 3 7 2" xfId="25536" xr:uid="{50B5BC7F-FDE0-48C7-9B0A-5D1E990C0EBC}"/>
    <cellStyle name="Header1 15 3 7 3" xfId="26630" xr:uid="{1C7A3640-B466-4E07-AD4F-E3B47BBF1F10}"/>
    <cellStyle name="Header1 15 3 7 4" xfId="28365" xr:uid="{E725999C-B1CB-43CD-953A-0C835B82C873}"/>
    <cellStyle name="Header1 15 3 8" xfId="9157" xr:uid="{758298F1-3B4F-4976-B58B-86F2639F0DC6}"/>
    <cellStyle name="Header1 15 3 9" xfId="8969" xr:uid="{B6FF959C-EB2A-4242-90FF-86DEDB5AD6E4}"/>
    <cellStyle name="Header1 15 4" xfId="4797" xr:uid="{FEA108D1-712F-4BB1-BEC4-E7A9BAF679F0}"/>
    <cellStyle name="Header1 15 4 2" xfId="19096" xr:uid="{23611B41-42DC-4370-842A-7E19B8EA923B}"/>
    <cellStyle name="Header1 15 4 2 2" xfId="25891" xr:uid="{AF74FDED-6AFF-4F0B-A056-B8E454A80C34}"/>
    <cellStyle name="Header1 15 4 2 3" xfId="8428" xr:uid="{7C9D9AF7-1933-445B-9FB3-AB501FA151A9}"/>
    <cellStyle name="Header1 15 4 2 4" xfId="28349" xr:uid="{5547D00E-7B49-4EFE-B20F-445FC72B63C9}"/>
    <cellStyle name="Header1 15 4 3" xfId="10716" xr:uid="{50BB9D83-AE3F-4021-9582-902D6CB43865}"/>
    <cellStyle name="Header1 15 4 4" xfId="24094" xr:uid="{B3158265-1641-4B93-8317-0F2DF56BBD30}"/>
    <cellStyle name="Header1 15 4 5" xfId="8348" xr:uid="{E26CF971-994D-471E-8C6F-CF700C97249C}"/>
    <cellStyle name="Header1 15 4 6" xfId="29979" xr:uid="{6D479533-34BA-4A00-9AFB-EC7E7FBF5FCB}"/>
    <cellStyle name="Header1 15 5" xfId="4966" xr:uid="{13DEC7E6-F284-4AF7-8144-2B7FD425510C}"/>
    <cellStyle name="Header1 15 5 2" xfId="19215" xr:uid="{BD4F3494-1C6F-41C3-8566-7A88C2AE0621}"/>
    <cellStyle name="Header1 15 5 2 2" xfId="26010" xr:uid="{F76320E6-B566-4A6E-A7B3-24A8BEC86912}"/>
    <cellStyle name="Header1 15 5 2 3" xfId="24690" xr:uid="{1303F4A3-DE12-4D10-9FF1-801937338A97}"/>
    <cellStyle name="Header1 15 5 2 4" xfId="30037" xr:uid="{39038201-CC50-49B2-85B6-A48D3A6DD41D}"/>
    <cellStyle name="Header1 15 5 3" xfId="10838" xr:uid="{125C2C61-BA22-4C62-8825-ED2CE8C1FE84}"/>
    <cellStyle name="Header1 15 5 4" xfId="24216" xr:uid="{802FD7D3-3D9E-4235-A95F-9BC51CEC1FAE}"/>
    <cellStyle name="Header1 15 5 5" xfId="24911" xr:uid="{87322230-0BD7-4172-9EBA-C57BB77AB0D4}"/>
    <cellStyle name="Header1 15 5 6" xfId="28521" xr:uid="{359E8C51-73BD-4B52-9B59-F58FA0F1C2FB}"/>
    <cellStyle name="Header1 15 6" xfId="5060" xr:uid="{AD735B19-C290-4D8D-AADC-91C2634E2531}"/>
    <cellStyle name="Header1 15 6 2" xfId="19292" xr:uid="{3BFA04C1-5C3B-4C80-8CD1-866D50A86184}"/>
    <cellStyle name="Header1 15 6 2 2" xfId="26085" xr:uid="{970E2966-91E8-4AFC-AC1A-973998AA8B5E}"/>
    <cellStyle name="Header1 15 6 2 3" xfId="26510" xr:uid="{DADA601A-417B-4C97-AC13-8972185FE300}"/>
    <cellStyle name="Header1 15 6 2 4" xfId="30017" xr:uid="{A841CB62-5553-458B-BC4A-68C417B0052B}"/>
    <cellStyle name="Header1 15 6 3" xfId="10916" xr:uid="{F808B391-1D7E-467E-886C-D43481DE93EB}"/>
    <cellStyle name="Header1 15 6 4" xfId="24291" xr:uid="{B6EF4E50-4F36-4195-AD8E-9BF6ECCA3BFE}"/>
    <cellStyle name="Header1 15 6 5" xfId="24708" xr:uid="{4073247A-0359-4BD9-86DE-0D4BCF577F75}"/>
    <cellStyle name="Header1 15 6 6" xfId="28214" xr:uid="{D8B4039D-EEBA-44D6-8965-215E38D76634}"/>
    <cellStyle name="Header1 15 7" xfId="4991" xr:uid="{0BE6A35C-6B2C-4966-B785-5639499968CF}"/>
    <cellStyle name="Header1 15 7 2" xfId="19239" xr:uid="{FED8DA1E-A862-43D9-85EB-AB18745F3218}"/>
    <cellStyle name="Header1 15 7 2 2" xfId="26034" xr:uid="{129900D1-AAA5-475B-8984-78F057304A61}"/>
    <cellStyle name="Header1 15 7 2 3" xfId="25844" xr:uid="{96E4B79E-B463-4ED1-8941-670F47C54959}"/>
    <cellStyle name="Header1 15 7 2 4" xfId="28042" xr:uid="{9C6655EA-F7F2-49F4-A962-CF6EF05D9945}"/>
    <cellStyle name="Header1 15 7 3" xfId="10862" xr:uid="{D407B79B-56A3-4532-B6D6-40585428068F}"/>
    <cellStyle name="Header1 15 7 4" xfId="24240" xr:uid="{E399CA40-3AF2-4509-A5AE-823E2976038F}"/>
    <cellStyle name="Header1 15 7 5" xfId="8838" xr:uid="{3CE9011E-BECC-42E7-A27D-5DFA05CFA283}"/>
    <cellStyle name="Header1 15 7 6" xfId="27784" xr:uid="{8979E836-5F58-4F06-9472-7FE6060BDF99}"/>
    <cellStyle name="Header1 15 8" xfId="8195" xr:uid="{125F8449-4BFF-44CA-958B-067B201D166F}"/>
    <cellStyle name="Header1 15 8 2" xfId="22280" xr:uid="{8FFBBA09-E6B0-45D1-A164-73A844FFAB4A}"/>
    <cellStyle name="Header1 15 8 2 2" xfId="26880" xr:uid="{E8E88832-DD0A-4D32-BCA3-98D5EB718725}"/>
    <cellStyle name="Header1 15 8 2 3" xfId="27479" xr:uid="{B048ACAC-AF50-4734-8EBF-60336E6A8F68}"/>
    <cellStyle name="Header1 15 8 2 4" xfId="28887" xr:uid="{078199F3-D2AB-413E-9088-E3D7422EEEB8}"/>
    <cellStyle name="Header1 15 8 3" xfId="13909" xr:uid="{6350ABF9-89D8-4641-8447-9C2F529A2B9E}"/>
    <cellStyle name="Header1 15 8 4" xfId="25078" xr:uid="{19901D85-CD50-4004-97B0-9DBA5826F428}"/>
    <cellStyle name="Header1 15 8 5" xfId="28880" xr:uid="{CCF3BEBC-9202-4B2F-83D2-908F55424D24}"/>
    <cellStyle name="Header1 15 9" xfId="14942" xr:uid="{352B67E3-04B6-4887-8A48-3D3AF3C0435A}"/>
    <cellStyle name="Header1 15 9 2" xfId="25285" xr:uid="{3CFBA2FB-05CD-476D-A170-3B27A1EDB5DE}"/>
    <cellStyle name="Header1 15 9 3" xfId="26393" xr:uid="{4DA24D14-9E9C-4B66-85E6-F5E2473C08B2}"/>
    <cellStyle name="Header1 15 9 4" xfId="30148" xr:uid="{AD2396A8-CE83-46E0-A45A-586406A3DB18}"/>
    <cellStyle name="Header1 2" xfId="1274" xr:uid="{E331C685-C4DB-443C-83B9-5CF41E529530}"/>
    <cellStyle name="Header1 2 10" xfId="5011" xr:uid="{80981058-F152-4E51-85D9-BA085522E3E3}"/>
    <cellStyle name="Header1 2 10 2" xfId="19257" xr:uid="{CB38CC08-2F17-4425-B3A9-DC9AF10B10B4}"/>
    <cellStyle name="Header1 2 10 2 2" xfId="26052" xr:uid="{09BE94D6-DB51-493F-BA9F-0EF8827F50CB}"/>
    <cellStyle name="Header1 2 10 2 3" xfId="25438" xr:uid="{DD9912B3-F743-45A1-80D5-0F4413F0257F}"/>
    <cellStyle name="Header1 2 10 2 4" xfId="27665" xr:uid="{96193E3C-393E-4D3E-8C80-9A474E785504}"/>
    <cellStyle name="Header1 2 10 3" xfId="10880" xr:uid="{E1C689D5-BBF9-4AFE-BA50-5812189EA79A}"/>
    <cellStyle name="Header1 2 10 4" xfId="24258" xr:uid="{DE78B44A-7FC9-4194-872D-FE27E86C9D84}"/>
    <cellStyle name="Header1 2 10 5" xfId="30066" xr:uid="{4F488FAD-ED55-4043-9C32-F1E36848C61D}"/>
    <cellStyle name="Header1 2 11" xfId="14341" xr:uid="{66CE31E2-3C2D-4867-8AB7-A25B53C8E8E7}"/>
    <cellStyle name="Header1 2 11 2" xfId="25206" xr:uid="{01D6ECD4-DA68-4BEE-AEF4-CF8BD036D41A}"/>
    <cellStyle name="Header1 2 11 3" xfId="25771" xr:uid="{E1D7A56A-CEF1-4771-8725-ACC1A712C832}"/>
    <cellStyle name="Header1 2 11 4" xfId="28442" xr:uid="{EC82EC46-E315-489C-8A77-2F6A844108BD}"/>
    <cellStyle name="Header1 2 12" xfId="22684" xr:uid="{C8AF4AE6-E2AD-4B39-9759-F4DBB6D96D4F}"/>
    <cellStyle name="Header1 2 12 2" xfId="27063" xr:uid="{75A28B0E-7616-4549-BF7D-76E2AFBD1E22}"/>
    <cellStyle name="Header1 2 12 3" xfId="9299" xr:uid="{F04E043C-BB46-4EB9-A763-04AE24598F0E}"/>
    <cellStyle name="Header1 2 12 4" xfId="28379" xr:uid="{8EC79A84-67D1-415E-82CB-49C51F8E50C4}"/>
    <cellStyle name="Header1 2 13" xfId="23239" xr:uid="{53C4B3ED-D117-44BE-92D4-FAA9D154F998}"/>
    <cellStyle name="Header1 2 13 2" xfId="27154" xr:uid="{BB1071E4-5CC4-45FA-A91C-3D2CF86D71AC}"/>
    <cellStyle name="Header1 2 13 3" xfId="8909" xr:uid="{2F19804A-C253-448B-B4B3-CF1D021371A6}"/>
    <cellStyle name="Header1 2 13 4" xfId="29883" xr:uid="{CB0824DB-6C4E-4538-83B7-51C7A7B4798C}"/>
    <cellStyle name="Header1 2 14" xfId="23787" xr:uid="{CFDF0371-F4FB-48BF-B50E-5CF690F704FA}"/>
    <cellStyle name="Header1 2 14 2" xfId="27244" xr:uid="{88F5B8A4-6C70-416F-81D9-26BC379609CC}"/>
    <cellStyle name="Header1 2 14 3" xfId="25618" xr:uid="{E3FDC601-008C-4029-9CC6-CAB406D86635}"/>
    <cellStyle name="Header1 2 14 4" xfId="27976" xr:uid="{68607B0E-C1AA-4E0D-A420-7F9B8EF30697}"/>
    <cellStyle name="Header1 2 15" xfId="8589" xr:uid="{F71BF00C-F62F-409B-A6CF-9BDB73FA1260}"/>
    <cellStyle name="Header1 2 16" xfId="8896" xr:uid="{EE8A4618-67EF-496F-A038-62B8194E14B3}"/>
    <cellStyle name="Header1 2 17" xfId="27625" xr:uid="{36A43755-9A3B-49A1-AF34-7FE8D24FFDF8}"/>
    <cellStyle name="Header1 2 2" xfId="4390" xr:uid="{6F52CC3E-F5D0-4E21-BFCE-DA114766E073}"/>
    <cellStyle name="Header1 2 2 10" xfId="23777" xr:uid="{6EEFE58E-3ADA-4546-A352-D5A3884128FE}"/>
    <cellStyle name="Header1 2 2 10 2" xfId="27234" xr:uid="{2C0F3942-88D3-4D49-9226-4091CBD998D5}"/>
    <cellStyle name="Header1 2 2 10 3" xfId="8636" xr:uid="{EDA2A1D0-B154-4984-A091-E28F6E6B01A6}"/>
    <cellStyle name="Header1 2 2 10 4" xfId="29186" xr:uid="{F635C775-650C-4EF6-86EB-DDBF50E3ACA9}"/>
    <cellStyle name="Header1 2 2 11" xfId="22377" xr:uid="{264BB4E9-BA13-4260-B90D-95316DF1BE2C}"/>
    <cellStyle name="Header1 2 2 11 2" xfId="26966" xr:uid="{5FF28333-D459-4F7E-8BEC-E097307A0E83}"/>
    <cellStyle name="Header1 2 2 11 3" xfId="9331" xr:uid="{2B6F15FD-2EEC-4F95-B290-B9E6CC9D8BA4}"/>
    <cellStyle name="Header1 2 2 11 4" xfId="28116" xr:uid="{E51E4C92-1401-49E5-BA24-EC65C62CC6C9}"/>
    <cellStyle name="Header1 2 2 12" xfId="22581" xr:uid="{B2E8E796-5AD7-437A-BA43-CAD6BC9D902E}"/>
    <cellStyle name="Header1 2 2 12 2" xfId="27026" xr:uid="{64DBD0AD-5CD9-4E0C-BA02-4DF2E466EC0E}"/>
    <cellStyle name="Header1 2 2 12 3" xfId="26476" xr:uid="{614F645B-7C21-4BD0-8A20-DEAFAEFAF3B8}"/>
    <cellStyle name="Header1 2 2 12 4" xfId="29048" xr:uid="{D77B041C-B928-4628-A062-1256E0C77F54}"/>
    <cellStyle name="Header1 2 2 13" xfId="8871" xr:uid="{674909D6-9CB8-4EAB-ACCD-0573D1F6E13F}"/>
    <cellStyle name="Header1 2 2 14" xfId="9326" xr:uid="{8E89827C-8B83-4845-85CF-2D4115E1608E}"/>
    <cellStyle name="Header1 2 2 15" xfId="28506" xr:uid="{5A9B61AB-5C99-4887-A6DD-DEDC114BD20F}"/>
    <cellStyle name="Header1 2 2 2" xfId="4803" xr:uid="{43A72DD2-5F4F-4DE5-9240-027642EC6578}"/>
    <cellStyle name="Header1 2 2 2 10" xfId="22531" xr:uid="{73C2BB73-C0FE-4E09-B30F-B445E3C2CD94}"/>
    <cellStyle name="Header1 2 2 2 10 2" xfId="27002" xr:uid="{DE3E3BC7-9F10-4ABD-A1A1-CFECF91C515A}"/>
    <cellStyle name="Header1 2 2 2 10 3" xfId="8316" xr:uid="{7F1D4F42-60DB-4CEF-8E83-8ABE0D44E683}"/>
    <cellStyle name="Header1 2 2 2 10 4" xfId="28637" xr:uid="{B52DF5DD-1B29-4809-BA27-E2EEA71A61BD}"/>
    <cellStyle name="Header1 2 2 2 11" xfId="23891" xr:uid="{D0C4E1D4-122D-4957-A6B3-6AF5EB2EA641}"/>
    <cellStyle name="Header1 2 2 2 11 2" xfId="27342" xr:uid="{8963004D-D1BB-4CF0-BF88-A341FFA00D2A}"/>
    <cellStyle name="Header1 2 2 2 11 3" xfId="27599" xr:uid="{30560DC8-DEE5-43D0-9618-DFEF1AB38945}"/>
    <cellStyle name="Header1 2 2 2 11 4" xfId="29007" xr:uid="{FB7C2C29-BD24-4A08-B7A8-041CE0541A32}"/>
    <cellStyle name="Header1 2 2 2 12" xfId="9139" xr:uid="{D1489082-BB67-4BEB-AFA5-9F272C48A146}"/>
    <cellStyle name="Header1 2 2 2 13" xfId="8494" xr:uid="{49E11B7C-B73C-4ADA-9270-345A5D187802}"/>
    <cellStyle name="Header1 2 2 2 14" xfId="29371" xr:uid="{5FE53994-ADE2-4DAA-805F-2E0D3216470D}"/>
    <cellStyle name="Header1 2 2 2 2" xfId="6754" xr:uid="{6D0EEFC2-B648-4445-BB31-25F260A08B7A}"/>
    <cellStyle name="Header1 2 2 2 2 2" xfId="5176" xr:uid="{A41F0469-95B3-49AF-A263-750D2729B9BA}"/>
    <cellStyle name="Header1 2 2 2 2 2 2" xfId="19408" xr:uid="{A67F0C31-30B7-43FC-84F1-C4A74517E849}"/>
    <cellStyle name="Header1 2 2 2 2 2 2 2" xfId="26201" xr:uid="{EA0DB206-319B-487E-A2BC-B08E25105AA1}"/>
    <cellStyle name="Header1 2 2 2 2 2 2 3" xfId="24676" xr:uid="{8D173189-68F9-4896-AAF3-45102A6E077F}"/>
    <cellStyle name="Header1 2 2 2 2 2 2 4" xfId="27857" xr:uid="{CCC47018-0C04-45C7-94AD-F093D6010495}"/>
    <cellStyle name="Header1 2 2 2 2 2 3" xfId="11032" xr:uid="{AF550888-4D60-4944-94EB-EF92DBFECD8E}"/>
    <cellStyle name="Header1 2 2 2 2 2 4" xfId="24407" xr:uid="{A7E81501-2571-4AD0-ADD3-D401F651624D}"/>
    <cellStyle name="Header1 2 2 2 2 2 5" xfId="9084" xr:uid="{74794D45-32E0-45FE-95EE-54ED083EF2A6}"/>
    <cellStyle name="Header1 2 2 2 2 2 6" xfId="28517" xr:uid="{E05BDA94-C289-4F18-A245-135D9892C29D}"/>
    <cellStyle name="Header1 2 2 2 2 3" xfId="5132" xr:uid="{6F4FCCE8-EE0F-4D82-8152-C7C57A3521C8}"/>
    <cellStyle name="Header1 2 2 2 2 3 2" xfId="19364" xr:uid="{657E3E84-8362-4193-94F8-693B160A1BDE}"/>
    <cellStyle name="Header1 2 2 2 2 3 2 2" xfId="26157" xr:uid="{0C7FF263-C79B-4750-A509-C8F7178CDCDA}"/>
    <cellStyle name="Header1 2 2 2 2 3 2 3" xfId="25698" xr:uid="{90FD16A7-6AE7-4F03-A430-4766996EA7D5}"/>
    <cellStyle name="Header1 2 2 2 2 3 2 4" xfId="29413" xr:uid="{1431BF5B-EF1F-4E63-A5B0-2E8F72DC4D2C}"/>
    <cellStyle name="Header1 2 2 2 2 3 3" xfId="10988" xr:uid="{B746A7C5-DEC8-47A5-B6CB-3F0C35DEE2AC}"/>
    <cellStyle name="Header1 2 2 2 2 3 4" xfId="24363" xr:uid="{8F16519A-60A1-4A3F-9435-B0D5599796AD}"/>
    <cellStyle name="Header1 2 2 2 2 3 5" xfId="8780" xr:uid="{9ECD7AFF-BDCD-4FF3-AA36-C6B54B2C8B8E}"/>
    <cellStyle name="Header1 2 2 2 2 3 6" xfId="29005" xr:uid="{0CB2B731-B935-4104-8216-C115C0F9A16E}"/>
    <cellStyle name="Header1 2 2 2 2 4" xfId="8261" xr:uid="{552D41B6-A557-41AF-96A5-F18069649BD0}"/>
    <cellStyle name="Header1 2 2 2 2 4 2" xfId="22340" xr:uid="{EF761B34-289D-4724-820D-12E6A58886E2}"/>
    <cellStyle name="Header1 2 2 2 2 4 2 2" xfId="26940" xr:uid="{C90A63C8-4868-4FD9-ABE8-DA669751EFC5}"/>
    <cellStyle name="Header1 2 2 2 2 4 2 3" xfId="8829" xr:uid="{DCBD3AFA-F027-4BCD-9E32-B583E3837423}"/>
    <cellStyle name="Header1 2 2 2 2 4 2 4" xfId="27961" xr:uid="{EBB631EB-14EB-44B1-8FBD-DBCC344CB94B}"/>
    <cellStyle name="Header1 2 2 2 2 4 3" xfId="13971" xr:uid="{6C9E6A48-C359-4D8A-8B19-7D2D4964E71D}"/>
    <cellStyle name="Header1 2 2 2 2 4 4" xfId="25139" xr:uid="{869D1020-1727-40F9-96F5-BBFA6EA04E0C}"/>
    <cellStyle name="Header1 2 2 2 2 4 5" xfId="25265" xr:uid="{F6CDCEB2-9014-4F69-B609-3808733B763D}"/>
    <cellStyle name="Header1 2 2 2 2 4 6" xfId="28371" xr:uid="{9160B0D4-F9B4-4DD9-AB16-90FA523FD867}"/>
    <cellStyle name="Header1 2 2 2 2 5" xfId="8040" xr:uid="{4005EB0A-A75E-4B5A-BE6F-FAEC1C83A595}"/>
    <cellStyle name="Header1 2 2 2 2 5 2" xfId="22135" xr:uid="{EC813E21-BDC5-4FC9-8539-C6B9A61A2DA9}"/>
    <cellStyle name="Header1 2 2 2 2 5 2 2" xfId="26735" xr:uid="{34876848-248E-4DB8-A50F-767C150F11BF}"/>
    <cellStyle name="Header1 2 2 2 2 5 2 3" xfId="27406" xr:uid="{0090DCD3-83C8-4377-920A-37A49AE638FB}"/>
    <cellStyle name="Header1 2 2 2 2 5 2 4" xfId="30107" xr:uid="{5A7A604E-7E97-4C90-957C-8E1C4DA649F4}"/>
    <cellStyle name="Header1 2 2 2 2 5 3" xfId="13762" xr:uid="{57208B91-F9ED-4E1F-871E-7A3DC5C43AC2}"/>
    <cellStyle name="Header1 2 2 2 2 5 4" xfId="24932" xr:uid="{BF2BE80D-FE67-4A48-B6E2-BB28AFF84A17}"/>
    <cellStyle name="Header1 2 2 2 2 5 5" xfId="28552" xr:uid="{D5099AA1-3AB4-41ED-857A-16C8B0FF738F}"/>
    <cellStyle name="Header1 2 2 2 2 6" xfId="16647" xr:uid="{4FC54DE9-49DF-43C2-BD14-6620800939D6}"/>
    <cellStyle name="Header1 2 2 2 2 6 2" xfId="25586" xr:uid="{3CD9EE54-3ED0-4A2B-B7A5-B451DAC89037}"/>
    <cellStyle name="Header1 2 2 2 2 6 3" xfId="23932" xr:uid="{29DC1181-7EFD-4960-B478-1172E98FB792}"/>
    <cellStyle name="Header1 2 2 2 2 6 4" xfId="29859" xr:uid="{817C6504-ED7D-42D4-8681-7E73DC71644F}"/>
    <cellStyle name="Header1 2 2 2 2 7" xfId="9207" xr:uid="{3C4B3AC8-EE8F-4CF4-9E23-B6EDA5147B2D}"/>
    <cellStyle name="Header1 2 2 2 2 8" xfId="8478" xr:uid="{ADA284AF-85D8-4A31-9F6A-8BA5F63A2246}"/>
    <cellStyle name="Header1 2 2 2 2 9" xfId="30054" xr:uid="{3E695D45-0994-42C2-9CA3-240C0A844FB3}"/>
    <cellStyle name="Header1 2 2 2 3" xfId="6686" xr:uid="{8892D714-6654-4E54-804C-E6758608743B}"/>
    <cellStyle name="Header1 2 2 2 3 2" xfId="20845" xr:uid="{34723DFB-95FD-4E3D-8DA5-FE3F1B00C49E}"/>
    <cellStyle name="Header1 2 2 2 3 2 2" xfId="26554" xr:uid="{12A338A3-4621-4CD4-9192-3638BDA11069}"/>
    <cellStyle name="Header1 2 2 2 3 2 3" xfId="8767" xr:uid="{4FDCF419-A4A9-44EC-9C5E-5363EC2CB157}"/>
    <cellStyle name="Header1 2 2 2 3 2 4" xfId="28285" xr:uid="{054FD3EF-6DDC-411A-8E82-4C4E017AFF74}"/>
    <cellStyle name="Header1 2 2 2 3 3" xfId="12473" xr:uid="{CF5E7875-F39D-42DC-929B-24258AC18924}"/>
    <cellStyle name="Header1 2 2 2 3 4" xfId="24759" xr:uid="{14B6093E-C19E-4557-B645-E64B70E96D02}"/>
    <cellStyle name="Header1 2 2 2 3 5" xfId="24624" xr:uid="{D5DC88C8-5977-49E7-8B66-E91D47AC97DB}"/>
    <cellStyle name="Header1 2 2 2 3 6" xfId="27829" xr:uid="{758B438D-7B8D-4697-B004-EA272184F024}"/>
    <cellStyle name="Header1 2 2 2 4" xfId="5148" xr:uid="{554A5347-B86A-47E1-B8E4-2170D724365B}"/>
    <cellStyle name="Header1 2 2 2 4 2" xfId="19380" xr:uid="{145E5F2D-C2E7-446D-A472-0A36CB748441}"/>
    <cellStyle name="Header1 2 2 2 4 2 2" xfId="26173" xr:uid="{B91BBA76-AFA8-47CC-9083-3DEA5DA8757D}"/>
    <cellStyle name="Header1 2 2 2 4 2 3" xfId="26441" xr:uid="{3E1D986A-561B-4A1C-8876-C4E7DE9D16CA}"/>
    <cellStyle name="Header1 2 2 2 4 2 4" xfId="28902" xr:uid="{BA707442-FF8F-402E-BB1E-9AEB0CE895B4}"/>
    <cellStyle name="Header1 2 2 2 4 3" xfId="11004" xr:uid="{B9A098EB-6658-4FE9-9B51-618A8B378E62}"/>
    <cellStyle name="Header1 2 2 2 4 4" xfId="24379" xr:uid="{BE0D3226-EE0C-4CB3-8F6E-02CB2FCA87D3}"/>
    <cellStyle name="Header1 2 2 2 4 5" xfId="24680" xr:uid="{26D85F51-598A-412F-B225-111EB57030F7}"/>
    <cellStyle name="Header1 2 2 2 4 6" xfId="29284" xr:uid="{97FDB6DE-6428-40B4-9C5A-FC60AD46C024}"/>
    <cellStyle name="Header1 2 2 2 5" xfId="5219" xr:uid="{01DC3FF8-6985-461E-898C-0F6DC0FF8C86}"/>
    <cellStyle name="Header1 2 2 2 5 2" xfId="19449" xr:uid="{83EA27EB-DC9A-4644-A813-4E4825E0494B}"/>
    <cellStyle name="Header1 2 2 2 5 2 2" xfId="26242" xr:uid="{D6E0C57B-09D9-4F8D-8B1A-404CA3DFED8C}"/>
    <cellStyle name="Header1 2 2 2 5 2 3" xfId="26440" xr:uid="{9E73215C-4606-44E0-8C08-F82FEA34E38E}"/>
    <cellStyle name="Header1 2 2 2 5 2 4" xfId="29177" xr:uid="{D003C904-965F-440B-AB55-27BD98760E3E}"/>
    <cellStyle name="Header1 2 2 2 5 3" xfId="11073" xr:uid="{1F7F4FD7-AB43-4FED-9393-B1E5A58A25D6}"/>
    <cellStyle name="Header1 2 2 2 5 4" xfId="24448" xr:uid="{13D47863-D0EC-4A45-8CE8-DDD0E89C4500}"/>
    <cellStyle name="Header1 2 2 2 5 5" xfId="27482" xr:uid="{70F76A36-99ED-40F9-928F-E831BA316085}"/>
    <cellStyle name="Header1 2 2 2 5 6" xfId="27877" xr:uid="{51633FD7-9029-4A75-930C-22708B611AB4}"/>
    <cellStyle name="Header1 2 2 2 6" xfId="5198" xr:uid="{5CCB085E-262A-430E-9501-B33E83E893C8}"/>
    <cellStyle name="Header1 2 2 2 6 2" xfId="19429" xr:uid="{29FE760E-40D5-4A57-A329-C5218DA750DB}"/>
    <cellStyle name="Header1 2 2 2 6 2 2" xfId="26222" xr:uid="{5C10222F-847A-4AD7-9D40-8C04341F37C2}"/>
    <cellStyle name="Header1 2 2 2 6 2 3" xfId="8553" xr:uid="{A4370C1E-2600-4B64-80C7-09C16434BDF3}"/>
    <cellStyle name="Header1 2 2 2 6 2 4" xfId="28429" xr:uid="{4F8B1302-E176-4585-9DF7-D92051BABBCB}"/>
    <cellStyle name="Header1 2 2 2 6 3" xfId="11053" xr:uid="{3FD12D91-E73B-454B-8153-B02586AA92E5}"/>
    <cellStyle name="Header1 2 2 2 6 4" xfId="24428" xr:uid="{A05DAC5B-7D75-4E30-8825-8DD2535845EE}"/>
    <cellStyle name="Header1 2 2 2 6 5" xfId="25456" xr:uid="{105DA126-B1FA-4F1B-A5BB-DCAECF0391D1}"/>
    <cellStyle name="Header1 2 2 2 6 6" xfId="29964" xr:uid="{F98A2043-F9D0-4573-89B4-182F50396F7B}"/>
    <cellStyle name="Header1 2 2 2 7" xfId="4978" xr:uid="{1D3C5519-7261-445A-B3F7-AD2EF3B7956A}"/>
    <cellStyle name="Header1 2 2 2 7 2" xfId="19227" xr:uid="{92723FE1-65A0-4104-B642-25D6304DCE60}"/>
    <cellStyle name="Header1 2 2 2 7 2 2" xfId="26022" xr:uid="{11460A1C-8218-4EEC-BF31-CC5BC9AD1BA3}"/>
    <cellStyle name="Header1 2 2 2 7 2 3" xfId="24673" xr:uid="{EF62B264-E8B0-49A4-AE41-99675FAEB285}"/>
    <cellStyle name="Header1 2 2 2 7 2 4" xfId="29889" xr:uid="{A6E6A266-1F4D-48D4-9F47-751CE7C6CEE2}"/>
    <cellStyle name="Header1 2 2 2 7 3" xfId="10850" xr:uid="{2F8674CD-1017-46BD-AD9D-D9AC6B0AE686}"/>
    <cellStyle name="Header1 2 2 2 7 4" xfId="24228" xr:uid="{FB722F4F-B97E-4C70-8361-A1F5F882ED2F}"/>
    <cellStyle name="Header1 2 2 2 7 5" xfId="28088" xr:uid="{63376FC1-7FEC-4E8A-BA64-971AF3EE9941}"/>
    <cellStyle name="Header1 2 2 2 8" xfId="16579" xr:uid="{09600CCE-34B7-4474-9C84-4173AE49AE96}"/>
    <cellStyle name="Header1 2 2 2 8 2" xfId="25518" xr:uid="{BF7D4E0C-FC99-4C30-99C2-DEFCBD67C46D}"/>
    <cellStyle name="Header1 2 2 2 8 3" xfId="8907" xr:uid="{648A5921-672D-4B29-A1BF-088DF72A7007}"/>
    <cellStyle name="Header1 2 2 2 8 4" xfId="30087" xr:uid="{F397E7EF-E82A-40DF-870D-E02949825502}"/>
    <cellStyle name="Header1 2 2 2 9" xfId="23839" xr:uid="{5117283A-6E36-4A45-B652-B012572F0AAB}"/>
    <cellStyle name="Header1 2 2 2 9 2" xfId="27291" xr:uid="{4A2CFBEE-3A4F-47C3-B72E-45F19DCA8780}"/>
    <cellStyle name="Header1 2 2 2 9 3" xfId="8681" xr:uid="{E22EC0DE-080E-433D-B943-20F04F1E67EE}"/>
    <cellStyle name="Header1 2 2 2 9 4" xfId="28712" xr:uid="{19153587-B6D4-4B9B-AAC6-1DE3E048071A}"/>
    <cellStyle name="Header1 2 2 3" xfId="4162" xr:uid="{BCF8D694-331C-44F3-872C-D4E5BA5A0C9E}"/>
    <cellStyle name="Header1 2 2 3 10" xfId="28947" xr:uid="{9FC87783-21F7-4D1F-A6F9-D4DF00CB3655}"/>
    <cellStyle name="Header1 2 2 3 2" xfId="6708" xr:uid="{180BAD12-3E46-4650-9851-2BC823AC48E8}"/>
    <cellStyle name="Header1 2 2 3 2 2" xfId="20867" xr:uid="{B6FD21E4-8EE8-4CFC-A1DE-8FDF4B8EFF93}"/>
    <cellStyle name="Header1 2 2 3 2 2 2" xfId="26576" xr:uid="{4F3033F1-84BB-4593-BB86-03A6F70410C8}"/>
    <cellStyle name="Header1 2 2 3 2 2 3" xfId="25475" xr:uid="{D86A7F6D-2417-4D5B-99BA-19DAE3165B8D}"/>
    <cellStyle name="Header1 2 2 3 2 2 4" xfId="28180" xr:uid="{7631A69F-DB02-49AB-8EC0-F6012F03771D}"/>
    <cellStyle name="Header1 2 2 3 2 3" xfId="12495" xr:uid="{3A23A41C-9992-4E73-823E-85B752B4FCAB}"/>
    <cellStyle name="Header1 2 2 3 2 4" xfId="24781" xr:uid="{43E2A638-7C7B-4AC7-B4B0-834E9CF523ED}"/>
    <cellStyle name="Header1 2 2 3 2 5" xfId="9028" xr:uid="{BEB82535-CAE5-4D79-B625-915DF4632A83}"/>
    <cellStyle name="Header1 2 2 3 2 6" xfId="30090" xr:uid="{A085F0F6-B8F4-4B19-BA69-B979E1471886}"/>
    <cellStyle name="Header1 2 2 3 3" xfId="5342" xr:uid="{933B6BF4-77B6-4D29-A6C6-01EEA66FF59F}"/>
    <cellStyle name="Header1 2 2 3 3 2" xfId="19553" xr:uid="{6D406A95-121F-4C00-A89F-5685A6099E00}"/>
    <cellStyle name="Header1 2 2 3 3 2 2" xfId="26346" xr:uid="{621B9ED3-1678-4DC0-A1B9-34B7CA6ACFFE}"/>
    <cellStyle name="Header1 2 2 3 3 2 3" xfId="8666" xr:uid="{AFD6CF67-3642-4E8F-930A-2EB500388F75}"/>
    <cellStyle name="Header1 2 2 3 3 2 4" xfId="28959" xr:uid="{4CB3F30E-2BF0-4D75-87B8-8D259BB966D2}"/>
    <cellStyle name="Header1 2 2 3 3 3" xfId="11180" xr:uid="{A545E678-5B65-44E9-8FA4-C22753FA198F}"/>
    <cellStyle name="Header1 2 2 3 3 4" xfId="24554" xr:uid="{E37FBFF9-3FA4-42CD-B7F2-4D92FBB175BA}"/>
    <cellStyle name="Header1 2 2 3 3 5" xfId="27383" xr:uid="{41CD33D6-1702-4EDF-9F78-81F46ADD84C4}"/>
    <cellStyle name="Header1 2 2 3 3 6" xfId="27626" xr:uid="{4EA40DFE-CED5-4F40-B4C9-A69F48631447}"/>
    <cellStyle name="Header1 2 2 3 4" xfId="5326" xr:uid="{D877EFC3-3701-4859-B36A-20E3C15128C0}"/>
    <cellStyle name="Header1 2 2 3 4 2" xfId="19537" xr:uid="{D71902A5-1D0E-40B1-9315-7D8C5C350BFE}"/>
    <cellStyle name="Header1 2 2 3 4 2 2" xfId="26330" xr:uid="{92E8BF91-44CA-4DFE-95CC-DC233F1D541F}"/>
    <cellStyle name="Header1 2 2 3 4 2 3" xfId="8434" xr:uid="{A3596DAB-2902-4452-9EDB-E75BB5F70CBC}"/>
    <cellStyle name="Header1 2 2 3 4 2 4" xfId="28015" xr:uid="{4E3BDAE4-971E-473E-B57E-38867AE6DC36}"/>
    <cellStyle name="Header1 2 2 3 4 3" xfId="11164" xr:uid="{86E8AC17-6D1E-4B6C-B653-1F3EDAF364B2}"/>
    <cellStyle name="Header1 2 2 3 4 4" xfId="24538" xr:uid="{268D3C03-7A53-4F1A-9722-E3ACBBE1B508}"/>
    <cellStyle name="Header1 2 2 3 4 5" xfId="25347" xr:uid="{04A41739-DFBB-4841-B8F8-2E1FADA553C2}"/>
    <cellStyle name="Header1 2 2 3 4 6" xfId="28224" xr:uid="{AA067DA5-CF45-4E16-828B-A3E8579124E9}"/>
    <cellStyle name="Header1 2 2 3 5" xfId="8121" xr:uid="{B668C1DF-5EC0-4D44-A338-715F46434078}"/>
    <cellStyle name="Header1 2 2 3 5 2" xfId="22210" xr:uid="{E70A5999-3347-4251-9904-1C9B4CD4294B}"/>
    <cellStyle name="Header1 2 2 3 5 2 2" xfId="26810" xr:uid="{65DFA86E-43E2-4A90-861C-918EFA595548}"/>
    <cellStyle name="Header1 2 2 3 5 2 3" xfId="27143" xr:uid="{1AFFB843-2C02-40B8-98AA-522A615D974B}"/>
    <cellStyle name="Header1 2 2 3 5 2 4" xfId="29166" xr:uid="{9CB3A774-8F2E-4FF6-BACE-99E2A702AD20}"/>
    <cellStyle name="Header1 2 2 3 5 3" xfId="13838" xr:uid="{413599C2-69D7-4D13-8A6C-0F8F09D05971}"/>
    <cellStyle name="Header1 2 2 3 5 4" xfId="25007" xr:uid="{C97910BA-5287-4F94-B6DD-3961ACD6770D}"/>
    <cellStyle name="Header1 2 2 3 5 5" xfId="24861" xr:uid="{B07D35FB-0760-4006-9DCA-36674B896016}"/>
    <cellStyle name="Header1 2 2 3 5 6" xfId="28539" xr:uid="{45A215C9-C238-4B48-8F86-82E1B401C979}"/>
    <cellStyle name="Header1 2 2 3 6" xfId="4914" xr:uid="{6688A0F4-32AF-46A2-B836-829079974EC1}"/>
    <cellStyle name="Header1 2 2 3 6 2" xfId="19164" xr:uid="{C085094E-F8E8-42E4-9C91-431F3AAC560F}"/>
    <cellStyle name="Header1 2 2 3 6 2 2" xfId="25959" xr:uid="{412EBC44-7E8A-4641-8DF1-C170D2092E95}"/>
    <cellStyle name="Header1 2 2 3 6 2 3" xfId="8599" xr:uid="{8A7F99EB-6238-4F95-ACF3-90D53E35CCC0}"/>
    <cellStyle name="Header1 2 2 3 6 2 4" xfId="29065" xr:uid="{0B5638F2-5808-41E2-A5FB-2F405EB7C8FD}"/>
    <cellStyle name="Header1 2 2 3 6 3" xfId="10787" xr:uid="{E1544ACB-F884-4FB8-97BD-0CAEF0BF5699}"/>
    <cellStyle name="Header1 2 2 3 6 4" xfId="24165" xr:uid="{22F0BD19-214E-47CA-B598-19B9C5D16E81}"/>
    <cellStyle name="Header1 2 2 3 6 5" xfId="27699" xr:uid="{C0AA3A36-87E4-4094-A57C-610AA9AE112C}"/>
    <cellStyle name="Header1 2 2 3 7" xfId="16601" xr:uid="{A5DDDAFC-C164-45CF-9950-A6E1669DD6AA}"/>
    <cellStyle name="Header1 2 2 3 7 2" xfId="25540" xr:uid="{180192E4-BC07-450D-A469-8958270D182D}"/>
    <cellStyle name="Header1 2 2 3 7 3" xfId="25231" xr:uid="{9D699D8E-55CD-484A-B2F7-FDD6BE38FBE3}"/>
    <cellStyle name="Header1 2 2 3 7 4" xfId="28287" xr:uid="{0675BF1F-6189-4518-B645-39D628A45F1F}"/>
    <cellStyle name="Header1 2 2 3 8" xfId="9161" xr:uid="{0CE700BB-09F4-4C66-958C-61EBBACB8FF2}"/>
    <cellStyle name="Header1 2 2 3 9" xfId="8491" xr:uid="{0CD21AA3-E4DA-45E4-A4F7-A03505C4F004}"/>
    <cellStyle name="Header1 2 2 4" xfId="3879" xr:uid="{3A2A927E-0BA5-4C98-A93C-2AED3A9DA030}"/>
    <cellStyle name="Header1 2 2 4 2" xfId="18517" xr:uid="{8F2BFF4B-B4E8-4563-8B9B-011D8365D448}"/>
    <cellStyle name="Header1 2 2 4 2 2" xfId="25807" xr:uid="{572A5E1B-9936-4FB1-B912-0933F0AC24A8}"/>
    <cellStyle name="Header1 2 2 4 2 3" xfId="24659" xr:uid="{5E5E321A-431D-46E0-8184-6F789F1473BA}"/>
    <cellStyle name="Header1 2 2 4 2 4" xfId="28988" xr:uid="{80D3498C-7DA6-49C7-A1E2-B6FD7071F4C4}"/>
    <cellStyle name="Header1 2 2 4 3" xfId="10131" xr:uid="{99E28070-34BF-4627-9467-1A985BF00F77}"/>
    <cellStyle name="Header1 2 2 4 4" xfId="24010" xr:uid="{BC6A6796-96F1-40EA-BA89-2303638D30EB}"/>
    <cellStyle name="Header1 2 2 4 5" xfId="25693" xr:uid="{51621B6C-7F32-40DF-A890-FCA7866E99A9}"/>
    <cellStyle name="Header1 2 2 4 6" xfId="29232" xr:uid="{E15FA0B5-E56E-45D5-86D6-171A3AA05898}"/>
    <cellStyle name="Header1 2 2 5" xfId="5105" xr:uid="{FD974831-1F1D-490A-8D8F-9C5D0D973565}"/>
    <cellStyle name="Header1 2 2 5 2" xfId="19337" xr:uid="{7BF01C77-8D8B-4846-A4C7-D670C6C1B0AA}"/>
    <cellStyle name="Header1 2 2 5 2 2" xfId="26130" xr:uid="{A3338F1F-2EE5-47FD-B068-26F6DFB73646}"/>
    <cellStyle name="Header1 2 2 5 2 3" xfId="25683" xr:uid="{41FA2B17-2FB3-47F0-835E-CAAB7C540140}"/>
    <cellStyle name="Header1 2 2 5 2 4" xfId="29762" xr:uid="{5781C41E-9ADB-45EC-B2D4-A56DCDF89C47}"/>
    <cellStyle name="Header1 2 2 5 3" xfId="10961" xr:uid="{094F21B2-AA73-4897-ABBC-F50EFE139CFB}"/>
    <cellStyle name="Header1 2 2 5 4" xfId="24336" xr:uid="{993AE0CE-6509-4F91-8558-FD8FF7A08503}"/>
    <cellStyle name="Header1 2 2 5 5" xfId="8650" xr:uid="{94AED93D-28C1-40B5-94D3-54F2B19E6A8C}"/>
    <cellStyle name="Header1 2 2 5 6" xfId="29211" xr:uid="{939E8475-66F3-4C2B-8815-B8E5B43E6DE0}"/>
    <cellStyle name="Header1 2 2 6" xfId="8254" xr:uid="{727C9C56-B07F-4F89-A764-706FE8F27C03}"/>
    <cellStyle name="Header1 2 2 6 2" xfId="22333" xr:uid="{76026A1E-429F-47F4-A18F-FDE180DBAEAE}"/>
    <cellStyle name="Header1 2 2 6 2 2" xfId="26933" xr:uid="{22D7408F-325F-4D06-863E-ABA978FDEF00}"/>
    <cellStyle name="Header1 2 2 6 2 3" xfId="25640" xr:uid="{54FC0DDC-5D19-486E-9062-EE5F998B074B}"/>
    <cellStyle name="Header1 2 2 6 2 4" xfId="27863" xr:uid="{28E4FB85-9EDD-4425-B3D4-2935E1B13D20}"/>
    <cellStyle name="Header1 2 2 6 3" xfId="13964" xr:uid="{2277DA0F-C4AB-45CF-9803-7AF64FD6599D}"/>
    <cellStyle name="Header1 2 2 6 4" xfId="25132" xr:uid="{92DC9334-12F0-4AF2-9C11-E69BA273599D}"/>
    <cellStyle name="Header1 2 2 6 5" xfId="9235" xr:uid="{E3D043D1-8D20-4476-9A2D-E49D641E1E60}"/>
    <cellStyle name="Header1 2 2 6 6" xfId="29666" xr:uid="{BCAA4352-98AE-4AE3-B42A-33B70A969A2E}"/>
    <cellStyle name="Header1 2 2 7" xfId="8256" xr:uid="{BB18D32C-1607-47F0-BF17-F83358C24EFB}"/>
    <cellStyle name="Header1 2 2 7 2" xfId="22335" xr:uid="{49AE0F9D-94D2-466E-83DB-A36240DDEA8D}"/>
    <cellStyle name="Header1 2 2 7 2 2" xfId="26935" xr:uid="{3A48A0B4-E616-4459-927E-F3A9E2C600C0}"/>
    <cellStyle name="Header1 2 2 7 2 3" xfId="26703" xr:uid="{37B3F71F-DCBE-4900-B3B4-1BC81C81068E}"/>
    <cellStyle name="Header1 2 2 7 2 4" xfId="30130" xr:uid="{34578F2D-89E4-424C-942E-E211E42F17BD}"/>
    <cellStyle name="Header1 2 2 7 3" xfId="13966" xr:uid="{442A0E2B-0980-47B1-B59F-402ADF193028}"/>
    <cellStyle name="Header1 2 2 7 4" xfId="25134" xr:uid="{D77A2EF7-228C-4D7E-8F18-46C9170BC391}"/>
    <cellStyle name="Header1 2 2 7 5" xfId="8566" xr:uid="{E8E0CDD4-8189-4BEF-81CD-AEA3C032350E}"/>
    <cellStyle name="Header1 2 2 7 6" xfId="27965" xr:uid="{2E376AD5-F3DA-4CE7-BF40-E624EE542F6C}"/>
    <cellStyle name="Header1 2 2 8" xfId="4880" xr:uid="{3169FF2A-F55C-4B83-956B-52DCA83C42FE}"/>
    <cellStyle name="Header1 2 2 8 2" xfId="19135" xr:uid="{A22728B7-591D-4857-BD7B-4A5D490C9DB3}"/>
    <cellStyle name="Header1 2 2 8 2 2" xfId="25930" xr:uid="{517101DF-CE0C-4BEF-8A26-597E08F75238}"/>
    <cellStyle name="Header1 2 2 8 2 3" xfId="25327" xr:uid="{0788DFA0-2BEF-4C4E-A382-73A36DD33D23}"/>
    <cellStyle name="Header1 2 2 8 2 4" xfId="27629" xr:uid="{B0DE8F90-A9A3-43DD-9809-277937DEFE2A}"/>
    <cellStyle name="Header1 2 2 8 3" xfId="10757" xr:uid="{6D687955-4577-4141-BE34-D6A2B11FA9E3}"/>
    <cellStyle name="Header1 2 2 8 4" xfId="24135" xr:uid="{51C1C8B4-7438-42AC-9DF4-026549A43C42}"/>
    <cellStyle name="Header1 2 2 8 5" xfId="28196" xr:uid="{FB8161DC-433C-471C-A80B-A4754F2DEFB7}"/>
    <cellStyle name="Header1 2 2 9" xfId="14946" xr:uid="{509347FB-33B2-4C80-8E0F-CA44860D4E0F}"/>
    <cellStyle name="Header1 2 2 9 2" xfId="25289" xr:uid="{9D8312CA-96B9-477C-9C30-7155ABD3DEDE}"/>
    <cellStyle name="Header1 2 2 9 3" xfId="8686" xr:uid="{4E4670CA-0D97-4291-8016-88350A7D6097}"/>
    <cellStyle name="Header1 2 2 9 4" xfId="29315" xr:uid="{95AAA874-8CC2-4D2D-B556-68550BAA4099}"/>
    <cellStyle name="Header1 2 3" xfId="3860" xr:uid="{1A269CD3-0287-419C-B81A-2ABD0112FA1A}"/>
    <cellStyle name="Header1 2 3 10" xfId="22699" xr:uid="{AF347080-7AC6-48FA-AB5E-7E4B63B85C5E}"/>
    <cellStyle name="Header1 2 3 10 2" xfId="27069" xr:uid="{63773757-4073-4E19-AEB9-647C54DD8E2C}"/>
    <cellStyle name="Header1 2 3 10 3" xfId="8665" xr:uid="{67B8EEBF-1776-49F8-A0DC-E1C73C197D94}"/>
    <cellStyle name="Header1 2 3 10 4" xfId="30050" xr:uid="{6B3B015E-42C2-435B-9C70-55A26226A3FF}"/>
    <cellStyle name="Header1 2 3 11" xfId="23868" xr:uid="{05F666D7-8E84-4792-8384-0EF0B20473BA}"/>
    <cellStyle name="Header1 2 3 11 2" xfId="27319" xr:uid="{0ECCD53B-4D86-4E62-AE71-D6DC94C71FEB}"/>
    <cellStyle name="Header1 2 3 11 3" xfId="8559" xr:uid="{6F5234C6-9E1F-4740-963A-4B1EFF246F6A}"/>
    <cellStyle name="Header1 2 3 11 4" xfId="28366" xr:uid="{CEF1D479-2F1E-4C93-9D04-DDA5256664C5}"/>
    <cellStyle name="Header1 2 3 12" xfId="9116" xr:uid="{7E7A223C-275C-407E-84BD-45601164FF56}"/>
    <cellStyle name="Header1 2 3 13" xfId="8385" xr:uid="{81CBFD0A-1DE2-414A-8419-AEF54165428D}"/>
    <cellStyle name="Header1 2 3 14" xfId="28855" xr:uid="{BD3C0BD3-D46E-464C-A0D8-52CA92C519C2}"/>
    <cellStyle name="Header1 2 3 2" xfId="6731" xr:uid="{7FE983BB-6679-4739-9D2F-5668A694BAF4}"/>
    <cellStyle name="Header1 2 3 2 2" xfId="5169" xr:uid="{75914A1A-2F24-4B57-A44E-B569FBA9DA97}"/>
    <cellStyle name="Header1 2 3 2 2 2" xfId="19401" xr:uid="{31EA3398-B73E-4A77-B14B-F6E8AE704F43}"/>
    <cellStyle name="Header1 2 3 2 2 2 2" xfId="26194" xr:uid="{F3C5C0FE-69BD-4D67-B056-E9241E1DD631}"/>
    <cellStyle name="Header1 2 3 2 2 2 3" xfId="8892" xr:uid="{39022269-AE47-4395-B5D4-01DD042428AC}"/>
    <cellStyle name="Header1 2 3 2 2 2 4" xfId="29913" xr:uid="{BE0041AE-2A9A-4D37-934D-26F1D15745A7}"/>
    <cellStyle name="Header1 2 3 2 2 3" xfId="11025" xr:uid="{D58AB824-EE5A-40E0-8655-B09B0FD4C753}"/>
    <cellStyle name="Header1 2 3 2 2 4" xfId="24400" xr:uid="{88E03C4F-6B7C-44C0-904D-BFF69066D468}"/>
    <cellStyle name="Header1 2 3 2 2 5" xfId="24042" xr:uid="{9CBCA90B-43CC-4AE7-82C2-E2C9729FCDB5}"/>
    <cellStyle name="Header1 2 3 2 2 6" xfId="28091" xr:uid="{97EFC375-60E6-4353-BC1D-51D991D041EC}"/>
    <cellStyle name="Header1 2 3 2 3" xfId="8030" xr:uid="{67E96C46-4873-4FA6-81A8-6CD44950D243}"/>
    <cellStyle name="Header1 2 3 2 3 2" xfId="22126" xr:uid="{5ACCA8B4-CFB3-4093-996A-719555BB12BE}"/>
    <cellStyle name="Header1 2 3 2 3 2 2" xfId="26726" xr:uid="{29754804-B139-4395-A164-80A5558DF541}"/>
    <cellStyle name="Header1 2 3 2 3 2 3" xfId="27584" xr:uid="{94F49A25-D01B-444A-963E-BD9C13D25EB5}"/>
    <cellStyle name="Header1 2 3 2 3 2 4" xfId="29150" xr:uid="{B6A982DA-9B97-4AC1-80C3-8293589B1A88}"/>
    <cellStyle name="Header1 2 3 2 3 3" xfId="13752" xr:uid="{5EBE9B5D-6DDC-4559-BB92-8BC8E6265956}"/>
    <cellStyle name="Header1 2 3 2 3 4" xfId="24923" xr:uid="{FA322F48-91D2-4CC9-91D0-425213D1643C}"/>
    <cellStyle name="Header1 2 3 2 3 5" xfId="9101" xr:uid="{916852E7-74F7-44AB-A283-D61DECE13468}"/>
    <cellStyle name="Header1 2 3 2 3 6" xfId="28333" xr:uid="{A1D20F8A-3FF2-42E0-A48C-092DC99E28DB}"/>
    <cellStyle name="Header1 2 3 2 4" xfId="5367" xr:uid="{E0A0EA2C-D0DB-4099-AA24-D44C03DC5477}"/>
    <cellStyle name="Header1 2 3 2 4 2" xfId="19577" xr:uid="{4C4AB8C1-DAC8-41B1-A21F-B2F5138E48CF}"/>
    <cellStyle name="Header1 2 3 2 4 2 2" xfId="26370" xr:uid="{F10EEEAD-5F24-46C1-B09D-CBBC891FCA6D}"/>
    <cellStyle name="Header1 2 3 2 4 2 3" xfId="27434" xr:uid="{E78C3A2A-76B4-43EC-B5D5-31B458294EDB}"/>
    <cellStyle name="Header1 2 3 2 4 2 4" xfId="28169" xr:uid="{07E284C1-895A-4282-BBFA-F6B7546827F2}"/>
    <cellStyle name="Header1 2 3 2 4 3" xfId="11204" xr:uid="{2BCE67FF-6177-4FB5-A12A-6521F2FDFCD1}"/>
    <cellStyle name="Header1 2 3 2 4 4" xfId="24578" xr:uid="{019F2AD1-2703-40D3-9DC5-05C58517BEBC}"/>
    <cellStyle name="Header1 2 3 2 4 5" xfId="27475" xr:uid="{8E925396-E978-4B8D-8C05-2287EC4BDE8C}"/>
    <cellStyle name="Header1 2 3 2 4 6" xfId="28304" xr:uid="{8F14E92A-39AC-4BD0-8EEF-901699D31482}"/>
    <cellStyle name="Header1 2 3 2 5" xfId="8287" xr:uid="{22C33B79-9B77-49BF-B2CD-41ECC49AA9F0}"/>
    <cellStyle name="Header1 2 3 2 5 2" xfId="22363" xr:uid="{80A220DE-DC84-441C-8A7A-0DBA1B9F5F67}"/>
    <cellStyle name="Header1 2 3 2 5 2 2" xfId="26963" xr:uid="{E28014FA-C9C9-49FD-9797-679087BDA6FE}"/>
    <cellStyle name="Header1 2 3 2 5 2 3" xfId="25865" xr:uid="{410BD6ED-7CA5-4996-84B3-4E1BE7524CFF}"/>
    <cellStyle name="Header1 2 3 2 5 2 4" xfId="27752" xr:uid="{DC835AFE-5D6D-4F26-99EC-E5FCE9682DF3}"/>
    <cellStyle name="Header1 2 3 2 5 3" xfId="13994" xr:uid="{022AE5B8-4205-4BF0-AECD-21B871905570}"/>
    <cellStyle name="Header1 2 3 2 5 4" xfId="25162" xr:uid="{87A41C6E-E475-479A-9618-587C43FA42AF}"/>
    <cellStyle name="Header1 2 3 2 5 5" xfId="29871" xr:uid="{6FFD9F13-B8B8-469B-B489-80B7CEFF1041}"/>
    <cellStyle name="Header1 2 3 2 6" xfId="16624" xr:uid="{87B4CC1C-105E-4470-879F-4B29F2E890DD}"/>
    <cellStyle name="Header1 2 3 2 6 2" xfId="25563" xr:uid="{B5AD7EDF-B855-4DB8-B00A-F0D20CB90D24}"/>
    <cellStyle name="Header1 2 3 2 6 3" xfId="27188" xr:uid="{942D06BC-B201-4598-9AF6-43DB483AF6C0}"/>
    <cellStyle name="Header1 2 3 2 6 4" xfId="29711" xr:uid="{E3A6D3D0-3E92-4CD2-B0E7-A3FA62DB20B1}"/>
    <cellStyle name="Header1 2 3 2 7" xfId="9184" xr:uid="{9C4E3EF8-205C-40D7-98BD-1D81AC142520}"/>
    <cellStyle name="Header1 2 3 2 8" xfId="9060" xr:uid="{504BD031-34F8-4934-867D-85C7AE17AC59}"/>
    <cellStyle name="Header1 2 3 2 9" xfId="28690" xr:uid="{359FEB5B-5362-4B47-9E8F-7A898E0D5FA3}"/>
    <cellStyle name="Header1 2 3 3" xfId="6663" xr:uid="{35933052-A4E4-461A-ACB3-C9B2AC7BD4B3}"/>
    <cellStyle name="Header1 2 3 3 2" xfId="20822" xr:uid="{89942BBA-148E-4A9D-830C-89719442E76B}"/>
    <cellStyle name="Header1 2 3 3 2 2" xfId="26531" xr:uid="{AACFED65-1958-43C1-B9BE-979AEA1A276A}"/>
    <cellStyle name="Header1 2 3 3 2 3" xfId="26386" xr:uid="{EBF7E406-A153-4E80-B937-9D1CC693F7DD}"/>
    <cellStyle name="Header1 2 3 3 2 4" xfId="28933" xr:uid="{678EE639-DA39-4100-9414-BC92BE9C2E5E}"/>
    <cellStyle name="Header1 2 3 3 3" xfId="12450" xr:uid="{F0DB45EC-F477-4D5B-B8C5-191E9886D98C}"/>
    <cellStyle name="Header1 2 3 3 4" xfId="24736" xr:uid="{09ED2D43-348A-4E79-9B13-B29B2FC95864}"/>
    <cellStyle name="Header1 2 3 3 5" xfId="25240" xr:uid="{DBE00536-CFE7-4A55-981B-56E4F8933440}"/>
    <cellStyle name="Header1 2 3 3 6" xfId="29849" xr:uid="{0C2FD93B-FB21-4680-B1A7-25C194D5C4AB}"/>
    <cellStyle name="Header1 2 3 4" xfId="8214" xr:uid="{DE67F0F9-2D14-4C97-BCBC-D4D9E8941DB2}"/>
    <cellStyle name="Header1 2 3 4 2" xfId="22294" xr:uid="{758EDD8B-8B70-49AE-BB62-1DA121E35572}"/>
    <cellStyle name="Header1 2 3 4 2 2" xfId="26894" xr:uid="{3EF6C850-DE21-415E-98CA-4DC217ED6402}"/>
    <cellStyle name="Header1 2 3 4 2 3" xfId="26712" xr:uid="{300235C6-11E2-4E1B-898D-D53D5DF1AF91}"/>
    <cellStyle name="Header1 2 3 4 2 4" xfId="28558" xr:uid="{4F0B6BF6-0FB8-44AD-AB8C-12B0D7DBAE84}"/>
    <cellStyle name="Header1 2 3 4 3" xfId="13924" xr:uid="{2C730497-8C32-43FA-B5D6-086035861050}"/>
    <cellStyle name="Header1 2 3 4 4" xfId="25093" xr:uid="{61116079-96A6-4AF3-9F1B-7D056AD57206}"/>
    <cellStyle name="Header1 2 3 4 5" xfId="26661" xr:uid="{5B8E9AA0-8FC4-45EA-932E-BDA2088C8B63}"/>
    <cellStyle name="Header1 2 3 4 6" xfId="27924" xr:uid="{862D0BED-C249-4F2A-A2E6-572F83EE2F8E}"/>
    <cellStyle name="Header1 2 3 5" xfId="8248" xr:uid="{884916E6-3A14-4BFB-AD62-0D68CC3370F0}"/>
    <cellStyle name="Header1 2 3 5 2" xfId="22328" xr:uid="{FCC97314-CFF7-4B9F-A044-1B9613064B75}"/>
    <cellStyle name="Header1 2 3 5 2 2" xfId="26928" xr:uid="{09CD6A49-BDE7-4C11-9B64-6B6F38B3428C}"/>
    <cellStyle name="Header1 2 3 5 2 3" xfId="24709" xr:uid="{8A129C82-A3D9-49E0-8A56-1B18B58E32C3}"/>
    <cellStyle name="Header1 2 3 5 2 4" xfId="28441" xr:uid="{5B20C6C8-3859-49CA-AC45-23BCFD93CD9A}"/>
    <cellStyle name="Header1 2 3 5 3" xfId="13958" xr:uid="{E51EFF2A-8CCD-4999-8CFB-22DE4F99DB1A}"/>
    <cellStyle name="Header1 2 3 5 4" xfId="25127" xr:uid="{589EC7AF-6BB1-46F9-BB08-F50670D33FF2}"/>
    <cellStyle name="Header1 2 3 5 5" xfId="27493" xr:uid="{87E9CC6D-2CF4-4D3E-B903-B826A0F28A2D}"/>
    <cellStyle name="Header1 2 3 5 6" xfId="29154" xr:uid="{4470AF51-3933-4920-A92B-8C0F78689518}"/>
    <cellStyle name="Header1 2 3 6" xfId="8061" xr:uid="{7614C244-1AAF-4A64-83B8-96B25EA75A3E}"/>
    <cellStyle name="Header1 2 3 6 2" xfId="22155" xr:uid="{C89A7D05-0C8E-406C-8E48-66475A92DBF7}"/>
    <cellStyle name="Header1 2 3 6 2 2" xfId="26755" xr:uid="{C60E473D-D621-4B0D-A0D6-3666E0B9D8ED}"/>
    <cellStyle name="Header1 2 3 6 2 3" xfId="23926" xr:uid="{3DB02B3B-108F-400D-943F-251207A62F90}"/>
    <cellStyle name="Header1 2 3 6 2 4" xfId="28624" xr:uid="{CBD75D93-DC55-4D54-AA97-9EE2E9B0C68D}"/>
    <cellStyle name="Header1 2 3 6 3" xfId="13783" xr:uid="{DE667F69-0B8A-4C97-BF43-315F561ADA3C}"/>
    <cellStyle name="Header1 2 3 6 4" xfId="24952" xr:uid="{58AE3BE7-B3B6-4518-8645-6C5F5777EE0C}"/>
    <cellStyle name="Header1 2 3 6 5" xfId="24604" xr:uid="{04D33D43-798E-469F-BF09-9C1CBE13D89B}"/>
    <cellStyle name="Header1 2 3 6 6" xfId="28352" xr:uid="{E7520DA0-47E6-4FE7-B671-EBDED1BB069E}"/>
    <cellStyle name="Header1 2 3 7" xfId="5229" xr:uid="{27340B39-5C03-45E1-95A2-021B653D5CAE}"/>
    <cellStyle name="Header1 2 3 7 2" xfId="19457" xr:uid="{478151CD-2264-46E1-AD6E-A7E1A6BE05F4}"/>
    <cellStyle name="Header1 2 3 7 2 2" xfId="26250" xr:uid="{C7CE4A74-F484-48D1-99DC-22F4A3DEF286}"/>
    <cellStyle name="Header1 2 3 7 2 3" xfId="24068" xr:uid="{2E05D029-A168-488E-8DEA-F1C891B223C9}"/>
    <cellStyle name="Header1 2 3 7 2 4" xfId="29905" xr:uid="{D0995BF1-0220-405D-AA1E-39379852550E}"/>
    <cellStyle name="Header1 2 3 7 3" xfId="11082" xr:uid="{52DB1583-1037-448B-83FA-128E9EBC0BAD}"/>
    <cellStyle name="Header1 2 3 7 4" xfId="24456" xr:uid="{39CA7E3E-0AA0-496E-906B-D653491E8D90}"/>
    <cellStyle name="Header1 2 3 7 5" xfId="27703" xr:uid="{B7183E60-CB5F-4952-9A8E-2B106263A1B6}"/>
    <cellStyle name="Header1 2 3 8" xfId="16556" xr:uid="{5CB253E1-3E44-4F8C-A8B9-E8EE90DC30AB}"/>
    <cellStyle name="Header1 2 3 8 2" xfId="25495" xr:uid="{B1A12319-4189-48AE-A8B9-F74548234CAE}"/>
    <cellStyle name="Header1 2 3 8 3" xfId="8785" xr:uid="{7A06261D-3AB3-4D40-B656-C54E0733C92B}"/>
    <cellStyle name="Header1 2 3 8 4" xfId="29761" xr:uid="{2E112EEF-B873-4082-AA76-53B87C829BA4}"/>
    <cellStyle name="Header1 2 3 9" xfId="23816" xr:uid="{83559E81-470A-4901-9E70-AEE4BDB85F87}"/>
    <cellStyle name="Header1 2 3 9 2" xfId="27268" xr:uid="{ED9BC031-9CBA-425C-803D-E3CBC4D99786}"/>
    <cellStyle name="Header1 2 3 9 3" xfId="8604" xr:uid="{E2D12DFF-B892-480D-83BF-86B8B33C2BC4}"/>
    <cellStyle name="Header1 2 3 9 4" xfId="28486" xr:uid="{ADA8604B-7DD3-46D5-907F-016E25ED5211}"/>
    <cellStyle name="Header1 2 4" xfId="3617" xr:uid="{C1A0F2FC-EE3F-40DE-B0BF-0B0D8B184187}"/>
    <cellStyle name="Header1 2 4 10" xfId="29446" xr:uid="{1A035637-3514-499F-B74C-3D1545C37CC4}"/>
    <cellStyle name="Header1 2 4 2" xfId="5648" xr:uid="{85CBC869-84A7-4E6F-87F5-C9579E1BBF72}"/>
    <cellStyle name="Header1 2 4 2 2" xfId="19807" xr:uid="{D7705323-FD76-4376-BC54-61A7CBA14CE1}"/>
    <cellStyle name="Header1 2 4 2 2 2" xfId="26413" xr:uid="{8FB7A945-FFC6-4AB5-8F2D-B205A06A1495}"/>
    <cellStyle name="Header1 2 4 2 2 3" xfId="25171" xr:uid="{8A28F37C-ED75-4C4A-94B4-D8A627F3D800}"/>
    <cellStyle name="Header1 2 4 2 2 4" xfId="29798" xr:uid="{EBB1A69A-2F67-40F4-86C1-C7758A9C5CD7}"/>
    <cellStyle name="Header1 2 4 2 3" xfId="11435" xr:uid="{D6AB73DA-45CD-477A-A703-0F26497B0267}"/>
    <cellStyle name="Header1 2 4 2 4" xfId="24622" xr:uid="{BA83F1D0-3C91-4BC8-A55E-4E80C4078DDC}"/>
    <cellStyle name="Header1 2 4 2 5" xfId="8460" xr:uid="{DD4315A1-1B41-4B84-AF73-412D9F8EA57B}"/>
    <cellStyle name="Header1 2 4 2 6" xfId="29890" xr:uid="{A50772BC-8FCD-4E42-AD47-351AFB11E43D}"/>
    <cellStyle name="Header1 2 4 3" xfId="8108" xr:uid="{50DA01B4-8BD2-4CDF-B3C8-7112DF909698}"/>
    <cellStyle name="Header1 2 4 3 2" xfId="22197" xr:uid="{6D36D858-EBDC-4A56-BE8F-F2E8E775212F}"/>
    <cellStyle name="Header1 2 4 3 2 2" xfId="26797" xr:uid="{1BBFED97-D0CD-4926-8C03-FBA9132360E1}"/>
    <cellStyle name="Header1 2 4 3 2 3" xfId="8565" xr:uid="{8715D96B-1CB3-49D6-B86B-7D083301FDE3}"/>
    <cellStyle name="Header1 2 4 3 2 4" xfId="27964" xr:uid="{CDB1697A-E4D5-421D-BCED-1305F6CE5576}"/>
    <cellStyle name="Header1 2 4 3 3" xfId="13825" xr:uid="{FBDB59A1-2D7E-491C-9BA3-10C151D6F1A4}"/>
    <cellStyle name="Header1 2 4 3 4" xfId="24994" xr:uid="{1695ABEB-994E-43AF-B4BF-AEF0C309F39E}"/>
    <cellStyle name="Header1 2 4 3 5" xfId="25218" xr:uid="{91DE3D65-310B-4636-8A74-5FC5F703185D}"/>
    <cellStyle name="Header1 2 4 3 6" xfId="28687" xr:uid="{E8387277-5322-4EC0-8582-49BA965AC996}"/>
    <cellStyle name="Header1 2 4 4" xfId="5375" xr:uid="{D9501929-5691-44E9-9D83-4A5856A261EC}"/>
    <cellStyle name="Header1 2 4 4 2" xfId="19585" xr:uid="{09A0E60C-C95B-49C6-97CB-ABF220CE4C0D}"/>
    <cellStyle name="Header1 2 4 4 2 2" xfId="26378" xr:uid="{4AB1A077-0115-4E3B-8C31-4782666E23EE}"/>
    <cellStyle name="Header1 2 4 4 2 3" xfId="8645" xr:uid="{3142E492-C6E4-46E8-AC2F-37450AF9F86E}"/>
    <cellStyle name="Header1 2 4 4 2 4" xfId="28524" xr:uid="{085F761D-6B1C-4C44-9F9D-D1E0CE545EFF}"/>
    <cellStyle name="Header1 2 4 4 3" xfId="11212" xr:uid="{8EEDB555-55BE-4A81-ADAF-B56CDD6703C1}"/>
    <cellStyle name="Header1 2 4 4 4" xfId="24586" xr:uid="{F0BFB2FB-4F66-4DCB-9B8A-AC972B42D1AB}"/>
    <cellStyle name="Header1 2 4 4 5" xfId="8522" xr:uid="{B27851D6-3A26-42DA-B0E6-42A8196D2428}"/>
    <cellStyle name="Header1 2 4 4 6" xfId="28798" xr:uid="{D555EA3C-CE5D-4081-B5FE-C1403E4B3E9E}"/>
    <cellStyle name="Header1 2 4 5" xfId="8153" xr:uid="{ECE6F54D-B331-4299-BF38-E8C7F9E48374}"/>
    <cellStyle name="Header1 2 4 5 2" xfId="22240" xr:uid="{CB8F87C4-3542-476D-A177-1DF227E5DF56}"/>
    <cellStyle name="Header1 2 4 5 2 2" xfId="26840" xr:uid="{BE29CEBC-C706-43A7-9215-2D54E140C8B3}"/>
    <cellStyle name="Header1 2 4 5 2 3" xfId="26672" xr:uid="{22CBE399-763F-46BB-9798-4C163982A05B}"/>
    <cellStyle name="Header1 2 4 5 2 4" xfId="28181" xr:uid="{45C73B92-02FC-45B9-BA02-D0A79B9AD246}"/>
    <cellStyle name="Header1 2 4 5 3" xfId="13868" xr:uid="{DCB8C430-C939-4442-A252-8BAF9E897FBB}"/>
    <cellStyle name="Header1 2 4 5 4" xfId="25037" xr:uid="{A0C031CC-AA54-4851-8D07-383357652974}"/>
    <cellStyle name="Header1 2 4 5 5" xfId="8386" xr:uid="{742FD006-370C-40E4-8324-1ABFCBBBD6CD}"/>
    <cellStyle name="Header1 2 4 5 6" xfId="29894" xr:uid="{BB9CAE92-EEB6-4D6F-B144-A50442E13F99}"/>
    <cellStyle name="Header1 2 4 6" xfId="5095" xr:uid="{0E522CB1-92A1-481C-B64E-9E9EF9CC7A07}"/>
    <cellStyle name="Header1 2 4 6 2" xfId="19327" xr:uid="{81CCF0E2-A980-4426-9554-7BDD281634CF}"/>
    <cellStyle name="Header1 2 4 6 2 2" xfId="26120" xr:uid="{F68CB5BD-FCF3-468C-A1B2-738F583C9B2A}"/>
    <cellStyle name="Header1 2 4 6 2 3" xfId="27426" xr:uid="{F8E0F34C-F394-4D93-941B-7AE57C433F8C}"/>
    <cellStyle name="Header1 2 4 6 2 4" xfId="27680" xr:uid="{3AF84AE8-BE16-4B10-9199-5BEC32784E47}"/>
    <cellStyle name="Header1 2 4 6 3" xfId="10951" xr:uid="{2CEEC9F1-FEA3-4869-9655-A061D067F4DB}"/>
    <cellStyle name="Header1 2 4 6 4" xfId="24326" xr:uid="{5B12EEE6-587E-4A0B-8966-896145D8CBB5}"/>
    <cellStyle name="Header1 2 4 6 5" xfId="28431" xr:uid="{B801ABFD-D10A-49B7-89D1-BF2A3D118BDE}"/>
    <cellStyle name="Header1 2 4 7" xfId="15541" xr:uid="{D54BE8C1-6794-486C-B44D-84591D407A58}"/>
    <cellStyle name="Header1 2 4 7 2" xfId="25376" xr:uid="{C4AFBDC4-30C9-405B-90D1-F234A9D5630C}"/>
    <cellStyle name="Header1 2 4 7 3" xfId="24727" xr:uid="{5734BE31-FB4A-49D1-90CA-D5DA15372E76}"/>
    <cellStyle name="Header1 2 4 7 4" xfId="28251" xr:uid="{DC814464-DF25-45D2-B91D-FEB1D6E1B0C4}"/>
    <cellStyle name="Header1 2 4 8" xfId="8979" xr:uid="{462F6234-12D1-43AC-A655-DD8A5B29FA6D}"/>
    <cellStyle name="Header1 2 4 9" xfId="8564" xr:uid="{07D98E22-59B2-49FF-950C-A2C037371756}"/>
    <cellStyle name="Header1 2 5" xfId="3628" xr:uid="{B4ED8949-8BB9-4B27-B6C0-4CB009C70B44}"/>
    <cellStyle name="Header1 2 5 2" xfId="18478" xr:uid="{D1ACC68B-280E-4D4E-9F8D-5F1130C8E59F}"/>
    <cellStyle name="Header1 2 5 2 2" xfId="25781" xr:uid="{A3A16CB2-47FF-47A2-AAFD-B27732009C83}"/>
    <cellStyle name="Header1 2 5 2 3" xfId="25321" xr:uid="{6095A9CE-E380-4884-B752-EB2CDBF4B025}"/>
    <cellStyle name="Header1 2 5 2 4" xfId="28571" xr:uid="{6B4C708E-C8F1-49DE-A4B3-012088188106}"/>
    <cellStyle name="Header1 2 5 3" xfId="10087" xr:uid="{0240E080-CA27-4D28-A3A6-83DD121A1B38}"/>
    <cellStyle name="Header1 2 5 4" xfId="23979" xr:uid="{D55151C1-FD2B-4B15-9805-AEE6B613A1E1}"/>
    <cellStyle name="Header1 2 5 5" xfId="27387" xr:uid="{E3420D5C-838E-401A-A56A-DFCE3DB7F089}"/>
    <cellStyle name="Header1 2 5 6" xfId="29948" xr:uid="{E7740300-2051-4DC9-8810-30BF024D2A08}"/>
    <cellStyle name="Header1 2 6" xfId="3651" xr:uid="{6801A268-900F-4DDE-AB5B-D31F0F3B4804}"/>
    <cellStyle name="Header1 2 6 2" xfId="18488" xr:uid="{8328B291-C04A-4958-B9B6-A288147EEBAD}"/>
    <cellStyle name="Header1 2 6 2 2" xfId="25791" xr:uid="{95F24D82-FDAF-4F5E-A65C-5393EC388D92}"/>
    <cellStyle name="Header1 2 6 2 3" xfId="8346" xr:uid="{BB693E63-A4D8-4212-B8E7-F569FD93308A}"/>
    <cellStyle name="Header1 2 6 2 4" xfId="30104" xr:uid="{5B827D53-F289-412D-8C9F-7AA9C0335FC5}"/>
    <cellStyle name="Header1 2 6 3" xfId="10097" xr:uid="{6692EC7A-F16F-4BF5-84F3-A435382C08AE}"/>
    <cellStyle name="Header1 2 6 4" xfId="23991" xr:uid="{1FED9518-3C69-4EFD-850B-EC8472D850B2}"/>
    <cellStyle name="Header1 2 6 5" xfId="26415" xr:uid="{E1934674-B82B-4888-9038-82B5917859D3}"/>
    <cellStyle name="Header1 2 6 6" xfId="28141" xr:uid="{526695A2-BA04-4DD6-BC91-DEEE7F9666E6}"/>
    <cellStyle name="Header1 2 7" xfId="8183" xr:uid="{BFFC8D3D-258F-467C-97B8-601FECB11909}"/>
    <cellStyle name="Header1 2 7 2" xfId="22268" xr:uid="{4813F938-C1A3-447C-9A15-768E821FEDA0}"/>
    <cellStyle name="Header1 2 7 2 2" xfId="26868" xr:uid="{3E135B06-55B1-403E-8FC2-EAE94227562D}"/>
    <cellStyle name="Header1 2 7 2 3" xfId="27178" xr:uid="{F5E2B28F-AF69-4552-BD01-D599B38E6F00}"/>
    <cellStyle name="Header1 2 7 2 4" xfId="27799" xr:uid="{4E847808-5FF3-4E0F-BDC2-FFEDD031416D}"/>
    <cellStyle name="Header1 2 7 3" xfId="13897" xr:uid="{D601865C-5388-45B3-AACD-0DA439807F26}"/>
    <cellStyle name="Header1 2 7 4" xfId="25066" xr:uid="{ABCB3A52-BCEC-4F64-8B17-B922E3A9966F}"/>
    <cellStyle name="Header1 2 7 5" xfId="24035" xr:uid="{BB9325BD-D6BC-472A-A3EB-145D037230EB}"/>
    <cellStyle name="Header1 2 7 6" xfId="27822" xr:uid="{F28212E2-72DC-4E0E-BF7A-A62CA8B31BC5}"/>
    <cellStyle name="Header1 2 8" xfId="4952" xr:uid="{5D74551E-6C7B-49A2-A8C7-B756DCDB1D3D}"/>
    <cellStyle name="Header1 2 8 2" xfId="19201" xr:uid="{35A626B2-EC77-4D35-B567-2954E5848432}"/>
    <cellStyle name="Header1 2 8 2 2" xfId="25996" xr:uid="{AF81C17E-B416-4220-97FF-668BB76B4351}"/>
    <cellStyle name="Header1 2 8 2 3" xfId="25264" xr:uid="{98857394-7168-47F9-A059-514A949C59FD}"/>
    <cellStyle name="Header1 2 8 2 4" xfId="28604" xr:uid="{1B9B1D79-AADD-43FF-B630-2D6979929615}"/>
    <cellStyle name="Header1 2 8 3" xfId="10824" xr:uid="{52CF612D-3607-4E79-A14B-3FFB2C6288D4}"/>
    <cellStyle name="Header1 2 8 4" xfId="24202" xr:uid="{DA7552F0-46D9-460E-880C-4904CE98ACF0}"/>
    <cellStyle name="Header1 2 8 5" xfId="27581" xr:uid="{ABE9FA4F-CCF9-49CE-A529-46CA2ABE9EEA}"/>
    <cellStyle name="Header1 2 8 6" xfId="29517" xr:uid="{EEB40B84-B46D-416C-9B14-70E67E58F045}"/>
    <cellStyle name="Header1 2 9" xfId="8018" xr:uid="{23B745E3-D903-4FA7-BDCB-55601968BA74}"/>
    <cellStyle name="Header1 2 9 2" xfId="22117" xr:uid="{88E97B0E-A61F-4145-8560-E844A908BA29}"/>
    <cellStyle name="Header1 2 9 2 2" xfId="26717" xr:uid="{0EAE5937-399E-4B3C-B536-1AFE4C365449}"/>
    <cellStyle name="Header1 2 9 2 3" xfId="24628" xr:uid="{64BCD95D-D72F-438E-8854-4CD9E77B04C9}"/>
    <cellStyle name="Header1 2 9 2 4" xfId="27951" xr:uid="{3D12347D-B56C-4193-B5EF-B4FFDDED545D}"/>
    <cellStyle name="Header1 2 9 3" xfId="13742" xr:uid="{2178A6B0-5A3F-4579-AB07-CED99B91B71E}"/>
    <cellStyle name="Header1 2 9 4" xfId="24914" xr:uid="{B8857C61-5EC1-4FBF-A1A3-2EB80576EE4C}"/>
    <cellStyle name="Header1 2 9 5" xfId="26981" xr:uid="{C0B00F05-86B4-4B97-BD7B-F44244FD1B9F}"/>
    <cellStyle name="Header1 2 9 6" xfId="28732" xr:uid="{FD43FED9-4EE2-4518-97B9-6BE779C44B84}"/>
    <cellStyle name="Header1 3" xfId="1275" xr:uid="{52707649-3D18-4B3B-8F33-04C984332858}"/>
    <cellStyle name="Header1 3 10" xfId="4919" xr:uid="{63C41DC9-F7A8-4B9A-9859-D1F9FB7D5E95}"/>
    <cellStyle name="Header1 3 10 2" xfId="19169" xr:uid="{AA8CA3EF-C872-422B-AC98-EF90DCB45FBB}"/>
    <cellStyle name="Header1 3 10 2 2" xfId="25964" xr:uid="{797B2F07-9B5F-4723-B37A-9EA83EC1E336}"/>
    <cellStyle name="Header1 3 10 2 3" xfId="8452" xr:uid="{3BCA0122-29D9-404F-8342-E56573E4AC64}"/>
    <cellStyle name="Header1 3 10 2 4" xfId="29575" xr:uid="{7A21757A-5ED6-42A5-9FCE-CC5F948A9D08}"/>
    <cellStyle name="Header1 3 10 3" xfId="10792" xr:uid="{918B2E65-C5A2-416C-B03A-5012BBC44F76}"/>
    <cellStyle name="Header1 3 10 4" xfId="24170" xr:uid="{3D90C25E-AAD1-4877-A760-0D48A17C6C26}"/>
    <cellStyle name="Header1 3 10 5" xfId="27907" xr:uid="{20771429-9DDA-4191-910C-F7F7FE220240}"/>
    <cellStyle name="Header1 3 11" xfId="14342" xr:uid="{74BE1FE8-B185-41ED-9801-80E57F447899}"/>
    <cellStyle name="Header1 3 11 2" xfId="25207" xr:uid="{93F5350F-341C-44EF-8AFA-4AD2F70B753D}"/>
    <cellStyle name="Header1 3 11 3" xfId="8382" xr:uid="{6351D179-E7BC-46C8-8CFC-1DA8F20F6B0B}"/>
    <cellStyle name="Header1 3 11 4" xfId="29203" xr:uid="{04BF202A-D133-47D9-A75E-6009F3661187}"/>
    <cellStyle name="Header1 3 12" xfId="22678" xr:uid="{5F4F8A1B-1D7F-49B6-BB6A-84D538E31DFB}"/>
    <cellStyle name="Header1 3 12 2" xfId="27059" xr:uid="{6156E05E-1718-4D45-A8C8-10945836A35D}"/>
    <cellStyle name="Header1 3 12 3" xfId="8603" xr:uid="{DE41D7ED-DA27-43E0-83BC-FA73D2E81DE4}"/>
    <cellStyle name="Header1 3 12 4" xfId="28583" xr:uid="{90DDB2E4-5ECF-4ADB-AC85-31FFF375E1B3}"/>
    <cellStyle name="Header1 3 13" xfId="22397" xr:uid="{86062ED3-FE79-4C7F-9F10-518331876BBC}"/>
    <cellStyle name="Header1 3 13 2" xfId="26980" xr:uid="{F1008ECA-3D1E-4573-ACDE-F193257FD5AB}"/>
    <cellStyle name="Header1 3 13 3" xfId="8625" xr:uid="{EE937DA7-0F53-44AF-AD0A-696DCFCB024E}"/>
    <cellStyle name="Header1 3 13 4" xfId="29496" xr:uid="{0DB857B6-287D-4D01-B341-96195BBF80F4}"/>
    <cellStyle name="Header1 3 14" xfId="23747" xr:uid="{BBFE9FC3-E20B-43CD-9458-2E0B93213555}"/>
    <cellStyle name="Header1 3 14 2" xfId="27211" xr:uid="{CE6D8F97-367F-4942-93A3-0477935EE458}"/>
    <cellStyle name="Header1 3 14 3" xfId="25394" xr:uid="{066F5148-50DC-42BD-B574-32F0E181B73E}"/>
    <cellStyle name="Header1 3 14 4" xfId="28756" xr:uid="{AA016A3A-6C6F-4C81-AF67-8EC368AA71DD}"/>
    <cellStyle name="Header1 3 15" xfId="8590" xr:uid="{6B19B4C4-A89C-4A89-9D45-3319306808DE}"/>
    <cellStyle name="Header1 3 16" xfId="8683" xr:uid="{2C21E2E1-D627-4825-8FF0-5A703C58EED2}"/>
    <cellStyle name="Header1 3 17" xfId="30062" xr:uid="{CFC49A96-600D-4B69-BF54-2BDB246B501A}"/>
    <cellStyle name="Header1 3 2" xfId="4391" xr:uid="{6EB10F3E-3005-48A9-B1BF-E778AF81AF07}"/>
    <cellStyle name="Header1 3 2 10" xfId="23778" xr:uid="{7B13F089-6901-481E-9F23-E763B09EEEDF}"/>
    <cellStyle name="Header1 3 2 10 2" xfId="27235" xr:uid="{3C71686B-73DE-44F0-954E-528934E77DA8}"/>
    <cellStyle name="Header1 3 2 10 3" xfId="8885" xr:uid="{028C0AA5-CBE1-4AEB-8B4F-7072D7AC36C4}"/>
    <cellStyle name="Header1 3 2 10 4" xfId="29862" xr:uid="{2E927A1C-F8F3-4E8C-8849-C9AEB55B99F2}"/>
    <cellStyle name="Header1 3 2 11" xfId="23091" xr:uid="{391BEAB8-E2F6-443D-95AB-ED6F20CD8F54}"/>
    <cellStyle name="Header1 3 2 11 2" xfId="27124" xr:uid="{C3E734E0-F088-497B-9FA9-3F293BD20357}"/>
    <cellStyle name="Header1 3 2 11 3" xfId="26500" xr:uid="{95B51922-C33C-434D-9D29-2466621E3ACC}"/>
    <cellStyle name="Header1 3 2 11 4" xfId="29782" xr:uid="{0FB9E669-AD56-4497-BC23-AF607D28B319}"/>
    <cellStyle name="Header1 3 2 12" xfId="23102" xr:uid="{8CD15D36-DE5B-452F-9C7C-C71A85AE7E61}"/>
    <cellStyle name="Header1 3 2 12 2" xfId="27131" xr:uid="{EABD9902-1B48-4DCE-8F7F-0B751F04D889}"/>
    <cellStyle name="Header1 3 2 12 3" xfId="8521" xr:uid="{9F2CF56A-D18B-456C-8DCE-E9602D818DE0}"/>
    <cellStyle name="Header1 3 2 12 4" xfId="28744" xr:uid="{50358450-579B-48E2-8B0F-EB168CBBF2FC}"/>
    <cellStyle name="Header1 3 2 13" xfId="8872" xr:uid="{0BB5D38E-9DB6-43EE-A847-53771E81C4D2}"/>
    <cellStyle name="Header1 3 2 14" xfId="9075" xr:uid="{58CC0701-0308-43C4-8AE6-14379FDE19FE}"/>
    <cellStyle name="Header1 3 2 15" xfId="28383" xr:uid="{8F82630D-476D-4746-A483-DF047196600E}"/>
    <cellStyle name="Header1 3 2 2" xfId="4804" xr:uid="{CD8E8A75-0B9E-4121-A41B-C9C1F56CB446}"/>
    <cellStyle name="Header1 3 2 2 10" xfId="22656" xr:uid="{6BF4C7C2-AFD9-41F7-A61A-1AADAA837EA0}"/>
    <cellStyle name="Header1 3 2 2 10 2" xfId="27054" xr:uid="{D743AB4D-73F3-4F2B-8D4F-210F89B104B6}"/>
    <cellStyle name="Header1 3 2 2 10 3" xfId="25243" xr:uid="{55B66B65-0E2F-4E25-BE78-5B08E7E8AA0E}"/>
    <cellStyle name="Header1 3 2 2 10 4" xfId="28234" xr:uid="{8C989FFC-6C5D-419A-A772-8403F77DF303}"/>
    <cellStyle name="Header1 3 2 2 11" xfId="23892" xr:uid="{27E4D612-2C3E-4194-AD97-CE3DE172E73C}"/>
    <cellStyle name="Header1 3 2 2 11 2" xfId="27343" xr:uid="{F9431849-411F-4FF3-8C08-76C5DE337289}"/>
    <cellStyle name="Header1 3 2 2 11 3" xfId="24669" xr:uid="{04947C6B-5590-4D89-8748-113F179D26EE}"/>
    <cellStyle name="Header1 3 2 2 11 4" xfId="27634" xr:uid="{81F1C2D2-3410-4851-88CA-88BBB2623FAB}"/>
    <cellStyle name="Header1 3 2 2 12" xfId="9140" xr:uid="{3D670A08-A727-4382-837D-06C85C6DCBDE}"/>
    <cellStyle name="Header1 3 2 2 13" xfId="9291" xr:uid="{4A5B1961-0295-4438-91C9-5529071067DF}"/>
    <cellStyle name="Header1 3 2 2 14" xfId="29499" xr:uid="{1212C50C-7023-41BA-888F-25A10CE7B710}"/>
    <cellStyle name="Header1 3 2 2 2" xfId="6755" xr:uid="{490089D9-9E53-4D56-B365-E0E52EFADF79}"/>
    <cellStyle name="Header1 3 2 2 2 2" xfId="5177" xr:uid="{4047E196-8510-45FF-B297-30EDA301F45E}"/>
    <cellStyle name="Header1 3 2 2 2 2 2" xfId="19409" xr:uid="{EBA536A1-F263-42A5-8137-E3413065A906}"/>
    <cellStyle name="Header1 3 2 2 2 2 2 2" xfId="26202" xr:uid="{FAB5968B-650E-4C06-A836-575D19399F64}"/>
    <cellStyle name="Header1 3 2 2 2 2 2 3" xfId="27596" xr:uid="{FD82FEA1-C50D-4DCD-8883-31D5339DC146}"/>
    <cellStyle name="Header1 3 2 2 2 2 2 4" xfId="28946" xr:uid="{32006A7E-F33B-4FE4-9FF9-EEEE09A312B5}"/>
    <cellStyle name="Header1 3 2 2 2 2 3" xfId="11033" xr:uid="{6C3AD901-364F-4F93-A8CB-90BCDD11F974}"/>
    <cellStyle name="Header1 3 2 2 2 2 4" xfId="24408" xr:uid="{B053C6CB-DADA-4352-B07A-D0F2584354A1}"/>
    <cellStyle name="Header1 3 2 2 2 2 5" xfId="27502" xr:uid="{F63BDFD4-6005-4AEA-9C2F-8C51DED44196}"/>
    <cellStyle name="Header1 3 2 2 2 2 6" xfId="28927" xr:uid="{DC4A9C96-AE3A-4418-BCA1-082525B5549D}"/>
    <cellStyle name="Header1 3 2 2 2 3" xfId="5204" xr:uid="{16875B5B-3CB2-4E95-A232-2F90CC47ED96}"/>
    <cellStyle name="Header1 3 2 2 2 3 2" xfId="19435" xr:uid="{25C9C0BB-64D9-4654-B077-903A6287E30E}"/>
    <cellStyle name="Header1 3 2 2 2 3 2 2" xfId="26228" xr:uid="{F59C38FA-9C4D-4C55-B655-BCB481AEA059}"/>
    <cellStyle name="Header1 3 2 2 2 3 2 3" xfId="25260" xr:uid="{10F581E0-A2FB-4A2A-BC4D-A1CD15E86BB2}"/>
    <cellStyle name="Header1 3 2 2 2 3 2 4" xfId="28679" xr:uid="{8B6E4A4B-46D4-4CA5-B9DE-CA2394D12228}"/>
    <cellStyle name="Header1 3 2 2 2 3 3" xfId="11059" xr:uid="{58CD4018-AE8E-475F-8F28-40DA8ED4CC0D}"/>
    <cellStyle name="Header1 3 2 2 2 3 4" xfId="24434" xr:uid="{1DF70502-2231-4E64-82E2-B2DA3EEEECE0}"/>
    <cellStyle name="Header1 3 2 2 2 3 5" xfId="27366" xr:uid="{EF8682CE-B039-4686-B8FE-5BB14AA23BD8}"/>
    <cellStyle name="Header1 3 2 2 2 3 6" xfId="28197" xr:uid="{C10FAE95-0DDB-4B52-99BC-113C0631321E}"/>
    <cellStyle name="Header1 3 2 2 2 4" xfId="8275" xr:uid="{1EB0492D-55C9-48B3-B1C3-2CC497984A17}"/>
    <cellStyle name="Header1 3 2 2 2 4 2" xfId="22352" xr:uid="{D3E55B75-1ED7-4F02-9877-4C373916144E}"/>
    <cellStyle name="Header1 3 2 2 2 4 2 2" xfId="26952" xr:uid="{E9C5A829-7748-4460-B18E-03CD7300300D}"/>
    <cellStyle name="Header1 3 2 2 2 4 2 3" xfId="24716" xr:uid="{F5A5EDF9-D3DF-454B-9984-023F9F59E92C}"/>
    <cellStyle name="Header1 3 2 2 2 4 2 4" xfId="29617" xr:uid="{2EDE76C3-FAC7-4CE8-9355-3F407BC607FE}"/>
    <cellStyle name="Header1 3 2 2 2 4 3" xfId="13983" xr:uid="{E3374AA6-B15B-4AE1-880D-EBC0D0A1DEDD}"/>
    <cellStyle name="Header1 3 2 2 2 4 4" xfId="25151" xr:uid="{0E32656A-10A3-4F3B-8663-1FA6D3BD2656}"/>
    <cellStyle name="Header1 3 2 2 2 4 5" xfId="26599" xr:uid="{01FD4A11-7411-4C58-B0CD-9F6DB99F7204}"/>
    <cellStyle name="Header1 3 2 2 2 4 6" xfId="28811" xr:uid="{037F701E-99D0-4A9E-BEE5-F921671CFCFC}"/>
    <cellStyle name="Header1 3 2 2 2 5" xfId="5094" xr:uid="{5675698E-CCBC-462D-AE56-7B9E37C3CE3F}"/>
    <cellStyle name="Header1 3 2 2 2 5 2" xfId="19326" xr:uid="{CA0FA2D7-3903-4839-A502-DE9211E8388D}"/>
    <cellStyle name="Header1 3 2 2 2 5 2 2" xfId="26119" xr:uid="{E7A51FA4-ADE3-41C0-BB16-D4E0CAB287F4}"/>
    <cellStyle name="Header1 3 2 2 2 5 2 3" xfId="24085" xr:uid="{53CD3F6A-32DE-4EF0-8556-1D783B9CEFC4}"/>
    <cellStyle name="Header1 3 2 2 2 5 2 4" xfId="29386" xr:uid="{A2D75AF7-7F5F-4816-B4CB-75EA7CFCD6A1}"/>
    <cellStyle name="Header1 3 2 2 2 5 3" xfId="10950" xr:uid="{19FF82D7-E1E4-41B5-8971-0F7684A6DA54}"/>
    <cellStyle name="Header1 3 2 2 2 5 4" xfId="24325" xr:uid="{FDEE5628-8653-4DD2-8D0F-8DE07630A958}"/>
    <cellStyle name="Header1 3 2 2 2 5 5" xfId="27903" xr:uid="{C0EB8AE3-E250-491D-B264-FA2E27DFA64E}"/>
    <cellStyle name="Header1 3 2 2 2 6" xfId="16648" xr:uid="{61394C49-14A9-4EAD-892E-D22CABFA0DE3}"/>
    <cellStyle name="Header1 3 2 2 2 6 2" xfId="25587" xr:uid="{86294E4F-F88D-4738-B3C3-F2DEC75A915F}"/>
    <cellStyle name="Header1 3 2 2 2 6 3" xfId="27559" xr:uid="{55D20B73-ED80-495A-8D83-51951E98AC6E}"/>
    <cellStyle name="Header1 3 2 2 2 6 4" xfId="28324" xr:uid="{6310C54D-7EA5-41D4-8A0E-06B563081062}"/>
    <cellStyle name="Header1 3 2 2 2 7" xfId="9208" xr:uid="{67BFFCDE-3BD5-4DA0-AC82-F495B08B04FC}"/>
    <cellStyle name="Header1 3 2 2 2 8" xfId="8401" xr:uid="{3D2CA4C4-25A3-40A3-897E-0D2FAEFD59F4}"/>
    <cellStyle name="Header1 3 2 2 2 9" xfId="27780" xr:uid="{EA79E41A-7E32-43A4-8B23-69B8E9EBBDB2}"/>
    <cellStyle name="Header1 3 2 2 3" xfId="6687" xr:uid="{FFE3F3A8-9C72-4ADB-8003-E30AC9B2ACEC}"/>
    <cellStyle name="Header1 3 2 2 3 2" xfId="20846" xr:uid="{9757B508-B1FF-4B23-B0CE-E654C01B7F3D}"/>
    <cellStyle name="Header1 3 2 2 3 2 2" xfId="26555" xr:uid="{66533888-7CE4-4261-9D3B-E7FA96F87D96}"/>
    <cellStyle name="Header1 3 2 2 3 2 3" xfId="8858" xr:uid="{DBA724FB-8E09-413D-A72A-B5028EEA378F}"/>
    <cellStyle name="Header1 3 2 2 3 2 4" xfId="27945" xr:uid="{69E8FA33-D6CB-4823-AB86-291574BDE8F7}"/>
    <cellStyle name="Header1 3 2 2 3 3" xfId="12474" xr:uid="{2021772B-819B-459B-A13D-B5DC53382577}"/>
    <cellStyle name="Header1 3 2 2 3 4" xfId="24760" xr:uid="{1155610A-9427-491B-861C-A9FA3149D8B8}"/>
    <cellStyle name="Header1 3 2 2 3 5" xfId="26667" xr:uid="{EE8D9FF5-4933-4442-BB04-02EC784A761F}"/>
    <cellStyle name="Header1 3 2 2 3 6" xfId="29130" xr:uid="{A748F18E-576B-4D07-AE40-BD480F0FED66}"/>
    <cellStyle name="Header1 3 2 2 4" xfId="5341" xr:uid="{D3BC156F-06B0-4A22-8792-25965A535C1B}"/>
    <cellStyle name="Header1 3 2 2 4 2" xfId="19552" xr:uid="{B7E83A4D-0EA7-4815-9177-268E19CD774D}"/>
    <cellStyle name="Header1 3 2 2 4 2 2" xfId="26345" xr:uid="{5A57FA24-F36C-452F-8FB1-9A0A17BE1F9C}"/>
    <cellStyle name="Header1 3 2 2 4 2 3" xfId="25738" xr:uid="{B9812DE0-0226-4F02-9296-8271B86FC025}"/>
    <cellStyle name="Header1 3 2 2 4 2 4" xfId="29923" xr:uid="{6EAED284-533D-47AB-8CA1-F5F67291EC34}"/>
    <cellStyle name="Header1 3 2 2 4 3" xfId="11179" xr:uid="{0AA4705C-DE32-411A-8175-991ECAD7D97E}"/>
    <cellStyle name="Header1 3 2 2 4 4" xfId="24553" xr:uid="{36AE109C-E326-4DBB-9141-4997DD420C4F}"/>
    <cellStyle name="Header1 3 2 2 4 5" xfId="8359" xr:uid="{46A51FA1-41C2-47ED-8BC3-C80FFFAD8700}"/>
    <cellStyle name="Header1 3 2 2 4 6" xfId="28936" xr:uid="{B8D404C1-6DC9-4793-9F09-629973BEDFEE}"/>
    <cellStyle name="Header1 3 2 2 5" xfId="5210" xr:uid="{4919C783-DCC0-4DDE-AD6A-40D1E8DFC316}"/>
    <cellStyle name="Header1 3 2 2 5 2" xfId="19440" xr:uid="{C5ED40F9-874A-4C5C-AC2A-15D91CFA00BF}"/>
    <cellStyle name="Header1 3 2 2 5 2 2" xfId="26233" xr:uid="{AB90A424-467E-4BFA-B682-79575AA1708C}"/>
    <cellStyle name="Header1 3 2 2 5 2 3" xfId="8464" xr:uid="{72ED35FF-ACB2-4F75-A6C2-2219944B00C5}"/>
    <cellStyle name="Header1 3 2 2 5 2 4" xfId="29206" xr:uid="{66CFFEE9-130F-4046-AA05-B7EF580EC4C9}"/>
    <cellStyle name="Header1 3 2 2 5 3" xfId="11064" xr:uid="{AD154A1D-E004-43A7-A7CD-76181E7C60C8}"/>
    <cellStyle name="Header1 3 2 2 5 4" xfId="24439" xr:uid="{4AE0DB11-E4F4-4AE0-9C85-82EE4A26179F}"/>
    <cellStyle name="Header1 3 2 2 5 5" xfId="27552" xr:uid="{9F30F1B5-4B63-470C-988F-562D6D0C5248}"/>
    <cellStyle name="Header1 3 2 2 5 6" xfId="27902" xr:uid="{3D667E95-D060-4AE4-9A49-71EDB1209B72}"/>
    <cellStyle name="Header1 3 2 2 6" xfId="5099" xr:uid="{F0C2976F-4A0E-46FA-8DF9-DAE737F73DE6}"/>
    <cellStyle name="Header1 3 2 2 6 2" xfId="19331" xr:uid="{0E436AC5-3ED6-4C0E-89B0-2BC1AC65F542}"/>
    <cellStyle name="Header1 3 2 2 6 2 2" xfId="26124" xr:uid="{6B674049-7751-4AD4-99EB-C66E1D23286F}"/>
    <cellStyle name="Header1 3 2 2 6 2 3" xfId="8675" xr:uid="{9E934B5E-5052-4A68-A4E6-804A749029E7}"/>
    <cellStyle name="Header1 3 2 2 6 2 4" xfId="27918" xr:uid="{35CD3C6E-E9F7-442F-B349-9762E90F5FDE}"/>
    <cellStyle name="Header1 3 2 2 6 3" xfId="10955" xr:uid="{EFE63CAA-F92B-4D66-93DB-A27C79643F6F}"/>
    <cellStyle name="Header1 3 2 2 6 4" xfId="24330" xr:uid="{C7C58D4F-75A7-431E-96CC-C7F4582333B6}"/>
    <cellStyle name="Header1 3 2 2 6 5" xfId="8390" xr:uid="{31952345-1C53-45BA-8A42-D72372523742}"/>
    <cellStyle name="Header1 3 2 2 6 6" xfId="27855" xr:uid="{CC9D2628-80A2-4D80-93AE-A2B9E6F380EC}"/>
    <cellStyle name="Header1 3 2 2 7" xfId="5246" xr:uid="{E553563E-66AC-42A9-9783-DEC18B294DD0}"/>
    <cellStyle name="Header1 3 2 2 7 2" xfId="19469" xr:uid="{A49945DC-8C01-41DE-877D-6ED5122238AF}"/>
    <cellStyle name="Header1 3 2 2 7 2 2" xfId="26262" xr:uid="{F4B63A8D-FF2F-45BC-BBF2-7785E969EF09}"/>
    <cellStyle name="Header1 3 2 2 7 2 3" xfId="8311" xr:uid="{D4CB68D4-C2C6-4817-B1BB-BB1FFEA31A31}"/>
    <cellStyle name="Header1 3 2 2 7 2 4" xfId="28286" xr:uid="{E7277DA2-2840-489F-8D5F-0E11AD4FB11E}"/>
    <cellStyle name="Header1 3 2 2 7 3" xfId="11094" xr:uid="{665D5355-D11B-442F-A977-BCC5F695034B}"/>
    <cellStyle name="Header1 3 2 2 7 4" xfId="24469" xr:uid="{C847A004-D697-457A-B107-67C17555EBAD}"/>
    <cellStyle name="Header1 3 2 2 7 5" xfId="29029" xr:uid="{F87B2771-E815-42EA-A69A-C2C8111F3B33}"/>
    <cellStyle name="Header1 3 2 2 8" xfId="16580" xr:uid="{024D2DDC-F1D4-4BD3-A9C7-D88166C51D88}"/>
    <cellStyle name="Header1 3 2 2 8 2" xfId="25519" xr:uid="{73AA43CA-5919-4150-BCB7-6AC2E27813FD}"/>
    <cellStyle name="Header1 3 2 2 8 3" xfId="23940" xr:uid="{BF8722F6-C846-4FC6-A5B4-25894378D44E}"/>
    <cellStyle name="Header1 3 2 2 8 4" xfId="28455" xr:uid="{07F079CD-8D66-4BAE-8A20-F23216CE1638}"/>
    <cellStyle name="Header1 3 2 2 9" xfId="23840" xr:uid="{63A8F135-497E-4753-A621-38C335155C93}"/>
    <cellStyle name="Header1 3 2 2 9 2" xfId="27292" xr:uid="{01BC8607-3F93-441D-B7F4-CFFE0ED8A978}"/>
    <cellStyle name="Header1 3 2 2 9 3" xfId="26505" xr:uid="{B5132DF7-F344-4A7E-81A7-6C912E306D07}"/>
    <cellStyle name="Header1 3 2 2 9 4" xfId="29249" xr:uid="{96BE88B3-4B08-4777-9EA9-EADB40FA1C11}"/>
    <cellStyle name="Header1 3 2 3" xfId="3636" xr:uid="{C4451C1A-2D72-4E79-822B-665D9C86D201}"/>
    <cellStyle name="Header1 3 2 3 10" xfId="28863" xr:uid="{AB1ED8CB-5FCD-4022-98A1-DBA7CDF23851}"/>
    <cellStyle name="Header1 3 2 3 2" xfId="6709" xr:uid="{48ED0CD8-E1EA-4675-A61A-CE196CED6253}"/>
    <cellStyle name="Header1 3 2 3 2 2" xfId="20868" xr:uid="{2CFCC9AC-04E0-4B52-9266-84DE1A84CA0A}"/>
    <cellStyle name="Header1 3 2 3 2 2 2" xfId="26577" xr:uid="{A4C6179A-B8C7-4DF1-8412-475209387A95}"/>
    <cellStyle name="Header1 3 2 3 2 2 3" xfId="8697" xr:uid="{184D7765-E1F9-47E1-B50A-F961795B9740}"/>
    <cellStyle name="Header1 3 2 3 2 2 4" xfId="27990" xr:uid="{277A7C65-F34F-430E-B9F2-83F8C863C2BB}"/>
    <cellStyle name="Header1 3 2 3 2 3" xfId="12496" xr:uid="{51F6BD35-E060-4C5A-9A09-D140B4813D4D}"/>
    <cellStyle name="Header1 3 2 3 2 4" xfId="24782" xr:uid="{A73821FA-E8E9-4B7B-A042-AA2B6F2806BA}"/>
    <cellStyle name="Header1 3 2 3 2 5" xfId="8749" xr:uid="{FFEB34B9-EE5F-43FC-93F7-7ABE00C12CE4}"/>
    <cellStyle name="Header1 3 2 3 2 6" xfId="29806" xr:uid="{5D114D5C-BCAD-4DA3-9B48-4B205F34C8DB}"/>
    <cellStyle name="Header1 3 2 3 3" xfId="5149" xr:uid="{69B18488-55B9-4CFA-8A38-0241871253FD}"/>
    <cellStyle name="Header1 3 2 3 3 2" xfId="19381" xr:uid="{DD3D26B1-6A91-43D2-93BD-8A260B34F775}"/>
    <cellStyle name="Header1 3 2 3 3 2 2" xfId="26174" xr:uid="{34CAB351-0AF5-4684-B6DA-0236831C5192}"/>
    <cellStyle name="Header1 3 2 3 3 2 3" xfId="25884" xr:uid="{E0250459-8E0F-4D51-A4C6-215401A13377}"/>
    <cellStyle name="Header1 3 2 3 3 2 4" xfId="27915" xr:uid="{3BFCAB01-818E-46AB-B09F-49AF662BF8FE}"/>
    <cellStyle name="Header1 3 2 3 3 3" xfId="11005" xr:uid="{FAFF86CA-7BC4-4164-9CF1-4E1591992938}"/>
    <cellStyle name="Header1 3 2 3 3 4" xfId="24380" xr:uid="{ECE227B8-01D9-4E33-8850-022A791F2CCF}"/>
    <cellStyle name="Header1 3 2 3 3 5" xfId="8468" xr:uid="{C7B66BA6-94B6-4923-A27E-C628AD4EF390}"/>
    <cellStyle name="Header1 3 2 3 3 6" xfId="27733" xr:uid="{A3F44CA6-0B2F-4F98-9FEE-EEDBF96E6899}"/>
    <cellStyle name="Header1 3 2 3 4" xfId="5120" xr:uid="{20216413-396D-451E-B904-467EC33FCE82}"/>
    <cellStyle name="Header1 3 2 3 4 2" xfId="19352" xr:uid="{EAD06834-374E-4DA1-925C-68A6B7EC5BED}"/>
    <cellStyle name="Header1 3 2 3 4 2 2" xfId="26145" xr:uid="{3BD4B7E9-8C17-4C7A-A8C8-571120538A23}"/>
    <cellStyle name="Header1 3 2 3 4 2 3" xfId="25857" xr:uid="{B64427D2-F687-4535-86AB-2639D0A7D8A5}"/>
    <cellStyle name="Header1 3 2 3 4 2 4" xfId="28034" xr:uid="{609E92FF-5AA7-43F3-80A1-39FE4F42C946}"/>
    <cellStyle name="Header1 3 2 3 4 3" xfId="10976" xr:uid="{874FB00E-4D62-4C88-91F9-2E3C21B7DCA3}"/>
    <cellStyle name="Header1 3 2 3 4 4" xfId="24351" xr:uid="{D8BDE62B-001E-4650-B2EE-A64EA0E288B9}"/>
    <cellStyle name="Header1 3 2 3 4 5" xfId="24084" xr:uid="{8B28361B-009D-44B5-BAD9-82437E922DEF}"/>
    <cellStyle name="Header1 3 2 3 4 6" xfId="28195" xr:uid="{1B1DF979-8D88-4393-A5C9-3A3009982AB0}"/>
    <cellStyle name="Header1 3 2 3 5" xfId="4857" xr:uid="{6556C0AD-78C1-4D51-A2B1-038DAE8F21A7}"/>
    <cellStyle name="Header1 3 2 3 5 2" xfId="19123" xr:uid="{206378ED-9EF7-45E1-8E76-C545F955C5AC}"/>
    <cellStyle name="Header1 3 2 3 5 2 2" xfId="25918" xr:uid="{9A352272-6369-4F02-875B-A33D0737550D}"/>
    <cellStyle name="Header1 3 2 3 5 2 3" xfId="8569" xr:uid="{52147555-4A86-47BC-9BDE-6360E86F27AD}"/>
    <cellStyle name="Header1 3 2 3 5 2 4" xfId="28426" xr:uid="{928BAC37-4300-4703-8F16-6161F4E134CC}"/>
    <cellStyle name="Header1 3 2 3 5 3" xfId="10744" xr:uid="{1F7CA218-A2DC-490C-9F0B-4472BBDA38F9}"/>
    <cellStyle name="Header1 3 2 3 5 4" xfId="24122" xr:uid="{F7CFBDE1-442C-414F-B665-F6917F1E1004}"/>
    <cellStyle name="Header1 3 2 3 5 5" xfId="26508" xr:uid="{F5FBBDB0-0249-4223-BE2C-02174B90A3F7}"/>
    <cellStyle name="Header1 3 2 3 5 6" xfId="28566" xr:uid="{4116F933-83D1-486C-9689-E7E9C6C8E566}"/>
    <cellStyle name="Header1 3 2 3 6" xfId="8164" xr:uid="{337A151E-8F39-4E76-B23C-79E15DEEA750}"/>
    <cellStyle name="Header1 3 2 3 6 2" xfId="22250" xr:uid="{FA5F0C2B-8CD5-48E2-B765-3EF935AEDDCF}"/>
    <cellStyle name="Header1 3 2 3 6 2 2" xfId="26850" xr:uid="{17CB9C21-54E0-41B0-8819-E51F42200164}"/>
    <cellStyle name="Header1 3 2 3 6 2 3" xfId="27439" xr:uid="{1F1254F0-6DFF-4FCE-84E9-38D15BCD0E70}"/>
    <cellStyle name="Header1 3 2 3 6 2 4" xfId="29402" xr:uid="{8FF82950-2750-4CB4-8876-6D1C7E914CEA}"/>
    <cellStyle name="Header1 3 2 3 6 3" xfId="13878" xr:uid="{221A4D1A-0D60-4793-9641-3F7C1E8E914E}"/>
    <cellStyle name="Header1 3 2 3 6 4" xfId="25048" xr:uid="{B2BFB6FD-6DBA-4442-A00E-55C82BFF2930}"/>
    <cellStyle name="Header1 3 2 3 6 5" xfId="28163" xr:uid="{F173300B-7B73-479C-B83D-FCE91B5FCD27}"/>
    <cellStyle name="Header1 3 2 3 7" xfId="16602" xr:uid="{DB707199-FB97-4801-BE57-804CC171E5E6}"/>
    <cellStyle name="Header1 3 2 3 7 2" xfId="25541" xr:uid="{90C45978-2340-4767-A01C-7F839A7B58CA}"/>
    <cellStyle name="Header1 3 2 3 7 3" xfId="8673" xr:uid="{1828EFEA-23FA-42C8-AD4F-A465F3772EDD}"/>
    <cellStyle name="Header1 3 2 3 7 4" xfId="27621" xr:uid="{E5B52C1B-AED4-4561-BF9B-01FBBCC463E7}"/>
    <cellStyle name="Header1 3 2 3 8" xfId="9162" xr:uid="{E912A7F7-07EB-4058-831C-0F10501ABD4C}"/>
    <cellStyle name="Header1 3 2 3 9" xfId="8490" xr:uid="{1DC9687F-CCA7-4292-A444-18FEBD7A9491}"/>
    <cellStyle name="Header1 3 2 4" xfId="4788" xr:uid="{66993FFE-6757-4E40-8FD3-A735749BA72F}"/>
    <cellStyle name="Header1 3 2 4 2" xfId="19090" xr:uid="{89D8F95D-50E1-4DE9-8DBC-B169DEF47C1D}"/>
    <cellStyle name="Header1 3 2 4 2 2" xfId="25885" xr:uid="{A58EB43D-A5DD-4C63-BBE1-9E35C7A74455}"/>
    <cellStyle name="Header1 3 2 4 2 3" xfId="8903" xr:uid="{C0047B8A-ED83-42B3-A960-C2DDB37852FC}"/>
    <cellStyle name="Header1 3 2 4 2 4" xfId="29122" xr:uid="{0D2EFFBA-ABD0-4EAA-86A0-3D51FA99D29E}"/>
    <cellStyle name="Header1 3 2 4 3" xfId="10710" xr:uid="{144BA823-BDBC-461B-8956-58D0B133F339}"/>
    <cellStyle name="Header1 3 2 4 4" xfId="24088" xr:uid="{8051493D-B43F-440B-A489-DFA491F075CD}"/>
    <cellStyle name="Header1 3 2 4 5" xfId="8899" xr:uid="{F31CA34D-FB7D-466D-991F-9A54B46893DB}"/>
    <cellStyle name="Header1 3 2 4 6" xfId="28603" xr:uid="{C53FD0E7-B8D7-4268-A759-A66D207E8333}"/>
    <cellStyle name="Header1 3 2 5" xfId="4993" xr:uid="{EA05ACBF-AD33-415A-A8F3-E807765ED271}"/>
    <cellStyle name="Header1 3 2 5 2" xfId="19241" xr:uid="{16F0DE7A-7306-4FF5-95F9-87C7A6EECF97}"/>
    <cellStyle name="Header1 3 2 5 2 2" xfId="26036" xr:uid="{56BFD0CE-306F-4E76-AAB4-2CEB12C07E3E}"/>
    <cellStyle name="Header1 3 2 5 2 3" xfId="25689" xr:uid="{00320962-FE12-430A-8404-259773446853}"/>
    <cellStyle name="Header1 3 2 5 2 4" xfId="29554" xr:uid="{021157D5-DD49-42B7-B1E4-15E9F394002E}"/>
    <cellStyle name="Header1 3 2 5 3" xfId="10864" xr:uid="{A418A34D-B87E-40BD-BC79-775149C74012}"/>
    <cellStyle name="Header1 3 2 5 4" xfId="24242" xr:uid="{2508854B-6921-4773-8B32-A033979D57A0}"/>
    <cellStyle name="Header1 3 2 5 5" xfId="24865" xr:uid="{04FA6951-7382-45A5-9FA7-7201F52B385F}"/>
    <cellStyle name="Header1 3 2 5 6" xfId="28929" xr:uid="{3ACDFD01-C747-4D95-A043-116ADA9BDBB7}"/>
    <cellStyle name="Header1 3 2 6" xfId="4917" xr:uid="{8BB9A4D5-E061-43AC-B67E-E6A7DDF72DE0}"/>
    <cellStyle name="Header1 3 2 6 2" xfId="19167" xr:uid="{DEA18C5B-1628-4320-AEC1-7000BAC53BFC}"/>
    <cellStyle name="Header1 3 2 6 2 2" xfId="25962" xr:uid="{2DB39C80-9264-4BCB-B2A2-EB47E63B8A22}"/>
    <cellStyle name="Header1 3 2 6 2 3" xfId="8610" xr:uid="{B03E6A90-018D-406B-A702-473437944020}"/>
    <cellStyle name="Header1 3 2 6 2 4" xfId="28325" xr:uid="{4C9C53B0-870A-4B9A-A870-0D2F79E06FBF}"/>
    <cellStyle name="Header1 3 2 6 3" xfId="10790" xr:uid="{6C0DF3D0-BDF5-4B90-8FA5-191E163C07FB}"/>
    <cellStyle name="Header1 3 2 6 4" xfId="24168" xr:uid="{4C2EBDFE-9ACF-4A0A-8D37-77CDDD6315A9}"/>
    <cellStyle name="Header1 3 2 6 5" xfId="26983" xr:uid="{E1CAA518-3BCB-4D18-B9EA-19E0DD07EB30}"/>
    <cellStyle name="Header1 3 2 6 6" xfId="29597" xr:uid="{2011BF91-7A34-40C9-AB41-DE5CA1963B9A}"/>
    <cellStyle name="Header1 3 2 7" xfId="5353" xr:uid="{19FAA8E1-7721-4620-A6EA-8323A034FC5F}"/>
    <cellStyle name="Header1 3 2 7 2" xfId="19564" xr:uid="{6DEAB1B6-720E-49CC-BA34-FF9DE9A03FAA}"/>
    <cellStyle name="Header1 3 2 7 2 2" xfId="26357" xr:uid="{4EE0B809-B0F2-42E5-A39A-0DE4A49E0381}"/>
    <cellStyle name="Header1 3 2 7 2 3" xfId="24808" xr:uid="{0800BC59-6E61-4134-815E-CBD431D96604}"/>
    <cellStyle name="Header1 3 2 7 2 4" xfId="30077" xr:uid="{98CFE497-C4DD-446E-A95B-8DBAA2F41576}"/>
    <cellStyle name="Header1 3 2 7 3" xfId="11191" xr:uid="{6E5212A1-D84E-48DE-8B0D-6109768175C7}"/>
    <cellStyle name="Header1 3 2 7 4" xfId="24565" xr:uid="{B4972B0D-4B7F-4008-9C8D-A488AD0C0B54}"/>
    <cellStyle name="Header1 3 2 7 5" xfId="25457" xr:uid="{1D9F0F2C-BC22-4016-A9C3-8C66778BFBCF}"/>
    <cellStyle name="Header1 3 2 7 6" xfId="28633" xr:uid="{E5D21E4E-3B80-444C-A35E-D26004E25154}"/>
    <cellStyle name="Header1 3 2 8" xfId="5288" xr:uid="{8134E8B1-9687-4716-95A4-BE08165B133B}"/>
    <cellStyle name="Header1 3 2 8 2" xfId="19503" xr:uid="{33447E6E-776E-4E82-B517-06D86B1C90F8}"/>
    <cellStyle name="Header1 3 2 8 2 2" xfId="26296" xr:uid="{4C39F36A-E0B3-4693-86C7-F867C7383EE6}"/>
    <cellStyle name="Header1 3 2 8 2 3" xfId="8778" xr:uid="{BF7DDCC3-9FFA-4E94-B825-0AC658FC6539}"/>
    <cellStyle name="Header1 3 2 8 2 4" xfId="28211" xr:uid="{84D6DB6D-DEF5-465B-B0F5-3D6D3CC798E8}"/>
    <cellStyle name="Header1 3 2 8 3" xfId="11130" xr:uid="{D6F7D9BF-53AD-4DE4-96FB-050574BA2DB7}"/>
    <cellStyle name="Header1 3 2 8 4" xfId="24503" xr:uid="{9A19AE48-4B12-49BC-9A49-15EB56A2FCA7}"/>
    <cellStyle name="Header1 3 2 8 5" xfId="27769" xr:uid="{A70B7690-4987-4EC0-94C6-12C39BBAF668}"/>
    <cellStyle name="Header1 3 2 9" xfId="14947" xr:uid="{D5020BD5-AC1C-432D-92FC-1633EC67531A}"/>
    <cellStyle name="Header1 3 2 9 2" xfId="25290" xr:uid="{56FEEC27-ABDA-47AE-8951-ACEA43272CDB}"/>
    <cellStyle name="Header1 3 2 9 3" xfId="8752" xr:uid="{D7708746-B9FB-46D1-B73B-F7C654FC5CCF}"/>
    <cellStyle name="Header1 3 2 9 4" xfId="27796" xr:uid="{4B2E66E3-CC46-423C-884D-4FB655C2C419}"/>
    <cellStyle name="Header1 3 3" xfId="3861" xr:uid="{001C4595-5D2D-483F-9FFA-B4154529EBFC}"/>
    <cellStyle name="Header1 3 3 10" xfId="22583" xr:uid="{39555A01-3F81-4F96-8337-12FD9AE7AEE7}"/>
    <cellStyle name="Header1 3 3 10 2" xfId="27028" xr:uid="{EAC6302B-3920-4C58-81E2-A65E0E5712A8}"/>
    <cellStyle name="Header1 3 3 10 3" xfId="26618" xr:uid="{94169BBA-1281-4FD0-866D-8E236CE3A722}"/>
    <cellStyle name="Header1 3 3 10 4" xfId="28171" xr:uid="{042B2C4E-C368-4355-A2E7-900DA6BEBD0B}"/>
    <cellStyle name="Header1 3 3 11" xfId="23869" xr:uid="{50F7AB31-3303-4051-B208-93E5299F032C}"/>
    <cellStyle name="Header1 3 3 11 2" xfId="27320" xr:uid="{B4178DBC-AEFF-420A-8C68-DFAEC088F92E}"/>
    <cellStyle name="Header1 3 3 11 3" xfId="24837" xr:uid="{1B4CED02-CC70-4C11-810B-F5851962C83A}"/>
    <cellStyle name="Header1 3 3 11 4" xfId="29251" xr:uid="{4EB9E267-10F2-494B-ADB5-37C406B4A551}"/>
    <cellStyle name="Header1 3 3 12" xfId="9117" xr:uid="{AE75DF8A-731D-468B-A5FF-3FCEA5BED3D1}"/>
    <cellStyle name="Header1 3 3 13" xfId="8361" xr:uid="{2A2A7D17-437B-45A6-94E3-E3C86D5AF66A}"/>
    <cellStyle name="Header1 3 3 14" xfId="28952" xr:uid="{D93E227A-CFDA-4806-AE45-464B48B792B1}"/>
    <cellStyle name="Header1 3 3 2" xfId="6732" xr:uid="{8D924F9A-9898-42E4-83A2-2DED64DE4CBF}"/>
    <cellStyle name="Header1 3 3 2 2" xfId="5364" xr:uid="{6C8EDE6E-E53E-4CED-AE48-7DB6EC766773}"/>
    <cellStyle name="Header1 3 3 2 2 2" xfId="19575" xr:uid="{9F5B2064-8D13-4E18-9EF3-CB102C0F1170}"/>
    <cellStyle name="Header1 3 3 2 2 2 2" xfId="26368" xr:uid="{99A64938-0232-4B5D-AC33-035B8F2AF30B}"/>
    <cellStyle name="Header1 3 3 2 2 2 3" xfId="24851" xr:uid="{EB21FEFB-3513-4A0D-BA3A-AB1B5AD6DAB9}"/>
    <cellStyle name="Header1 3 3 2 2 2 4" xfId="29523" xr:uid="{E88B6107-3B40-4C32-B293-1582AB6385BE}"/>
    <cellStyle name="Header1 3 3 2 2 3" xfId="11202" xr:uid="{66E891C4-B86B-4292-81B2-8AC83EED44B7}"/>
    <cellStyle name="Header1 3 3 2 2 4" xfId="24576" xr:uid="{D59032EE-14D5-46AE-B918-12EE3E30B25C}"/>
    <cellStyle name="Header1 3 3 2 2 5" xfId="27113" xr:uid="{7388C3E0-58B1-4747-AE5A-5A8EDFE94C22}"/>
    <cellStyle name="Header1 3 3 2 2 6" xfId="29493" xr:uid="{F94CF40B-836F-4713-B46E-4B85F6232816}"/>
    <cellStyle name="Header1 3 3 2 3" xfId="5205" xr:uid="{C0499C63-FB6A-4A43-B32F-DA2521A042AB}"/>
    <cellStyle name="Header1 3 3 2 3 2" xfId="19436" xr:uid="{66E49598-CA7F-401F-8117-F7A5B71CE122}"/>
    <cellStyle name="Header1 3 3 2 3 2 2" xfId="26229" xr:uid="{8620643A-4435-403A-89FA-476699505AAF}"/>
    <cellStyle name="Header1 3 3 2 3 2 3" xfId="26435" xr:uid="{E18C2498-0D5A-4F91-87D5-F8F8A717FDA4}"/>
    <cellStyle name="Header1 3 3 2 3 2 4" xfId="28398" xr:uid="{F3684EE4-1758-429F-BFDD-3B77EEB1B856}"/>
    <cellStyle name="Header1 3 3 2 3 3" xfId="11060" xr:uid="{E5023DB8-E784-4199-BBDC-C8BDE1E9BA8D}"/>
    <cellStyle name="Header1 3 3 2 3 4" xfId="24435" xr:uid="{BC8D6E7B-DF53-4036-9846-567CDBE6A8AC}"/>
    <cellStyle name="Header1 3 3 2 3 5" xfId="23945" xr:uid="{4DA4B4EE-7FA0-4139-B3A7-2ED9F776AC82}"/>
    <cellStyle name="Header1 3 3 2 3 6" xfId="30069" xr:uid="{D78DCE72-4FFC-46B4-A7A0-F56ECD1F0B84}"/>
    <cellStyle name="Header1 3 3 2 4" xfId="5068" xr:uid="{F9629481-F133-43D5-9040-D35429C04063}"/>
    <cellStyle name="Header1 3 3 2 4 2" xfId="19300" xr:uid="{0727F542-77AA-4909-85C2-38D57FFA1AE8}"/>
    <cellStyle name="Header1 3 3 2 4 2 2" xfId="26093" xr:uid="{7A9C541B-5BEE-4A10-8A97-B2041E43463F}"/>
    <cellStyle name="Header1 3 3 2 4 2 3" xfId="27476" xr:uid="{91A67710-F54F-4B46-BF19-CFE6FF318FD3}"/>
    <cellStyle name="Header1 3 3 2 4 2 4" xfId="29619" xr:uid="{CD711F64-8B55-4B51-8136-50D43C7F8E91}"/>
    <cellStyle name="Header1 3 3 2 4 3" xfId="10924" xr:uid="{81A28E5E-5DF1-4F25-8135-490C8352E739}"/>
    <cellStyle name="Header1 3 3 2 4 4" xfId="24299" xr:uid="{211DF571-C1A5-4051-819C-C730F1EAAD83}"/>
    <cellStyle name="Header1 3 3 2 4 5" xfId="25199" xr:uid="{45FCF01E-B57C-420E-B078-A63FAFA7F939}"/>
    <cellStyle name="Header1 3 3 2 4 6" xfId="27927" xr:uid="{172D934C-7670-4E01-87C9-600F821D1CB0}"/>
    <cellStyle name="Header1 3 3 2 5" xfId="8282" xr:uid="{3628AACC-C424-40DD-8A1C-4A95B59D1A5B}"/>
    <cellStyle name="Header1 3 3 2 5 2" xfId="22359" xr:uid="{B162DD02-402B-4A73-A3A4-1E4E292E0BE9}"/>
    <cellStyle name="Header1 3 3 2 5 2 2" xfId="26959" xr:uid="{A2FBF389-2A26-4925-B1FE-3496BAE2ABB5}"/>
    <cellStyle name="Header1 3 3 2 5 2 3" xfId="26627" xr:uid="{1C7ED7A4-C9DA-406D-A478-45B1B486930F}"/>
    <cellStyle name="Header1 3 3 2 5 2 4" xfId="29260" xr:uid="{643515B3-4601-465E-9F6B-150509E2C1A5}"/>
    <cellStyle name="Header1 3 3 2 5 3" xfId="13990" xr:uid="{E5E70964-FB43-48EB-AA4E-350A2EAC2743}"/>
    <cellStyle name="Header1 3 3 2 5 4" xfId="25158" xr:uid="{99FF26C6-8AD6-40BF-A05D-014BF95EEFB7}"/>
    <cellStyle name="Header1 3 3 2 5 5" xfId="27743" xr:uid="{977CE03E-0DED-4A10-92AB-FEB30E5424FF}"/>
    <cellStyle name="Header1 3 3 2 6" xfId="16625" xr:uid="{A7B98148-9884-4571-96EC-8CE51614B381}"/>
    <cellStyle name="Header1 3 3 2 6 2" xfId="25564" xr:uid="{08751A99-95F9-4CD8-9102-2C267E28A8AC}"/>
    <cellStyle name="Header1 3 3 2 6 3" xfId="24814" xr:uid="{1653B25D-30E6-47F4-918F-6E6D4E78715E}"/>
    <cellStyle name="Header1 3 3 2 6 4" xfId="29972" xr:uid="{CD576BC2-F088-4ADD-AA7C-88488388221D}"/>
    <cellStyle name="Header1 3 3 2 7" xfId="9185" xr:uid="{88EE421B-94C9-4AB3-863E-6CC98DE18DDD}"/>
    <cellStyle name="Header1 3 3 2 8" xfId="8841" xr:uid="{C5136E7A-1458-4594-A871-7F5FFB28AC4D}"/>
    <cellStyle name="Header1 3 3 2 9" xfId="29327" xr:uid="{C96E5D83-6F06-4876-8496-77D6697BFFE5}"/>
    <cellStyle name="Header1 3 3 3" xfId="6664" xr:uid="{8DC7EE16-8FFE-4F33-9F82-991AD9948629}"/>
    <cellStyle name="Header1 3 3 3 2" xfId="20823" xr:uid="{CD54E345-8736-4527-870F-FB822298EFCF}"/>
    <cellStyle name="Header1 3 3 3 2 2" xfId="26532" xr:uid="{4314EB8B-C070-41A3-910E-0BE2C4B6BB85}"/>
    <cellStyle name="Header1 3 3 3 2 3" xfId="8409" xr:uid="{F197CA43-CB91-4D2A-A6AF-58B6075B49BE}"/>
    <cellStyle name="Header1 3 3 3 2 4" xfId="28548" xr:uid="{BEB2A91D-4A34-4D6E-85A0-0A0000EADCD6}"/>
    <cellStyle name="Header1 3 3 3 3" xfId="12451" xr:uid="{5FFF0CAE-C7DC-4471-8518-89A4FD7275DC}"/>
    <cellStyle name="Header1 3 3 3 4" xfId="24737" xr:uid="{A95D4DCB-AC28-47DF-A07B-AD393B70B247}"/>
    <cellStyle name="Header1 3 3 3 5" xfId="24685" xr:uid="{30BBF93E-9A04-424E-9B14-21F30B880529}"/>
    <cellStyle name="Header1 3 3 3 6" xfId="28788" xr:uid="{2151D0C4-986B-48E4-B64A-55E23EA95838}"/>
    <cellStyle name="Header1 3 3 4" xfId="8097" xr:uid="{B2156DB6-E625-45F8-9AAB-729A3C8E3670}"/>
    <cellStyle name="Header1 3 3 4 2" xfId="22187" xr:uid="{0A357A3F-0423-46FD-B69E-4F0026C62098}"/>
    <cellStyle name="Header1 3 3 4 2 2" xfId="26787" xr:uid="{AEB8FE8F-8D9F-4754-BAB6-2885E9344F49}"/>
    <cellStyle name="Header1 3 3 4 2 3" xfId="9319" xr:uid="{91F261F2-DD78-4807-85E8-A13FEB642B34}"/>
    <cellStyle name="Header1 3 3 4 2 4" xfId="28711" xr:uid="{DD90F2D7-E9A7-49BF-B8FF-EC508156E7CC}"/>
    <cellStyle name="Header1 3 3 4 3" xfId="13815" xr:uid="{05CF0232-0E1B-439D-8BBB-7468B2AE9876}"/>
    <cellStyle name="Header1 3 3 4 4" xfId="24984" xr:uid="{93AD6F97-6829-4B7E-B55B-D03751361A27}"/>
    <cellStyle name="Header1 3 3 4 5" xfId="26694" xr:uid="{651E3785-DDDF-4BBC-8F15-F0A56A48DDC2}"/>
    <cellStyle name="Header1 3 3 4 6" xfId="29674" xr:uid="{82A82B47-AA2D-4573-96AA-A36A5526F9BE}"/>
    <cellStyle name="Header1 3 3 5" xfId="8125" xr:uid="{A7B4F05A-7E8D-4CD4-8E64-F29D48B27F7E}"/>
    <cellStyle name="Header1 3 3 5 2" xfId="22214" xr:uid="{905B101A-EECC-4E14-B15C-FA0EF4AB0732}"/>
    <cellStyle name="Header1 3 3 5 2 2" xfId="26814" xr:uid="{BBFDE303-2916-4612-B4B2-4278476C6419}"/>
    <cellStyle name="Header1 3 3 5 2 3" xfId="27364" xr:uid="{3FFA52C6-4393-403F-8BA6-DDEA72940291}"/>
    <cellStyle name="Header1 3 3 5 2 4" xfId="27707" xr:uid="{162647CC-9D04-4BCD-94A2-510AF70CF483}"/>
    <cellStyle name="Header1 3 3 5 3" xfId="13842" xr:uid="{8A7B9BED-C3B6-44EE-987E-80F2F3567CC1}"/>
    <cellStyle name="Header1 3 3 5 4" xfId="25011" xr:uid="{9CAA8ABA-F219-4E04-87D7-206B8BFAE8F7}"/>
    <cellStyle name="Header1 3 3 5 5" xfId="25274" xr:uid="{F05A1652-E20A-4C4F-A6C8-89DBB1A8DEC2}"/>
    <cellStyle name="Header1 3 3 5 6" xfId="29365" xr:uid="{C909D202-91A2-4C24-9EF2-7CD352E309E4}"/>
    <cellStyle name="Header1 3 3 6" xfId="8177" xr:uid="{6A4D23E2-DC9B-4C88-BC5F-E8E8D7FA0FAE}"/>
    <cellStyle name="Header1 3 3 6 2" xfId="22262" xr:uid="{22F7FA5D-87A0-4272-BBB8-0FB61AF1ECAF}"/>
    <cellStyle name="Header1 3 3 6 2 2" xfId="26862" xr:uid="{4FD75FE5-9A91-475D-BD32-630067987D6C}"/>
    <cellStyle name="Header1 3 3 6 2 3" xfId="9341" xr:uid="{13DB7253-2C2B-4F8C-AF2D-DEBA0FE4F1FC}"/>
    <cellStyle name="Header1 3 3 6 2 4" xfId="29262" xr:uid="{D1DEA053-1209-42A8-B629-B9CF6CE65958}"/>
    <cellStyle name="Header1 3 3 6 3" xfId="13891" xr:uid="{71C6260F-43F4-4F51-B130-57430D1664B6}"/>
    <cellStyle name="Header1 3 3 6 4" xfId="25060" xr:uid="{02C6FBD8-8E33-47A2-B405-9D043E58FE7C}"/>
    <cellStyle name="Header1 3 3 6 5" xfId="26698" xr:uid="{14666D08-6331-440D-93EF-E4A0ACCAC161}"/>
    <cellStyle name="Header1 3 3 6 6" xfId="27831" xr:uid="{224238A4-4F6C-4E9D-A32E-3CB146DEA1D2}"/>
    <cellStyle name="Header1 3 3 7" xfId="5185" xr:uid="{D5D9F6F2-B007-4E23-A451-3811DCD81237}"/>
    <cellStyle name="Header1 3 3 7 2" xfId="19416" xr:uid="{B8AD19BC-B257-41D8-8D4F-932910B95BA4}"/>
    <cellStyle name="Header1 3 3 7 2 2" xfId="26209" xr:uid="{CEB4EBF1-F1A4-4082-8827-614047D51BA2}"/>
    <cellStyle name="Header1 3 3 7 2 3" xfId="24070" xr:uid="{BAE592E4-4B0E-4219-B81E-D8FA54632FEF}"/>
    <cellStyle name="Header1 3 3 7 2 4" xfId="28518" xr:uid="{25C021DD-47A2-423E-AA31-4F68EDB7AC83}"/>
    <cellStyle name="Header1 3 3 7 3" xfId="11040" xr:uid="{8E361425-3B21-400B-81CF-2679EF1771C5}"/>
    <cellStyle name="Header1 3 3 7 4" xfId="24415" xr:uid="{A3A231D2-9C55-4079-9DE9-72D111B62A51}"/>
    <cellStyle name="Header1 3 3 7 5" xfId="29372" xr:uid="{C2E470AE-C82F-43DA-AA50-0D88D5EDC737}"/>
    <cellStyle name="Header1 3 3 8" xfId="16557" xr:uid="{A2A8534E-5000-44A1-A12F-9AE129AB1142}"/>
    <cellStyle name="Header1 3 3 8 2" xfId="25496" xr:uid="{39DDC78A-C5AF-4F72-8483-B8C0F8D30254}"/>
    <cellStyle name="Header1 3 3 8 3" xfId="25322" xr:uid="{77BB918A-A978-41BC-8B3E-31A85B19FF02}"/>
    <cellStyle name="Header1 3 3 8 4" xfId="27979" xr:uid="{B99DD030-5BFC-4CFF-B8AD-9174162B2CA8}"/>
    <cellStyle name="Header1 3 3 9" xfId="23817" xr:uid="{90D83656-7EC0-476D-AA11-93928D606DB6}"/>
    <cellStyle name="Header1 3 3 9 2" xfId="27269" xr:uid="{26EDAEAA-AA13-4683-8E1D-F39694307107}"/>
    <cellStyle name="Header1 3 3 9 3" xfId="9082" xr:uid="{1EA782FC-BC6C-41AB-ABFF-BDFCAC39F9DC}"/>
    <cellStyle name="Header1 3 3 9 4" xfId="27694" xr:uid="{B857A191-FF08-4D3E-8BC4-D437E0AB5432}"/>
    <cellStyle name="Header1 3 4" xfId="3840" xr:uid="{98561ABC-4EA0-4EB2-BDCD-D4E9AF62C86C}"/>
    <cellStyle name="Header1 3 4 10" xfId="27660" xr:uid="{DD6C7487-7487-4080-A335-9FCD58C03751}"/>
    <cellStyle name="Header1 3 4 2" xfId="6050" xr:uid="{EA3AF470-83B6-437D-970F-7BA0B6BDF6A8}"/>
    <cellStyle name="Header1 3 4 2 2" xfId="20209" xr:uid="{F710A052-0F3A-4AF1-8D75-2890901CFD53}"/>
    <cellStyle name="Header1 3 4 2 2 2" xfId="26459" xr:uid="{4EDF3F83-43E0-4C4E-AE56-FB52989E10CC}"/>
    <cellStyle name="Header1 3 4 2 2 3" xfId="26662" xr:uid="{60073B28-7FC4-4473-BDC1-023649294A2D}"/>
    <cellStyle name="Header1 3 4 2 2 4" xfId="29586" xr:uid="{C023DFB4-EF7F-4C00-AEF2-1505ACBEF556}"/>
    <cellStyle name="Header1 3 4 2 3" xfId="11837" xr:uid="{FC2B8914-830F-42CB-822C-A22CECCAE404}"/>
    <cellStyle name="Header1 3 4 2 4" xfId="24664" xr:uid="{2D41F028-5040-4A49-B5B3-8EC44E1C0F65}"/>
    <cellStyle name="Header1 3 4 2 5" xfId="26439" xr:uid="{C53BDA6D-D13B-43FC-BC39-B8F4609B8E98}"/>
    <cellStyle name="Header1 3 4 2 6" xfId="29967" xr:uid="{210D3D34-C45B-4BEC-A18C-B2C558D30D78}"/>
    <cellStyle name="Header1 3 4 3" xfId="8215" xr:uid="{8E623740-3DA6-4EC3-BD40-A8F6F057B65C}"/>
    <cellStyle name="Header1 3 4 3 2" xfId="22295" xr:uid="{CBA19397-4439-4C6A-84F8-84EA07EE1375}"/>
    <cellStyle name="Header1 3 4 3 2 2" xfId="26895" xr:uid="{D53C7ABA-903B-4D3E-8CBF-867C53970C76}"/>
    <cellStyle name="Header1 3 4 3 2 3" xfId="25366" xr:uid="{5CB3D8A8-3411-466F-BCC7-F47F8CD0D39F}"/>
    <cellStyle name="Header1 3 4 3 2 4" xfId="29739" xr:uid="{D837F5C8-7DBF-4604-8CB0-4E702676F65A}"/>
    <cellStyle name="Header1 3 4 3 3" xfId="13925" xr:uid="{1F84C4A5-5508-4726-82B3-159E0D0C3F08}"/>
    <cellStyle name="Header1 3 4 3 4" xfId="25094" xr:uid="{55D9EE06-5AB9-41E7-8C07-EEB72CE1FEB8}"/>
    <cellStyle name="Header1 3 4 3 5" xfId="24631" xr:uid="{18FD8539-7D88-47BC-ACDB-20D591F10E88}"/>
    <cellStyle name="Header1 3 4 3 6" xfId="30110" xr:uid="{4FEA2DA0-A84D-485C-9C2E-018EC16B9735}"/>
    <cellStyle name="Header1 3 4 4" xfId="5129" xr:uid="{0245007D-53B2-4E25-81E3-27BF53A08659}"/>
    <cellStyle name="Header1 3 4 4 2" xfId="19361" xr:uid="{EB4EE659-B40D-4BE8-B7C1-E30F766FDDEC}"/>
    <cellStyle name="Header1 3 4 4 2 2" xfId="26154" xr:uid="{67515ADC-7E30-45F6-847A-E04C959F089C}"/>
    <cellStyle name="Header1 3 4 4 2 3" xfId="9320" xr:uid="{CBA7BEB9-1BA2-478F-ABA1-E41305B2C948}"/>
    <cellStyle name="Header1 3 4 4 2 4" xfId="27803" xr:uid="{E2F5012E-4B4B-48D4-91CF-3E14E2F8EE2D}"/>
    <cellStyle name="Header1 3 4 4 3" xfId="10985" xr:uid="{0FA2049D-CB6A-4426-8438-CE838F491AF4}"/>
    <cellStyle name="Header1 3 4 4 4" xfId="24360" xr:uid="{10B2EDFD-A0B5-4439-AE8F-F765539D1443}"/>
    <cellStyle name="Header1 3 4 4 5" xfId="25609" xr:uid="{99961C62-9FBD-4D5B-ACC9-CF35233C7576}"/>
    <cellStyle name="Header1 3 4 4 6" xfId="29468" xr:uid="{56827FD1-0C5E-40C6-9289-900A5F8FDB00}"/>
    <cellStyle name="Header1 3 4 5" xfId="5087" xr:uid="{98E6D935-368A-41D2-936F-07F1E672A23E}"/>
    <cellStyle name="Header1 3 4 5 2" xfId="19319" xr:uid="{560E201B-670A-495F-AE70-2C3CF8864250}"/>
    <cellStyle name="Header1 3 4 5 2 2" xfId="26112" xr:uid="{581477C4-272A-4491-A11C-FDC063AD3CBC}"/>
    <cellStyle name="Header1 3 4 5 2 3" xfId="26644" xr:uid="{1FC37C28-45D0-4AA4-9D21-64707F8F9B5C}"/>
    <cellStyle name="Header1 3 4 5 2 4" xfId="28650" xr:uid="{DCD00368-4858-41EB-89DF-26C580B342BA}"/>
    <cellStyle name="Header1 3 4 5 3" xfId="10943" xr:uid="{80E9C009-E9B2-4CB5-B17A-F95738D9A7A3}"/>
    <cellStyle name="Header1 3 4 5 4" xfId="24318" xr:uid="{ED1673DF-D86D-4947-B1F9-1EF7DF52043A}"/>
    <cellStyle name="Header1 3 4 5 5" xfId="25760" xr:uid="{9E973E94-EC1B-4863-AF3C-10ACC7E4D351}"/>
    <cellStyle name="Header1 3 4 5 6" xfId="27880" xr:uid="{A06B4B39-02AE-4E49-B582-9480933DC2F9}"/>
    <cellStyle name="Header1 3 4 6" xfId="5021" xr:uid="{532BB6A8-3017-4F5A-BF86-3B16B6E0F43C}"/>
    <cellStyle name="Header1 3 4 6 2" xfId="19265" xr:uid="{9D1E0A33-4480-44AD-BA20-89AF83CEB461}"/>
    <cellStyle name="Header1 3 4 6 2 2" xfId="26060" xr:uid="{550DA598-CBE7-4576-A136-FC12B8DE3E28}"/>
    <cellStyle name="Header1 3 4 6 2 3" xfId="27398" xr:uid="{F1379174-3742-4EC2-B380-D79D7A8F2A3C}"/>
    <cellStyle name="Header1 3 4 6 2 4" xfId="30041" xr:uid="{B67519A7-CAE3-46F8-B479-537A4AD58F98}"/>
    <cellStyle name="Header1 3 4 6 3" xfId="10889" xr:uid="{9E38B14B-84E1-43D2-B3C4-4F22DED2A519}"/>
    <cellStyle name="Header1 3 4 6 4" xfId="24266" xr:uid="{11EB54AB-1220-42D3-BE58-203FB9380537}"/>
    <cellStyle name="Header1 3 4 6 5" xfId="27879" xr:uid="{FFC4E631-A501-4FE8-AE6A-8D1F4CFF5676}"/>
    <cellStyle name="Header1 3 4 7" xfId="15944" xr:uid="{B3F172CE-5F1A-4A5B-BD1A-3582BBE0EE1C}"/>
    <cellStyle name="Header1 3 4 7 2" xfId="25425" xr:uid="{96A19D48-7C19-47FC-9643-3DC1A4D4233B}"/>
    <cellStyle name="Header1 3 4 7 3" xfId="8940" xr:uid="{AF492B22-D8B3-47DC-B4C7-105956D66B74}"/>
    <cellStyle name="Header1 3 4 7 4" xfId="27670" xr:uid="{140FD6D6-002D-4348-9481-C1C7797A6C19}"/>
    <cellStyle name="Header1 3 4 8" xfId="9032" xr:uid="{EAD609FD-25C8-4744-8457-85519251416C}"/>
    <cellStyle name="Header1 3 4 9" xfId="8775" xr:uid="{5FE4CFAE-44FF-472D-901B-73171865C3C7}"/>
    <cellStyle name="Header1 3 5" xfId="3794" xr:uid="{67F48CBD-25A7-4BB9-B4DE-CB8474FF3438}"/>
    <cellStyle name="Header1 3 5 2" xfId="18501" xr:uid="{5207A7BB-1CCF-4535-B237-D4BC21296A52}"/>
    <cellStyle name="Header1 3 5 2 2" xfId="25800" xr:uid="{86D69539-5276-49C8-A74E-83DCD6000602}"/>
    <cellStyle name="Header1 3 5 2 3" xfId="25720" xr:uid="{931E8BBE-B67D-4D04-B83D-99921D6F7998}"/>
    <cellStyle name="Header1 3 5 2 4" xfId="28026" xr:uid="{CB9164EA-8C54-4135-ADB9-5745C274C66A}"/>
    <cellStyle name="Header1 3 5 3" xfId="10115" xr:uid="{6D8A4CFC-2176-4A5F-9411-9E8CC0C0DE9F}"/>
    <cellStyle name="Header1 3 5 4" xfId="24003" xr:uid="{8209538F-66C9-409F-BA99-54A43C73EA44}"/>
    <cellStyle name="Header1 3 5 5" xfId="24065" xr:uid="{30FFEC7D-FDB4-4D1F-A89D-CB69ED0A5931}"/>
    <cellStyle name="Header1 3 5 6" xfId="29831" xr:uid="{43002E5E-D934-42F0-A9DF-D21FFB63DF15}"/>
    <cellStyle name="Header1 3 6" xfId="3752" xr:uid="{5F35B3A1-C42F-4FA4-A84F-53886B052737}"/>
    <cellStyle name="Header1 3 6 2" xfId="18493" xr:uid="{1FC5DA20-BC5E-411E-A4B9-8AA61C79AE08}"/>
    <cellStyle name="Header1 3 6 2 2" xfId="25793" xr:uid="{7873A3E8-B47F-4FBA-B375-74D1DF84EA68}"/>
    <cellStyle name="Header1 3 6 2 3" xfId="25617" xr:uid="{753AE433-4061-4109-9592-EB244C60A6C4}"/>
    <cellStyle name="Header1 3 6 2 4" xfId="29624" xr:uid="{2F612269-97AD-4623-8E97-21A9043393FC}"/>
    <cellStyle name="Header1 3 6 3" xfId="10107" xr:uid="{32E0AEA9-ED9E-40BA-8131-AC12430E4272}"/>
    <cellStyle name="Header1 3 6 4" xfId="23995" xr:uid="{85C82299-E2B3-4037-B234-58393371BE90}"/>
    <cellStyle name="Header1 3 6 5" xfId="25743" xr:uid="{2531578F-1232-4CF3-AA76-62DD8E7D4E42}"/>
    <cellStyle name="Header1 3 6 6" xfId="28903" xr:uid="{8EF522CC-B236-48DB-82E6-9ABCAB230205}"/>
    <cellStyle name="Header1 3 7" xfId="8065" xr:uid="{A609148D-9A20-4B41-842D-EA080F25662F}"/>
    <cellStyle name="Header1 3 7 2" xfId="22159" xr:uid="{4F32EE47-F696-4B43-ACB3-94D82D752447}"/>
    <cellStyle name="Header1 3 7 2 2" xfId="26759" xr:uid="{CF02D4F2-910D-4610-8E27-E1885E748349}"/>
    <cellStyle name="Header1 3 7 2 3" xfId="25624" xr:uid="{D1F03F20-58FC-43E2-AFA3-1D4F8E3CDCA5}"/>
    <cellStyle name="Header1 3 7 2 4" xfId="27681" xr:uid="{7FEB303A-F230-4D32-956A-A39A51DF232A}"/>
    <cellStyle name="Header1 3 7 3" xfId="13787" xr:uid="{01AAAB88-A921-4D18-8933-6B07461399A4}"/>
    <cellStyle name="Header1 3 7 4" xfId="24956" xr:uid="{6E81D8F3-39E7-408C-940F-77B4BC7072DE}"/>
    <cellStyle name="Header1 3 7 5" xfId="24024" xr:uid="{23FC6AF4-A2C7-4AF6-88AE-A9A6A4E4DA6B}"/>
    <cellStyle name="Header1 3 7 6" xfId="29088" xr:uid="{C4106E86-1342-4808-832B-BB6C29B017EE}"/>
    <cellStyle name="Header1 3 8" xfId="5053" xr:uid="{46408E75-0C23-4EA2-84BC-68648B0F10E5}"/>
    <cellStyle name="Header1 3 8 2" xfId="19285" xr:uid="{72C197A9-CE79-424E-93F5-96CB0E48E0E5}"/>
    <cellStyle name="Header1 3 8 2 2" xfId="26078" xr:uid="{ACD8D6AF-85D0-4D10-B04F-E05E4EC6B6BA}"/>
    <cellStyle name="Header1 3 8 2 3" xfId="8941" xr:uid="{D6F20B3D-CFEF-4EDC-B09B-A2D9674C717A}"/>
    <cellStyle name="Header1 3 8 2 4" xfId="29884" xr:uid="{25C9A50C-E77E-4AB4-95E7-0F8EF290038B}"/>
    <cellStyle name="Header1 3 8 3" xfId="10909" xr:uid="{AAD58C60-8466-42F9-8C52-0D9A3FF914EA}"/>
    <cellStyle name="Header1 3 8 4" xfId="24284" xr:uid="{65D51B24-ABC1-4F61-9E98-E097640D7B00}"/>
    <cellStyle name="Header1 3 8 5" xfId="25611" xr:uid="{F53F75BC-65CC-48BD-8557-7D941A320AA3}"/>
    <cellStyle name="Header1 3 8 6" xfId="29109" xr:uid="{AEDC6C79-53C6-4518-9D18-5D27F895E3B7}"/>
    <cellStyle name="Header1 3 9" xfId="4958" xr:uid="{4A0893A7-8629-4B58-BF7C-B1FE7DD103A3}"/>
    <cellStyle name="Header1 3 9 2" xfId="19207" xr:uid="{5028FD4D-AC42-47E7-9B95-5D65C588AE6E}"/>
    <cellStyle name="Header1 3 9 2 2" xfId="26002" xr:uid="{C96BEE99-7E28-4684-B811-0307884B2ED9}"/>
    <cellStyle name="Header1 3 9 2 3" xfId="27477" xr:uid="{A5E36C29-34C4-4E86-A2B9-412DAC7CF0FC}"/>
    <cellStyle name="Header1 3 9 2 4" xfId="28510" xr:uid="{CBCE753D-A10F-413B-AF0A-136628F97E86}"/>
    <cellStyle name="Header1 3 9 3" xfId="10830" xr:uid="{0DBBD61C-D131-4EBA-AB86-E15C7A991CEF}"/>
    <cellStyle name="Header1 3 9 4" xfId="24208" xr:uid="{E2F4C8C7-BA1D-44A0-B2E0-9015B1C99DFE}"/>
    <cellStyle name="Header1 3 9 5" xfId="8419" xr:uid="{F7B0DA99-5AF1-402F-8C07-44CD1CB1E9C9}"/>
    <cellStyle name="Header1 3 9 6" xfId="27977" xr:uid="{4E54FDB8-47C2-48BE-A69D-11DD8578AB15}"/>
    <cellStyle name="Header1 4" xfId="1276" xr:uid="{6F3B9487-89BE-455C-AFDE-7F1B2F694C3E}"/>
    <cellStyle name="Header1 4 10" xfId="8077" xr:uid="{EBFDB89A-7783-4DC5-A6E8-F77ABAA727CB}"/>
    <cellStyle name="Header1 4 10 2" xfId="22170" xr:uid="{0872B46F-B878-4E7A-B9DE-CB20071A2FA0}"/>
    <cellStyle name="Header1 4 10 2 2" xfId="26770" xr:uid="{739280A5-04DC-4564-B298-29FA3724B8D0}"/>
    <cellStyle name="Header1 4 10 2 3" xfId="8755" xr:uid="{DB3C97FE-B2FE-489D-AF5F-28E9330532D6}"/>
    <cellStyle name="Header1 4 10 2 4" xfId="30174" xr:uid="{57F1AF9B-2B32-436F-A8BA-057FA25C1A8B}"/>
    <cellStyle name="Header1 4 10 3" xfId="13798" xr:uid="{E2C59F50-F257-4CDA-98B3-4B9B1EC026BB}"/>
    <cellStyle name="Header1 4 10 4" xfId="24967" xr:uid="{A63922DB-846B-4DC3-AF53-C5C09D530B32}"/>
    <cellStyle name="Header1 4 10 5" xfId="30075" xr:uid="{8EE80672-F65F-4660-8853-4DE72833237B}"/>
    <cellStyle name="Header1 4 11" xfId="14343" xr:uid="{E6447C2D-B7EE-4253-8291-C449919859E7}"/>
    <cellStyle name="Header1 4 11 2" xfId="25208" xr:uid="{0FB54376-E853-4436-9705-C3571C4C6706}"/>
    <cellStyle name="Header1 4 11 3" xfId="27569" xr:uid="{E701A877-9B1E-4B0E-931C-A408B20830F6}"/>
    <cellStyle name="Header1 4 11 4" xfId="28875" xr:uid="{990C51CA-2372-4DAE-A2B6-6365A3AC8857}"/>
    <cellStyle name="Header1 4 12" xfId="23192" xr:uid="{87ECBC33-40C2-404D-99F7-BF3621CD7775}"/>
    <cellStyle name="Header1 4 12 2" xfId="27145" xr:uid="{883C74CB-39EF-4B26-BB11-2BA9C437CF99}"/>
    <cellStyle name="Header1 4 12 3" xfId="25379" xr:uid="{59349BA7-843A-45EF-85A1-6FBF6DAC976F}"/>
    <cellStyle name="Header1 4 12 4" xfId="29610" xr:uid="{DB69BEA7-60CE-46B5-AF22-3CEBC7EBB6A2}"/>
    <cellStyle name="Header1 4 13" xfId="22392" xr:uid="{75E77B25-EC0C-40E5-97D1-F566392A9006}"/>
    <cellStyle name="Header1 4 13 2" xfId="26978" xr:uid="{FCB7C738-DE47-44D3-833D-81FEDE6FC796}"/>
    <cellStyle name="Header1 4 13 3" xfId="25197" xr:uid="{422C58DC-D2D4-41B9-8055-400E629DFABE}"/>
    <cellStyle name="Header1 4 13 4" xfId="28697" xr:uid="{428EF3B9-FA07-437A-BE3B-4C35A751F895}"/>
    <cellStyle name="Header1 4 14" xfId="22391" xr:uid="{ACC6B4C2-E9B9-48E9-A152-86A4CAC9509E}"/>
    <cellStyle name="Header1 4 14 2" xfId="26977" xr:uid="{68EC1A04-3C32-4B03-90D1-E4BB5A2D4F85}"/>
    <cellStyle name="Header1 4 14 3" xfId="24715" xr:uid="{2419262A-A1A8-4AAF-A9AF-E30272AE282A}"/>
    <cellStyle name="Header1 4 14 4" xfId="29049" xr:uid="{6699F760-8B8B-48C4-BEA1-980B0EE9C152}"/>
    <cellStyle name="Header1 4 15" xfId="8591" xr:uid="{862B107D-571B-4D7C-A8D6-700FE1811CAE}"/>
    <cellStyle name="Header1 4 16" xfId="8682" xr:uid="{0E57A50B-AAE0-47C6-978B-8BF3C6116503}"/>
    <cellStyle name="Header1 4 17" xfId="29996" xr:uid="{0425FC34-0BA7-4555-87C7-F8F7FDAC6F96}"/>
    <cellStyle name="Header1 4 2" xfId="4392" xr:uid="{6202E630-C4B3-45C3-8C12-0EACEFD2D78D}"/>
    <cellStyle name="Header1 4 2 10" xfId="23779" xr:uid="{05E9338E-DF6D-4CB9-B4B5-9D97FEB45455}"/>
    <cellStyle name="Header1 4 2 10 2" xfId="27236" xr:uid="{8EA3AFAF-738D-43FA-A672-44EAA10697AB}"/>
    <cellStyle name="Header1 4 2 10 3" xfId="9043" xr:uid="{96035A57-BF03-4EC0-80C7-BE09269157C7}"/>
    <cellStyle name="Header1 4 2 10 4" xfId="28346" xr:uid="{8018EF08-5F24-4A63-9209-8384558A773A}"/>
    <cellStyle name="Header1 4 2 11" xfId="23770" xr:uid="{CB78A984-48C1-4977-AE53-646CB3609622}"/>
    <cellStyle name="Header1 4 2 11 2" xfId="27227" xr:uid="{BE8BAFC0-4512-4DC0-9F5E-6E09EF9F50B2}"/>
    <cellStyle name="Header1 4 2 11 3" xfId="24714" xr:uid="{9ED29E84-1B66-4766-999F-9E81E3A65662}"/>
    <cellStyle name="Header1 4 2 11 4" xfId="29675" xr:uid="{C9FAEA48-DE2B-4BB9-9AD6-797D83F71C62}"/>
    <cellStyle name="Header1 4 2 12" xfId="23753" xr:uid="{C96E241C-43A5-40DA-9072-EB9ACB238C0A}"/>
    <cellStyle name="Header1 4 2 12 2" xfId="27215" xr:uid="{CE42FCD3-7B96-4A73-BD86-8B0762B22A0C}"/>
    <cellStyle name="Header1 4 2 12 3" xfId="25715" xr:uid="{5B769649-9B8B-4FD6-98E0-C8F7D6D6F3A0}"/>
    <cellStyle name="Header1 4 2 12 4" xfId="29873" xr:uid="{91793636-7A41-4541-A6C8-96025748964E}"/>
    <cellStyle name="Header1 4 2 13" xfId="8873" xr:uid="{71793CB4-B06E-48D5-ACFF-1763243A61C2}"/>
    <cellStyle name="Header1 4 2 14" xfId="8881" xr:uid="{3B0D45A0-5D36-4D99-9D98-AA34321309E6}"/>
    <cellStyle name="Header1 4 2 15" xfId="28621" xr:uid="{E2D37EBA-7F72-4519-9AE7-C6FDBEFE8E62}"/>
    <cellStyle name="Header1 4 2 2" xfId="4805" xr:uid="{FD3E42DC-5DCC-4CD9-BFA5-FF418AA2DF2B}"/>
    <cellStyle name="Header1 4 2 2 10" xfId="23750" xr:uid="{86A7C253-CAA2-4EB5-8BB3-221D8F084B64}"/>
    <cellStyle name="Header1 4 2 2 10 2" xfId="27213" xr:uid="{3FAD7B0D-1E07-4858-AA90-39D84E2B737F}"/>
    <cellStyle name="Header1 4 2 2 10 3" xfId="25873" xr:uid="{B17C7B3F-8B64-4B13-A9B4-6E5B6C56B210}"/>
    <cellStyle name="Header1 4 2 2 10 4" xfId="28456" xr:uid="{574C0ACF-AF3C-45A8-BB1B-70F9012FA216}"/>
    <cellStyle name="Header1 4 2 2 11" xfId="23893" xr:uid="{AB7DC0AF-8257-43DA-8944-2696230D475D}"/>
    <cellStyle name="Header1 4 2 2 11 2" xfId="27344" xr:uid="{35CC51B4-2970-4068-8D7F-EE3DFD28EC73}"/>
    <cellStyle name="Header1 4 2 2 11 3" xfId="8296" xr:uid="{48CD3C7E-7C72-49EF-91CA-24D8CE80ECBB}"/>
    <cellStyle name="Header1 4 2 2 11 4" xfId="30188" xr:uid="{A024DE8D-3988-4A63-AEA2-4CE6344C961E}"/>
    <cellStyle name="Header1 4 2 2 12" xfId="9141" xr:uid="{1AB05C93-7AA0-451C-BCB7-814BA09A17D5}"/>
    <cellStyle name="Header1 4 2 2 13" xfId="9038" xr:uid="{6AB39477-EB9A-4009-A345-40FB2D2B73CA}"/>
    <cellStyle name="Header1 4 2 2 14" xfId="27772" xr:uid="{8F943E3B-3322-4E8E-9E2E-8D53F7E85109}"/>
    <cellStyle name="Header1 4 2 2 2" xfId="6756" xr:uid="{E06C8BAB-C7A3-4412-B496-A4A8C39C971B}"/>
    <cellStyle name="Header1 4 2 2 2 2" xfId="5178" xr:uid="{2E67F0E6-8443-4543-AB48-9D9E8D9B2470}"/>
    <cellStyle name="Header1 4 2 2 2 2 2" xfId="19410" xr:uid="{CD6B2777-6A8A-4ACF-AAD6-07A21C6E8892}"/>
    <cellStyle name="Header1 4 2 2 2 2 2 2" xfId="26203" xr:uid="{12B03F96-528D-482B-BB1B-A030BC5C3081}"/>
    <cellStyle name="Header1 4 2 2 2 2 2 3" xfId="25350" xr:uid="{E88B2DD4-3C3C-4AC3-8611-E674F812B0C0}"/>
    <cellStyle name="Header1 4 2 2 2 2 2 4" xfId="28689" xr:uid="{E846D4FD-9D7D-4CA3-BF4B-24AD46E7C044}"/>
    <cellStyle name="Header1 4 2 2 2 2 3" xfId="11034" xr:uid="{01DFF2CC-2A45-45C8-BAB7-3BA1461C732B}"/>
    <cellStyle name="Header1 4 2 2 2 2 4" xfId="24409" xr:uid="{F9ED18E7-7830-432C-857A-B827B3D18E51}"/>
    <cellStyle name="Header1 4 2 2 2 2 5" xfId="27087" xr:uid="{43794BDB-BD6B-42EB-BCDC-E67DB5B1D80C}"/>
    <cellStyle name="Header1 4 2 2 2 2 6" xfId="28809" xr:uid="{D1EFA280-9A54-4AA5-A53C-04C98C9B25F6}"/>
    <cellStyle name="Header1 4 2 2 2 3" xfId="8129" xr:uid="{C7156C7E-545D-4B27-9B12-A60C7BF484E5}"/>
    <cellStyle name="Header1 4 2 2 2 3 2" xfId="22218" xr:uid="{92704D15-8265-4634-8F5A-B5E36701C56E}"/>
    <cellStyle name="Header1 4 2 2 2 3 2 2" xfId="26818" xr:uid="{7C3BDB7D-7C5F-42E3-B8FA-97256CCB8858}"/>
    <cellStyle name="Header1 4 2 2 2 3 2 3" xfId="24887" xr:uid="{EF6DE8AE-2FCB-46F7-91FE-2F4005EE3C60}"/>
    <cellStyle name="Header1 4 2 2 2 3 2 4" xfId="28392" xr:uid="{9A39FC09-86FF-48E4-BAFA-25A29D6AF859}"/>
    <cellStyle name="Header1 4 2 2 2 3 3" xfId="13846" xr:uid="{AE5B631F-CAB5-4EDF-9857-173473028751}"/>
    <cellStyle name="Header1 4 2 2 2 3 4" xfId="25015" xr:uid="{B51B08A9-0374-4B90-86E9-F09C4C85D219}"/>
    <cellStyle name="Header1 4 2 2 2 3 5" xfId="24867" xr:uid="{80883CD3-804E-4FDC-AC0C-583B856F907D}"/>
    <cellStyle name="Header1 4 2 2 2 3 6" xfId="29836" xr:uid="{809E2B4E-2543-4AB2-A3EB-A5B9E8D5F334}"/>
    <cellStyle name="Header1 4 2 2 2 4" xfId="8136" xr:uid="{B56893B1-EF4A-4C74-99C1-E030FA1DCDF6}"/>
    <cellStyle name="Header1 4 2 2 2 4 2" xfId="22224" xr:uid="{5C45101C-8D7A-43CD-AD17-35ED1C150633}"/>
    <cellStyle name="Header1 4 2 2 2 4 2 2" xfId="26824" xr:uid="{E5806C9B-64F9-47D6-8470-74A09959F143}"/>
    <cellStyle name="Header1 4 2 2 2 4 2 3" xfId="25302" xr:uid="{CC3F6BD4-7ADA-4FDA-8D61-A7D40FE98CB2}"/>
    <cellStyle name="Header1 4 2 2 2 4 2 4" xfId="29259" xr:uid="{0C0044FB-C81F-4A2A-A69F-1DE5DE9F240B}"/>
    <cellStyle name="Header1 4 2 2 2 4 3" xfId="13852" xr:uid="{2B87F578-96D9-4DBD-A076-73B93F1BD227}"/>
    <cellStyle name="Header1 4 2 2 2 4 4" xfId="25021" xr:uid="{939ECB27-AAAB-47F5-A8C5-285ED9043C96}"/>
    <cellStyle name="Header1 4 2 2 2 4 5" xfId="25878" xr:uid="{6B74ECB2-FE2E-4686-9EC3-C42AFFECCB5B}"/>
    <cellStyle name="Header1 4 2 2 2 4 6" xfId="28958" xr:uid="{1658A221-CAFB-448C-9FF0-FC3770845DF1}"/>
    <cellStyle name="Header1 4 2 2 2 5" xfId="4960" xr:uid="{42772967-E2BE-4120-AC7E-062E49398B4E}"/>
    <cellStyle name="Header1 4 2 2 2 5 2" xfId="19209" xr:uid="{2E318F6A-CDA5-4C98-BF93-4CB14A4BD00F}"/>
    <cellStyle name="Header1 4 2 2 2 5 2 2" xfId="26004" xr:uid="{25A85DB4-F8F3-4153-9F88-8243947D1AA5}"/>
    <cellStyle name="Header1 4 2 2 2 5 2 3" xfId="25660" xr:uid="{F9C383A0-0434-466A-8DCD-428C417A16C4}"/>
    <cellStyle name="Header1 4 2 2 2 5 2 4" xfId="29826" xr:uid="{0B3B2945-0DB4-4AE8-BD43-CDFC7B4BC9D8}"/>
    <cellStyle name="Header1 4 2 2 2 5 3" xfId="10832" xr:uid="{D2964285-450B-4DB6-B5E2-8C5487CC7418}"/>
    <cellStyle name="Header1 4 2 2 2 5 4" xfId="24210" xr:uid="{A621C7C4-6DEC-4082-8F96-56606C2A48A8}"/>
    <cellStyle name="Header1 4 2 2 2 5 5" xfId="30035" xr:uid="{AC896782-0F31-4C68-BE76-26F2DBBC77D9}"/>
    <cellStyle name="Header1 4 2 2 2 6" xfId="16649" xr:uid="{59C7A403-A358-494A-9F60-6E0961E72794}"/>
    <cellStyle name="Header1 4 2 2 2 6 2" xfId="25588" xr:uid="{55BCFBB1-D006-4323-9B85-E7871F753284}"/>
    <cellStyle name="Header1 4 2 2 2 6 3" xfId="8997" xr:uid="{0E0B2236-3445-4566-8E7B-B70E39F52715}"/>
    <cellStyle name="Header1 4 2 2 2 6 4" xfId="28881" xr:uid="{41F9C890-4731-4501-9765-F991C73E89FE}"/>
    <cellStyle name="Header1 4 2 2 2 7" xfId="9209" xr:uid="{48CAC498-580A-403F-AF0B-260D95B4CBEE}"/>
    <cellStyle name="Header1 4 2 2 2 8" xfId="9359" xr:uid="{634736DB-A182-43A3-A2D8-B3EEBA1D88A5}"/>
    <cellStyle name="Header1 4 2 2 2 9" xfId="28677" xr:uid="{E1EE7E8B-CA4C-4156-ADF5-E21BDB2C0884}"/>
    <cellStyle name="Header1 4 2 2 3" xfId="6688" xr:uid="{3F7B8047-6D15-4288-BA46-F8A7B4FDE5EB}"/>
    <cellStyle name="Header1 4 2 2 3 2" xfId="20847" xr:uid="{B8EAAAA0-1808-4A3E-B624-180E09B0C315}"/>
    <cellStyle name="Header1 4 2 2 3 2 2" xfId="26556" xr:uid="{0B47E19F-27F2-494A-9C21-446E11A0C876}"/>
    <cellStyle name="Header1 4 2 2 3 2 3" xfId="26394" xr:uid="{8B2A52BC-0240-4250-A824-18EA1BBFF7CD}"/>
    <cellStyle name="Header1 4 2 2 3 2 4" xfId="27914" xr:uid="{A0275D1A-6924-45C7-BD3F-FB0E62466E16}"/>
    <cellStyle name="Header1 4 2 2 3 3" xfId="12475" xr:uid="{F313FBB9-06E9-4FAF-AF1D-FD07E826199E}"/>
    <cellStyle name="Header1 4 2 2 3 4" xfId="24761" xr:uid="{644EE758-D100-4439-A0B1-2086A57392FB}"/>
    <cellStyle name="Header1 4 2 2 3 5" xfId="25421" xr:uid="{28E2C18D-1B7C-409A-8647-82A3A0B2C131}"/>
    <cellStyle name="Header1 4 2 2 3 6" xfId="29656" xr:uid="{0ABB650F-5748-47AC-A0F3-C8FB933A24A9}"/>
    <cellStyle name="Header1 4 2 2 4" xfId="5340" xr:uid="{584FBCB7-C9E2-4EA9-84A7-63BD9EF0CD37}"/>
    <cellStyle name="Header1 4 2 2 4 2" xfId="19551" xr:uid="{79F0AE99-D59D-4D35-B2BB-F84359224B8D}"/>
    <cellStyle name="Header1 4 2 2 4 2 2" xfId="26344" xr:uid="{3AACC608-6594-4859-9619-411F22ECE9D7}"/>
    <cellStyle name="Header1 4 2 2 4 2 3" xfId="24700" xr:uid="{17D772AE-3F81-459E-9694-512B386E5CD2}"/>
    <cellStyle name="Header1 4 2 2 4 2 4" xfId="30173" xr:uid="{3D8E3E92-3628-4603-9B07-E747D62F45A5}"/>
    <cellStyle name="Header1 4 2 2 4 3" xfId="11178" xr:uid="{A5C759D9-155A-4AA9-8B0D-93D65862F225}"/>
    <cellStyle name="Header1 4 2 2 4 4" xfId="24552" xr:uid="{6D6FC397-8B03-4717-B9A3-CE2D78C349CC}"/>
    <cellStyle name="Header1 4 2 2 4 5" xfId="27565" xr:uid="{422CCE84-F62A-428D-B440-F151EE818D40}"/>
    <cellStyle name="Header1 4 2 2 4 6" xfId="28970" xr:uid="{C88D6844-44B0-4399-9504-1A1B78FE6BA2}"/>
    <cellStyle name="Header1 4 2 2 5" xfId="5232" xr:uid="{82A65CFD-298B-40C7-A2E4-094A6EF05C97}"/>
    <cellStyle name="Header1 4 2 2 5 2" xfId="19460" xr:uid="{B8CD6DB7-C487-48E1-AF52-C3C33905AF39}"/>
    <cellStyle name="Header1 4 2 2 5 2 2" xfId="26253" xr:uid="{CEF15BAA-CEAB-4FD9-90A0-F30617300D52}"/>
    <cellStyle name="Header1 4 2 2 5 2 3" xfId="27099" xr:uid="{8300AD2E-F7B9-4B1E-BA12-5CDC75272838}"/>
    <cellStyle name="Header1 4 2 2 5 2 4" xfId="28564" xr:uid="{9B634CC3-9653-4D43-93F9-1F7589120B51}"/>
    <cellStyle name="Header1 4 2 2 5 3" xfId="11085" xr:uid="{8FA9B6C6-6080-4A96-8402-0420B7CF1E57}"/>
    <cellStyle name="Header1 4 2 2 5 4" xfId="24459" xr:uid="{4B4FB970-2134-45AD-8EA9-A36D42D9BA8C}"/>
    <cellStyle name="Header1 4 2 2 5 5" xfId="8708" xr:uid="{4EB4EF4E-78A3-4E74-BA94-9F7EE0B67F73}"/>
    <cellStyle name="Header1 4 2 2 5 6" xfId="29627" xr:uid="{61DD20D2-778C-4F27-A123-F4B2CB192A03}"/>
    <cellStyle name="Header1 4 2 2 6" xfId="4969" xr:uid="{31B39621-252D-4CBF-940A-06FADAF6CAFC}"/>
    <cellStyle name="Header1 4 2 2 6 2" xfId="19218" xr:uid="{323E3F55-2E72-495C-9527-F7B402E36743}"/>
    <cellStyle name="Header1 4 2 2 6 2 2" xfId="26013" xr:uid="{A3A925F8-7484-4E60-801B-8757D2F9D2BC}"/>
    <cellStyle name="Header1 4 2 2 6 2 3" xfId="25217" xr:uid="{A9DFB3E9-0919-4D9C-AE55-BDC92A63FB45}"/>
    <cellStyle name="Header1 4 2 2 6 2 4" xfId="28067" xr:uid="{F47DFD5D-74D7-486A-816C-5A8507B48B2D}"/>
    <cellStyle name="Header1 4 2 2 6 3" xfId="10841" xr:uid="{4543D00D-3E27-4A59-B067-65B3D40DA6A9}"/>
    <cellStyle name="Header1 4 2 2 6 4" xfId="24219" xr:uid="{6058EB51-6DE3-4EBB-80D3-5C189B87706D}"/>
    <cellStyle name="Header1 4 2 2 6 5" xfId="25675" xr:uid="{8696FBC6-8BE2-46B0-8330-57065A1EB306}"/>
    <cellStyle name="Header1 4 2 2 6 6" xfId="28745" xr:uid="{E5DAF7E1-2841-498C-9A68-5D9231B61D91}"/>
    <cellStyle name="Header1 4 2 2 7" xfId="8271" xr:uid="{F377B250-58B9-4DF2-8F11-8A6A81EC6ACF}"/>
    <cellStyle name="Header1 4 2 2 7 2" xfId="22349" xr:uid="{5F56E5BD-8E7D-4C5F-B896-68B46652C13B}"/>
    <cellStyle name="Header1 4 2 2 7 2 2" xfId="26949" xr:uid="{A535A689-EB99-4AF5-B540-5FF35A174EF8}"/>
    <cellStyle name="Header1 4 2 2 7 2 3" xfId="27464" xr:uid="{D7AFC514-2A07-46F3-8E7F-DDBF2FCF1A68}"/>
    <cellStyle name="Header1 4 2 2 7 2 4" xfId="29151" xr:uid="{80EEDFD8-3374-49EF-9EB9-58B49D62B327}"/>
    <cellStyle name="Header1 4 2 2 7 3" xfId="13980" xr:uid="{5614C1E1-3D23-46D2-AC47-B2DE271A19E7}"/>
    <cellStyle name="Header1 4 2 2 7 4" xfId="25148" xr:uid="{AADDCB0F-051A-487D-A70D-560EF50EEF94}"/>
    <cellStyle name="Header1 4 2 2 7 5" xfId="29686" xr:uid="{2655182A-F49E-43B4-BA6D-EAD25D95BE2E}"/>
    <cellStyle name="Header1 4 2 2 8" xfId="16581" xr:uid="{170255B1-97C9-4069-A4D3-1400BBF52CA9}"/>
    <cellStyle name="Header1 4 2 2 8 2" xfId="25520" xr:uid="{A17A8261-97EC-4A0A-B640-6B49AD4EF348}"/>
    <cellStyle name="Header1 4 2 2 8 3" xfId="27532" xr:uid="{AC111E36-49A1-43FF-8E81-C8270A45D8B3}"/>
    <cellStyle name="Header1 4 2 2 8 4" xfId="28129" xr:uid="{82B0B402-0A7B-42FD-8F88-9622FF9559A8}"/>
    <cellStyle name="Header1 4 2 2 9" xfId="23841" xr:uid="{75A9C73A-B1F9-44FD-968A-117AC2DD46A2}"/>
    <cellStyle name="Header1 4 2 2 9 2" xfId="27293" xr:uid="{5F86DB88-C4CF-498E-A4CD-D3B0AD9B414B}"/>
    <cellStyle name="Header1 4 2 2 9 3" xfId="25395" xr:uid="{236502B6-BDE5-4AB4-8B3F-C6A27ABD8352}"/>
    <cellStyle name="Header1 4 2 2 9 4" xfId="28496" xr:uid="{A268EA37-DF8D-4E97-900C-9CCA1D17FB70}"/>
    <cellStyle name="Header1 4 2 3" xfId="4164" xr:uid="{A842713B-4BD9-49C1-8F0F-51C06D2DCF1F}"/>
    <cellStyle name="Header1 4 2 3 10" xfId="29651" xr:uid="{541C6864-163A-4A3E-B033-CE9F8332016D}"/>
    <cellStyle name="Header1 4 2 3 2" xfId="6710" xr:uid="{10494059-8660-4A9A-99C5-B126DE34CB20}"/>
    <cellStyle name="Header1 4 2 3 2 2" xfId="20869" xr:uid="{610E995F-5453-490B-8CC0-BFEAEE315B28}"/>
    <cellStyle name="Header1 4 2 3 2 2 2" xfId="26578" xr:uid="{4CD2F9B4-E5D8-4E77-9019-28FF31DEDD71}"/>
    <cellStyle name="Header1 4 2 3 2 2 3" xfId="8523" xr:uid="{37853FC9-F6A1-4985-A36F-83CB2ADA75C8}"/>
    <cellStyle name="Header1 4 2 3 2 2 4" xfId="29728" xr:uid="{CAA7AA80-C309-4051-9B94-AC81C80981C0}"/>
    <cellStyle name="Header1 4 2 3 2 3" xfId="12497" xr:uid="{F15CC091-ABEA-40DF-B29E-16B4488D5BDB}"/>
    <cellStyle name="Header1 4 2 3 2 4" xfId="24783" xr:uid="{D0FDA5F1-1764-4F29-9FF6-82E945E7CFDF}"/>
    <cellStyle name="Header1 4 2 3 2 5" xfId="24835" xr:uid="{E8F9F458-E8D6-4F0C-85CE-E598AF5D34FC}"/>
    <cellStyle name="Header1 4 2 3 2 6" xfId="28140" xr:uid="{21170DD7-1517-47D8-9363-9B064C44A0AB}"/>
    <cellStyle name="Header1 4 2 3 3" xfId="4930" xr:uid="{CDBED414-42E3-48A0-88CF-041F7334F8DE}"/>
    <cellStyle name="Header1 4 2 3 3 2" xfId="19180" xr:uid="{25796418-269A-4514-AFDA-09CF7DA03EFA}"/>
    <cellStyle name="Header1 4 2 3 3 2 2" xfId="25975" xr:uid="{94D159FF-28E1-4226-8E8A-3E9EC8E69474}"/>
    <cellStyle name="Header1 4 2 3 3 2 3" xfId="9042" xr:uid="{9A2BCADC-243A-4834-92DD-3CA5A696B060}"/>
    <cellStyle name="Header1 4 2 3 3 2 4" xfId="29318" xr:uid="{4C4FBF43-5557-4F66-9262-D52D006B888E}"/>
    <cellStyle name="Header1 4 2 3 3 3" xfId="10803" xr:uid="{265CEB0D-A07E-4D1C-8312-8C9477C9621E}"/>
    <cellStyle name="Header1 4 2 3 3 4" xfId="24181" xr:uid="{2DAEA2D7-F019-47B9-BEDF-3F0EDC6E4F92}"/>
    <cellStyle name="Header1 4 2 3 3 5" xfId="26466" xr:uid="{0AB42A24-CD07-49BB-82A3-DEB456F97E85}"/>
    <cellStyle name="Header1 4 2 3 3 6" xfId="28074" xr:uid="{6A004F7F-79E6-4F78-BC67-9FB1E7E39F88}"/>
    <cellStyle name="Header1 4 2 3 4" xfId="4865" xr:uid="{12F03B09-16EC-4715-AF86-5E302C6BB122}"/>
    <cellStyle name="Header1 4 2 3 4 2" xfId="19129" xr:uid="{ABA71FB9-344D-4172-BA07-D6FB77FF0EAF}"/>
    <cellStyle name="Header1 4 2 3 4 2 2" xfId="25924" xr:uid="{9358827B-C2D9-4C00-B4CF-A1DBB4E79BAB}"/>
    <cellStyle name="Header1 4 2 3 4 2 3" xfId="24081" xr:uid="{4E04BDF7-7D9A-4D31-8D92-562A3885C3D5}"/>
    <cellStyle name="Header1 4 2 3 4 2 4" xfId="29152" xr:uid="{34763ABF-2238-4636-859C-9462448BD5FD}"/>
    <cellStyle name="Header1 4 2 3 4 3" xfId="10751" xr:uid="{D0EE430F-8FB1-4989-9849-F5408D51EC04}"/>
    <cellStyle name="Header1 4 2 3 4 4" xfId="24128" xr:uid="{5381A0BD-B6B7-4B9C-8846-B4AFB9779969}"/>
    <cellStyle name="Header1 4 2 3 4 5" xfId="27110" xr:uid="{DAE63AEA-CCF0-4BD6-8075-5148BDB77CBE}"/>
    <cellStyle name="Header1 4 2 3 4 6" xfId="27651" xr:uid="{3150A71A-67D2-4D90-B513-B85BEB212B1D}"/>
    <cellStyle name="Header1 4 2 3 5" xfId="8278" xr:uid="{B466422A-1BD4-4B2F-8513-AB047A57280D}"/>
    <cellStyle name="Header1 4 2 3 5 2" xfId="22355" xr:uid="{C4BF5890-80D8-4944-8EF6-047107086504}"/>
    <cellStyle name="Header1 4 2 3 5 2 2" xfId="26955" xr:uid="{957DA763-974B-4265-BA94-06AF68FE3DF3}"/>
    <cellStyle name="Header1 4 2 3 5 2 3" xfId="26626" xr:uid="{439E444E-57F4-4810-B408-98443F98C3AA}"/>
    <cellStyle name="Header1 4 2 3 5 2 4" xfId="28688" xr:uid="{6537B765-F44D-430F-B154-09E5560213BC}"/>
    <cellStyle name="Header1 4 2 3 5 3" xfId="13986" xr:uid="{F74A3605-CB28-4F62-BD82-8B47A4ECB230}"/>
    <cellStyle name="Header1 4 2 3 5 4" xfId="25154" xr:uid="{BE4F0F40-4F91-4AFC-ABD4-BDDCC2B5A31B}"/>
    <cellStyle name="Header1 4 2 3 5 5" xfId="25454" xr:uid="{A4F375BE-7E06-4D47-BC44-4B3D3ACD714C}"/>
    <cellStyle name="Header1 4 2 3 5 6" xfId="29696" xr:uid="{7B39AD80-ECD8-418C-A0F3-D58E36189D2C}"/>
    <cellStyle name="Header1 4 2 3 6" xfId="5071" xr:uid="{D7AA4CCF-1E11-4729-958F-FE24DE517910}"/>
    <cellStyle name="Header1 4 2 3 6 2" xfId="19303" xr:uid="{BBD724BD-4DEA-4DE0-AA30-4EFDB1EB1807}"/>
    <cellStyle name="Header1 4 2 3 6 2 2" xfId="26096" xr:uid="{CC043C4C-9C28-4A75-95B6-D0C7771950FA}"/>
    <cellStyle name="Header1 4 2 3 6 2 3" xfId="25751" xr:uid="{10224DB2-E18A-4E8E-B755-8608CAC0D07F}"/>
    <cellStyle name="Header1 4 2 3 6 2 4" xfId="28078" xr:uid="{F92F5C2D-D232-4E58-B0C9-A447BC1CC8E3}"/>
    <cellStyle name="Header1 4 2 3 6 3" xfId="10927" xr:uid="{E9E2937C-9502-4708-B655-DE13DE18687E}"/>
    <cellStyle name="Header1 4 2 3 6 4" xfId="24302" xr:uid="{CB59CD5A-58A9-4A28-8659-A9D8888D39AC}"/>
    <cellStyle name="Header1 4 2 3 6 5" xfId="28419" xr:uid="{B81C8C19-D729-418D-97CD-B6FCF0A6B732}"/>
    <cellStyle name="Header1 4 2 3 7" xfId="16603" xr:uid="{A6420100-F413-4180-BC42-775E1C887DF1}"/>
    <cellStyle name="Header1 4 2 3 7 2" xfId="25542" xr:uid="{6A1587B0-6776-4925-B9F6-057E0FBAD745}"/>
    <cellStyle name="Header1 4 2 3 7 3" xfId="8724" xr:uid="{D788542C-75CB-4A88-9912-8D5D39994AAB}"/>
    <cellStyle name="Header1 4 2 3 7 4" xfId="28057" xr:uid="{1D09FBFF-411B-4F7D-9522-5B393E9BFF4D}"/>
    <cellStyle name="Header1 4 2 3 8" xfId="9163" xr:uid="{21611EE8-276B-4EBD-922E-E753116E6126}"/>
    <cellStyle name="Header1 4 2 3 9" xfId="9244" xr:uid="{B5853257-AFFC-443F-B5AB-7834F8012FE3}"/>
    <cellStyle name="Header1 4 2 4" xfId="4177" xr:uid="{2F102128-65EB-403F-BAF7-720AAFD8C034}"/>
    <cellStyle name="Header1 4 2 4 2" xfId="18559" xr:uid="{F0D6FAF4-9E2A-4B4A-A3B6-BD39AEF793DC}"/>
    <cellStyle name="Header1 4 2 4 2 2" xfId="25829" xr:uid="{A5A6526A-415C-40F5-9A19-556CED811308}"/>
    <cellStyle name="Header1 4 2 4 2 3" xfId="8803" xr:uid="{55454F7B-844F-49C6-94F2-9ABB033D752D}"/>
    <cellStyle name="Header1 4 2 4 2 4" xfId="28494" xr:uid="{885AA8EE-8633-45A6-B4C1-EE5E59B62BA8}"/>
    <cellStyle name="Header1 4 2 4 3" xfId="10178" xr:uid="{79DE51EA-CE9B-4A9A-8566-61C615A85554}"/>
    <cellStyle name="Header1 4 2 4 4" xfId="24032" xr:uid="{02B476C2-7A8B-49A3-8218-1FED180332C4}"/>
    <cellStyle name="Header1 4 2 4 5" xfId="25879" xr:uid="{466E2F6C-2686-4C89-9B37-53E6EDEED189}"/>
    <cellStyle name="Header1 4 2 4 6" xfId="28126" xr:uid="{A8459103-00E1-4CA0-8DD7-AEFFA22341A8}"/>
    <cellStyle name="Header1 4 2 5" xfId="5103" xr:uid="{18812340-A333-4F7C-B239-BC731F8EF984}"/>
    <cellStyle name="Header1 4 2 5 2" xfId="19335" xr:uid="{CD295956-D44F-406C-8A82-9A2E1E9DD841}"/>
    <cellStyle name="Header1 4 2 5 2 2" xfId="26128" xr:uid="{B2AB5470-E46E-44C5-BA81-7F5CC2B0B3C1}"/>
    <cellStyle name="Header1 4 2 5 2 3" xfId="25432" xr:uid="{9A6AE57F-71B5-4B90-B9A5-4F5E56881434}"/>
    <cellStyle name="Header1 4 2 5 2 4" xfId="28505" xr:uid="{541792B0-C699-4443-A612-52532BB4A415}"/>
    <cellStyle name="Header1 4 2 5 3" xfId="10959" xr:uid="{CA9E9DBF-361D-453B-9249-25AFC27092D7}"/>
    <cellStyle name="Header1 4 2 5 4" xfId="24334" xr:uid="{19C2AFBA-E78C-4591-B7CD-E2746EC5D074}"/>
    <cellStyle name="Header1 4 2 5 5" xfId="27175" xr:uid="{9BB255BC-570F-4552-A28F-5128028B9C6E}"/>
    <cellStyle name="Header1 4 2 5 6" xfId="29127" xr:uid="{72E445A8-358F-401C-9CDC-4BB9B2638401}"/>
    <cellStyle name="Header1 4 2 6" xfId="5026" xr:uid="{FC4D034B-025D-438C-AA2F-257951E9C230}"/>
    <cellStyle name="Header1 4 2 6 2" xfId="19268" xr:uid="{F2BFB8D9-BFA4-4778-9B06-7BE4D5BDCC42}"/>
    <cellStyle name="Header1 4 2 6 2 2" xfId="26063" xr:uid="{678F7A2C-FBFD-4040-820A-F41CFD7C5257}"/>
    <cellStyle name="Header1 4 2 6 2 3" xfId="24687" xr:uid="{41A8934E-031C-47E6-AAB9-410B6546404D}"/>
    <cellStyle name="Header1 4 2 6 2 4" xfId="28415" xr:uid="{E2B643C5-4A04-4980-B647-E6EABA25F24D}"/>
    <cellStyle name="Header1 4 2 6 3" xfId="10892" xr:uid="{A8C09DBC-4C77-4FC4-8875-44ABA0ACD174}"/>
    <cellStyle name="Header1 4 2 6 4" xfId="24269" xr:uid="{BB806EF8-EFA5-478C-AE1B-8E6F32DC605A}"/>
    <cellStyle name="Header1 4 2 6 5" xfId="27397" xr:uid="{8B502329-8585-4F1A-98FE-68ECB4CD8E7D}"/>
    <cellStyle name="Header1 4 2 6 6" xfId="27644" xr:uid="{38D54DC8-7007-4250-9924-B741FD927417}"/>
    <cellStyle name="Header1 4 2 7" xfId="8148" xr:uid="{377A9DE3-9116-4108-9926-94230E2BA9D7}"/>
    <cellStyle name="Header1 4 2 7 2" xfId="22235" xr:uid="{2F04E886-7022-479E-8F7A-97B528C90581}"/>
    <cellStyle name="Header1 4 2 7 2 2" xfId="26835" xr:uid="{0E063E95-33B5-4C20-B4D4-BC20F7893E68}"/>
    <cellStyle name="Header1 4 2 7 2 3" xfId="26636" xr:uid="{26048F34-DAC2-4DCC-B92A-FA91A8143541}"/>
    <cellStyle name="Header1 4 2 7 2 4" xfId="28786" xr:uid="{4348516C-A2AB-4112-9F7A-410FDE2AE005}"/>
    <cellStyle name="Header1 4 2 7 3" xfId="13863" xr:uid="{29D9B47A-2C50-495D-9ECE-F5DAA50995B8}"/>
    <cellStyle name="Header1 4 2 7 4" xfId="25032" xr:uid="{FB0449F8-E006-4B6F-BB2D-061FF47F67AA}"/>
    <cellStyle name="Header1 4 2 7 5" xfId="25339" xr:uid="{052F470C-EF93-461A-B43F-F6382E92666A}"/>
    <cellStyle name="Header1 4 2 7 6" xfId="29072" xr:uid="{E34667F9-F7E2-487B-93A7-335D8E66DADE}"/>
    <cellStyle name="Header1 4 2 8" xfId="4922" xr:uid="{E889F25F-280B-4BCE-8F3E-EF1F5BF4EC1A}"/>
    <cellStyle name="Header1 4 2 8 2" xfId="19172" xr:uid="{FDBD7DD6-B7C9-46B2-8A7A-7F705284235D}"/>
    <cellStyle name="Header1 4 2 8 2 2" xfId="25967" xr:uid="{95B63D23-2D01-4B15-A4F8-83CB6B1CAA77}"/>
    <cellStyle name="Header1 4 2 8 2 3" xfId="8902" xr:uid="{DBD7A858-2B37-4A35-940E-251953678D86}"/>
    <cellStyle name="Header1 4 2 8 2 4" xfId="28984" xr:uid="{6094180C-929A-4B8C-8F07-B0104A296755}"/>
    <cellStyle name="Header1 4 2 8 3" xfId="10795" xr:uid="{E1BA8B94-CBB0-4E6C-9D68-531201935A45}"/>
    <cellStyle name="Header1 4 2 8 4" xfId="24173" xr:uid="{2B7A64A2-1021-4490-8AA0-080959D6C8F4}"/>
    <cellStyle name="Header1 4 2 8 5" xfId="29059" xr:uid="{0C66ECD5-1D12-417F-A3C7-17234CBC5E50}"/>
    <cellStyle name="Header1 4 2 9" xfId="14948" xr:uid="{F065859E-064D-4E5B-B470-D03858038692}"/>
    <cellStyle name="Header1 4 2 9 2" xfId="25291" xr:uid="{F3E6192E-075C-4BBB-B7CC-9D0DF666318D}"/>
    <cellStyle name="Header1 4 2 9 3" xfId="8647" xr:uid="{E76BC869-64B5-4B7A-BB55-D440EB704AAD}"/>
    <cellStyle name="Header1 4 2 9 4" xfId="27645" xr:uid="{32332595-5823-4AE9-B358-DAC9D4044BDF}"/>
    <cellStyle name="Header1 4 3" xfId="3862" xr:uid="{9975EF0C-2890-4FF0-BD9D-7D589A1BDA01}"/>
    <cellStyle name="Header1 4 3 10" xfId="22731" xr:uid="{7628CAFA-D2DB-4D44-BD29-B0E3BC21FE67}"/>
    <cellStyle name="Header1 4 3 10 2" xfId="27075" xr:uid="{BA45860A-325B-49FE-9B7E-CA21C5A3939D}"/>
    <cellStyle name="Header1 4 3 10 3" xfId="26671" xr:uid="{967F0B1F-B445-435C-BBD7-8668A018617D}"/>
    <cellStyle name="Header1 4 3 10 4" xfId="29585" xr:uid="{2F878842-DEF3-4882-86D8-CFFD61B47555}"/>
    <cellStyle name="Header1 4 3 11" xfId="23870" xr:uid="{29338947-4AA4-46B4-B1FD-11769BF64075}"/>
    <cellStyle name="Header1 4 3 11 2" xfId="27321" xr:uid="{96ACE680-822B-4E4D-983F-A9FA5A6B569D}"/>
    <cellStyle name="Header1 4 3 11 3" xfId="27423" xr:uid="{14ED0A15-43AA-485F-A398-D98A700987AD}"/>
    <cellStyle name="Header1 4 3 11 4" xfId="28596" xr:uid="{8A5CB0FC-3B90-4AC3-B30B-853E2D8B1F20}"/>
    <cellStyle name="Header1 4 3 12" xfId="9118" xr:uid="{8B0A996D-E9BB-443C-AB9A-68F2E9D224CD}"/>
    <cellStyle name="Header1 4 3 13" xfId="8515" xr:uid="{1DC21BAD-3598-42F1-B753-ED71CD59F36B}"/>
    <cellStyle name="Header1 4 3 14" xfId="28876" xr:uid="{16C7D3A2-F400-4845-9B15-69DD4AD8AF6B}"/>
    <cellStyle name="Header1 4 3 2" xfId="6733" xr:uid="{94FC2023-DD3F-4DEA-A2CA-05402B4C924F}"/>
    <cellStyle name="Header1 4 3 2 2" xfId="5374" xr:uid="{A98FD222-0183-48B7-9B50-DB5793A02FF4}"/>
    <cellStyle name="Header1 4 3 2 2 2" xfId="19584" xr:uid="{46E56FEC-E73E-416B-AAD9-AE41B79D12AF}"/>
    <cellStyle name="Header1 4 3 2 2 2 2" xfId="26377" xr:uid="{02AD03F4-3837-4DA0-A516-8D7895D75E02}"/>
    <cellStyle name="Header1 4 3 2 2 2 3" xfId="27405" xr:uid="{6161D13B-2A0C-475F-92BF-8B2B5AFE2687}"/>
    <cellStyle name="Header1 4 3 2 2 2 4" xfId="29373" xr:uid="{493652DE-6AC5-4DFD-8F6F-50C44BDC6DA1}"/>
    <cellStyle name="Header1 4 3 2 2 3" xfId="11211" xr:uid="{B33BB619-A315-4B15-B9B4-31274805863B}"/>
    <cellStyle name="Header1 4 3 2 2 4" xfId="24585" xr:uid="{465358A3-A40B-43AF-8040-4F229DF0D754}"/>
    <cellStyle name="Header1 4 3 2 2 5" xfId="26687" xr:uid="{237B23C0-BCA0-4A8F-88A2-D4F077E5EA5C}"/>
    <cellStyle name="Header1 4 3 2 2 6" xfId="27750" xr:uid="{A78EEC61-B13F-4F0A-B835-D8710C3F6E7C}"/>
    <cellStyle name="Header1 4 3 2 3" xfId="8105" xr:uid="{DB3B6E86-4459-4748-AF05-7C3A4F3E6DEF}"/>
    <cellStyle name="Header1 4 3 2 3 2" xfId="22195" xr:uid="{34BC0FC9-DCD9-44B6-AC7E-D650E852486D}"/>
    <cellStyle name="Header1 4 3 2 3 2 2" xfId="26795" xr:uid="{240B9939-6494-449B-9633-A490CD22B2FF}"/>
    <cellStyle name="Header1 4 3 2 3 2 3" xfId="25345" xr:uid="{A57CEF71-8ED9-4AB3-84C9-62009B114D17}"/>
    <cellStyle name="Header1 4 3 2 3 2 4" xfId="29647" xr:uid="{C872F2CA-F094-4AB0-A1E0-24B960E5CE87}"/>
    <cellStyle name="Header1 4 3 2 3 3" xfId="13823" xr:uid="{3027D603-1CE0-4C7C-B496-07E41F8802C3}"/>
    <cellStyle name="Header1 4 3 2 3 4" xfId="24992" xr:uid="{C397AA1F-9D01-4A6F-8F3E-3CA61E7A1800}"/>
    <cellStyle name="Header1 4 3 2 3 5" xfId="25237" xr:uid="{1186D2E3-E5A2-4F14-AA5D-F74FB729CD6A}"/>
    <cellStyle name="Header1 4 3 2 3 6" xfId="29562" xr:uid="{664F527B-93DE-4F34-8731-DF432F2F3F1F}"/>
    <cellStyle name="Header1 4 3 2 4" xfId="4881" xr:uid="{32188B90-70E0-4905-BC75-552A87D552F5}"/>
    <cellStyle name="Header1 4 3 2 4 2" xfId="19136" xr:uid="{3DD65F15-1618-4823-B852-F31B133E10A3}"/>
    <cellStyle name="Header1 4 3 2 4 2 2" xfId="25931" xr:uid="{37DC9217-2BDB-41C5-A548-90BE8F8D5F33}"/>
    <cellStyle name="Header1 4 3 2 4 2 3" xfId="27572" xr:uid="{EED363A1-AF3E-43C9-AA9D-128ADB2D3133}"/>
    <cellStyle name="Header1 4 3 2 4 2 4" xfId="28097" xr:uid="{FB46E30F-A14A-413F-BE35-33D896160195}"/>
    <cellStyle name="Header1 4 3 2 4 3" xfId="10758" xr:uid="{64CA7F80-FEEF-4D6B-B808-CBE6A0F097E7}"/>
    <cellStyle name="Header1 4 3 2 4 4" xfId="24136" xr:uid="{2B206A5D-09D9-4646-BBB1-EF282B337233}"/>
    <cellStyle name="Header1 4 3 2 4 5" xfId="27566" xr:uid="{42870C5E-6779-4738-8BE1-185BED8C063B}"/>
    <cellStyle name="Header1 4 3 2 4 6" xfId="28557" xr:uid="{2C3ACC52-0601-4B50-B2F8-DDB906B0A1D3}"/>
    <cellStyle name="Header1 4 3 2 5" xfId="8172" xr:uid="{AD78F603-F0DC-4A58-BBB9-46DB519F930E}"/>
    <cellStyle name="Header1 4 3 2 5 2" xfId="22257" xr:uid="{41AA75B1-282B-4E4F-A28F-D49214CAFF29}"/>
    <cellStyle name="Header1 4 3 2 5 2 2" xfId="26857" xr:uid="{775379C4-6857-48B7-9B8F-A1815D61624A}"/>
    <cellStyle name="Header1 4 3 2 5 2 3" xfId="24071" xr:uid="{7D19813B-E6E7-40A5-85B0-0B5F704F4316}"/>
    <cellStyle name="Header1 4 3 2 5 2 4" xfId="29108" xr:uid="{98E11266-5942-474F-A9E8-D462AB18B4B7}"/>
    <cellStyle name="Header1 4 3 2 5 3" xfId="13886" xr:uid="{913AC2BD-E358-4A38-96F6-842E627F17D1}"/>
    <cellStyle name="Header1 4 3 2 5 4" xfId="25055" xr:uid="{3BB14FBA-B4DD-409A-93D6-1503E290216B}"/>
    <cellStyle name="Header1 4 3 2 5 5" xfId="29931" xr:uid="{1F8FBDA3-6FA3-4329-875A-0328BB84762D}"/>
    <cellStyle name="Header1 4 3 2 6" xfId="16626" xr:uid="{AF01550F-C585-421A-AD4E-4E6002C6AC38}"/>
    <cellStyle name="Header1 4 3 2 6 2" xfId="25565" xr:uid="{FAEDD2C9-CC4F-4EEC-9562-7CCDBAAA60DD}"/>
    <cellStyle name="Header1 4 3 2 6 3" xfId="8405" xr:uid="{DA375C37-D391-482F-BF71-0B37D579CCD8}"/>
    <cellStyle name="Header1 4 3 2 6 4" xfId="29449" xr:uid="{14435A6C-0336-46BD-AAD7-A5CCBBCC6143}"/>
    <cellStyle name="Header1 4 3 2 7" xfId="9186" xr:uid="{AD297B18-A11A-4EA5-90CE-326390FE2E6D}"/>
    <cellStyle name="Header1 4 3 2 8" xfId="8486" xr:uid="{13B2CE1B-145A-4EFC-96C9-E3831EBA3DE8}"/>
    <cellStyle name="Header1 4 3 2 9" xfId="28446" xr:uid="{05ED6836-D5FC-47FE-8077-7F153CD0F734}"/>
    <cellStyle name="Header1 4 3 3" xfId="6665" xr:uid="{76620EE6-9F02-49D4-B2F4-700E0C79D129}"/>
    <cellStyle name="Header1 4 3 3 2" xfId="20824" xr:uid="{9964812D-56BA-4E75-9C67-DF0A41EA6F1B}"/>
    <cellStyle name="Header1 4 3 3 2 2" xfId="26533" xr:uid="{76185963-EA91-4A56-BED0-11A832D6C07C}"/>
    <cellStyle name="Header1 4 3 3 2 3" xfId="8364" xr:uid="{F18DD33C-0BA9-4ECC-A9AD-E025B4299BB6}"/>
    <cellStyle name="Header1 4 3 3 2 4" xfId="27954" xr:uid="{787F3456-D93D-463D-986E-71E310BC2631}"/>
    <cellStyle name="Header1 4 3 3 3" xfId="12452" xr:uid="{E52B5B0E-22A9-43CD-B658-42D6B8FABABC}"/>
    <cellStyle name="Header1 4 3 3 4" xfId="24738" xr:uid="{DA7D276C-0067-4632-8C1A-09CAD1314F7B}"/>
    <cellStyle name="Header1 4 3 3 5" xfId="25183" xr:uid="{B8686F70-0D5A-4EA9-A096-05D66B2E9A1B}"/>
    <cellStyle name="Header1 4 3 3 6" xfId="29305" xr:uid="{0456CB00-A5D4-4F7E-A91C-2FDF0EC062FD}"/>
    <cellStyle name="Header1 4 3 4" xfId="4973" xr:uid="{C1FD13EC-9019-4AA4-BF84-205270CF3150}"/>
    <cellStyle name="Header1 4 3 4 2" xfId="19222" xr:uid="{368082C9-9AA9-4907-8C05-48C2F601AC40}"/>
    <cellStyle name="Header1 4 3 4 2 2" xfId="26017" xr:uid="{41C0F576-C407-4F13-904C-DBA7E8CDC528}"/>
    <cellStyle name="Header1 4 3 4 2 3" xfId="26515" xr:uid="{36ACDADB-8E67-4525-AD39-DBBE76732B87}"/>
    <cellStyle name="Header1 4 3 4 2 4" xfId="28562" xr:uid="{276C9584-F887-4B32-A70D-11DEE0E6472B}"/>
    <cellStyle name="Header1 4 3 4 3" xfId="10845" xr:uid="{4FA5300C-5C56-4C14-B1C1-1FC8211E504B}"/>
    <cellStyle name="Header1 4 3 4 4" xfId="24223" xr:uid="{F9EC0924-D27A-4944-BFFC-71F81C1338AD}"/>
    <cellStyle name="Header1 4 3 4 5" xfId="8427" xr:uid="{1440E00F-B299-4BF0-A19B-EB1E45217EA7}"/>
    <cellStyle name="Header1 4 3 4 6" xfId="28272" xr:uid="{CCD66B26-9C5C-4DC8-B8B6-B57F5633477A}"/>
    <cellStyle name="Header1 4 3 5" xfId="5250" xr:uid="{9665FA12-6F9B-408E-B58E-388B551766FC}"/>
    <cellStyle name="Header1 4 3 5 2" xfId="19471" xr:uid="{E7927310-D9C5-4E20-8012-37929D414D22}"/>
    <cellStyle name="Header1 4 3 5 2 2" xfId="26264" xr:uid="{66D94A4B-D4EE-40C5-9C3D-BF5769D49C62}"/>
    <cellStyle name="Header1 4 3 5 2 3" xfId="8751" xr:uid="{57AE8A54-841B-4B9E-A278-551B2F5351F4}"/>
    <cellStyle name="Header1 4 3 5 2 4" xfId="28064" xr:uid="{BE43FB66-D3CA-46DA-9860-20E0AF55CFE1}"/>
    <cellStyle name="Header1 4 3 5 3" xfId="11096" xr:uid="{84888CDC-60A2-42B0-A92C-BD0FB3DB6F83}"/>
    <cellStyle name="Header1 4 3 5 4" xfId="24471" xr:uid="{CB930A08-6D96-4A95-B508-776282B4739A}"/>
    <cellStyle name="Header1 4 3 5 5" xfId="23951" xr:uid="{D5DA39AE-ED90-42C2-8796-CF9FB427E838}"/>
    <cellStyle name="Header1 4 3 5 6" xfId="28787" xr:uid="{6BE4484C-9549-408F-B606-97F153B4FE13}"/>
    <cellStyle name="Header1 4 3 6" xfId="8066" xr:uid="{5B062A09-189A-4605-AD11-0133CD01D805}"/>
    <cellStyle name="Header1 4 3 6 2" xfId="22160" xr:uid="{C85865DD-1659-446E-AE70-13B32B172528}"/>
    <cellStyle name="Header1 4 3 6 2 2" xfId="26760" xr:uid="{8DB5EF69-8F40-4DD9-8523-02765643A982}"/>
    <cellStyle name="Header1 4 3 6 2 3" xfId="25744" xr:uid="{5512A760-EF69-4E6D-87D9-61E057030C89}"/>
    <cellStyle name="Header1 4 3 6 2 4" xfId="29030" xr:uid="{C468081A-88FE-453F-8407-9437DAB9B9C3}"/>
    <cellStyle name="Header1 4 3 6 3" xfId="13788" xr:uid="{9163950E-AFAD-4D1D-A42D-899E000EC860}"/>
    <cellStyle name="Header1 4 3 6 4" xfId="24957" xr:uid="{89E34011-04AD-46A9-9705-BCF43DC15972}"/>
    <cellStyle name="Header1 4 3 6 5" xfId="25276" xr:uid="{DA5F2CEE-B943-474B-B947-EF54092689CB}"/>
    <cellStyle name="Header1 4 3 6 6" xfId="29380" xr:uid="{3CB26655-5146-4FEF-A2D6-3E2BCA4F0FE3}"/>
    <cellStyle name="Header1 4 3 7" xfId="8082" xr:uid="{768E4A2D-C5D6-4C51-9D6C-9F0C66D5044C}"/>
    <cellStyle name="Header1 4 3 7 2" xfId="22175" xr:uid="{7F192DB4-3F99-41F8-88C6-161F1F279EB6}"/>
    <cellStyle name="Header1 4 3 7 2 2" xfId="26775" xr:uid="{FE1DC129-100A-4AB6-BA81-DA0B02F67602}"/>
    <cellStyle name="Header1 4 3 7 2 3" xfId="8657" xr:uid="{EE0CE552-C14A-4BA2-AAE1-4C97B8362FC7}"/>
    <cellStyle name="Header1 4 3 7 2 4" xfId="28384" xr:uid="{B3604B28-95E6-4437-A566-792A8D06B188}"/>
    <cellStyle name="Header1 4 3 7 3" xfId="13803" xr:uid="{EF8AA4FB-74FF-4B02-A951-B0D0EC779C1D}"/>
    <cellStyle name="Header1 4 3 7 4" xfId="24972" xr:uid="{27E56CC1-D3E4-4661-ADD2-37820EE767ED}"/>
    <cellStyle name="Header1 4 3 7 5" xfId="28944" xr:uid="{B470A445-8316-4ABE-A532-DCA3073B55CA}"/>
    <cellStyle name="Header1 4 3 8" xfId="16558" xr:uid="{8F4FBC53-F19C-4656-9867-E7A3B0713845}"/>
    <cellStyle name="Header1 4 3 8 2" xfId="25497" xr:uid="{AC35E71F-0063-4563-BAA0-BF110EFAEF88}"/>
    <cellStyle name="Header1 4 3 8 3" xfId="8335" xr:uid="{0A1A147C-82F4-49BD-815B-495F96E7F32D}"/>
    <cellStyle name="Header1 4 3 8 4" xfId="29269" xr:uid="{52BC68F5-A0F7-402F-BA7B-1F8734AAA2B7}"/>
    <cellStyle name="Header1 4 3 9" xfId="23818" xr:uid="{FD3A277A-5A35-4CAA-AB10-35A48483206E}"/>
    <cellStyle name="Header1 4 3 9 2" xfId="27270" xr:uid="{176E1F21-681F-4242-91E5-0D875B1C185E}"/>
    <cellStyle name="Header1 4 3 9 3" xfId="27429" xr:uid="{B9A04E02-7DBE-4098-B810-CD4F6C6F6DBD}"/>
    <cellStyle name="Header1 4 3 9 4" xfId="28543" xr:uid="{4336483E-551C-4871-B481-A2759FEE9C65}"/>
    <cellStyle name="Header1 4 4" xfId="3839" xr:uid="{D687320B-2F0C-4B20-810A-3DEE79E5FCEF}"/>
    <cellStyle name="Header1 4 4 10" xfId="29400" xr:uid="{1F249620-CD1D-43C2-8B1C-4EDE8EEE2E9F}"/>
    <cellStyle name="Header1 4 4 2" xfId="6051" xr:uid="{4278BC10-B4B1-4338-A046-63F9939943F6}"/>
    <cellStyle name="Header1 4 4 2 2" xfId="20210" xr:uid="{A5C6D172-B42D-4476-9472-912E1962A278}"/>
    <cellStyle name="Header1 4 4 2 2 2" xfId="26460" xr:uid="{1AACE941-73C1-4661-A68F-DBCBC69CADB0}"/>
    <cellStyle name="Header1 4 4 2 2 3" xfId="27147" xr:uid="{1219764A-FAC6-4FDC-8D8F-F9ECB8AD2594}"/>
    <cellStyle name="Header1 4 4 2 2 4" xfId="28448" xr:uid="{4868C41D-9279-4FBC-8BFC-35E4EEA33FF6}"/>
    <cellStyle name="Header1 4 4 2 3" xfId="11838" xr:uid="{B784F8BF-4CAF-4653-84B0-8118E37B53E2}"/>
    <cellStyle name="Header1 4 4 2 4" xfId="24665" xr:uid="{C121559F-A031-45B7-A1D9-2C928C843354}"/>
    <cellStyle name="Header1 4 4 2 5" xfId="8415" xr:uid="{8C1AF499-F305-4B2F-BE64-A1CD5DB79C80}"/>
    <cellStyle name="Header1 4 4 2 6" xfId="29248" xr:uid="{5591FEC0-4678-4EEA-9585-07D6ED8B93C8}"/>
    <cellStyle name="Header1 4 4 3" xfId="8104" xr:uid="{2F497A25-09EF-47B6-9C2C-85FB117E27B0}"/>
    <cellStyle name="Header1 4 4 3 2" xfId="22194" xr:uid="{1C366C02-AB1F-40A5-BB45-3EE3B4525720}"/>
    <cellStyle name="Header1 4 4 3 2 2" xfId="26794" xr:uid="{E7C4E8FD-6C8E-48FE-87CB-0BEBF833089B}"/>
    <cellStyle name="Header1 4 4 3 2 3" xfId="25706" xr:uid="{E1C680DC-A004-4F14-A284-36FEF8FBA755}"/>
    <cellStyle name="Header1 4 4 3 2 4" xfId="28897" xr:uid="{E20BCAA5-4036-404C-A813-08F8BCCBFBEC}"/>
    <cellStyle name="Header1 4 4 3 3" xfId="13822" xr:uid="{35F5F329-C368-46E5-A0C3-71F5889E0AF0}"/>
    <cellStyle name="Header1 4 4 3 4" xfId="24991" xr:uid="{EF7EC428-553E-4915-A796-D09A4B23CAFF}"/>
    <cellStyle name="Header1 4 4 3 5" xfId="8467" xr:uid="{F9C1AAD9-C7A0-4EB7-A895-557FF5C2C785}"/>
    <cellStyle name="Header1 4 4 3 6" xfId="29307" xr:uid="{69E599C1-4E7A-4EFA-9248-EA6A0136034E}"/>
    <cellStyle name="Header1 4 4 4" xfId="4977" xr:uid="{42FD612F-116C-47F9-A000-EF5489FA9DA6}"/>
    <cellStyle name="Header1 4 4 4 2" xfId="19226" xr:uid="{C598097D-D645-4543-90F9-7C94F5CFF598}"/>
    <cellStyle name="Header1 4 4 4 2 2" xfId="26021" xr:uid="{EF16A39F-9B18-4151-AAC9-A1C4529AF51F}"/>
    <cellStyle name="Header1 4 4 4 2 3" xfId="25746" xr:uid="{AD3F0315-854C-4DD0-AA10-F760FC053B55}"/>
    <cellStyle name="Header1 4 4 4 2 4" xfId="29673" xr:uid="{35EE604E-376D-462C-9D71-287670648318}"/>
    <cellStyle name="Header1 4 4 4 3" xfId="10849" xr:uid="{0FFB846E-9C00-4786-980E-BDDE2DB5B7DA}"/>
    <cellStyle name="Header1 4 4 4 4" xfId="24227" xr:uid="{3C27A26E-E312-4774-B01D-793A3614BE11}"/>
    <cellStyle name="Header1 4 4 4 5" xfId="26389" xr:uid="{B1BD36C4-732B-42E9-ABED-815E9395A207}"/>
    <cellStyle name="Header1 4 4 4 6" xfId="29785" xr:uid="{B9690572-DD74-4220-B902-B2457835F7C0}"/>
    <cellStyle name="Header1 4 4 5" xfId="8242" xr:uid="{63672E5A-BB15-45C2-A1B6-D0CEDF394792}"/>
    <cellStyle name="Header1 4 4 5 2" xfId="22322" xr:uid="{B2F3B576-EAE5-464C-9A75-2B500BDE38D4}"/>
    <cellStyle name="Header1 4 4 5 2 2" xfId="26922" xr:uid="{C279CA9A-0006-440A-9C07-311056AF0EB7}"/>
    <cellStyle name="Header1 4 4 5 2 3" xfId="24853" xr:uid="{2ADC80F3-01E4-418E-A7BA-E442F570FDA2}"/>
    <cellStyle name="Header1 4 4 5 2 4" xfId="27726" xr:uid="{8F20579D-483B-4FF1-84AE-D5DD53BE2C77}"/>
    <cellStyle name="Header1 4 4 5 3" xfId="13952" xr:uid="{6FF117CC-AFE4-4DF2-A0CB-9906512972A7}"/>
    <cellStyle name="Header1 4 4 5 4" xfId="25121" xr:uid="{C0073954-9AB9-4870-92B2-2F9480F73F80}"/>
    <cellStyle name="Header1 4 4 5 5" xfId="26683" xr:uid="{A507555E-B578-44B1-A11A-9DFBB78ABCB8}"/>
    <cellStyle name="Header1 4 4 5 6" xfId="29838" xr:uid="{B2B9B64E-303C-4B69-B93C-E6D59DF9024B}"/>
    <cellStyle name="Header1 4 4 6" xfId="5270" xr:uid="{2552EF60-7953-48A1-8C4F-75C3F79D4493}"/>
    <cellStyle name="Header1 4 4 6 2" xfId="19487" xr:uid="{F32A0CC3-AA04-4A36-82ED-0ABA4F73214C}"/>
    <cellStyle name="Header1 4 4 6 2 2" xfId="26280" xr:uid="{288875E6-BF12-4053-960E-C07088C9B20F}"/>
    <cellStyle name="Header1 4 4 6 2 3" xfId="9007" xr:uid="{8586E7C9-1D5B-4297-B9D3-4AAD149D800F}"/>
    <cellStyle name="Header1 4 4 6 2 4" xfId="28391" xr:uid="{67A6CAD1-5EC0-426E-89A6-FB294377AB18}"/>
    <cellStyle name="Header1 4 4 6 3" xfId="11114" xr:uid="{0A48D631-FC99-484D-ACD6-508A4EC91364}"/>
    <cellStyle name="Header1 4 4 6 4" xfId="24487" xr:uid="{E1DE79E1-B1D0-4122-8516-2116F34BD3ED}"/>
    <cellStyle name="Header1 4 4 6 5" xfId="29238" xr:uid="{329DACE2-E956-4B86-84BF-A1148248D0D5}"/>
    <cellStyle name="Header1 4 4 7" xfId="15945" xr:uid="{348C8D3C-D6E9-444D-A049-9AAAF7F54DEF}"/>
    <cellStyle name="Header1 4 4 7 2" xfId="25426" xr:uid="{8A63BEAD-F0F5-4DDB-9653-6F06C645C7F7}"/>
    <cellStyle name="Header1 4 4 7 3" xfId="8676" xr:uid="{9EB8C6E5-73AE-4D1A-90C0-63410DFE815D}"/>
    <cellStyle name="Header1 4 4 7 4" xfId="28276" xr:uid="{D1FFAE9E-D3D3-4627-8BBF-70ED0E20809D}"/>
    <cellStyle name="Header1 4 4 8" xfId="9033" xr:uid="{3187D976-FCBB-48DC-A3EC-8BEF01C2271C}"/>
    <cellStyle name="Header1 4 4 9" xfId="8761" xr:uid="{3CFBE2B4-B119-4C23-BF7C-0153638A986E}"/>
    <cellStyle name="Header1 4 5" xfId="4791" xr:uid="{455EE76E-3FD2-4968-AA75-FFF35D04230E}"/>
    <cellStyle name="Header1 4 5 2" xfId="19092" xr:uid="{88FEA10A-8DFE-479B-9460-34C78A8A3C13}"/>
    <cellStyle name="Header1 4 5 2 2" xfId="25887" xr:uid="{D4A24DE7-0622-46B7-BB69-AACD4DAFB9F8}"/>
    <cellStyle name="Header1 4 5 2 3" xfId="26451" xr:uid="{AE3B324D-E5B7-42B8-9978-F897F058602E}"/>
    <cellStyle name="Header1 4 5 2 4" xfId="28581" xr:uid="{00DA0654-FCB9-4277-B2C8-49D3AB0409CB}"/>
    <cellStyle name="Header1 4 5 3" xfId="10712" xr:uid="{35813BBF-6783-4ED8-A5B1-5CBFAF0E0341}"/>
    <cellStyle name="Header1 4 5 4" xfId="24090" xr:uid="{657D735B-8828-4441-8145-F31A64A2B3A3}"/>
    <cellStyle name="Header1 4 5 5" xfId="8971" xr:uid="{1A30233C-6110-44D8-8581-DBA5662C5F12}"/>
    <cellStyle name="Header1 4 5 6" xfId="27702" xr:uid="{4E370C8F-64C1-4754-83F3-31651B83C160}"/>
    <cellStyle name="Header1 4 6" xfId="4825" xr:uid="{8E074A64-52D1-4CDF-A451-40F9A3A3B50E}"/>
    <cellStyle name="Header1 4 6 2" xfId="19101" xr:uid="{09848DD2-F76E-4BCE-9F1F-632656ED991D}"/>
    <cellStyle name="Header1 4 6 2 2" xfId="25896" xr:uid="{77033D8F-5C7F-4868-8964-53F88E959250}"/>
    <cellStyle name="Header1 4 6 2 3" xfId="27522" xr:uid="{8CA6B21A-E617-4CF7-BF6C-EC90A02C520B}"/>
    <cellStyle name="Header1 4 6 2 4" xfId="28099" xr:uid="{3073E161-7816-40B6-A5E4-7DD731789BB8}"/>
    <cellStyle name="Header1 4 6 3" xfId="10721" xr:uid="{B7012B4F-A9D9-445F-9F91-CD94ADE81D79}"/>
    <cellStyle name="Header1 4 6 4" xfId="24099" xr:uid="{91271F97-EA98-4904-8C81-A4B0518CA52F}"/>
    <cellStyle name="Header1 4 6 5" xfId="25254" xr:uid="{5989BC44-AC0A-47BE-A25F-1909A2BADDE7}"/>
    <cellStyle name="Header1 4 6 6" xfId="29064" xr:uid="{2A552B4C-0B25-4777-9DC6-A8AF91C69D1B}"/>
    <cellStyle name="Header1 4 7" xfId="8245" xr:uid="{76D3CB30-8C97-436A-B8FC-C0EE330608DA}"/>
    <cellStyle name="Header1 4 7 2" xfId="22325" xr:uid="{226817FD-8DE1-4327-AC38-551FFE08C36E}"/>
    <cellStyle name="Header1 4 7 2 2" xfId="26925" xr:uid="{7890ACB2-E4B7-43DD-BE26-492CC7987A45}"/>
    <cellStyle name="Header1 4 7 2 3" xfId="8855" xr:uid="{9B80327E-D657-4FE6-91FF-BEAE88234F77}"/>
    <cellStyle name="Header1 4 7 2 4" xfId="29588" xr:uid="{F29FF2A2-F2A1-4E9E-85F9-E87E69CDBF0C}"/>
    <cellStyle name="Header1 4 7 3" xfId="13955" xr:uid="{B1B554BB-1038-46F4-A603-C4C3C46D702B}"/>
    <cellStyle name="Header1 4 7 4" xfId="25124" xr:uid="{58B35D84-5263-4B72-8B5F-2BC5F61E48E6}"/>
    <cellStyle name="Header1 4 7 5" xfId="25636" xr:uid="{714CB8A7-9526-45C1-9EB6-36DFB1E03953}"/>
    <cellStyle name="Header1 4 7 6" xfId="28258" xr:uid="{B2E91153-324A-426C-9914-E7C5DD29228C}"/>
    <cellStyle name="Header1 4 8" xfId="8219" xr:uid="{ADCAEF16-0586-47E1-9A2F-A4BE0C15C096}"/>
    <cellStyle name="Header1 4 8 2" xfId="22299" xr:uid="{B45440BC-EF21-4B70-B76A-39FD518EAD5D}"/>
    <cellStyle name="Header1 4 8 2 2" xfId="26899" xr:uid="{6CB7475C-EFB5-43FB-A3FC-37EB62625401}"/>
    <cellStyle name="Header1 4 8 2 3" xfId="25472" xr:uid="{A491E365-E2EC-418D-817E-7E89E6BDB266}"/>
    <cellStyle name="Header1 4 8 2 4" xfId="28992" xr:uid="{BE57C9A9-C9F9-4141-9DFB-1B67C161D8D2}"/>
    <cellStyle name="Header1 4 8 3" xfId="13929" xr:uid="{2C25A558-9CD5-4671-896E-AFACAC85A0BE}"/>
    <cellStyle name="Header1 4 8 4" xfId="25098" xr:uid="{BCC52F17-B7E7-4E1E-9C66-84A95D4D23BB}"/>
    <cellStyle name="Header1 4 8 5" xfId="26688" xr:uid="{945AB8D8-A9A8-4CBF-9193-B4C61013F990}"/>
    <cellStyle name="Header1 4 8 6" xfId="27642" xr:uid="{F214A24D-8855-4E15-B28B-2BD98EF4BC49}"/>
    <cellStyle name="Header1 4 9" xfId="4852" xr:uid="{EA0A0F63-40AA-450B-BE95-DE02224FF80A}"/>
    <cellStyle name="Header1 4 9 2" xfId="19118" xr:uid="{8F9F13AF-F026-4879-8A01-313379699751}"/>
    <cellStyle name="Header1 4 9 2 2" xfId="25913" xr:uid="{8E2534CF-CBCB-41A4-84B8-06C4AF10499B}"/>
    <cellStyle name="Header1 4 9 2 3" xfId="27388" xr:uid="{EFC4E761-C82A-45FD-8D46-4818885F6995}"/>
    <cellStyle name="Header1 4 9 2 4" xfId="28599" xr:uid="{3E2D151A-DE9A-4DBF-9B96-7757671B29CF}"/>
    <cellStyle name="Header1 4 9 3" xfId="10739" xr:uid="{588627BA-11F9-4D02-9D6F-ABB76DA889DF}"/>
    <cellStyle name="Header1 4 9 4" xfId="24117" xr:uid="{A97C69D0-7000-46B8-8D86-A148B1FFA7FC}"/>
    <cellStyle name="Header1 4 9 5" xfId="25087" xr:uid="{B81D2D9C-839B-49E5-B0B3-1224C0D5AB86}"/>
    <cellStyle name="Header1 4 9 6" xfId="29393" xr:uid="{EE08D588-1AA6-487F-9838-65BC874A312B}"/>
    <cellStyle name="Header1 5" xfId="1277" xr:uid="{9E6C8788-193D-4B19-880B-2C0F68EFBEF0}"/>
    <cellStyle name="Header1 5 10" xfId="8047" xr:uid="{345C22B2-2458-4C28-8E49-9CC4726A5D42}"/>
    <cellStyle name="Header1 5 10 2" xfId="22142" xr:uid="{F04D0581-3D46-422E-B0CB-5B081ADA3130}"/>
    <cellStyle name="Header1 5 10 2 2" xfId="26742" xr:uid="{CCC00D1B-2E0A-4C99-BA94-D1F0CBB4A032}"/>
    <cellStyle name="Header1 5 10 2 3" xfId="25167" xr:uid="{0BC1258E-F57B-4897-B90D-8458FF06AE1C}"/>
    <cellStyle name="Header1 5 10 2 4" xfId="29906" xr:uid="{3D0CD648-BAF8-435B-B012-1836BF8B7080}"/>
    <cellStyle name="Header1 5 10 3" xfId="13769" xr:uid="{27A0D57C-310B-4210-BA9C-825EAB6C8CD3}"/>
    <cellStyle name="Header1 5 10 4" xfId="24939" xr:uid="{25963FC1-093E-44C2-87D2-FC19919C3BAA}"/>
    <cellStyle name="Header1 5 10 5" xfId="28922" xr:uid="{30BBA16D-5453-4E6F-AD05-967695BD3C4E}"/>
    <cellStyle name="Header1 5 11" xfId="14344" xr:uid="{678522D2-AA78-459E-8467-12FAF27BD081}"/>
    <cellStyle name="Header1 5 11 2" xfId="25209" xr:uid="{E066CAD4-4323-4E0A-A59D-4CA4C0EBD0DD}"/>
    <cellStyle name="Header1 5 11 3" xfId="8653" xr:uid="{92D873DB-F33E-427E-8CA4-14EFB5365A7E}"/>
    <cellStyle name="Header1 5 11 4" xfId="29682" xr:uid="{68D55AD4-D7C3-4056-8E3B-61FAB589EC99}"/>
    <cellStyle name="Header1 5 12" xfId="22683" xr:uid="{3099718C-34D2-4176-AC86-1FB0E61CD5D6}"/>
    <cellStyle name="Header1 5 12 2" xfId="27062" xr:uid="{42DDEB4B-2D46-4BA6-9560-C858042A4E00}"/>
    <cellStyle name="Header1 5 12 3" xfId="25757" xr:uid="{648C8620-43B6-48C4-BC7D-D75DC34C8A11}"/>
    <cellStyle name="Header1 5 12 4" xfId="29085" xr:uid="{B589B646-5FEA-49D9-B5B7-9A6C6A5280CC}"/>
    <cellStyle name="Header1 5 13" xfId="23792" xr:uid="{00456F93-E130-4FA9-B772-37D8FF052E7C}"/>
    <cellStyle name="Header1 5 13 2" xfId="27249" xr:uid="{1130E9F1-6BA4-4BC0-BA55-9FEBC355E674}"/>
    <cellStyle name="Header1 5 13 3" xfId="27499" xr:uid="{D864A2C9-E821-43CB-BEC4-C0334D56FA70}"/>
    <cellStyle name="Header1 5 13 4" xfId="29106" xr:uid="{4C5563EA-D4E4-4395-B620-7177B385D7C2}"/>
    <cellStyle name="Header1 5 14" xfId="22535" xr:uid="{C94D2C8A-4886-4E7A-84F6-3C8A282077E8}"/>
    <cellStyle name="Header1 5 14 2" xfId="27004" xr:uid="{F2137A22-8D7A-46B3-8B10-5F1B8F8DEB8E}"/>
    <cellStyle name="Header1 5 14 3" xfId="26601" xr:uid="{41DADACC-4FD4-40AC-B004-6E0031E71FB9}"/>
    <cellStyle name="Header1 5 14 4" xfId="28362" xr:uid="{CBF5DA35-5BFE-4743-BC91-E4F2B43F4F07}"/>
    <cellStyle name="Header1 5 15" xfId="8592" xr:uid="{F8D076EE-CDE5-4E92-8D3F-AA8B74BB97DD}"/>
    <cellStyle name="Header1 5 16" xfId="9272" xr:uid="{6F2A4499-6300-493F-A2DF-9259CEB9BBA3}"/>
    <cellStyle name="Header1 5 17" xfId="29900" xr:uid="{79405F58-9283-4A38-BF90-C883883E2370}"/>
    <cellStyle name="Header1 5 2" xfId="4393" xr:uid="{61590E56-50B8-43B9-95A5-54FCBC865712}"/>
    <cellStyle name="Header1 5 2 10" xfId="23780" xr:uid="{33B8953D-9AAD-40B5-9623-EA743417F29B}"/>
    <cellStyle name="Header1 5 2 10 2" xfId="27237" xr:uid="{8F09C0E8-81B6-4216-9091-60D266650F32}"/>
    <cellStyle name="Header1 5 2 10 3" xfId="25846" xr:uid="{B052101B-F876-4A78-A457-21EFE73130A7}"/>
    <cellStyle name="Header1 5 2 10 4" xfId="30179" xr:uid="{E7974EBF-A893-4E1B-956A-A494C9598851}"/>
    <cellStyle name="Header1 5 2 11" xfId="23762" xr:uid="{33F2D759-766E-4C12-9F71-06A2A3E3840B}"/>
    <cellStyle name="Header1 5 2 11 2" xfId="27220" xr:uid="{2E039C1D-0CD7-4BF2-AF4B-67568B76BFDA}"/>
    <cellStyle name="Header1 5 2 11 3" xfId="26506" xr:uid="{3498C41D-72C0-40E4-9DE5-D7F070614237}"/>
    <cellStyle name="Header1 5 2 11 4" xfId="29509" xr:uid="{40B7A093-9389-4604-8B6D-E02355F5B407}"/>
    <cellStyle name="Header1 5 2 12" xfId="23769" xr:uid="{F5A2DE4C-4625-486E-B2D8-1860C983F594}"/>
    <cellStyle name="Header1 5 2 12 2" xfId="27226" xr:uid="{CEE229D0-49C1-4AC8-B6B3-E3D5525773FF}"/>
    <cellStyle name="Header1 5 2 12 3" xfId="8635" xr:uid="{B9154509-CD78-4A72-9BDD-DB7E66DBF378}"/>
    <cellStyle name="Header1 5 2 12 4" xfId="29360" xr:uid="{9F13D941-4AD9-4121-8867-6A5096A39775}"/>
    <cellStyle name="Header1 5 2 13" xfId="8874" xr:uid="{784E8C25-7712-451D-935F-BF0B22E9F577}"/>
    <cellStyle name="Header1 5 2 14" xfId="9257" xr:uid="{5AA2FB74-9B4F-4BBF-B3E3-A4AB319510FF}"/>
    <cellStyle name="Header1 5 2 15" xfId="29187" xr:uid="{CDDCAE82-714D-4726-A684-8054A9E1D818}"/>
    <cellStyle name="Header1 5 2 2" xfId="4806" xr:uid="{0157BED2-0402-4271-8413-9022A48A9B2D}"/>
    <cellStyle name="Header1 5 2 2 10" xfId="23116" xr:uid="{A5CF5691-82B4-45ED-983A-9790B2683100}"/>
    <cellStyle name="Header1 5 2 2 10 2" xfId="27138" xr:uid="{38F5D8A3-7D87-4919-A2B9-CC8B89820A1D}"/>
    <cellStyle name="Header1 5 2 2 10 3" xfId="27435" xr:uid="{5EA87D2E-FD91-4028-A876-D806E02F99A9}"/>
    <cellStyle name="Header1 5 2 2 10 4" xfId="29939" xr:uid="{3F90D837-719C-47DB-93EB-827E0E1DD62B}"/>
    <cellStyle name="Header1 5 2 2 11" xfId="23894" xr:uid="{25965155-2AC6-4B69-B6F7-8DBA874BFB79}"/>
    <cellStyle name="Header1 5 2 2 11 2" xfId="27345" xr:uid="{A6B3833B-3B13-4F44-BD39-4409A10FA07B}"/>
    <cellStyle name="Header1 5 2 2 11 3" xfId="26610" xr:uid="{F1B63F82-1B92-4758-AAC6-5E5A9FA8915C}"/>
    <cellStyle name="Header1 5 2 2 11 4" xfId="29780" xr:uid="{99FB1D71-A28E-4F64-B22E-42D1969B4C0E}"/>
    <cellStyle name="Header1 5 2 2 12" xfId="9142" xr:uid="{A70E087F-F8A2-498B-B321-31CF793A2BA4}"/>
    <cellStyle name="Header1 5 2 2 13" xfId="8783" xr:uid="{796D762E-F293-464B-84CC-9F4467B22941}"/>
    <cellStyle name="Header1 5 2 2 14" xfId="27639" xr:uid="{47518111-AC2A-4CFC-8719-C7392C027578}"/>
    <cellStyle name="Header1 5 2 2 2" xfId="6757" xr:uid="{B3913AE8-1ED1-4F30-BE4B-243556F1DCE4}"/>
    <cellStyle name="Header1 5 2 2 2 2" xfId="5351" xr:uid="{81EF51F3-DC7D-4828-BA7E-7E32DADC33D4}"/>
    <cellStyle name="Header1 5 2 2 2 2 2" xfId="19562" xr:uid="{806E1A26-3C87-4FFA-AA16-FDFEDB7FF11B}"/>
    <cellStyle name="Header1 5 2 2 2 2 2 2" xfId="26355" xr:uid="{096CE19A-6669-4802-B7F7-B9263FD8EB63}"/>
    <cellStyle name="Header1 5 2 2 2 2 2 3" xfId="27097" xr:uid="{CB34592F-F8C1-47E5-880C-FE141A1454E2}"/>
    <cellStyle name="Header1 5 2 2 2 2 2 4" xfId="27659" xr:uid="{2A8738DC-F8E1-4D59-B154-447F2A42FC0D}"/>
    <cellStyle name="Header1 5 2 2 2 2 3" xfId="11189" xr:uid="{99785C75-8976-4D21-8FF3-392ED87F9FAB}"/>
    <cellStyle name="Header1 5 2 2 2 2 4" xfId="24563" xr:uid="{ABF74620-5B33-42B4-8E04-1E76504A349F}"/>
    <cellStyle name="Header1 5 2 2 2 2 5" xfId="24601" xr:uid="{4A42FEF7-9D68-4B4A-88DC-50DD48EE4EDD}"/>
    <cellStyle name="Header1 5 2 2 2 2 6" xfId="29680" xr:uid="{A49B5D03-DF85-4D41-986E-A931C01C3780}"/>
    <cellStyle name="Header1 5 2 2 2 3" xfId="5241" xr:uid="{5D3F85DA-C850-4164-8257-0E7F0D096756}"/>
    <cellStyle name="Header1 5 2 2 2 3 2" xfId="19465" xr:uid="{BBA170EA-4C1D-41CF-9B45-1A66C4486128}"/>
    <cellStyle name="Header1 5 2 2 2 3 2 2" xfId="26258" xr:uid="{738CFC44-F6D2-41BA-BF8B-7E995D6E9AE4}"/>
    <cellStyle name="Header1 5 2 2 2 3 2 3" xfId="25845" xr:uid="{AABA63A1-CB36-48FF-8556-B4301BBACA5D}"/>
    <cellStyle name="Header1 5 2 2 2 3 2 4" xfId="29271" xr:uid="{0BC3F560-4C87-4FCB-AD29-F26F8AE1299C}"/>
    <cellStyle name="Header1 5 2 2 2 3 3" xfId="11090" xr:uid="{58640F4A-6BD2-489D-80EC-51183D0079EC}"/>
    <cellStyle name="Header1 5 2 2 2 3 4" xfId="24465" xr:uid="{12200011-B344-4D94-BEB7-70072B17A82D}"/>
    <cellStyle name="Header1 5 2 2 2 3 5" xfId="24623" xr:uid="{0B0A29B6-C0B0-4542-BB78-F7A48110119D}"/>
    <cellStyle name="Header1 5 2 2 2 3 6" xfId="27940" xr:uid="{4EFBB1E3-2059-4C74-9967-523DF35C8FB9}"/>
    <cellStyle name="Header1 5 2 2 2 4" xfId="4838" xr:uid="{7CDD241D-5473-459B-9359-91C0964A378E}"/>
    <cellStyle name="Header1 5 2 2 2 4 2" xfId="19105" xr:uid="{F2AF4A0D-FC33-4AFB-B9A9-E32CE5CBC452}"/>
    <cellStyle name="Header1 5 2 2 2 4 2 2" xfId="25900" xr:uid="{480E879A-0730-4786-8956-F4E9F437AB36}"/>
    <cellStyle name="Header1 5 2 2 2 4 2 3" xfId="24719" xr:uid="{2FAB3302-1B0A-4394-8488-CAC529EED6B4}"/>
    <cellStyle name="Header1 5 2 2 2 4 2 4" xfId="30151" xr:uid="{274F6061-0F11-4996-B05E-E4A715A8D425}"/>
    <cellStyle name="Header1 5 2 2 2 4 3" xfId="10726" xr:uid="{454F6064-667A-4455-989D-DC4E4EE3F16F}"/>
    <cellStyle name="Header1 5 2 2 2 4 4" xfId="24103" xr:uid="{FD4A14F0-AEFD-4334-8C2A-D62F1C5A619D}"/>
    <cellStyle name="Header1 5 2 2 2 4 5" xfId="24810" xr:uid="{93125FE9-7BC4-4C51-A22B-12B4BB00894A}"/>
    <cellStyle name="Header1 5 2 2 2 4 6" xfId="29053" xr:uid="{2285BC73-93A2-4D87-B1BF-D8D008A31303}"/>
    <cellStyle name="Header1 5 2 2 2 5" xfId="5196" xr:uid="{504859E8-C9FA-4578-B514-F94277FC1AD2}"/>
    <cellStyle name="Header1 5 2 2 2 5 2" xfId="19427" xr:uid="{A26682B6-42BA-476D-AE92-ACC4B1AFB47B}"/>
    <cellStyle name="Header1 5 2 2 2 5 2 2" xfId="26220" xr:uid="{FEB1DE68-ACBF-4019-AD01-D52B333869C9}"/>
    <cellStyle name="Header1 5 2 2 2 5 2 3" xfId="27041" xr:uid="{75638167-58B8-4CD1-BB73-68DB6B97BDF8}"/>
    <cellStyle name="Header1 5 2 2 2 5 2 4" xfId="29089" xr:uid="{304B3BA7-FBAF-4F5A-B883-1EF11C2C778D}"/>
    <cellStyle name="Header1 5 2 2 2 5 3" xfId="11051" xr:uid="{90EC71BB-2A84-44F3-BE18-CBF6EA946FB9}"/>
    <cellStyle name="Header1 5 2 2 2 5 4" xfId="24426" xr:uid="{0BFE500B-F129-4DA4-8968-4FD4612D1FCF}"/>
    <cellStyle name="Header1 5 2 2 2 5 5" xfId="27851" xr:uid="{C0AF4281-0E00-493C-9683-B63620983E6F}"/>
    <cellStyle name="Header1 5 2 2 2 6" xfId="16650" xr:uid="{70D8DFA4-56FA-465B-AF35-3951DBF2A7A6}"/>
    <cellStyle name="Header1 5 2 2 2 6 2" xfId="25589" xr:uid="{C7877CC5-6543-4C80-9F9A-7B273C5A3663}"/>
    <cellStyle name="Header1 5 2 2 2 6 3" xfId="24898" xr:uid="{1891E8B2-2AD1-4D15-ACC9-38EFBA404683}"/>
    <cellStyle name="Header1 5 2 2 2 6 4" xfId="27745" xr:uid="{2820E962-1270-46CF-864C-A30EC7EB495C}"/>
    <cellStyle name="Header1 5 2 2 2 7" xfId="9210" xr:uid="{8BF70855-5B0A-44F2-B00E-E95B10F29993}"/>
    <cellStyle name="Header1 5 2 2 2 8" xfId="8477" xr:uid="{7A4DABC2-607C-400A-97B1-A3C6D80A521D}"/>
    <cellStyle name="Header1 5 2 2 2 9" xfId="27971" xr:uid="{8620CA2B-1EBD-48CD-B611-A673858E5434}"/>
    <cellStyle name="Header1 5 2 2 3" xfId="6689" xr:uid="{F590D301-C1C8-4E6E-8D47-92E3CAC970E6}"/>
    <cellStyle name="Header1 5 2 2 3 2" xfId="20848" xr:uid="{573AE87F-FF01-4E47-B930-45001013D19E}"/>
    <cellStyle name="Header1 5 2 2 3 2 2" xfId="26557" xr:uid="{BBDD3B2D-4FFD-4FC3-AA7A-8722401E1E92}"/>
    <cellStyle name="Header1 5 2 2 3 2 3" xfId="24843" xr:uid="{4192EB23-A697-4187-A27A-8549DE79648E}"/>
    <cellStyle name="Header1 5 2 2 3 2 4" xfId="28706" xr:uid="{79138AE8-1366-41C5-91D2-AF30B8F73ACD}"/>
    <cellStyle name="Header1 5 2 2 3 3" xfId="12476" xr:uid="{5E0584CC-44A9-4547-B807-5641ADB38B5A}"/>
    <cellStyle name="Header1 5 2 2 3 4" xfId="24762" xr:uid="{7CA069E4-74E4-4259-A778-A8B5FB5CD660}"/>
    <cellStyle name="Header1 5 2 2 3 5" xfId="8367" xr:uid="{1EEF8229-463C-4A18-8958-958721F74821}"/>
    <cellStyle name="Header1 5 2 2 3 6" xfId="29569" xr:uid="{845DBCB0-E352-4071-9475-8348EE02BA60}"/>
    <cellStyle name="Header1 5 2 2 4" xfId="5362" xr:uid="{A6FED458-01E2-4107-A703-6C3EB36792F9}"/>
    <cellStyle name="Header1 5 2 2 4 2" xfId="19573" xr:uid="{83571C46-674C-420D-80CB-69F25B5D538A}"/>
    <cellStyle name="Header1 5 2 2 4 2 2" xfId="26366" xr:uid="{B4AB69DC-C85A-4262-85B7-1A2582FA2C93}"/>
    <cellStyle name="Header1 5 2 2 4 2 3" xfId="27458" xr:uid="{1649C6B9-2C9A-48F0-8FE0-A80DD11AA305}"/>
    <cellStyle name="Header1 5 2 2 4 2 4" xfId="30159" xr:uid="{2A7EFC65-4B84-4DBE-9AA4-E293B57D7D8D}"/>
    <cellStyle name="Header1 5 2 2 4 3" xfId="11200" xr:uid="{616C8CE0-6DB9-419D-8A1F-A81D1C232B8B}"/>
    <cellStyle name="Header1 5 2 2 4 4" xfId="24574" xr:uid="{9ED7AAC5-98A8-4DB6-B05C-40C6E2152EBC}"/>
    <cellStyle name="Header1 5 2 2 4 5" xfId="8956" xr:uid="{9253E90C-3619-4E35-9B47-F3A3735829FE}"/>
    <cellStyle name="Header1 5 2 2 4 6" xfId="28236" xr:uid="{10CAE8A8-B367-41D5-BF9B-E26A18906439}"/>
    <cellStyle name="Header1 5 2 2 5" xfId="5032" xr:uid="{1CBE7F3C-9159-44E1-90F3-3D05E42454E5}"/>
    <cellStyle name="Header1 5 2 2 5 2" xfId="19273" xr:uid="{604DCC6A-262E-4A23-B86A-3215568BE35A}"/>
    <cellStyle name="Header1 5 2 2 5 2 2" xfId="26068" xr:uid="{E863A3F2-33F8-4B46-B685-211638A2A812}"/>
    <cellStyle name="Header1 5 2 2 5 2 3" xfId="25665" xr:uid="{099E89C8-8B99-4FA7-9EA1-BFFE987046DF}"/>
    <cellStyle name="Header1 5 2 2 5 2 4" xfId="29338" xr:uid="{2F90620D-4EAC-4F62-AEF2-FA901C046C4A}"/>
    <cellStyle name="Header1 5 2 2 5 3" xfId="10897" xr:uid="{4493E744-0EBA-452D-BA03-9E855E470D31}"/>
    <cellStyle name="Header1 5 2 2 5 4" xfId="24274" xr:uid="{0A34C674-3BE6-4991-A35B-5CAFD4F20842}"/>
    <cellStyle name="Header1 5 2 2 5 5" xfId="27172" xr:uid="{085E59A2-8B37-4EFB-A96D-CC678F5C6C27}"/>
    <cellStyle name="Header1 5 2 2 5 6" xfId="28077" xr:uid="{12EB2F93-78E3-4532-890D-C88C93433124}"/>
    <cellStyle name="Header1 5 2 2 6" xfId="5247" xr:uid="{BE0F4F76-96BE-4FF4-929C-0C291A209187}"/>
    <cellStyle name="Header1 5 2 2 6 2" xfId="19470" xr:uid="{8026F1A7-88B3-4733-9023-AF3FD19FAE38}"/>
    <cellStyle name="Header1 5 2 2 6 2 2" xfId="26263" xr:uid="{3E8313FF-6B4A-4F79-9E0E-CAFFD803FA38}"/>
    <cellStyle name="Header1 5 2 2 6 2 3" xfId="27481" xr:uid="{7DCC47B6-4557-43A6-9E98-53B8020A39AE}"/>
    <cellStyle name="Header1 5 2 2 6 2 4" xfId="29791" xr:uid="{73E988BE-0FDB-40DF-A7C8-56375DC139B3}"/>
    <cellStyle name="Header1 5 2 2 6 3" xfId="11095" xr:uid="{DAFB5450-BFC6-4DF6-947B-2D3A94755096}"/>
    <cellStyle name="Header1 5 2 2 6 4" xfId="24470" xr:uid="{83F3CAD1-243B-4855-801B-7CAC52522DDD}"/>
    <cellStyle name="Header1 5 2 2 6 5" xfId="25224" xr:uid="{82F657E2-6BC5-4EB3-957D-06D1BC042D4B}"/>
    <cellStyle name="Header1 5 2 2 6 6" xfId="27846" xr:uid="{AC351E37-B59B-4063-8FDD-E7837B75E6EB}"/>
    <cellStyle name="Header1 5 2 2 7" xfId="8115" xr:uid="{3F5CD07B-A2E0-4B7C-9D76-1350A3E7B8EC}"/>
    <cellStyle name="Header1 5 2 2 7 2" xfId="22204" xr:uid="{99F5DAFF-45FE-4893-9CD9-B6888CC05B5B}"/>
    <cellStyle name="Header1 5 2 2 7 2 2" xfId="26804" xr:uid="{15ED2824-1467-420A-952C-4B943879F139}"/>
    <cellStyle name="Header1 5 2 2 7 2 3" xfId="8762" xr:uid="{0E4564A0-44D1-4EA9-9DCB-800FC811A766}"/>
    <cellStyle name="Header1 5 2 2 7 2 4" xfId="28199" xr:uid="{D42506F5-8BBF-4135-94EC-49F5057E4FFE}"/>
    <cellStyle name="Header1 5 2 2 7 3" xfId="13832" xr:uid="{501E1368-2A9B-4AA8-BD58-9D6F26BF2F7C}"/>
    <cellStyle name="Header1 5 2 2 7 4" xfId="25001" xr:uid="{89DBF2E7-B028-4FAF-80FE-DD9CE3CADD83}"/>
    <cellStyle name="Header1 5 2 2 7 5" xfId="28416" xr:uid="{B2486BC5-0C35-4BF8-BAD3-E6213608E0B2}"/>
    <cellStyle name="Header1 5 2 2 8" xfId="16582" xr:uid="{48036BC8-947B-474A-A7A2-CCFDEDCBFCD8}"/>
    <cellStyle name="Header1 5 2 2 8 2" xfId="25521" xr:uid="{213A338F-FC66-40A4-A2C0-DA315D95474F}"/>
    <cellStyle name="Header1 5 2 2 8 3" xfId="27511" xr:uid="{61F73C10-5A46-4C65-AB98-302D4203DDEB}"/>
    <cellStyle name="Header1 5 2 2 8 4" xfId="28381" xr:uid="{7C6C510C-E9A3-44BE-8BA7-52CFFDE4FDAB}"/>
    <cellStyle name="Header1 5 2 2 9" xfId="23842" xr:uid="{869C4130-0384-4D41-8D69-C526D352AA3F}"/>
    <cellStyle name="Header1 5 2 2 9 2" xfId="27294" xr:uid="{1DBFBD2C-6FC2-4C9A-BD92-33155C41D447}"/>
    <cellStyle name="Header1 5 2 2 9 3" xfId="27449" xr:uid="{77C0F719-411F-4EEE-9238-DE2F7A9A40F6}"/>
    <cellStyle name="Header1 5 2 2 9 4" xfId="29953" xr:uid="{3018DF5F-4CE9-463A-9045-D0E088EBC1E6}"/>
    <cellStyle name="Header1 5 2 3" xfId="4223" xr:uid="{B8AD9AF7-69A8-4FD5-A37E-290EBFC05189}"/>
    <cellStyle name="Header1 5 2 3 10" xfId="29537" xr:uid="{E1211A65-AC89-494B-8902-E14994514B46}"/>
    <cellStyle name="Header1 5 2 3 2" xfId="6711" xr:uid="{53790712-75DB-4F84-B1AE-39C2E0B53DB4}"/>
    <cellStyle name="Header1 5 2 3 2 2" xfId="20870" xr:uid="{BA0D9A81-128D-455A-8FE6-8140E92F939D}"/>
    <cellStyle name="Header1 5 2 3 2 2 2" xfId="26579" xr:uid="{E15CCD6A-8F39-4564-8A8B-AB6F28C57C32}"/>
    <cellStyle name="Header1 5 2 3 2 2 3" xfId="24886" xr:uid="{4D333F40-AF3F-480F-A449-E69E6E08844F}"/>
    <cellStyle name="Header1 5 2 3 2 2 4" xfId="28584" xr:uid="{C1F320E3-966E-4AA7-9BA0-161A26F1B3AF}"/>
    <cellStyle name="Header1 5 2 3 2 3" xfId="12498" xr:uid="{30E42F7C-5004-4BED-9FC0-739C754E68B5}"/>
    <cellStyle name="Header1 5 2 3 2 4" xfId="24784" xr:uid="{1516C7A4-FFA9-48C9-AD97-9A07424C7638}"/>
    <cellStyle name="Header1 5 2 3 2 5" xfId="25407" xr:uid="{4B9563E8-A9EC-4AB7-AF43-00C62434E75D}"/>
    <cellStyle name="Header1 5 2 3 2 6" xfId="29349" xr:uid="{AB286BEF-14ED-4C55-AC28-3EECFD2F54AC}"/>
    <cellStyle name="Header1 5 2 3 3" xfId="5158" xr:uid="{978B508C-C84F-44A4-A656-1288B1B642F4}"/>
    <cellStyle name="Header1 5 2 3 3 2" xfId="19390" xr:uid="{A050D79B-8FF6-4B24-9B3A-50B2BDE51642}"/>
    <cellStyle name="Header1 5 2 3 3 2 2" xfId="26183" xr:uid="{22F8A11B-B256-4DF9-8A68-A98E33104E08}"/>
    <cellStyle name="Header1 5 2 3 3 2 3" xfId="25680" xr:uid="{42FABEFB-69CA-4586-AC87-ECF9D51509AF}"/>
    <cellStyle name="Header1 5 2 3 3 2 4" xfId="28490" xr:uid="{1163CE64-C00F-4327-A8F0-A1CB79EC2127}"/>
    <cellStyle name="Header1 5 2 3 3 3" xfId="11014" xr:uid="{5A0005BE-05CC-4008-9C89-9F355A73925D}"/>
    <cellStyle name="Header1 5 2 3 3 4" xfId="24389" xr:uid="{4D4F615A-BE83-47A2-8966-1F6502F96958}"/>
    <cellStyle name="Header1 5 2 3 3 5" xfId="24670" xr:uid="{05DDF8B3-2E2C-430D-B4B7-70E5469FF4C0}"/>
    <cellStyle name="Header1 5 2 3 3 6" xfId="28638" xr:uid="{B48D6919-2AF8-4F7B-BA45-77B5C192353C}"/>
    <cellStyle name="Header1 5 2 3 4" xfId="5133" xr:uid="{F0761E60-0DF5-43E5-8D2A-6C997E7CA1D3}"/>
    <cellStyle name="Header1 5 2 3 4 2" xfId="19365" xr:uid="{A059CDF7-439F-4611-8F30-D2A060493470}"/>
    <cellStyle name="Header1 5 2 3 4 2 2" xfId="26158" xr:uid="{2AECB9EE-5171-4029-B631-A6DF32077AC4}"/>
    <cellStyle name="Header1 5 2 3 4 2 3" xfId="27165" xr:uid="{0A551928-43EC-44F9-B812-F3E9089F12FD}"/>
    <cellStyle name="Header1 5 2 3 4 2 4" xfId="30169" xr:uid="{AA1ADA5E-F240-4E15-8B49-224517C706B8}"/>
    <cellStyle name="Header1 5 2 3 4 3" xfId="10989" xr:uid="{E6CF8648-8E6E-438B-9245-841E5C719087}"/>
    <cellStyle name="Header1 5 2 3 4 4" xfId="24364" xr:uid="{BB0B817B-93F7-4228-B5A3-C0AD2297C3C1}"/>
    <cellStyle name="Header1 5 2 3 4 5" xfId="25842" xr:uid="{2FD0D1CD-5084-4A25-85C9-E1197184E7B4}"/>
    <cellStyle name="Header1 5 2 3 4 6" xfId="28475" xr:uid="{D3F62986-6DF6-405B-B2BE-E64DE50C6242}"/>
    <cellStyle name="Header1 5 2 3 5" xfId="5190" xr:uid="{48BB162A-EED2-4309-B324-07EACC9E164D}"/>
    <cellStyle name="Header1 5 2 3 5 2" xfId="19421" xr:uid="{856C6E3E-8813-41C6-BC23-5A150BB79825}"/>
    <cellStyle name="Header1 5 2 3 5 2 2" xfId="26214" xr:uid="{9881D979-1281-4DDF-A006-71B3B7AD7126}"/>
    <cellStyle name="Header1 5 2 3 5 2 3" xfId="25173" xr:uid="{881A64B1-40FD-4400-86FE-4F2990AEB808}"/>
    <cellStyle name="Header1 5 2 3 5 2 4" xfId="29566" xr:uid="{FE50BEF1-316C-4D0F-AC4E-E1547B8C1650}"/>
    <cellStyle name="Header1 5 2 3 5 3" xfId="11045" xr:uid="{AB2987D9-2884-4573-8882-CEA19E96AEC6}"/>
    <cellStyle name="Header1 5 2 3 5 4" xfId="24420" xr:uid="{87DC9DD3-AF73-4DF5-821E-4B77FF7064E3}"/>
    <cellStyle name="Header1 5 2 3 5 5" xfId="8670" xr:uid="{38358579-D9A2-4B58-B1C5-3C159E314345}"/>
    <cellStyle name="Header1 5 2 3 5 6" xfId="28739" xr:uid="{56209F25-2E82-4073-BAF4-F6DBABB6DF31}"/>
    <cellStyle name="Header1 5 2 3 6" xfId="8243" xr:uid="{2405DA85-EB25-4CBA-A64C-045B92AE3125}"/>
    <cellStyle name="Header1 5 2 3 6 2" xfId="22323" xr:uid="{E894908F-E34C-4030-AC9F-6E6031FDF62C}"/>
    <cellStyle name="Header1 5 2 3 6 2 2" xfId="26923" xr:uid="{A1D1AEB0-E1E6-4205-A8BF-5F2327CC208C}"/>
    <cellStyle name="Header1 5 2 3 6 2 3" xfId="25349" xr:uid="{AF18182D-9685-4A7D-9DD0-979D74CF360E}"/>
    <cellStyle name="Header1 5 2 3 6 2 4" xfId="28334" xr:uid="{211D0E18-4628-44DA-A7AC-0829BB16F609}"/>
    <cellStyle name="Header1 5 2 3 6 3" xfId="13953" xr:uid="{D2F1C704-BF71-43F7-85C1-0E767ACA5CA0}"/>
    <cellStyle name="Header1 5 2 3 6 4" xfId="25122" xr:uid="{5DDB1C1C-EFC4-4DDF-8C5C-360174B32E86}"/>
    <cellStyle name="Header1 5 2 3 6 5" xfId="28280" xr:uid="{DD702B01-3480-4842-9C47-538A5A1ACC51}"/>
    <cellStyle name="Header1 5 2 3 7" xfId="16604" xr:uid="{E8C7D290-2028-417D-B0CF-094628CEFD0D}"/>
    <cellStyle name="Header1 5 2 3 7 2" xfId="25543" xr:uid="{B055D758-3E59-4136-9B56-8BB1093E6073}"/>
    <cellStyle name="Header1 5 2 3 7 3" xfId="25433" xr:uid="{B94ED2DE-219B-483D-8C67-99C1B0F07402}"/>
    <cellStyle name="Header1 5 2 3 7 4" xfId="28292" xr:uid="{EE0BDAD3-85FC-4A5B-8476-2ABFA8AA1E89}"/>
    <cellStyle name="Header1 5 2 3 8" xfId="9164" xr:uid="{6798D456-C8A5-4157-90DE-20BBC0368403}"/>
    <cellStyle name="Header1 5 2 3 9" xfId="8966" xr:uid="{73683122-71D6-4CAC-9B83-EF933AFE0E44}"/>
    <cellStyle name="Header1 5 2 4" xfId="3642" xr:uid="{870866EB-ECFB-421E-ADE5-52886B0CCFD3}"/>
    <cellStyle name="Header1 5 2 4 2" xfId="18482" xr:uid="{92E81D9F-7EA5-4105-8782-4E40CE7C573C}"/>
    <cellStyle name="Header1 5 2 4 2 2" xfId="25785" xr:uid="{D21B5C5D-7218-4829-BA19-B112752071FA}"/>
    <cellStyle name="Header1 5 2 4 2 3" xfId="8387" xr:uid="{AAF78BF7-F8C6-47C7-83E5-0AB7637ADF9D}"/>
    <cellStyle name="Header1 5 2 4 2 4" xfId="28454" xr:uid="{ACF944D0-8189-4362-B9E0-956D56D56A25}"/>
    <cellStyle name="Header1 5 2 4 3" xfId="10091" xr:uid="{9389C45F-A8FF-4998-BC0D-DA31968FE000}"/>
    <cellStyle name="Header1 5 2 4 4" xfId="23985" xr:uid="{5602F4E5-F7C6-45E6-9088-4F652AC105B5}"/>
    <cellStyle name="Header1 5 2 4 5" xfId="8519" xr:uid="{4B667F76-FCAE-4718-9F1A-8532095D5E11}"/>
    <cellStyle name="Header1 5 2 4 6" xfId="28273" xr:uid="{4C5DAC24-A3C4-47B8-8EA0-B6593CE7EC53}"/>
    <cellStyle name="Header1 5 2 5" xfId="5376" xr:uid="{77889E54-D013-4207-8F03-466A341DD110}"/>
    <cellStyle name="Header1 5 2 5 2" xfId="19586" xr:uid="{3413705D-2029-4CCA-9138-535C7F1ACBE1}"/>
    <cellStyle name="Header1 5 2 5 2 2" xfId="26379" xr:uid="{E33AC231-8001-4541-A3B6-DD7ACF93AD9F}"/>
    <cellStyle name="Header1 5 2 5 2 3" xfId="26987" xr:uid="{98A049A6-C68E-46AD-B7E2-E615447A694D}"/>
    <cellStyle name="Header1 5 2 5 2 4" xfId="29829" xr:uid="{F5A8D0A3-F2F0-4D8B-85FF-D0992F6CF5E5}"/>
    <cellStyle name="Header1 5 2 5 3" xfId="11213" xr:uid="{15ACF1B3-23F4-4273-8873-73F751E4ED1A}"/>
    <cellStyle name="Header1 5 2 5 4" xfId="24587" xr:uid="{9E9532CA-EC0A-4492-A192-56946EDF4BD9}"/>
    <cellStyle name="Header1 5 2 5 5" xfId="8331" xr:uid="{E853C4CF-4148-4BE8-85E0-8B1DD494C13F}"/>
    <cellStyle name="Header1 5 2 5 6" xfId="27967" xr:uid="{BD33637D-69EA-435F-B853-DDEC6DA3507E}"/>
    <cellStyle name="Header1 5 2 6" xfId="8236" xr:uid="{AA807345-CA46-4605-BA34-08A28DBE0763}"/>
    <cellStyle name="Header1 5 2 6 2" xfId="22316" xr:uid="{F17FBFDD-9A51-4BA8-BDB5-09C2DF234265}"/>
    <cellStyle name="Header1 5 2 6 2 2" xfId="26916" xr:uid="{A3C8BEE5-A1CB-4BC4-8835-13028A766913}"/>
    <cellStyle name="Header1 5 2 6 2 3" xfId="8354" xr:uid="{4DA2627A-7639-45A1-AA75-A0128FF2C0BE}"/>
    <cellStyle name="Header1 5 2 6 2 4" xfId="28586" xr:uid="{09D45827-4159-4178-9E36-DD2A9DC5C5DE}"/>
    <cellStyle name="Header1 5 2 6 3" xfId="13946" xr:uid="{16C73842-C68F-4A1A-A832-F090F960823E}"/>
    <cellStyle name="Header1 5 2 6 4" xfId="25115" xr:uid="{9FBBD87A-36DB-40B9-A039-9A3510E4B0EF}"/>
    <cellStyle name="Header1 5 2 6 5" xfId="27173" xr:uid="{21A968F5-C5AA-424E-B2C0-FDAA64AA734A}"/>
    <cellStyle name="Header1 5 2 6 6" xfId="28430" xr:uid="{155094B5-3640-4F7C-9820-7CE07032F4CF}"/>
    <cellStyle name="Header1 5 2 7" xfId="5357" xr:uid="{3B95A6F9-245B-495F-9750-85062878AA69}"/>
    <cellStyle name="Header1 5 2 7 2" xfId="19568" xr:uid="{605A6AFD-7F8F-44F4-89DA-7DDC7D9DCCEA}"/>
    <cellStyle name="Header1 5 2 7 2 2" xfId="26361" xr:uid="{F8C7FB03-4B76-42D1-A307-B25CE5C0BA82}"/>
    <cellStyle name="Header1 5 2 7 2 3" xfId="25616" xr:uid="{659C347A-0368-46D2-BBCF-77E44AB9053A}"/>
    <cellStyle name="Header1 5 2 7 2 4" xfId="28353" xr:uid="{B4219856-8FE9-4115-ACEA-2C2DD629A52B}"/>
    <cellStyle name="Header1 5 2 7 3" xfId="11195" xr:uid="{7776C4E5-A4D6-4B14-A96A-3761A807A569}"/>
    <cellStyle name="Header1 5 2 7 4" xfId="24569" xr:uid="{7E109AD0-49D3-4866-A80C-66FABC3F1B30}"/>
    <cellStyle name="Header1 5 2 7 5" xfId="25880" xr:uid="{D64CD075-478A-49D8-829B-AEDFCEA4788F}"/>
    <cellStyle name="Header1 5 2 7 6" xfId="28931" xr:uid="{51663BA8-E319-47B6-A2C8-6215704A8B30}"/>
    <cellStyle name="Header1 5 2 8" xfId="5306" xr:uid="{2392D5DB-B39C-4942-9007-85874FDBC560}"/>
    <cellStyle name="Header1 5 2 8 2" xfId="19521" xr:uid="{737CEFD0-B1B3-4AFD-B4BB-CC321A0D6063}"/>
    <cellStyle name="Header1 5 2 8 2 2" xfId="26314" xr:uid="{4BCA4F22-1FFA-4628-948F-D84DCC2A4587}"/>
    <cellStyle name="Header1 5 2 8 2 3" xfId="24646" xr:uid="{6A57A880-8420-4C15-89BC-2FE1967E7FEF}"/>
    <cellStyle name="Header1 5 2 8 2 4" xfId="28674" xr:uid="{C64AF4F0-A296-489C-BCB9-140688619F48}"/>
    <cellStyle name="Header1 5 2 8 3" xfId="11148" xr:uid="{6D684A2A-0A25-421B-B97C-EFE083B97321}"/>
    <cellStyle name="Header1 5 2 8 4" xfId="24521" xr:uid="{37E1282F-B3CB-453C-A38B-DBAE6148525A}"/>
    <cellStyle name="Header1 5 2 8 5" xfId="28376" xr:uid="{9BDD412E-4215-44DF-9BB5-C8C71278FAB1}"/>
    <cellStyle name="Header1 5 2 9" xfId="14949" xr:uid="{EDB7D13C-1E8E-47A7-BB71-9BD35AA68228}"/>
    <cellStyle name="Header1 5 2 9 2" xfId="25292" xr:uid="{534295FF-DFC3-4E1E-8B7B-965F88EE0726}"/>
    <cellStyle name="Header1 5 2 9 3" xfId="8717" xr:uid="{7AC45268-7A24-4BEE-92ED-ECF50C1036AD}"/>
    <cellStyle name="Header1 5 2 9 4" xfId="28424" xr:uid="{0E775A84-7C4F-46F4-9085-6FB7F1189D15}"/>
    <cellStyle name="Header1 5 3" xfId="3863" xr:uid="{F3B5AA19-8A14-47E3-AF0D-15B088AB7E34}"/>
    <cellStyle name="Header1 5 3 10" xfId="22616" xr:uid="{3B1C20E4-7146-4462-B833-2862F6F49763}"/>
    <cellStyle name="Header1 5 3 10 2" xfId="27045" xr:uid="{F697B232-2A56-414C-80C3-46D11A65D464}"/>
    <cellStyle name="Header1 5 3 10 3" xfId="8581" xr:uid="{BF0FFD13-4C2D-47BD-B1F2-EC06C64C2FAE}"/>
    <cellStyle name="Header1 5 3 10 4" xfId="28996" xr:uid="{F1BF9EEF-8F23-487B-A71D-CA1921B902F2}"/>
    <cellStyle name="Header1 5 3 11" xfId="23871" xr:uid="{529CCEAA-2649-4C2E-83ED-81EBED8B7CFE}"/>
    <cellStyle name="Header1 5 3 11 2" xfId="27322" xr:uid="{9CF5B22A-3763-46CA-8012-0C9B72B79BE1}"/>
    <cellStyle name="Header1 5 3 11 3" xfId="9011" xr:uid="{FDCC40D5-23A6-4613-8F1C-69AEF11DA06F}"/>
    <cellStyle name="Header1 5 3 11 4" xfId="29689" xr:uid="{C2F05219-E6A6-4F11-995E-FFC13ACBBDF5}"/>
    <cellStyle name="Header1 5 3 12" xfId="9119" xr:uid="{7496E938-4E0F-4C14-9917-C8E23D5BB520}"/>
    <cellStyle name="Header1 5 3 13" xfId="8514" xr:uid="{8ED61DC0-12C5-44F0-BC68-7E68D9E985AC}"/>
    <cellStyle name="Header1 5 3 14" xfId="27841" xr:uid="{74AFC6D9-A385-4E15-958F-24E246CA4786}"/>
    <cellStyle name="Header1 5 3 2" xfId="6734" xr:uid="{AB8DECB6-F5FB-4263-9CC7-ACF52712DD05}"/>
    <cellStyle name="Header1 5 3 2 2" xfId="8144" xr:uid="{80E24A03-6919-45AE-9D7B-093ED071A3E2}"/>
    <cellStyle name="Header1 5 3 2 2 2" xfId="22231" xr:uid="{D75E1E56-C42C-49BC-A59B-1B305087A97A}"/>
    <cellStyle name="Header1 5 3 2 2 2 2" xfId="26831" xr:uid="{48EE4BE5-B97D-4D17-9E61-DDCCA7F9CC37}"/>
    <cellStyle name="Header1 5 3 2 2 2 3" xfId="24836" xr:uid="{974ED2D2-C16D-475F-B71C-B6BD5CD20AD3}"/>
    <cellStyle name="Header1 5 3 2 2 2 4" xfId="28000" xr:uid="{7460E6DC-943B-4F12-AF08-09D344FAF882}"/>
    <cellStyle name="Header1 5 3 2 2 3" xfId="13859" xr:uid="{9C6AC5D4-40CA-4637-8341-5D32FC9742E8}"/>
    <cellStyle name="Header1 5 3 2 2 4" xfId="25028" xr:uid="{BB32CE89-12C9-49F5-86A4-C74160CE10D0}"/>
    <cellStyle name="Header1 5 3 2 2 5" xfId="25480" xr:uid="{4BCC5389-34A5-4357-A665-04BB3423534D}"/>
    <cellStyle name="Header1 5 3 2 2 6" xfId="29865" xr:uid="{BB2290AA-B145-446A-8D28-6B9AEAAA689A}"/>
    <cellStyle name="Header1 5 3 2 3" xfId="4905" xr:uid="{C51DCDD0-52D6-4DA6-B2F7-35D06FF8C9E7}"/>
    <cellStyle name="Header1 5 3 2 3 2" xfId="19156" xr:uid="{513411A2-A31D-4CC6-8E44-14FD91BEF354}"/>
    <cellStyle name="Header1 5 3 2 3 2 2" xfId="25951" xr:uid="{267BD1C0-8E24-4C3D-BDC5-F206E0BD039A}"/>
    <cellStyle name="Header1 5 3 2 3 2 3" xfId="8323" xr:uid="{331094BB-263A-4234-BCFD-8650FFFFB749}"/>
    <cellStyle name="Header1 5 3 2 3 2 4" xfId="28801" xr:uid="{F05E0C0B-9491-467D-9D77-0562B01B5CE4}"/>
    <cellStyle name="Header1 5 3 2 3 3" xfId="10779" xr:uid="{B741D861-2A63-491B-801B-627DBEAB0F61}"/>
    <cellStyle name="Header1 5 3 2 3 4" xfId="24157" xr:uid="{C83121A5-359A-4644-826C-60892BCF49A9}"/>
    <cellStyle name="Header1 5 3 2 3 5" xfId="25397" xr:uid="{FC68C3F4-B239-4A3C-9AB4-B2F226012378}"/>
    <cellStyle name="Header1 5 3 2 3 6" xfId="28498" xr:uid="{1ED420E1-19F4-40AC-88EF-33AE3B743785}"/>
    <cellStyle name="Header1 5 3 2 4" xfId="5138" xr:uid="{5049655E-EAD4-49BC-80E4-1D8FC6E4F50E}"/>
    <cellStyle name="Header1 5 3 2 4 2" xfId="19370" xr:uid="{991F4A84-7B74-4FD5-93A1-21B20EB9E147}"/>
    <cellStyle name="Header1 5 3 2 4 2 2" xfId="26163" xr:uid="{5B9DF2D6-C6B9-4027-9ABD-F14675D087B3}"/>
    <cellStyle name="Header1 5 3 2 4 2 3" xfId="25176" xr:uid="{8E768DC4-0ADB-4D90-9DB5-3BA5D4DBA532}"/>
    <cellStyle name="Header1 5 3 2 4 2 4" xfId="27911" xr:uid="{3CAEA44E-164C-42FC-93FC-256CB1102058}"/>
    <cellStyle name="Header1 5 3 2 4 3" xfId="10994" xr:uid="{3D24E750-CC88-4817-AE90-B9100563AB76}"/>
    <cellStyle name="Header1 5 3 2 4 4" xfId="24369" xr:uid="{46DEE959-9570-4954-AB22-34F21C57D9AD}"/>
    <cellStyle name="Header1 5 3 2 4 5" xfId="25882" xr:uid="{485439A9-CB87-4AB8-A7E9-5A9E127689A3}"/>
    <cellStyle name="Header1 5 3 2 4 6" xfId="28824" xr:uid="{194E39F5-46A1-4549-B3F3-05A50AE301C9}"/>
    <cellStyle name="Header1 5 3 2 5" xfId="8233" xr:uid="{015C6169-BC3F-4A59-8A9B-A0D12E2F808D}"/>
    <cellStyle name="Header1 5 3 2 5 2" xfId="22313" xr:uid="{DF7FCA2D-C2E8-4D7D-8DF3-338791B8C139}"/>
    <cellStyle name="Header1 5 3 2 5 2 2" xfId="26913" xr:uid="{AD90DCD9-9023-46A1-8AE3-19D0B9DEA0B4}"/>
    <cellStyle name="Header1 5 3 2 5 2 3" xfId="8618" xr:uid="{9B291B12-C7EE-426D-B47B-C8F9A0509D38}"/>
    <cellStyle name="Header1 5 3 2 5 2 4" xfId="27764" xr:uid="{233D3D81-035C-4606-98D9-D9E64E9C583A}"/>
    <cellStyle name="Header1 5 3 2 5 3" xfId="13943" xr:uid="{0F1E6DCB-9307-41C4-B35A-309579BB5833}"/>
    <cellStyle name="Header1 5 3 2 5 4" xfId="25112" xr:uid="{2CDCE3C6-4B8E-417D-A6DB-3E755F537822}"/>
    <cellStyle name="Header1 5 3 2 5 5" xfId="29350" xr:uid="{C76CA976-F7CB-4CAA-97DA-33C7B25D3754}"/>
    <cellStyle name="Header1 5 3 2 6" xfId="16627" xr:uid="{42F34665-7BAA-436E-96C0-73C75B441916}"/>
    <cellStyle name="Header1 5 3 2 6 2" xfId="25566" xr:uid="{4D17452F-46B9-4247-A229-D7F395E3B3D1}"/>
    <cellStyle name="Header1 5 3 2 6 3" xfId="8722" xr:uid="{283C984B-D08D-4A17-A51E-CDDD479A3CCF}"/>
    <cellStyle name="Header1 5 3 2 6 4" xfId="29067" xr:uid="{837F4606-E883-4499-8D3F-672FB4330110}"/>
    <cellStyle name="Header1 5 3 2 7" xfId="9187" xr:uid="{5904DA1B-618B-47E1-9AEB-5035951CAD56}"/>
    <cellStyle name="Header1 5 3 2 8" xfId="8485" xr:uid="{35529AE5-1334-4CC2-AC99-BDE4C1D2E8A8}"/>
    <cellStyle name="Header1 5 3 2 9" xfId="28465" xr:uid="{78A11A74-5621-4CD0-9C87-47E67D0FD0E7}"/>
    <cellStyle name="Header1 5 3 3" xfId="6666" xr:uid="{1CE3CE79-A9C5-4B31-84B7-7710414F9D29}"/>
    <cellStyle name="Header1 5 3 3 2" xfId="20825" xr:uid="{DCD598A5-9D4E-4112-9FE5-AC42D46EB059}"/>
    <cellStyle name="Header1 5 3 3 2 2" xfId="26534" xr:uid="{C4180A5A-C229-455D-94BA-C20F05C5A2D9}"/>
    <cellStyle name="Header1 5 3 3 2 3" xfId="8680" xr:uid="{60136C1B-59C4-4B44-882D-E564F743E182}"/>
    <cellStyle name="Header1 5 3 3 2 4" xfId="28519" xr:uid="{9D98D4F0-A3BF-40B5-8A46-F2F39DB383B1}"/>
    <cellStyle name="Header1 5 3 3 3" xfId="12453" xr:uid="{49D4A87C-7100-4356-9C52-3212A3EF05B3}"/>
    <cellStyle name="Header1 5 3 3 4" xfId="24739" xr:uid="{1FA255C1-7F32-4555-B5E2-3140FDEB4931}"/>
    <cellStyle name="Header1 5 3 3 5" xfId="24724" xr:uid="{576CC00E-91A7-44B9-B000-DDEB6AC34606}"/>
    <cellStyle name="Header1 5 3 3 6" xfId="29638" xr:uid="{5BB5FCAC-2DD3-4790-B127-ACA3327927B2}"/>
    <cellStyle name="Header1 5 3 4" xfId="5276" xr:uid="{1918B275-D476-42DE-BF5C-C7656DE76EF8}"/>
    <cellStyle name="Header1 5 3 4 2" xfId="19493" xr:uid="{4C6F18ED-D5D0-4FB0-B42A-5143E9EDB2FF}"/>
    <cellStyle name="Header1 5 3 4 2 2" xfId="26286" xr:uid="{2CDB3573-7394-4426-B21A-BE750F0519B0}"/>
    <cellStyle name="Header1 5 3 4 2 3" xfId="25831" xr:uid="{9FF0B596-1063-4D08-91A4-196BA237BDB6}"/>
    <cellStyle name="Header1 5 3 4 2 4" xfId="28993" xr:uid="{7EFA8C64-19E5-4508-A30E-3F0ACF4D3FBC}"/>
    <cellStyle name="Header1 5 3 4 3" xfId="11120" xr:uid="{BA2034F7-D3F4-46C3-AA85-5A23F6236CA2}"/>
    <cellStyle name="Header1 5 3 4 4" xfId="24493" xr:uid="{06B8D139-D3B2-43CC-A505-0B7C0030B117}"/>
    <cellStyle name="Header1 5 3 4 5" xfId="26495" xr:uid="{FE1D43E5-5509-4ACC-ADD8-835D44A89441}"/>
    <cellStyle name="Header1 5 3 4 6" xfId="29331" xr:uid="{9FDEE164-A738-4A88-AF33-1FA081E33980}"/>
    <cellStyle name="Header1 5 3 5" xfId="8240" xr:uid="{069A9781-A48E-4C97-8B8D-34FD1DC21FB2}"/>
    <cellStyle name="Header1 5 3 5 2" xfId="22320" xr:uid="{6E0D41A1-9B7F-4888-86AF-5781274F7BB1}"/>
    <cellStyle name="Header1 5 3 5 2 2" xfId="26920" xr:uid="{2287308D-6298-4413-8A11-53BD219DA754}"/>
    <cellStyle name="Header1 5 3 5 2 3" xfId="27457" xr:uid="{C8ED33B5-C285-45EE-B948-0D4B929DE4F6}"/>
    <cellStyle name="Header1 5 3 5 2 4" xfId="29145" xr:uid="{9B56A00F-4FE0-4F88-BB97-0155CB546BC8}"/>
    <cellStyle name="Header1 5 3 5 3" xfId="13950" xr:uid="{76E33E42-2008-45C8-A744-7C5719E04032}"/>
    <cellStyle name="Header1 5 3 5 4" xfId="25119" xr:uid="{85111CE3-78AF-4BE3-A73D-81D0B340523D}"/>
    <cellStyle name="Header1 5 3 5 5" xfId="25266" xr:uid="{7189DDE7-B58B-4ABD-83E9-84E67D39AE0B}"/>
    <cellStyle name="Header1 5 3 5 6" xfId="28321" xr:uid="{97837A3D-E265-4EDF-9887-ED7D262E066F}"/>
    <cellStyle name="Header1 5 3 6" xfId="8198" xr:uid="{0A502268-1D8E-413C-8279-8BE5972539E7}"/>
    <cellStyle name="Header1 5 3 6 2" xfId="22282" xr:uid="{DC8EFC48-C9E3-4BFC-9732-723B3996B5D2}"/>
    <cellStyle name="Header1 5 3 6 2 2" xfId="26882" xr:uid="{468734C3-06B5-4C00-A7FA-25764AF71D0D}"/>
    <cellStyle name="Header1 5 3 6 2 3" xfId="8307" xr:uid="{8CB5268E-96D7-4700-B225-87180C1BA48C}"/>
    <cellStyle name="Header1 5 3 6 2 4" xfId="29690" xr:uid="{56FEF661-0926-4F36-BCF3-A780AECFD2B2}"/>
    <cellStyle name="Header1 5 3 6 3" xfId="13911" xr:uid="{14190E25-EFD9-4D9B-8480-00E075700682}"/>
    <cellStyle name="Header1 5 3 6 4" xfId="25080" xr:uid="{885C2C97-C027-4FFC-BEB4-6F8E5C1CBB9C}"/>
    <cellStyle name="Header1 5 3 6 5" xfId="9354" xr:uid="{B1673A92-3B1A-4D64-9DDB-EDC5C6EB0B26}"/>
    <cellStyle name="Header1 5 3 6 6" xfId="29614" xr:uid="{9353DDCD-2C8C-4902-A7C8-CB8A9E5DA34B}"/>
    <cellStyle name="Header1 5 3 7" xfId="5372" xr:uid="{BE84B6A6-09CC-46AE-984D-F53399ABFD47}"/>
    <cellStyle name="Header1 5 3 7 2" xfId="19582" xr:uid="{A8238017-CC95-4F37-B53C-08D073BBCE99}"/>
    <cellStyle name="Header1 5 3 7 2 2" xfId="26375" xr:uid="{3A568CCD-03F0-46B8-9615-E5076311624B}"/>
    <cellStyle name="Header1 5 3 7 2 3" xfId="26437" xr:uid="{63514B87-B19F-44A8-904B-D20A26B5A2E8}"/>
    <cellStyle name="Header1 5 3 7 2 4" xfId="29699" xr:uid="{AF9CFBFB-4E9D-4D83-8586-97D56AD40F11}"/>
    <cellStyle name="Header1 5 3 7 3" xfId="11209" xr:uid="{85B4F464-0890-4CEF-ACF3-BA3FCF8AA15A}"/>
    <cellStyle name="Header1 5 3 7 4" xfId="24583" xr:uid="{CE6E1726-6661-4D31-96F6-C0F8A51EB26D}"/>
    <cellStyle name="Header1 5 3 7 5" xfId="28192" xr:uid="{ED2B125F-F1C5-4884-B6F9-08135B0C2640}"/>
    <cellStyle name="Header1 5 3 8" xfId="16559" xr:uid="{D55EA0A1-40AD-4E70-9780-2664064651DA}"/>
    <cellStyle name="Header1 5 3 8 2" xfId="25498" xr:uid="{59915850-16F4-4AFA-9011-64E4E6D1CF08}"/>
    <cellStyle name="Header1 5 3 8 3" xfId="24684" xr:uid="{F2900696-4259-4220-8EAA-F49C535DB6BA}"/>
    <cellStyle name="Header1 5 3 8 4" xfId="28315" xr:uid="{2645FFC8-BC04-48B7-8D17-AC1C72215EA5}"/>
    <cellStyle name="Header1 5 3 9" xfId="23819" xr:uid="{18321F4F-9C14-4738-AAB8-8F9C23A740FC}"/>
    <cellStyle name="Header1 5 3 9 2" xfId="27271" xr:uid="{A50251C6-3B7B-4F7A-8AFD-F5574FCE24A4}"/>
    <cellStyle name="Header1 5 3 9 3" xfId="24682" xr:uid="{A10536B7-763E-4E94-8F23-4976634E2FC1}"/>
    <cellStyle name="Header1 5 3 9 4" xfId="30038" xr:uid="{BC8A84FA-A400-479F-94B9-5CCB75FFC408}"/>
    <cellStyle name="Header1 5 4" xfId="3838" xr:uid="{C98D3014-9F49-46CB-B100-9982DBA24F21}"/>
    <cellStyle name="Header1 5 4 10" xfId="29323" xr:uid="{528F53A3-77FD-4B64-98D4-35C89D982BA9}"/>
    <cellStyle name="Header1 5 4 2" xfId="5647" xr:uid="{6B66D066-653A-41BB-81A1-350E8689542F}"/>
    <cellStyle name="Header1 5 4 2 2" xfId="19806" xr:uid="{BA500440-CC75-4D3A-B3AD-6CC7AF7AFFE9}"/>
    <cellStyle name="Header1 5 4 2 2 2" xfId="26412" xr:uid="{F07315CF-671E-41F1-B2B6-BE580C0DAA5C}"/>
    <cellStyle name="Header1 5 4 2 2 3" xfId="25646" xr:uid="{BF1498BB-0FDC-4FC0-8FC3-01761B359D3D}"/>
    <cellStyle name="Header1 5 4 2 2 4" xfId="28793" xr:uid="{A8235C96-346D-4890-B562-05DE296EAB48}"/>
    <cellStyle name="Header1 5 4 2 3" xfId="11434" xr:uid="{77918BEE-2598-4ADC-B42D-FE16EF4D1CE0}"/>
    <cellStyle name="Header1 5 4 2 4" xfId="24621" xr:uid="{5D0F0F93-962E-42AA-8AE2-E9A7D25B1767}"/>
    <cellStyle name="Header1 5 4 2 5" xfId="9351" xr:uid="{8906C375-337C-46C3-A7DD-8029EAAEE73F}"/>
    <cellStyle name="Header1 5 4 2 6" xfId="29438" xr:uid="{22DA176C-1E8E-4159-99C4-31C410FF3583}"/>
    <cellStyle name="Header1 5 4 3" xfId="8220" xr:uid="{BFC0EAD2-1CFC-489B-9D68-75C6E667BB3E}"/>
    <cellStyle name="Header1 5 4 3 2" xfId="22300" xr:uid="{8A48EC25-19D2-4B14-BD12-98CE6CCF93B8}"/>
    <cellStyle name="Header1 5 4 3 2 2" xfId="26900" xr:uid="{AB64ADD0-F3D6-4B5C-BE95-3F022F8C63E7}"/>
    <cellStyle name="Header1 5 4 3 2 3" xfId="25404" xr:uid="{304267AD-303D-408A-A585-1DC54489754E}"/>
    <cellStyle name="Header1 5 4 3 2 4" xfId="29458" xr:uid="{24BF6DC8-C6E5-4319-97CB-F082D3D6F7E5}"/>
    <cellStyle name="Header1 5 4 3 3" xfId="13930" xr:uid="{B05BC715-A5E1-40ED-BA15-7CB5D8953F28}"/>
    <cellStyle name="Header1 5 4 3 4" xfId="25099" xr:uid="{0DD01E16-DA6F-48CD-9B19-BB1E878B5E5B}"/>
    <cellStyle name="Header1 5 4 3 5" xfId="8698" xr:uid="{EA5ADE59-4109-45E8-B8D2-CF5F0B112E20}"/>
    <cellStyle name="Header1 5 4 3 6" xfId="29623" xr:uid="{374259BA-6AE2-4EF4-B836-F65C91CAF36C}"/>
    <cellStyle name="Header1 5 4 4" xfId="5051" xr:uid="{94191978-6D20-49ED-AAE1-D7477D508DEF}"/>
    <cellStyle name="Header1 5 4 4 2" xfId="19284" xr:uid="{C071DEA8-CF8D-47AA-A1F2-D8867E40D70F}"/>
    <cellStyle name="Header1 5 4 4 2 2" xfId="26077" xr:uid="{F9248E23-0212-4F19-B168-5CCA52B2E827}"/>
    <cellStyle name="Header1 5 4 4 2 3" xfId="26502" xr:uid="{D4C5BB9C-6FB9-46B9-AB86-EF66D247EB8A}"/>
    <cellStyle name="Header1 5 4 4 2 4" xfId="29339" xr:uid="{69458971-79E4-4D64-9918-DC08F3E919CD}"/>
    <cellStyle name="Header1 5 4 4 3" xfId="10908" xr:uid="{D4B95E7E-6257-4A02-A225-DBF2074914AA}"/>
    <cellStyle name="Header1 5 4 4 4" xfId="24283" xr:uid="{3EC43CDE-9514-48AB-8698-6A01B3C83A27}"/>
    <cellStyle name="Header1 5 4 4 5" xfId="24802" xr:uid="{A9AFBEDC-DFF7-4EF2-B070-FC43974D61C8}"/>
    <cellStyle name="Header1 5 4 4 6" xfId="30168" xr:uid="{874AD18E-AB66-4812-98FE-7334F9DA7A7F}"/>
    <cellStyle name="Header1 5 4 5" xfId="5119" xr:uid="{228A9926-36B6-4C34-8ADD-65E4AD199BC4}"/>
    <cellStyle name="Header1 5 4 5 2" xfId="19351" xr:uid="{84C2DFFF-8C52-4D27-A726-DC9BCED74E1D}"/>
    <cellStyle name="Header1 5 4 5 2 2" xfId="26144" xr:uid="{9A6484D0-2803-41CE-9197-8A65B9D0EA18}"/>
    <cellStyle name="Header1 5 4 5 2 3" xfId="23962" xr:uid="{F41B532B-C896-4F14-8756-08234C903871}"/>
    <cellStyle name="Header1 5 4 5 2 4" xfId="28221" xr:uid="{AFA2394F-AAE5-4D1E-A4D0-6BF9EC3CD588}"/>
    <cellStyle name="Header1 5 4 5 3" xfId="10975" xr:uid="{6355FBD7-5ABB-4BF1-B696-9F9DBFB7E35C}"/>
    <cellStyle name="Header1 5 4 5 4" xfId="24350" xr:uid="{9007934B-68A5-4E03-83D3-1BC869F33EB3}"/>
    <cellStyle name="Header1 5 4 5 5" xfId="23993" xr:uid="{FCB912D2-2B37-4F3D-9BA4-864C1579833D}"/>
    <cellStyle name="Header1 5 4 5 6" xfId="29353" xr:uid="{D05B8242-1628-4768-B8E7-620E9DBF7752}"/>
    <cellStyle name="Header1 5 4 6" xfId="5022" xr:uid="{05CDB6ED-7EBA-4548-9317-8BE1C033CCD0}"/>
    <cellStyle name="Header1 5 4 6 2" xfId="19266" xr:uid="{52B792BF-F071-4831-8F0D-5EF2A847CA62}"/>
    <cellStyle name="Header1 5 4 6 2 2" xfId="26061" xr:uid="{16FC4BD4-15A4-42A3-A7CD-C46437766701}"/>
    <cellStyle name="Header1 5 4 6 2 3" xfId="27084" xr:uid="{7DDD4A31-988F-4F9A-85B1-F6FD55D8C4B4}"/>
    <cellStyle name="Header1 5 4 6 2 4" xfId="28120" xr:uid="{F7353A4A-F697-4F49-A74D-7D10B0C541A6}"/>
    <cellStyle name="Header1 5 4 6 3" xfId="10890" xr:uid="{427714C7-733D-4FA7-871F-BD38F1D813D6}"/>
    <cellStyle name="Header1 5 4 6 4" xfId="24267" xr:uid="{CE0BD164-A71A-4A18-B0D9-75D0C8605A6C}"/>
    <cellStyle name="Header1 5 4 6 5" xfId="27725" xr:uid="{B267C6A0-BC52-499F-85B0-743C17377BDC}"/>
    <cellStyle name="Header1 5 4 7" xfId="15540" xr:uid="{358ECF92-75BC-4B69-B836-F474870D39FB}"/>
    <cellStyle name="Header1 5 4 7 2" xfId="25375" xr:uid="{1B9606A4-E864-4DDD-9D96-CE08C1495DE8}"/>
    <cellStyle name="Header1 5 4 7 3" xfId="9089" xr:uid="{220B8114-CDE8-43EB-AFB1-987F1BF266D8}"/>
    <cellStyle name="Header1 5 4 7 4" xfId="29097" xr:uid="{F64E6140-87DF-40EC-B44D-DD0E1A854A43}"/>
    <cellStyle name="Header1 5 4 8" xfId="8978" xr:uid="{9E130D9E-EDC6-4AA4-B359-4A35D3CE2B63}"/>
    <cellStyle name="Header1 5 4 9" xfId="8860" xr:uid="{1B5B8F0A-B790-4181-8DC1-640C54830D48}"/>
    <cellStyle name="Header1 5 5" xfId="4174" xr:uid="{D1AB61E2-EFA5-4041-964E-26D3547E5FE2}"/>
    <cellStyle name="Header1 5 5 2" xfId="18557" xr:uid="{7EFA6D46-AE54-41F3-BA68-66DEAD98DB48}"/>
    <cellStyle name="Header1 5 5 2 2" xfId="25827" xr:uid="{D2337DC5-E7B5-49EE-922C-2278F11D4281}"/>
    <cellStyle name="Header1 5 5 2 3" xfId="25447" xr:uid="{EC39A03D-6C8B-4BB2-A8D2-4EF4213BBD0D}"/>
    <cellStyle name="Header1 5 5 2 4" xfId="28954" xr:uid="{6CDAE67B-29BD-4648-821E-393985C90919}"/>
    <cellStyle name="Header1 5 5 3" xfId="10176" xr:uid="{00F2A883-2C5E-4D45-A979-2E3272920743}"/>
    <cellStyle name="Header1 5 5 4" xfId="24030" xr:uid="{0C1DCADF-8106-4DC0-AFF7-500111019443}"/>
    <cellStyle name="Header1 5 5 5" xfId="24104" xr:uid="{90843F1B-8560-4987-B6DC-9D886082ECE2}"/>
    <cellStyle name="Header1 5 5 6" xfId="29352" xr:uid="{59C24C15-3040-4A2C-85EA-A796B3442276}"/>
    <cellStyle name="Header1 5 6" xfId="4792" xr:uid="{E6440B0E-70F2-4EDF-BBCD-E1AE6ED32B9D}"/>
    <cellStyle name="Header1 5 6 2" xfId="19093" xr:uid="{B3BF5709-20ED-4111-A98A-69729A0CFC5B}"/>
    <cellStyle name="Header1 5 6 2 2" xfId="25888" xr:uid="{ACC619CC-A2CE-4A4E-BE0E-97E4A4EAD332}"/>
    <cellStyle name="Header1 5 6 2 3" xfId="8557" xr:uid="{3EE17CC7-483B-4D66-BF85-6E759A04B21E}"/>
    <cellStyle name="Header1 5 6 2 4" xfId="29821" xr:uid="{F7A38A61-4A7C-47D9-9D3D-7D57F0A7FCA0}"/>
    <cellStyle name="Header1 5 6 3" xfId="10713" xr:uid="{7DC2FCCA-F90B-4918-A20B-31E1ACCC7A0B}"/>
    <cellStyle name="Header1 5 6 4" xfId="24091" xr:uid="{8716335A-B74E-42D3-91DF-39BE8BBD752A}"/>
    <cellStyle name="Header1 5 6 5" xfId="8377" xr:uid="{DDA81C33-E26F-4C90-8281-B737FAFD6053}"/>
    <cellStyle name="Header1 5 6 6" xfId="29204" xr:uid="{DD61DDE7-9574-4F47-BA4E-F20791789560}"/>
    <cellStyle name="Header1 5 7" xfId="8117" xr:uid="{CA79E800-3939-4D68-B2A0-F27E367A0CA5}"/>
    <cellStyle name="Header1 5 7 2" xfId="22206" xr:uid="{648AC8B2-9645-4DEA-9246-001DD57109AD}"/>
    <cellStyle name="Header1 5 7 2 2" xfId="26806" xr:uid="{6C0A77AD-6A34-4CED-838B-8A6AEF080F53}"/>
    <cellStyle name="Header1 5 7 2 3" xfId="9278" xr:uid="{261DCFB5-6059-415F-8D0E-9E013BA9979A}"/>
    <cellStyle name="Header1 5 7 2 4" xfId="28402" xr:uid="{722C2225-7E3D-4D75-B1E4-4C77178C48C3}"/>
    <cellStyle name="Header1 5 7 3" xfId="13834" xr:uid="{35492639-54FC-4EB4-B4ED-47E09744F6A4}"/>
    <cellStyle name="Header1 5 7 4" xfId="25003" xr:uid="{F2DE54B2-EE54-4223-A0C7-5544AF907DF0}"/>
    <cellStyle name="Header1 5 7 5" xfId="24635" xr:uid="{0687E684-BF2C-4367-AE0A-1D2CBE350A09}"/>
    <cellStyle name="Header1 5 7 6" xfId="29938" xr:uid="{EF0C6267-C85B-4907-9F8A-DE9C0A7E3A57}"/>
    <cellStyle name="Header1 5 8" xfId="5316" xr:uid="{8FAA6E92-50BD-48AD-8B31-1700E6C8E0A5}"/>
    <cellStyle name="Header1 5 8 2" xfId="19527" xr:uid="{712624B6-BB25-43F4-95D2-55BDAE360229}"/>
    <cellStyle name="Header1 5 8 2 2" xfId="26320" xr:uid="{D579F099-3672-4D4F-997A-D98B1232148A}"/>
    <cellStyle name="Header1 5 8 2 3" xfId="26443" xr:uid="{BE55FA96-821C-4FEC-9A01-495DB311FEA1}"/>
    <cellStyle name="Header1 5 8 2 4" xfId="28261" xr:uid="{8E04E8EC-B714-4AD9-88AC-15688EE0998B}"/>
    <cellStyle name="Header1 5 8 3" xfId="11154" xr:uid="{A1923651-E9D5-430C-BDEC-CD1A3FDBAD37}"/>
    <cellStyle name="Header1 5 8 4" xfId="24528" xr:uid="{C072F5D8-FAF5-4F51-87C0-C35BE60C5AFD}"/>
    <cellStyle name="Header1 5 8 5" xfId="27568" xr:uid="{9788B529-6DE4-4490-90D9-BE44E4720DD8}"/>
    <cellStyle name="Header1 5 8 6" xfId="28963" xr:uid="{5FE166A1-2E8A-4B65-AAAA-F05F70556849}"/>
    <cellStyle name="Header1 5 9" xfId="4900" xr:uid="{C6C27A61-B36D-4036-AD5B-79BD04C3C883}"/>
    <cellStyle name="Header1 5 9 2" xfId="19151" xr:uid="{CBDAA49B-425C-40B2-96AF-9C87B7F665A0}"/>
    <cellStyle name="Header1 5 9 2 2" xfId="25946" xr:uid="{5E38F683-94F0-4DBC-978A-DCF7FA7E0481}"/>
    <cellStyle name="Header1 5 9 2 3" xfId="27465" xr:uid="{39982047-7030-4162-81BD-D474150BAF5E}"/>
    <cellStyle name="Header1 5 9 2 4" xfId="29736" xr:uid="{ADDB4D6F-E0EC-4724-92C4-BEEA591B06DF}"/>
    <cellStyle name="Header1 5 9 3" xfId="10774" xr:uid="{729CD674-9CC0-445B-A59C-E8E206F49B0F}"/>
    <cellStyle name="Header1 5 9 4" xfId="24152" xr:uid="{9B705C3C-ABCA-4F39-8FF2-E754949310D2}"/>
    <cellStyle name="Header1 5 9 5" xfId="25391" xr:uid="{BA476223-88B8-4534-A29D-D8186FA991BE}"/>
    <cellStyle name="Header1 5 9 6" xfId="29841" xr:uid="{8BE1D6AB-5FAA-491D-8AA3-2D54970DF0E9}"/>
    <cellStyle name="Header1 6" xfId="1278" xr:uid="{A60F673D-9167-4F8C-AF37-A267A9FA827C}"/>
    <cellStyle name="Header1 6 10" xfId="5057" xr:uid="{0BE11146-48D5-48C1-A3B0-D0A887573357}"/>
    <cellStyle name="Header1 6 10 2" xfId="19289" xr:uid="{C7C5773B-93DB-4F7D-B630-97AE7C5F49BA}"/>
    <cellStyle name="Header1 6 10 2 2" xfId="26082" xr:uid="{09076F20-8AE4-4F9C-82F6-94D09A0E31BA}"/>
    <cellStyle name="Header1 6 10 2 3" xfId="24055" xr:uid="{1F0B319E-3610-48D3-9971-06B627064DC0}"/>
    <cellStyle name="Header1 6 10 2 4" xfId="28607" xr:uid="{C8C3C9E9-A258-4AC8-A7E5-7482CCD0015E}"/>
    <cellStyle name="Header1 6 10 3" xfId="10913" xr:uid="{D6BC0086-06E0-40EE-8F6F-7D597E109E86}"/>
    <cellStyle name="Header1 6 10 4" xfId="24288" xr:uid="{C2772D53-5B7D-446A-B03C-3EEC4B4F35A3}"/>
    <cellStyle name="Header1 6 10 5" xfId="28040" xr:uid="{EE0C236B-A83C-4B57-9FE6-F81A1D3F8E53}"/>
    <cellStyle name="Header1 6 11" xfId="14345" xr:uid="{30D3E468-ADCA-4D47-961E-FAEC360B91CA}"/>
    <cellStyle name="Header1 6 11 2" xfId="25210" xr:uid="{33E42055-294F-4E72-A2F3-3A9F3C9D693F}"/>
    <cellStyle name="Header1 6 11 3" xfId="24653" xr:uid="{193708AC-A4A4-4FC1-A77C-DDD45596A418}"/>
    <cellStyle name="Header1 6 11 4" xfId="27735" xr:uid="{2FBB5B77-CD53-4B35-913B-E5AD9FD0D2F3}"/>
    <cellStyle name="Header1 6 12" xfId="22680" xr:uid="{EE275688-9D9D-4A05-A4FF-EDE0C8958D54}"/>
    <cellStyle name="Header1 6 12 2" xfId="27061" xr:uid="{D19C78BD-29EA-4A46-A3A1-13772620B2FE}"/>
    <cellStyle name="Header1 6 12 3" xfId="26473" xr:uid="{481AC504-2E67-4857-BAB8-8ABB5826ED64}"/>
    <cellStyle name="Header1 6 12 4" xfId="27937" xr:uid="{EC59D5AE-C94D-4CB1-B5DC-6A332294903D}"/>
    <cellStyle name="Header1 6 13" xfId="22584" xr:uid="{A986B857-13EA-43C8-8D25-516D89A8BA35}"/>
    <cellStyle name="Header1 6 13 2" xfId="27029" xr:uid="{AB865C9A-9370-4E23-B5F7-9CC453FA4E54}"/>
    <cellStyle name="Header1 6 13 3" xfId="26682" xr:uid="{8FFE6BB2-208D-4870-AE76-FAAB6DB115A8}"/>
    <cellStyle name="Header1 6 13 4" xfId="28885" xr:uid="{F71301F5-7BC9-4A10-97CF-1577228475A3}"/>
    <cellStyle name="Header1 6 14" xfId="23789" xr:uid="{7C6AE1C3-CD15-4F17-AB9A-DCC189D8C16D}"/>
    <cellStyle name="Header1 6 14 2" xfId="27246" xr:uid="{EC7C22E0-73A1-4AFB-8FE4-A05F8D40AF60}"/>
    <cellStyle name="Header1 6 14 3" xfId="27561" xr:uid="{47B15D4A-DE38-4209-9EE6-53D92BBEBAE4}"/>
    <cellStyle name="Header1 6 14 4" xfId="29719" xr:uid="{7FD95C73-3EEF-43E4-8D30-C5C2C1ADE57C}"/>
    <cellStyle name="Header1 6 15" xfId="8593" xr:uid="{A81B9DD6-5806-403C-BF6B-2770E11B73E1}"/>
    <cellStyle name="Header1 6 16" xfId="9010" xr:uid="{7A1C1C79-DFEA-454C-8DC6-A55920881953}"/>
    <cellStyle name="Header1 6 17" xfId="27974" xr:uid="{2769AA12-B6F3-44F1-B2EC-44B272AABBEB}"/>
    <cellStyle name="Header1 6 2" xfId="4394" xr:uid="{7BFB1311-1C09-4884-8030-25EE1C531600}"/>
    <cellStyle name="Header1 6 2 10" xfId="23781" xr:uid="{85EF209B-E0CC-41D9-85BA-D37FC32F4888}"/>
    <cellStyle name="Header1 6 2 10 2" xfId="27238" xr:uid="{F2272D8D-A71C-4AAD-B3D9-4FD3914C1989}"/>
    <cellStyle name="Header1 6 2 10 3" xfId="8395" xr:uid="{A000EB6F-2F62-4266-B9D6-39E2A956716F}"/>
    <cellStyle name="Header1 6 2 10 4" xfId="29786" xr:uid="{C06BE1AE-ECC3-4377-86C7-097118CD4FF9}"/>
    <cellStyle name="Header1 6 2 11" xfId="23097" xr:uid="{24A9E342-6E6F-4935-8F65-7C31C4C5A50B}"/>
    <cellStyle name="Header1 6 2 11 2" xfId="27127" xr:uid="{C276992C-9DA6-4DD7-BCF4-C43A5A36399A}"/>
    <cellStyle name="Header1 6 2 11 3" xfId="24876" xr:uid="{029167DF-1ECA-4AE6-AC20-7CE3DE288660}"/>
    <cellStyle name="Header1 6 2 11 4" xfId="29545" xr:uid="{532D71DC-332D-4069-87FC-836729D27A13}"/>
    <cellStyle name="Header1 6 2 12" xfId="23737" xr:uid="{3BFBFAE6-7E06-4EC2-B7E9-B24FFF798EC0}"/>
    <cellStyle name="Header1 6 2 12 2" xfId="27205" xr:uid="{55E6DF9F-F39E-4D74-9EF9-35BBEB5AD553}"/>
    <cellStyle name="Header1 6 2 12 3" xfId="27157" xr:uid="{AEFDA3C0-4F61-4478-BA27-9C21559405F2}"/>
    <cellStyle name="Header1 6 2 12 4" xfId="29180" xr:uid="{D81B047D-EA3C-4426-9819-4EDF984729DD}"/>
    <cellStyle name="Header1 6 2 13" xfId="8875" xr:uid="{FCA42E39-44F1-410C-AFE2-8C8DB3CE1DB9}"/>
    <cellStyle name="Header1 6 2 14" xfId="8989" xr:uid="{88960309-3A84-4D42-B08F-437312A0F71D}"/>
    <cellStyle name="Header1 6 2 15" xfId="29779" xr:uid="{696BB838-B955-45F8-A971-6E3CC7C7B00A}"/>
    <cellStyle name="Header1 6 2 2" xfId="4807" xr:uid="{BC9F61F2-9471-400E-96FE-3AE9F01FEFAE}"/>
    <cellStyle name="Header1 6 2 2 10" xfId="22532" xr:uid="{73CFC591-BF0A-4A41-BA3A-3F3F08314978}"/>
    <cellStyle name="Header1 6 2 2 10 2" xfId="27003" xr:uid="{865AF451-06DE-4A90-860B-1160180C0FA3}"/>
    <cellStyle name="Header1 6 2 2 10 3" xfId="25705" xr:uid="{AAC17967-252F-433F-B92C-16B78E14C91D}"/>
    <cellStyle name="Header1 6 2 2 10 4" xfId="30034" xr:uid="{ED31F5A4-B9F8-49A4-961E-75B7993168E3}"/>
    <cellStyle name="Header1 6 2 2 11" xfId="23895" xr:uid="{BD65B9AF-F8DE-4758-BDDC-61B437ECD944}"/>
    <cellStyle name="Header1 6 2 2 11 2" xfId="27346" xr:uid="{717EA543-FFBF-48AF-8E43-A7CA5BEFEB7C}"/>
    <cellStyle name="Header1 6 2 2 11 3" xfId="8678" xr:uid="{7B131052-8B8F-4A34-BAA5-62B7889E9BE2}"/>
    <cellStyle name="Header1 6 2 2 11 4" xfId="28891" xr:uid="{160D3F4E-A801-4B98-932E-2017EA9F7153}"/>
    <cellStyle name="Header1 6 2 2 12" xfId="9143" xr:uid="{642F5C91-E525-4405-8742-E3F8603DF885}"/>
    <cellStyle name="Header1 6 2 2 13" xfId="8498" xr:uid="{2653C688-21FC-48B9-B673-4163D2469B04}"/>
    <cellStyle name="Header1 6 2 2 14" xfId="28473" xr:uid="{BE2B756E-9154-48DE-96DA-FEF43FA5012B}"/>
    <cellStyle name="Header1 6 2 2 2" xfId="6758" xr:uid="{00F43096-03D6-43F3-BFAB-06150B7DF24C}"/>
    <cellStyle name="Header1 6 2 2 2 2" xfId="5271" xr:uid="{4BE9A298-AEAB-4F44-9600-0144A99CBAA1}"/>
    <cellStyle name="Header1 6 2 2 2 2 2" xfId="19488" xr:uid="{A77A3C6D-733E-4998-AF99-D30EE672D5D8}"/>
    <cellStyle name="Header1 6 2 2 2 2 2 2" xfId="26281" xr:uid="{E30AFCBB-6D6F-4030-A0E9-72681161B7A0}"/>
    <cellStyle name="Header1 6 2 2 2 2 2 3" xfId="26668" xr:uid="{E564674C-CC9F-4586-8623-D1FDED602167}"/>
    <cellStyle name="Header1 6 2 2 2 2 2 4" xfId="28155" xr:uid="{A645E566-8BF3-4D38-85EF-3131ACC51A29}"/>
    <cellStyle name="Header1 6 2 2 2 2 3" xfId="11115" xr:uid="{11D512ED-A667-4B83-B5E8-24C4A24CF6F7}"/>
    <cellStyle name="Header1 6 2 2 2 2 4" xfId="24488" xr:uid="{F3ABA7E9-577D-4EFC-A4F8-4104991809A6}"/>
    <cellStyle name="Header1 6 2 2 2 2 5" xfId="27044" xr:uid="{67549619-DA92-4637-92B2-E1AFD0463866}"/>
    <cellStyle name="Header1 6 2 2 2 2 6" xfId="27807" xr:uid="{54816F65-D6A8-40F1-B983-E8B9D9AD6135}"/>
    <cellStyle name="Header1 6 2 2 2 3" xfId="8027" xr:uid="{7660A7EE-13F6-4F0F-8E85-7AFBF8227DAE}"/>
    <cellStyle name="Header1 6 2 2 2 3 2" xfId="22123" xr:uid="{CA152024-1FE6-490A-91E0-81526C8AA2C6}"/>
    <cellStyle name="Header1 6 2 2 2 3 2 2" xfId="26723" xr:uid="{28B769D1-DF11-42E0-87ED-0360E171DBEB}"/>
    <cellStyle name="Header1 6 2 2 2 3 2 3" xfId="25866" xr:uid="{46EE5BAF-6EE9-4E93-A09B-E1C0D6DD46D8}"/>
    <cellStyle name="Header1 6 2 2 2 3 2 4" xfId="27844" xr:uid="{8D001D60-21BE-4557-932F-66A38B1FE3E4}"/>
    <cellStyle name="Header1 6 2 2 2 3 3" xfId="13749" xr:uid="{6AE2DEE1-2B40-49A5-A1BD-F9E4F29ED0E2}"/>
    <cellStyle name="Header1 6 2 2 2 3 4" xfId="24920" xr:uid="{28F3560C-F85A-4DDF-A1AC-C0682004FFFC}"/>
    <cellStyle name="Header1 6 2 2 2 3 5" xfId="8424" xr:uid="{E5C775AA-7206-4C91-A3DB-743A27CFD211}"/>
    <cellStyle name="Header1 6 2 2 2 3 6" xfId="29563" xr:uid="{F05007E0-14B8-4F79-BA9C-D7788EDAC597}"/>
    <cellStyle name="Header1 6 2 2 2 4" xfId="8276" xr:uid="{DECD2859-4B59-4E43-92F8-1094C82CF109}"/>
    <cellStyle name="Header1 6 2 2 2 4 2" xfId="22353" xr:uid="{CABA8B28-B65E-4992-83D3-2C96F7599ACB}"/>
    <cellStyle name="Header1 6 2 2 2 4 2 2" xfId="26953" xr:uid="{C38267D8-EEF9-41FC-A292-D296244ED96B}"/>
    <cellStyle name="Header1 6 2 2 2 4 2 3" xfId="26649" xr:uid="{9E8EDE70-282E-4810-9DB5-E6DAC2DA1229}"/>
    <cellStyle name="Header1 6 2 2 2 4 2 4" xfId="29383" xr:uid="{3ABDC931-C8E6-4CF2-AA5B-103DBA4A3FB3}"/>
    <cellStyle name="Header1 6 2 2 2 4 3" xfId="13984" xr:uid="{537AA023-6980-4318-BEF9-69CB7B7514AA}"/>
    <cellStyle name="Header1 6 2 2 2 4 4" xfId="25152" xr:uid="{E795320E-E410-4B53-B8ED-4D6E557C83FE}"/>
    <cellStyle name="Header1 6 2 2 2 4 5" xfId="8313" xr:uid="{5A32186A-F73A-4639-8170-BEC5386E2525}"/>
    <cellStyle name="Header1 6 2 2 2 4 6" xfId="29124" xr:uid="{D0F6B55E-D2B8-49CB-A5F9-5F99D69839E6}"/>
    <cellStyle name="Header1 6 2 2 2 5" xfId="5136" xr:uid="{918AEEB4-2EC1-41A4-8DBC-D7AEA2AB7197}"/>
    <cellStyle name="Header1 6 2 2 2 5 2" xfId="19368" xr:uid="{38C0DE86-C5B0-45EA-9FFC-52B30A5D8DA7}"/>
    <cellStyle name="Header1 6 2 2 2 5 2 2" xfId="26161" xr:uid="{B7B1FE24-9E92-41E0-A33F-FADDAB3713BA}"/>
    <cellStyle name="Header1 6 2 2 2 5 2 3" xfId="8847" xr:uid="{ED2CF74A-325A-4E35-9817-408BE19D06FB}"/>
    <cellStyle name="Header1 6 2 2 2 5 2 4" xfId="28600" xr:uid="{3ED5355B-792F-4AEE-B0C9-9898805F253E}"/>
    <cellStyle name="Header1 6 2 2 2 5 3" xfId="10992" xr:uid="{A77CF8D7-1656-4818-BABA-D43243999155}"/>
    <cellStyle name="Header1 6 2 2 2 5 4" xfId="24367" xr:uid="{1DA282DC-257E-4C96-A229-198111B04A73}"/>
    <cellStyle name="Header1 6 2 2 2 5 5" xfId="29348" xr:uid="{F25CFF7B-AB09-4994-80C5-3722354BCFA5}"/>
    <cellStyle name="Header1 6 2 2 2 6" xfId="16651" xr:uid="{CC7C449C-B384-4FBF-9421-D1EB9B1CCC0A}"/>
    <cellStyle name="Header1 6 2 2 2 6 2" xfId="25590" xr:uid="{BE3E5CF4-923C-4965-B40A-38CBDBFD150B}"/>
    <cellStyle name="Header1 6 2 2 2 6 3" xfId="25707" xr:uid="{E2583788-85C6-4834-88DF-C3DC2A30BFBC}"/>
    <cellStyle name="Header1 6 2 2 2 6 4" xfId="28482" xr:uid="{E6A5D6F3-DB4C-431B-AC21-D8AFBF448C7D}"/>
    <cellStyle name="Header1 6 2 2 2 7" xfId="9211" xr:uid="{072BC440-0AFE-407A-B027-C7ACE3ADB082}"/>
    <cellStyle name="Header1 6 2 2 2 8" xfId="8476" xr:uid="{9EC7A423-CD49-4AF8-B0A4-52CD396C2043}"/>
    <cellStyle name="Header1 6 2 2 2 9" xfId="28055" xr:uid="{FAA3ECFD-2877-481D-BCEE-412948007F53}"/>
    <cellStyle name="Header1 6 2 2 3" xfId="6690" xr:uid="{6DAB874E-66B3-4CA9-9ADC-5C5546794D64}"/>
    <cellStyle name="Header1 6 2 2 3 2" xfId="20849" xr:uid="{B0C1D8DD-925F-401F-992C-A402E1A25C23}"/>
    <cellStyle name="Header1 6 2 2 3 2 2" xfId="26558" xr:uid="{192A74C5-C27C-4ABA-B6C4-11BDB0013045}"/>
    <cellStyle name="Header1 6 2 2 3 2 3" xfId="9052" xr:uid="{EBA5E520-3E1F-493C-A335-94F599AD68F8}"/>
    <cellStyle name="Header1 6 2 2 3 2 4" xfId="28351" xr:uid="{9A8C1260-FD23-471D-8D84-AB407C7C8799}"/>
    <cellStyle name="Header1 6 2 2 3 3" xfId="12477" xr:uid="{FFA132E4-AEB4-476E-89C9-2198BC074631}"/>
    <cellStyle name="Header1 6 2 2 3 4" xfId="24763" xr:uid="{AE52FA31-15EF-406A-9650-1454A6EBEDA7}"/>
    <cellStyle name="Header1 6 2 2 3 5" xfId="8914" xr:uid="{7B9B9C7B-90F5-4954-8968-48029308F32B}"/>
    <cellStyle name="Header1 6 2 2 3 6" xfId="29016" xr:uid="{5FDE083A-91A6-4CB3-AB38-4625040629C2}"/>
    <cellStyle name="Header1 6 2 2 4" xfId="5153" xr:uid="{8384C951-5C5E-415B-8C60-995E13F516FD}"/>
    <cellStyle name="Header1 6 2 2 4 2" xfId="19385" xr:uid="{4D3CAA65-9DD0-4AAD-A32F-4F0976ACC87C}"/>
    <cellStyle name="Header1 6 2 2 4 2 2" xfId="26178" xr:uid="{695E24BF-309F-4A84-8001-B09FDDDD66FC}"/>
    <cellStyle name="Header1 6 2 2 4 2 3" xfId="8626" xr:uid="{066D259D-909F-4454-98F5-F0AB52B07510}"/>
    <cellStyle name="Header1 6 2 2 4 2 4" xfId="27808" xr:uid="{9EA44858-551F-4F49-9D8C-0A4AEA132979}"/>
    <cellStyle name="Header1 6 2 2 4 3" xfId="11009" xr:uid="{DB5A36FD-D0E3-40F9-A2B4-FB27F85335A6}"/>
    <cellStyle name="Header1 6 2 2 4 4" xfId="24384" xr:uid="{1E73D1D0-EEEB-4404-80F0-F281F83B21C0}"/>
    <cellStyle name="Header1 6 2 2 4 5" xfId="26606" xr:uid="{A8698569-5741-4725-BBBD-945FC1173C21}"/>
    <cellStyle name="Header1 6 2 2 4 6" xfId="28355" xr:uid="{3EE9A86D-A8CD-450F-BD1A-D4306E256975}"/>
    <cellStyle name="Header1 6 2 2 5" xfId="5029" xr:uid="{EF2E8C48-5165-4A6A-9AA4-D492BD284F14}"/>
    <cellStyle name="Header1 6 2 2 5 2" xfId="19270" xr:uid="{7F23F25B-CFA9-449D-9FC5-4D7E3B6CBF08}"/>
    <cellStyle name="Header1 6 2 2 5 2 2" xfId="26065" xr:uid="{9058004F-ADBA-4F85-A903-4506F3F2EAC4}"/>
    <cellStyle name="Header1 6 2 2 5 2 3" xfId="23954" xr:uid="{DB0BC18A-6FDD-482D-86F6-1F3855A1B5AE}"/>
    <cellStyle name="Header1 6 2 2 5 2 4" xfId="29312" xr:uid="{21D241D8-9F90-4817-A156-69CA951E08CA}"/>
    <cellStyle name="Header1 6 2 2 5 3" xfId="10894" xr:uid="{A051753E-A5AF-4B29-A96C-EABFB65F6FEA}"/>
    <cellStyle name="Header1 6 2 2 5 4" xfId="24271" xr:uid="{7FA06424-351F-4811-B86F-81A8C590E38A}"/>
    <cellStyle name="Header1 6 2 2 5 5" xfId="8322" xr:uid="{D6960F79-857B-40A0-8857-015A31DD4618}"/>
    <cellStyle name="Header1 6 2 2 5 6" xfId="28659" xr:uid="{4C0C710E-5321-48B3-A907-E6781A35C87B}"/>
    <cellStyle name="Header1 6 2 2 6" xfId="8255" xr:uid="{07C998F2-51CB-4F23-91CC-B844AA739C71}"/>
    <cellStyle name="Header1 6 2 2 6 2" xfId="22334" xr:uid="{EA6E0BB7-06B3-4160-935A-1AEA554F0151}"/>
    <cellStyle name="Header1 6 2 2 6 2 2" xfId="26934" xr:uid="{453E1F91-F1A1-432C-B88F-8D231CCB357C}"/>
    <cellStyle name="Header1 6 2 2 6 2 3" xfId="25868" xr:uid="{404E3456-5388-4EF4-8963-B8BE14914E59}"/>
    <cellStyle name="Header1 6 2 2 6 2 4" xfId="28447" xr:uid="{93853335-3B06-4EC9-871E-BB2960894DF8}"/>
    <cellStyle name="Header1 6 2 2 6 3" xfId="13965" xr:uid="{C00C7D77-875E-4C46-9D46-2C1F419DD11D}"/>
    <cellStyle name="Header1 6 2 2 6 4" xfId="25133" xr:uid="{2AACE325-6660-442F-A35C-273B50CB894C}"/>
    <cellStyle name="Header1 6 2 2 6 5" xfId="24718" xr:uid="{9024A9FB-2A82-476B-9319-70629868E305}"/>
    <cellStyle name="Header1 6 2 2 6 6" xfId="29784" xr:uid="{08E2ACDD-1075-4D65-AC65-1C63537F244B}"/>
    <cellStyle name="Header1 6 2 2 7" xfId="8223" xr:uid="{12543988-91E4-46DB-9BAA-387CAE29D67A}"/>
    <cellStyle name="Header1 6 2 2 7 2" xfId="22303" xr:uid="{96540C89-50FA-43B2-AF00-B9E70DBAD6F5}"/>
    <cellStyle name="Header1 6 2 2 7 2 2" xfId="26903" xr:uid="{FB156937-EB26-41B5-BCF4-F32DFDCAD2BA}"/>
    <cellStyle name="Header1 6 2 2 7 2 3" xfId="25316" xr:uid="{CDA29091-FFAF-49C2-AAD0-5E2C41158559}"/>
    <cellStyle name="Header1 6 2 2 7 2 4" xfId="28537" xr:uid="{A53C8722-C858-4F83-9CB3-E0A3AD63045D}"/>
    <cellStyle name="Header1 6 2 2 7 3" xfId="13933" xr:uid="{D4FBDD45-274C-4CA8-9415-68D38A4D357E}"/>
    <cellStyle name="Header1 6 2 2 7 4" xfId="25102" xr:uid="{1B6BC652-179C-4DFF-B5CE-238226356561}"/>
    <cellStyle name="Header1 6 2 2 7 5" xfId="28423" xr:uid="{660B8956-AAC8-47FA-ADF0-ABA4A509BA09}"/>
    <cellStyle name="Header1 6 2 2 8" xfId="16583" xr:uid="{C45F5B60-B844-49C9-A707-0B899F1FF1EF}"/>
    <cellStyle name="Header1 6 2 2 8 2" xfId="25522" xr:uid="{B48C4037-77D4-4FE3-93AB-77A433F5F029}"/>
    <cellStyle name="Header1 6 2 2 8 3" xfId="25445" xr:uid="{52A9739D-3FAE-4878-A823-BC632224FC8C}"/>
    <cellStyle name="Header1 6 2 2 8 4" xfId="27765" xr:uid="{EAFB2F88-45E0-4F52-A3F5-00EC2018ADF9}"/>
    <cellStyle name="Header1 6 2 2 9" xfId="23843" xr:uid="{A2632356-D7DF-4019-9622-B8C37ED4545B}"/>
    <cellStyle name="Header1 6 2 2 9 2" xfId="27295" xr:uid="{8154585D-D4AC-48AB-9FBA-CB8DC604E4B7}"/>
    <cellStyle name="Header1 6 2 2 9 3" xfId="9334" xr:uid="{F826C0AA-AD02-40BB-B441-3536257D5FE0}"/>
    <cellStyle name="Header1 6 2 2 9 4" xfId="28804" xr:uid="{B1E7ABBE-BB72-4C88-9D3D-178CCDB6BCFD}"/>
    <cellStyle name="Header1 6 2 3" xfId="3637" xr:uid="{5A9079DE-3413-4D14-99C8-DCCEC7C77DE4}"/>
    <cellStyle name="Header1 6 2 3 10" xfId="29102" xr:uid="{1ED13D8A-9F03-4BDF-BA9E-9D2540D04E32}"/>
    <cellStyle name="Header1 6 2 3 2" xfId="6712" xr:uid="{21F4C52D-F1CE-4897-B5E2-11CCBE0ECC51}"/>
    <cellStyle name="Header1 6 2 3 2 2" xfId="20871" xr:uid="{63BCF3B3-BB6B-4809-A9CC-AB02FB31BD55}"/>
    <cellStyle name="Header1 6 2 3 2 2 2" xfId="26580" xr:uid="{D54F3E82-2BF5-4515-A8E1-C2BD790742CA}"/>
    <cellStyle name="Header1 6 2 3 2 2 3" xfId="27394" xr:uid="{C6983847-797B-4273-BAF9-439616898A22}"/>
    <cellStyle name="Header1 6 2 3 2 2 4" xfId="28906" xr:uid="{13D28D5C-9BA0-4E50-88D9-C36D675730C1}"/>
    <cellStyle name="Header1 6 2 3 2 3" xfId="12499" xr:uid="{04261FC7-3CBA-4C0D-9BE9-D11676239FF1}"/>
    <cellStyle name="Header1 6 2 3 2 4" xfId="24785" xr:uid="{26374359-3A6A-4889-AA46-ADF100A6278F}"/>
    <cellStyle name="Header1 6 2 3 2 5" xfId="25263" xr:uid="{D318BEB5-E8F4-429B-A99D-BF90F663C93F}"/>
    <cellStyle name="Header1 6 2 3 2 6" xfId="28411" xr:uid="{AB9DFDCF-2995-4B6C-8DC8-66BB87D6013D}"/>
    <cellStyle name="Header1 6 2 3 3" xfId="5159" xr:uid="{FCFDF932-04B5-4157-B50B-D448CA5E4305}"/>
    <cellStyle name="Header1 6 2 3 3 2" xfId="19391" xr:uid="{9276975F-73FD-4701-9A6D-16054D6E1C5C}"/>
    <cellStyle name="Header1 6 2 3 3 2 2" xfId="26184" xr:uid="{7065A4FF-4664-4893-8AF8-E73A9986B545}"/>
    <cellStyle name="Header1 6 2 3 3 2 3" xfId="8297" xr:uid="{50104FD6-30F8-45A9-966F-6DE3D07216B6}"/>
    <cellStyle name="Header1 6 2 3 3 2 4" xfId="28646" xr:uid="{53B3A384-5C4B-44B0-93DB-CABC715F1E46}"/>
    <cellStyle name="Header1 6 2 3 3 3" xfId="11015" xr:uid="{E616FDD5-ABFE-4A9A-9217-68FCDC42E9E1}"/>
    <cellStyle name="Header1 6 2 3 3 4" xfId="24390" xr:uid="{07B9CDE1-4541-4B83-98A0-65B63C0279BA}"/>
    <cellStyle name="Header1 6 2 3 3 5" xfId="27556" xr:uid="{521067CA-770D-426A-BD9E-D80359ED2308}"/>
    <cellStyle name="Header1 6 2 3 3 6" xfId="29770" xr:uid="{E69EC43D-30A8-42C4-85D1-1F8ADB33D8A7}"/>
    <cellStyle name="Header1 6 2 3 4" xfId="5315" xr:uid="{4948DF47-D07F-4FF7-86EC-DAD6F8B719A1}"/>
    <cellStyle name="Header1 6 2 3 4 2" xfId="19526" xr:uid="{4D20EA1A-BC5E-492A-8E02-04E97C185D34}"/>
    <cellStyle name="Header1 6 2 3 4 2 2" xfId="26319" xr:uid="{FCD2FB35-55E9-49C7-94D5-C053CB2BE223}"/>
    <cellStyle name="Header1 6 2 3 4 2 3" xfId="25461" xr:uid="{84D86005-4F9D-4D6B-94F3-133CA20C3466}"/>
    <cellStyle name="Header1 6 2 3 4 2 4" xfId="27706" xr:uid="{33B1770B-C61B-4656-AE43-D9571EBE713F}"/>
    <cellStyle name="Header1 6 2 3 4 3" xfId="11153" xr:uid="{21401C39-3C8B-4189-A859-0E4F73F8BBD0}"/>
    <cellStyle name="Header1 6 2 3 4 4" xfId="24527" xr:uid="{4D34D22B-ECC7-4846-AF32-FCA81FE17387}"/>
    <cellStyle name="Header1 6 2 3 4 5" xfId="25670" xr:uid="{C0C5F7D2-F168-4414-9B72-A666FBA59376}"/>
    <cellStyle name="Header1 6 2 3 4 6" xfId="29589" xr:uid="{C6A159DC-2754-4A7D-BB69-679C25B3FA96}"/>
    <cellStyle name="Header1 6 2 3 5" xfId="5125" xr:uid="{0D624E57-F51E-4B05-90C2-A1A1175D56D7}"/>
    <cellStyle name="Header1 6 2 3 5 2" xfId="19357" xr:uid="{6942480B-CC65-4F4F-B21A-2583F415BD03}"/>
    <cellStyle name="Header1 6 2 3 5 2 2" xfId="26150" xr:uid="{34410D3E-6C25-4946-ACC5-505830D4016D}"/>
    <cellStyle name="Header1 6 2 3 5 2 3" xfId="24880" xr:uid="{0500075E-EC5F-4EDE-B667-69CB83C5A296}"/>
    <cellStyle name="Header1 6 2 3 5 2 4" xfId="28939" xr:uid="{2AAD7712-217D-4E7D-9EF8-0B1E8DA7F2FC}"/>
    <cellStyle name="Header1 6 2 3 5 3" xfId="10981" xr:uid="{FA07793C-0CBE-4524-B44C-FE75D1AC2C28}"/>
    <cellStyle name="Header1 6 2 3 5 4" xfId="24356" xr:uid="{0413F4E4-4369-4088-B929-BDB6EEAD407D}"/>
    <cellStyle name="Header1 6 2 3 5 5" xfId="25232" xr:uid="{49281243-8991-4918-8912-2BB74FB8465F}"/>
    <cellStyle name="Header1 6 2 3 5 6" xfId="28284" xr:uid="{E0A85349-6B46-4AD1-B16D-A033A1BAB3B2}"/>
    <cellStyle name="Header1 6 2 3 6" xfId="5115" xr:uid="{E3F3D2F9-DACB-4B04-BB12-84A5C673EB22}"/>
    <cellStyle name="Header1 6 2 3 6 2" xfId="19347" xr:uid="{197C3AB8-9966-460E-8073-22625819DA0F}"/>
    <cellStyle name="Header1 6 2 3 6 2 2" xfId="26140" xr:uid="{52FEB451-3ADD-4405-8343-8B090B42145E}"/>
    <cellStyle name="Header1 6 2 3 6 2 3" xfId="27407" xr:uid="{A890A20A-11A2-4D46-86B5-86A24A10567C}"/>
    <cellStyle name="Header1 6 2 3 6 2 4" xfId="28794" xr:uid="{D4C09550-EDA3-4E06-B107-ED2F532EC27E}"/>
    <cellStyle name="Header1 6 2 3 6 3" xfId="10971" xr:uid="{E837BF0E-7577-4D31-B187-D3A0BB4D016D}"/>
    <cellStyle name="Header1 6 2 3 6 4" xfId="24346" xr:uid="{CA4463FF-B22F-4E36-8C1D-758765D68407}"/>
    <cellStyle name="Header1 6 2 3 6 5" xfId="28938" xr:uid="{99A5AAAF-498B-4E04-98CE-77D678CFE65E}"/>
    <cellStyle name="Header1 6 2 3 7" xfId="16605" xr:uid="{B4563FBD-ECFD-4670-943A-114BC8220DBF}"/>
    <cellStyle name="Header1 6 2 3 7 2" xfId="25544" xr:uid="{E6D1C6DF-DC19-4830-A250-F46A032D7A42}"/>
    <cellStyle name="Header1 6 2 3 7 3" xfId="8850" xr:uid="{D1436768-6853-4D94-B0CE-1B20577B7DF9}"/>
    <cellStyle name="Header1 6 2 3 7 4" xfId="27921" xr:uid="{2A5280ED-500E-4299-BE5C-8D96BC1FCFCD}"/>
    <cellStyle name="Header1 6 2 3 8" xfId="9165" xr:uid="{4222FFCB-AA06-4B97-8C6C-2E4A83A7C621}"/>
    <cellStyle name="Header1 6 2 3 9" xfId="9311" xr:uid="{0CAE1F4C-DC23-4A51-89F2-0FE65900551C}"/>
    <cellStyle name="Header1 6 2 4" xfId="3708" xr:uid="{71B49246-F3DB-48B6-9082-CF3254B35D61}"/>
    <cellStyle name="Header1 6 2 4 2" xfId="18492" xr:uid="{1739F1BA-9F30-4B52-B3A8-5CD6DBCF6E2A}"/>
    <cellStyle name="Header1 6 2 4 2 2" xfId="25792" xr:uid="{4D40B578-CD06-4D2D-92AF-7223809F3DC6}"/>
    <cellStyle name="Header1 6 2 4 2 3" xfId="25667" xr:uid="{E816F1A1-B158-4892-A3E0-3577D3BF0768}"/>
    <cellStyle name="Header1 6 2 4 2 4" xfId="29601" xr:uid="{765B759D-4814-4500-94D0-25A123EAED76}"/>
    <cellStyle name="Header1 6 2 4 3" xfId="10105" xr:uid="{519302CC-BBA4-4B72-A4E0-A2F7E50148DC}"/>
    <cellStyle name="Header1 6 2 4 4" xfId="23994" xr:uid="{237084F1-09E5-4A2C-8E55-5D8D35C9034F}"/>
    <cellStyle name="Header1 6 2 4 5" xfId="8396" xr:uid="{EABD3922-96A6-442D-BDB6-9916ED47E316}"/>
    <cellStyle name="Header1 6 2 4 6" xfId="29058" xr:uid="{89F2F102-1DDE-4DB3-8C7B-73F2D36A5713}"/>
    <cellStyle name="Header1 6 2 5" xfId="5222" xr:uid="{BC29A70B-3972-431C-BA5A-0BEA2C8BFD81}"/>
    <cellStyle name="Header1 6 2 5 2" xfId="19452" xr:uid="{046E21FC-F58C-4017-941C-6869CCC73EE1}"/>
    <cellStyle name="Header1 6 2 5 2 2" xfId="26245" xr:uid="{152748A2-CF78-4237-BD2A-EEDB64D0FE0E}"/>
    <cellStyle name="Header1 6 2 5 2 3" xfId="9225" xr:uid="{4DAB40C0-40D1-4AE9-9CAB-F6B1F0E35D23}"/>
    <cellStyle name="Header1 6 2 5 2 4" xfId="30064" xr:uid="{7CBC9FE3-0432-44C0-8838-7126358C7C9B}"/>
    <cellStyle name="Header1 6 2 5 3" xfId="11076" xr:uid="{344A4430-6462-4C18-9D32-D831828A440F}"/>
    <cellStyle name="Header1 6 2 5 4" xfId="24451" xr:uid="{6F5F8E06-6408-4928-865C-173CE74D6006}"/>
    <cellStyle name="Header1 6 2 5 5" xfId="23921" xr:uid="{CDF42989-A2F6-42B9-BE4F-837C651DD560}"/>
    <cellStyle name="Header1 6 2 5 6" xfId="29851" xr:uid="{EF16760C-CB5A-4473-8A64-476EF6C927EF}"/>
    <cellStyle name="Header1 6 2 6" xfId="4918" xr:uid="{E86034FE-AC7B-4479-A218-4B1C4E4AAB71}"/>
    <cellStyle name="Header1 6 2 6 2" xfId="19168" xr:uid="{1E0B8820-8321-4AA6-B09E-7AB048CC18DB}"/>
    <cellStyle name="Header1 6 2 6 2 2" xfId="25963" xr:uid="{92AEAA49-E8AB-4631-9B0C-F272FAAE42F4}"/>
    <cellStyle name="Header1 6 2 6 2 3" xfId="25739" xr:uid="{07AA855A-8DEB-4879-BB9D-7BDD8109A663}"/>
    <cellStyle name="Header1 6 2 6 2 4" xfId="29753" xr:uid="{A6F7A1B8-9322-450E-BF1D-40B646434481}"/>
    <cellStyle name="Header1 6 2 6 3" xfId="10791" xr:uid="{39240901-0CF5-4BC1-B1EF-31254E4437C7}"/>
    <cellStyle name="Header1 6 2 6 4" xfId="24169" xr:uid="{E02A01FA-A4EC-4FCB-A380-9A7DB56CF50F}"/>
    <cellStyle name="Header1 6 2 6 5" xfId="27170" xr:uid="{C0852D47-5D4B-4BFF-8E0B-E5BE955A862C}"/>
    <cellStyle name="Header1 6 2 6 6" xfId="29389" xr:uid="{1CFBF287-6F10-407F-AF84-A20EC6220CD5}"/>
    <cellStyle name="Header1 6 2 7" xfId="5382" xr:uid="{B62B2C5C-2D2E-47CF-B7C5-074269A578C3}"/>
    <cellStyle name="Header1 6 2 7 2" xfId="19589" xr:uid="{4E3947C5-575A-4B77-B2C9-96450ABD5879}"/>
    <cellStyle name="Header1 6 2 7 2 2" xfId="26382" xr:uid="{9329CD60-111F-4472-9C11-09F81E131F1A}"/>
    <cellStyle name="Header1 6 2 7 2 3" xfId="27428" xr:uid="{A552C436-23EC-48F3-92B2-ECF567D2AA8C}"/>
    <cellStyle name="Header1 6 2 7 2 4" xfId="27801" xr:uid="{DC472F0F-09A8-4D20-A334-4C086D2CB2C8}"/>
    <cellStyle name="Header1 6 2 7 3" xfId="11217" xr:uid="{FF1FC705-7E88-4A8C-9A43-86C33298BF4F}"/>
    <cellStyle name="Header1 6 2 7 4" xfId="24591" xr:uid="{F8ADB871-4F0A-4EF4-AB66-63982ED8208B}"/>
    <cellStyle name="Header1 6 2 7 5" xfId="8898" xr:uid="{87B3E4FD-871F-48F5-95BA-A22843BDC6AB}"/>
    <cellStyle name="Header1 6 2 7 6" xfId="30161" xr:uid="{6610677B-D8D8-4900-912F-CFCBF7B7F6F7}"/>
    <cellStyle name="Header1 6 2 8" xfId="5251" xr:uid="{BCC8FC45-5220-4A0F-9163-F7381DAC25D3}"/>
    <cellStyle name="Header1 6 2 8 2" xfId="19472" xr:uid="{1735EEE2-DC98-44D6-99F4-29CC86066419}"/>
    <cellStyle name="Header1 6 2 8 2 2" xfId="26265" xr:uid="{68360B8A-5BEE-41FE-89C8-374C5098E49E}"/>
    <cellStyle name="Header1 6 2 8 2 3" xfId="8995" xr:uid="{3F496044-7D03-4ED5-9D49-5EB384C1E620}"/>
    <cellStyle name="Header1 6 2 8 2 4" xfId="28779" xr:uid="{DEE645DB-F0CC-4C12-ADA7-31B6FF79A633}"/>
    <cellStyle name="Header1 6 2 8 3" xfId="11097" xr:uid="{09942DCB-3772-46EB-8682-8B9DB6141A64}"/>
    <cellStyle name="Header1 6 2 8 4" xfId="24472" xr:uid="{26233D4E-BBEA-43EC-8EF8-E8ED65C6CA43}"/>
    <cellStyle name="Header1 6 2 8 5" xfId="27823" xr:uid="{B48C3545-1156-4116-927B-1D16676BFC65}"/>
    <cellStyle name="Header1 6 2 9" xfId="14950" xr:uid="{92F3720A-66D7-4B6F-A8BC-FA24A205FB23}"/>
    <cellStyle name="Header1 6 2 9 2" xfId="25293" xr:uid="{53046BB5-05E1-446F-B57C-BB0E26AD332E}"/>
    <cellStyle name="Header1 6 2 9 3" xfId="9087" xr:uid="{456BB817-7186-46BB-BB66-88C132195B33}"/>
    <cellStyle name="Header1 6 2 9 4" xfId="29968" xr:uid="{EDE5F8E7-88C9-4CBE-8D97-9366D980D4C2}"/>
    <cellStyle name="Header1 6 3" xfId="3864" xr:uid="{86A9C25E-7ADC-4819-96FC-1D20B7322C7B}"/>
    <cellStyle name="Header1 6 3 10" xfId="23859" xr:uid="{188D852E-57C9-45CD-9B27-0E474BBE486A}"/>
    <cellStyle name="Header1 6 3 10 2" xfId="27310" xr:uid="{AC077F12-B949-45E3-9B16-AC4320A5D989}"/>
    <cellStyle name="Header1 6 3 10 3" xfId="8825" xr:uid="{060A87FB-9804-4481-BB79-37F8A2612A8F}"/>
    <cellStyle name="Header1 6 3 10 4" xfId="28265" xr:uid="{B7CAC4A5-AFA8-435A-AA4E-4363C82C4B62}"/>
    <cellStyle name="Header1 6 3 11" xfId="23872" xr:uid="{EB3E5876-316F-4312-B2F4-EB9092D40C6D}"/>
    <cellStyle name="Header1 6 3 11 2" xfId="27323" xr:uid="{6935B217-8A78-472C-9AB8-F394FF2A7EB1}"/>
    <cellStyle name="Header1 6 3 11 3" xfId="25629" xr:uid="{8108CE24-AFC7-4338-8328-32EE30B61EA2}"/>
    <cellStyle name="Header1 6 3 11 4" xfId="29679" xr:uid="{98692969-0E7A-4879-97FF-D96E99CA3FA2}"/>
    <cellStyle name="Header1 6 3 12" xfId="9120" xr:uid="{F01D3AC0-D6A9-4138-85C1-0416C0019BFD}"/>
    <cellStyle name="Header1 6 3 13" xfId="8513" xr:uid="{DCB9B31E-D409-434D-B192-79EA2F0183ED}"/>
    <cellStyle name="Header1 6 3 14" xfId="28576" xr:uid="{9DE55620-DB80-43EC-B4B0-D71FA25ACC65}"/>
    <cellStyle name="Header1 6 3 2" xfId="6735" xr:uid="{6388EC86-AD92-4400-A2E3-533955405C2B}"/>
    <cellStyle name="Header1 6 3 2 2" xfId="8032" xr:uid="{DE7456E0-70F2-47AA-B527-0D706F36D34E}"/>
    <cellStyle name="Header1 6 3 2 2 2" xfId="22128" xr:uid="{4F400B9A-062C-47D6-9829-32CE2F40895A}"/>
    <cellStyle name="Header1 6 3 2 2 2 2" xfId="26728" xr:uid="{34C4D664-0E93-4540-BE19-AC597E7D9A0C}"/>
    <cellStyle name="Header1 6 3 2 2 2 3" xfId="27433" xr:uid="{3C2270C5-798F-4028-BD02-BF9314EF6DDC}"/>
    <cellStyle name="Header1 6 3 2 2 2 4" xfId="30043" xr:uid="{78DB4B48-115C-4D12-A01B-72BE5AD744CB}"/>
    <cellStyle name="Header1 6 3 2 2 3" xfId="13754" xr:uid="{8BE7EFF8-C662-4B84-BB74-B4084A7D3579}"/>
    <cellStyle name="Header1 6 3 2 2 4" xfId="24925" xr:uid="{DE56592E-C0F8-48C7-89A4-7E03B1F287B0}"/>
    <cellStyle name="Header1 6 3 2 2 5" xfId="24707" xr:uid="{C835350F-A6D9-4183-8BE4-8671E05E58E5}"/>
    <cellStyle name="Header1 6 3 2 2 6" xfId="29261" xr:uid="{D4FDB1BC-90BB-46F8-95AB-FED0F762C67C}"/>
    <cellStyle name="Header1 6 3 2 3" xfId="8166" xr:uid="{AC1577E1-EF38-4187-A0F4-3340E02F2F94}"/>
    <cellStyle name="Header1 6 3 2 3 2" xfId="22252" xr:uid="{83FFF66D-0B45-44D4-A35B-B4B70F2F6564}"/>
    <cellStyle name="Header1 6 3 2 3 2 2" xfId="26852" xr:uid="{9D78EB12-7E4A-41E8-AAF3-106A6C24FB41}"/>
    <cellStyle name="Header1 6 3 2 3 2 3" xfId="8707" xr:uid="{456BB452-9668-4EAA-8EDA-F296BF19EE78}"/>
    <cellStyle name="Header1 6 3 2 3 2 4" xfId="30117" xr:uid="{C73A51D9-DD08-4FD9-A20F-09FC5B2A896B}"/>
    <cellStyle name="Header1 6 3 2 3 3" xfId="13880" xr:uid="{F5F7BD7A-B3C2-4AF6-B884-11C5594ADE33}"/>
    <cellStyle name="Header1 6 3 2 3 4" xfId="25050" xr:uid="{A7F3DBD9-1752-4C0F-AC92-C5AC288D4733}"/>
    <cellStyle name="Header1 6 3 2 3 5" xfId="24875" xr:uid="{D8B35FAB-3C51-4A99-A6AF-D563567237CE}"/>
    <cellStyle name="Header1 6 3 2 3 6" xfId="28778" xr:uid="{6542FB41-2C7C-43BE-B2C4-98697198D607}"/>
    <cellStyle name="Header1 6 3 2 4" xfId="8227" xr:uid="{A77C53B7-DD08-46EE-8C68-1CF0BD66BCAD}"/>
    <cellStyle name="Header1 6 3 2 4 2" xfId="22307" xr:uid="{88FEC074-B904-480D-90D8-43EE59326BBB}"/>
    <cellStyle name="Header1 6 3 2 4 2 2" xfId="26907" xr:uid="{3AD6528D-ABAB-4CA4-82E5-DC7D5020A879}"/>
    <cellStyle name="Header1 6 3 2 4 2 3" xfId="9275" xr:uid="{6CDC3169-8F58-467B-827F-0F815304F530}"/>
    <cellStyle name="Header1 6 3 2 4 2 4" xfId="27845" xr:uid="{0A53B791-AEB3-4B2D-9ABB-5403C9116DDB}"/>
    <cellStyle name="Header1 6 3 2 4 3" xfId="13937" xr:uid="{1AE85E74-0B5B-463E-A2CD-5E826F4201FD}"/>
    <cellStyle name="Header1 6 3 2 4 4" xfId="25106" xr:uid="{F11CC373-C10D-4789-9BE2-011AD795A04E}"/>
    <cellStyle name="Header1 6 3 2 4 5" xfId="25862" xr:uid="{94489C90-4A66-4AD6-B4F0-B6617DF40D9A}"/>
    <cellStyle name="Header1 6 3 2 4 6" xfId="30011" xr:uid="{3600EEFD-4F8D-47CE-A57A-A961B4520F4F}"/>
    <cellStyle name="Header1 6 3 2 5" xfId="4893" xr:uid="{DFC22970-0142-436D-A1F0-CC0C762B4CA4}"/>
    <cellStyle name="Header1 6 3 2 5 2" xfId="19146" xr:uid="{3BD27F87-9B99-4FBB-804E-B5770E4B422E}"/>
    <cellStyle name="Header1 6 3 2 5 2 2" xfId="25941" xr:uid="{000950B6-DB2B-468A-8A0E-6368584C970D}"/>
    <cellStyle name="Header1 6 3 2 5 2 3" xfId="8710" xr:uid="{43E4ED3C-9CE6-4298-9C58-416B0B13BB43}"/>
    <cellStyle name="Header1 6 3 2 5 2 4" xfId="27854" xr:uid="{DC5FFB89-A819-424F-9A3E-397EA7A9D439}"/>
    <cellStyle name="Header1 6 3 2 5 3" xfId="10768" xr:uid="{F8E2EB6E-1EB0-404F-A969-D4E8BDE78272}"/>
    <cellStyle name="Header1 6 3 2 5 4" xfId="24147" xr:uid="{794EFA7A-A345-4725-BEA0-E7678C697BA0}"/>
    <cellStyle name="Header1 6 3 2 5 5" xfId="29512" xr:uid="{0485FCE0-3832-4458-8F73-C7581AD3235A}"/>
    <cellStyle name="Header1 6 3 2 6" xfId="16628" xr:uid="{DF6C42D4-2065-4F7C-B0CA-3631846A2609}"/>
    <cellStyle name="Header1 6 3 2 6 2" xfId="25567" xr:uid="{AB4A6856-F815-43C4-A115-6FCFF466C3F1}"/>
    <cellStyle name="Header1 6 3 2 6 3" xfId="24649" xr:uid="{B15FCA18-A599-4D41-8463-1CFB0D9622EA}"/>
    <cellStyle name="Header1 6 3 2 6 4" xfId="28620" xr:uid="{03637B3B-C27C-41FE-B459-CC30F2CB704D}"/>
    <cellStyle name="Header1 6 3 2 7" xfId="9188" xr:uid="{F7A2D726-F8ED-4603-B277-DE15C599926D}"/>
    <cellStyle name="Header1 6 3 2 8" xfId="8484" xr:uid="{A21BD03B-FA60-4F79-B6B3-319EF7213E64}"/>
    <cellStyle name="Header1 6 3 2 9" xfId="27850" xr:uid="{EEA2044D-7E5B-4AF1-A737-3413C1EDBE31}"/>
    <cellStyle name="Header1 6 3 3" xfId="6667" xr:uid="{3623E9B5-5EC3-423C-9302-AC60CA11DC26}"/>
    <cellStyle name="Header1 6 3 3 2" xfId="20826" xr:uid="{89E89288-197F-433B-8059-0F94B437B17E}"/>
    <cellStyle name="Header1 6 3 3 2 2" xfId="26535" xr:uid="{348301C6-4696-49EB-933B-3E4A65CE94ED}"/>
    <cellStyle name="Header1 6 3 3 2 3" xfId="23965" xr:uid="{ABC45E7D-AF4C-4079-AE80-021E82D35497}"/>
    <cellStyle name="Header1 6 3 3 2 4" xfId="29519" xr:uid="{7A45360B-E3E9-4E58-AE64-C49330AB8E2C}"/>
    <cellStyle name="Header1 6 3 3 3" xfId="12454" xr:uid="{D313CF5E-2CD0-4507-9E40-3F4742EB3C6A}"/>
    <cellStyle name="Header1 6 3 3 4" xfId="24740" xr:uid="{FD0CAF6C-ECD0-4171-A9A5-F6FAC7845DEF}"/>
    <cellStyle name="Header1 6 3 3 5" xfId="24077" xr:uid="{C72EDF3C-39B5-4B6B-A9F0-AAD12B095973}"/>
    <cellStyle name="Header1 6 3 3 6" xfId="29050" xr:uid="{8C97ECC3-44C9-4875-B66B-EE5D4D63F362}"/>
    <cellStyle name="Header1 6 3 4" xfId="5140" xr:uid="{1BD113B5-4A16-42D4-83C1-DBFFEF6A0FF6}"/>
    <cellStyle name="Header1 6 3 4 2" xfId="19372" xr:uid="{FD3920DD-99C0-4AB5-AA41-EC9E4C9EC282}"/>
    <cellStyle name="Header1 6 3 4 2 2" xfId="26165" xr:uid="{3425821B-6D5A-4173-81DC-F25B03720BEA}"/>
    <cellStyle name="Header1 6 3 4 2 3" xfId="25832" xr:uid="{0C6A77C1-6C7B-4C5A-8694-D47339EB1916}"/>
    <cellStyle name="Header1 6 3 4 2 4" xfId="29194" xr:uid="{0E9D2D1D-DBCA-4A40-8587-9E58F03EB67C}"/>
    <cellStyle name="Header1 6 3 4 3" xfId="10996" xr:uid="{64DDAB42-5B4D-4555-9816-29FE98F9AB00}"/>
    <cellStyle name="Header1 6 3 4 4" xfId="24371" xr:uid="{F40AB05D-B83F-4D7D-978E-AE85F8690E93}"/>
    <cellStyle name="Header1 6 3 4 5" xfId="27601" xr:uid="{CB4E24D8-4E74-4EC8-9692-64B425CB5EC7}"/>
    <cellStyle name="Header1 6 3 4 6" xfId="28387" xr:uid="{49F4C4F1-C855-4C0B-80B6-90B2985DFECD}"/>
    <cellStyle name="Header1 6 3 5" xfId="4961" xr:uid="{C80F1F99-21C2-4EB8-9782-6B96E6D7B9F6}"/>
    <cellStyle name="Header1 6 3 5 2" xfId="19210" xr:uid="{7B0D4DD9-5D89-40C7-B837-0FE040C1E9A5}"/>
    <cellStyle name="Header1 6 3 5 2 2" xfId="26005" xr:uid="{CCBAA235-5C8C-4C03-9CDC-F84172731098}"/>
    <cellStyle name="Header1 6 3 5 2 3" xfId="24828" xr:uid="{959CA1B4-A2BE-473B-921F-41E166D910DC}"/>
    <cellStyle name="Header1 6 3 5 2 4" xfId="29083" xr:uid="{A55CF645-73A3-430F-9F58-C907ED65288B}"/>
    <cellStyle name="Header1 6 3 5 3" xfId="10833" xr:uid="{363FA8D2-F49A-4209-9D27-E8AA26E02367}"/>
    <cellStyle name="Header1 6 3 5 4" xfId="24211" xr:uid="{7E484003-16C8-47F8-AED2-E8ACFAA4D296}"/>
    <cellStyle name="Header1 6 3 5 5" xfId="8353" xr:uid="{250579D2-9F8D-4E1E-ACB9-8ADC7CE6FDB8}"/>
    <cellStyle name="Header1 6 3 5 6" xfId="28721" xr:uid="{C3826370-C0E1-419E-B53F-115FF5D7CA1F}"/>
    <cellStyle name="Header1 6 3 6" xfId="8270" xr:uid="{40A97E93-B319-43E4-A04A-397BF0CB3C0A}"/>
    <cellStyle name="Header1 6 3 6 2" xfId="22348" xr:uid="{91CFFB1A-BF05-4AED-8808-B7ED822FFDD3}"/>
    <cellStyle name="Header1 6 3 6 2 2" xfId="26948" xr:uid="{2F11E0E6-8CD7-4C60-9A11-7714F67992EC}"/>
    <cellStyle name="Header1 6 3 6 2 3" xfId="25669" xr:uid="{CE907B13-9486-4A96-9E4A-3BA1057CA344}"/>
    <cellStyle name="Header1 6 3 6 2 4" xfId="28966" xr:uid="{D72F25BE-9590-4A44-AFB6-E26B9A3AE9D1}"/>
    <cellStyle name="Header1 6 3 6 3" xfId="13979" xr:uid="{A4B1719F-2E67-444A-8622-EE26934B5D30}"/>
    <cellStyle name="Header1 6 3 6 4" xfId="25147" xr:uid="{97119A2B-2953-49AC-8B13-9D4C65438BC4}"/>
    <cellStyle name="Header1 6 3 6 5" xfId="25637" xr:uid="{AE2A8D5D-5A31-42D5-BE24-084EFAFFB81B}"/>
    <cellStyle name="Header1 6 3 6 6" xfId="29856" xr:uid="{1773FBEE-CE20-41BC-BBE2-AF32CEEC2667}"/>
    <cellStyle name="Header1 6 3 7" xfId="8098" xr:uid="{91EE519A-F682-4870-8B45-42D88374A86F}"/>
    <cellStyle name="Header1 6 3 7 2" xfId="22188" xr:uid="{351B055B-B000-40C1-8B08-94CEAE95A374}"/>
    <cellStyle name="Header1 6 3 7 2 2" xfId="26788" xr:uid="{FCD88225-3D9C-4722-B09D-68E3CF0C8D2A}"/>
    <cellStyle name="Header1 6 3 7 2 3" xfId="8863" xr:uid="{5089F323-38C1-4EF7-BA49-9C6A364153EB}"/>
    <cellStyle name="Header1 6 3 7 2 4" xfId="28219" xr:uid="{F9C9B8F4-5CE5-41C9-BE69-6EF04EC6DD6F}"/>
    <cellStyle name="Header1 6 3 7 3" xfId="13816" xr:uid="{0C452099-3854-4503-A249-25B53C0E3E43}"/>
    <cellStyle name="Header1 6 3 7 4" xfId="24985" xr:uid="{612C3BC6-D1B5-4B31-B43F-55C443DF1E26}"/>
    <cellStyle name="Header1 6 3 7 5" xfId="30171" xr:uid="{119BFE6C-156D-4458-AF56-22B46077DE3E}"/>
    <cellStyle name="Header1 6 3 8" xfId="16560" xr:uid="{22DF36FB-E536-4305-87AE-B3B0FFAAE8BC}"/>
    <cellStyle name="Header1 6 3 8 2" xfId="25499" xr:uid="{E73882B5-C74A-4BD4-AF45-E2778DC48250}"/>
    <cellStyle name="Header1 6 3 8 3" xfId="26614" xr:uid="{5F8D6C4B-D2B8-467A-A6D6-63BF7787CF76}"/>
    <cellStyle name="Header1 6 3 8 4" xfId="27663" xr:uid="{1C7DA091-D542-4546-A197-8B8A42F94986}"/>
    <cellStyle name="Header1 6 3 9" xfId="23820" xr:uid="{09929192-7687-414D-9B83-E01D12E90E1D}"/>
    <cellStyle name="Header1 6 3 9 2" xfId="27272" xr:uid="{8C9BFF33-2744-40BB-9C11-855212437D1F}"/>
    <cellStyle name="Header1 6 3 9 3" xfId="8375" xr:uid="{F741A2E3-46E5-4916-872E-02DCB66BDA31}"/>
    <cellStyle name="Header1 6 3 9 4" xfId="29398" xr:uid="{2FA94B85-B72F-4844-9D27-44F3C010DD8F}"/>
    <cellStyle name="Header1 6 4" xfId="3837" xr:uid="{AF3F204F-2C2D-4B5D-BDA6-099A24A7A4B9}"/>
    <cellStyle name="Header1 6 4 10" xfId="29311" xr:uid="{B086891E-F975-4DD1-A8C2-E53A118ECE58}"/>
    <cellStyle name="Header1 6 4 2" xfId="5563" xr:uid="{040949F0-162D-4E71-BCD3-A826EBD18433}"/>
    <cellStyle name="Header1 6 4 2 2" xfId="19722" xr:uid="{B2229B3C-5B0D-4C87-ACEB-921AD0638C62}"/>
    <cellStyle name="Header1 6 4 2 2 2" xfId="26390" xr:uid="{D1F0D99C-513C-4DC8-9888-887318595972}"/>
    <cellStyle name="Header1 6 4 2 2 3" xfId="8410" xr:uid="{F2CF67DA-A85B-4B6E-ABAD-F5505A16F3B1}"/>
    <cellStyle name="Header1 6 4 2 2 4" xfId="28685" xr:uid="{DE2082F8-3B6D-4381-A8FB-B4DD22FFF3DC}"/>
    <cellStyle name="Header1 6 4 2 3" xfId="11350" xr:uid="{781BC889-4134-4FD1-AA99-FFEBDF89EFAD}"/>
    <cellStyle name="Header1 6 4 2 4" xfId="24606" xr:uid="{0F9E7626-FC5E-4978-A287-CEFB50480E23}"/>
    <cellStyle name="Header1 6 4 2 5" xfId="25764" xr:uid="{AE4082AB-2AE2-4EB1-A6FD-7F11A6A62494}"/>
    <cellStyle name="Header1 6 4 2 6" xfId="30116" xr:uid="{AA682ED1-8CF6-4B76-8BB9-9B3F0C995148}"/>
    <cellStyle name="Header1 6 4 3" xfId="8092" xr:uid="{9F5271B0-50D4-490E-A060-A95DB4A59B16}"/>
    <cellStyle name="Header1 6 4 3 2" xfId="22182" xr:uid="{A04E8B2B-38D1-48C2-91AE-C6EBB0BE1FAA}"/>
    <cellStyle name="Header1 6 4 3 2 2" xfId="26782" xr:uid="{1C8DD985-9D66-47D0-9669-6164915C2DBF}"/>
    <cellStyle name="Header1 6 4 3 2 3" xfId="25700" xr:uid="{14C1467E-6735-4ADE-B18C-60177157FD5F}"/>
    <cellStyle name="Header1 6 4 3 2 4" xfId="27697" xr:uid="{EBC66714-1A76-4940-A634-B6D42EDD1531}"/>
    <cellStyle name="Header1 6 4 3 3" xfId="13810" xr:uid="{38FD6417-5AF7-4A85-BB5F-0A6B918A9F98}"/>
    <cellStyle name="Header1 6 4 3 4" xfId="24979" xr:uid="{3D8DC3F8-D792-4769-A4B2-6D49B7D10274}"/>
    <cellStyle name="Header1 6 4 3 5" xfId="8406" xr:uid="{6B5C9BB4-FBA6-4FED-B084-2D61E615D884}"/>
    <cellStyle name="Header1 6 4 3 6" xfId="29612" xr:uid="{59976903-2364-400F-909B-4BA9DD109908}"/>
    <cellStyle name="Header1 6 4 4" xfId="8260" xr:uid="{2F7894A4-847F-45D3-867F-EF356597CA1A}"/>
    <cellStyle name="Header1 6 4 4 2" xfId="22339" xr:uid="{CFBA7E59-3D1E-40DE-84E1-8B228E902E80}"/>
    <cellStyle name="Header1 6 4 4 2 2" xfId="26939" xr:uid="{F1438E4A-713D-4025-B435-9E65B1D4B8E7}"/>
    <cellStyle name="Header1 6 4 4 2 3" xfId="9316" xr:uid="{B320400A-6C5A-4436-811A-7C7C39CCFB5C}"/>
    <cellStyle name="Header1 6 4 4 2 4" xfId="30046" xr:uid="{E238A582-8F63-4F2E-AFF7-547815C6DCE0}"/>
    <cellStyle name="Header1 6 4 4 3" xfId="13970" xr:uid="{B591F27D-5C55-49D0-959E-28413A6D99F5}"/>
    <cellStyle name="Header1 6 4 4 4" xfId="25138" xr:uid="{02F98500-F4CF-4314-B50E-E1D8F2FF8871}"/>
    <cellStyle name="Header1 6 4 4 5" xfId="25753" xr:uid="{00A75BD2-9BF0-460E-B94F-360726DD46CD}"/>
    <cellStyle name="Header1 6 4 4 6" xfId="28407" xr:uid="{711487C0-0AC9-403D-ABDD-B3EB7B389D7C}"/>
    <cellStyle name="Header1 6 4 5" xfId="5245" xr:uid="{6F2A06AC-A35D-40E2-94B7-07AC0F305B9C}"/>
    <cellStyle name="Header1 6 4 5 2" xfId="19468" xr:uid="{438CB92C-EE77-4DB4-973C-1BF9E96BA2EA}"/>
    <cellStyle name="Header1 6 4 5 2 2" xfId="26261" xr:uid="{DBEAC74A-3474-4104-A1CE-C74F8E4970E0}"/>
    <cellStyle name="Header1 6 4 5 2 3" xfId="27190" xr:uid="{284D8290-B727-4F58-88E4-E5C1BC828BA8}"/>
    <cellStyle name="Header1 6 4 5 2 4" xfId="29019" xr:uid="{45A080ED-5D59-47EF-9760-65723B301004}"/>
    <cellStyle name="Header1 6 4 5 3" xfId="11093" xr:uid="{EFD76AC2-ACD7-4D4F-A426-D469DBDBCDF2}"/>
    <cellStyle name="Header1 6 4 5 4" xfId="24468" xr:uid="{DBAD9570-6EE0-437B-BCB9-E1F0FB55F703}"/>
    <cellStyle name="Header1 6 4 5 5" xfId="8430" xr:uid="{75036FFF-FE5F-4131-892F-E64A147549F2}"/>
    <cellStyle name="Header1 6 4 5 6" xfId="28522" xr:uid="{59DD360F-2EEF-44D2-9A1F-AAB3C0031A0A}"/>
    <cellStyle name="Header1 6 4 6" xfId="4939" xr:uid="{B2B01965-058B-4718-B94F-C74FAD27B81F}"/>
    <cellStyle name="Header1 6 4 6 2" xfId="19189" xr:uid="{9F45BB06-2E96-4398-A738-803E4757E020}"/>
    <cellStyle name="Header1 6 4 6 2 2" xfId="25984" xr:uid="{D0FF8F08-A707-4AF2-8B32-D40927F8D4CA}"/>
    <cellStyle name="Header1 6 4 6 2 3" xfId="8362" xr:uid="{D3E344C7-6AE0-4CF0-A536-5FE06B7AEDE0}"/>
    <cellStyle name="Header1 6 4 6 2 4" xfId="29845" xr:uid="{2C244DC7-7DD2-41A5-B05C-7D262A6103C2}"/>
    <cellStyle name="Header1 6 4 6 3" xfId="10812" xr:uid="{1FF4EA52-6D94-408E-9270-166BDE5897E9}"/>
    <cellStyle name="Header1 6 4 6 4" xfId="24190" xr:uid="{0AF61989-BE98-495D-942D-00C106264F79}"/>
    <cellStyle name="Header1 6 4 6 5" xfId="28664" xr:uid="{B1B0958E-5889-4DF9-B51E-5E91AE78C3A9}"/>
    <cellStyle name="Header1 6 4 7" xfId="15456" xr:uid="{33677659-0B96-47C4-8196-72A7E0A24ACF}"/>
    <cellStyle name="Header1 6 4 7 2" xfId="25354" xr:uid="{78E90BED-7C98-4835-9B5E-063D6F4CE671}"/>
    <cellStyle name="Header1 6 4 7 3" xfId="8342" xr:uid="{C792FD67-34B3-4AB7-B4E6-D44E3813C495}"/>
    <cellStyle name="Header1 6 4 7 4" xfId="27623" xr:uid="{23AE5F51-2E82-4284-8A6B-AC0E731BC41E}"/>
    <cellStyle name="Header1 6 4 8" xfId="8953" xr:uid="{E96AD951-DC78-405F-8283-7470FB3F9C87}"/>
    <cellStyle name="Header1 6 4 9" xfId="9231" xr:uid="{FC3BA494-649E-4FBD-A619-33EA348B0ACB}"/>
    <cellStyle name="Header1 6 5" xfId="4171" xr:uid="{B140DEA0-BEBE-4B48-B85B-B24E3BA4802A}"/>
    <cellStyle name="Header1 6 5 2" xfId="18555" xr:uid="{7D9C5B71-9B81-4E60-9CD6-A8E5F29332E6}"/>
    <cellStyle name="Header1 6 5 2 2" xfId="25825" xr:uid="{48478942-523D-493E-99D6-FCE12438E6B4}"/>
    <cellStyle name="Header1 6 5 2 3" xfId="25344" xr:uid="{EA115E0A-FCEC-4C94-B024-E5EA1B47BBC1}"/>
    <cellStyle name="Header1 6 5 2 4" xfId="30160" xr:uid="{F7122814-B4EA-4E6E-B783-C5FCEF5EF9B8}"/>
    <cellStyle name="Header1 6 5 3" xfId="10174" xr:uid="{D0CAA836-CE12-448F-86EF-5D016D062852}"/>
    <cellStyle name="Header1 6 5 4" xfId="24028" xr:uid="{2F396EF2-AE58-4032-9928-CB7FFEEE89BB}"/>
    <cellStyle name="Header1 6 5 5" xfId="27551" xr:uid="{F7DF9BE7-9214-4D67-920E-99223212A2C2}"/>
    <cellStyle name="Header1 6 5 6" xfId="28501" xr:uid="{E84E15DA-75ED-4BF2-8739-B26C214F5850}"/>
    <cellStyle name="Header1 6 6" xfId="4793" xr:uid="{DFE7130B-BF05-425B-8136-C4341ACCD6D2}"/>
    <cellStyle name="Header1 6 6 2" xfId="19094" xr:uid="{84FD19E7-EDE6-463B-9CD2-09C9B64A6A8A}"/>
    <cellStyle name="Header1 6 6 2 2" xfId="25889" xr:uid="{F6399F08-B90B-464D-9262-9E5892B2697C}"/>
    <cellStyle name="Header1 6 6 2 3" xfId="25635" xr:uid="{4F249437-777E-48A7-8C24-8E045577FA60}"/>
    <cellStyle name="Header1 6 6 2 4" xfId="29388" xr:uid="{F9C5C384-50FA-4322-85AF-9EF2C1B518CF}"/>
    <cellStyle name="Header1 6 6 3" xfId="10714" xr:uid="{3E1A15C1-7517-467E-954D-2C13FE8F5277}"/>
    <cellStyle name="Header1 6 6 4" xfId="24092" xr:uid="{A0783D1C-D127-46AB-91AF-1632C295D9EC}"/>
    <cellStyle name="Header1 6 6 5" xfId="27521" xr:uid="{E6279A47-4F51-470D-932E-2A2CBE4009E6}"/>
    <cellStyle name="Header1 6 6 6" xfId="28965" xr:uid="{50BD943D-9465-4CC9-8D58-CF5CC7E8EE05}"/>
    <cellStyle name="Header1 6 7" xfId="4945" xr:uid="{B9ECD873-9F4E-4FD5-B1DF-345A5A8E9F83}"/>
    <cellStyle name="Header1 6 7 2" xfId="19195" xr:uid="{4F4B3C8A-6893-48FC-B16F-A2BF0DBE38F1}"/>
    <cellStyle name="Header1 6 7 2 2" xfId="25990" xr:uid="{D96571E2-7698-4825-BAEF-E0A37AF7E6F8}"/>
    <cellStyle name="Header1 6 7 2 3" xfId="23916" xr:uid="{4099CCC2-ECEE-4702-9350-3F51E53F8859}"/>
    <cellStyle name="Header1 6 7 2 4" xfId="27881" xr:uid="{1F842385-44ED-41EF-A081-A48A3C44D3C4}"/>
    <cellStyle name="Header1 6 7 3" xfId="10818" xr:uid="{4AEB1DD9-F116-44B3-B074-393F82EEA0F8}"/>
    <cellStyle name="Header1 6 7 4" xfId="24196" xr:uid="{DF69EBFE-A9B5-4C73-9437-1402CBFC5216}"/>
    <cellStyle name="Header1 6 7 5" xfId="8671" xr:uid="{0B7FF462-83DF-4B88-91A2-74A1ED4463B2}"/>
    <cellStyle name="Header1 6 7 6" xfId="28459" xr:uid="{33452692-4FE9-4AFF-A8C7-52F65397BD56}"/>
    <cellStyle name="Header1 6 8" xfId="5058" xr:uid="{24398AA5-B359-4FAF-BE7D-F0D680D0D5E4}"/>
    <cellStyle name="Header1 6 8 2" xfId="19290" xr:uid="{4710F1BF-5F5C-41A5-AAC0-2A4D79BA2070}"/>
    <cellStyle name="Header1 6 8 2 2" xfId="26083" xr:uid="{45CBD141-86C0-4CF6-A8ED-9E99099693BB}"/>
    <cellStyle name="Header1 6 8 2 3" xfId="8822" xr:uid="{084725FE-3886-4F98-858A-B7E79200CBFD}"/>
    <cellStyle name="Header1 6 8 2 4" xfId="30008" xr:uid="{E998DDC3-F12C-4FE2-A8AA-A9AE6BB09642}"/>
    <cellStyle name="Header1 6 8 3" xfId="10914" xr:uid="{A681BC86-47F5-4786-8D11-96CC8958183B}"/>
    <cellStyle name="Header1 6 8 4" xfId="24289" xr:uid="{B422E648-CD59-4780-8D23-832CC662CE82}"/>
    <cellStyle name="Header1 6 8 5" xfId="25682" xr:uid="{8E21ED77-14C2-4DFB-933F-492236FDB125}"/>
    <cellStyle name="Header1 6 8 6" xfId="30118" xr:uid="{26B087A9-0976-449D-AB67-1F249F4421D0}"/>
    <cellStyle name="Header1 6 9" xfId="4870" xr:uid="{B8B21DAD-39E6-4269-91F2-74F91DF5CE39}"/>
    <cellStyle name="Header1 6 9 2" xfId="19130" xr:uid="{AA6597DE-C998-4D32-9B18-E26076596338}"/>
    <cellStyle name="Header1 6 9 2 2" xfId="25925" xr:uid="{AF503315-E99F-454E-BA78-6CEC7BE1133E}"/>
    <cellStyle name="Header1 6 9 2 3" xfId="25673" xr:uid="{15D63BF6-1939-4D3F-BD37-F05EB77F20AF}"/>
    <cellStyle name="Header1 6 9 2 4" xfId="29768" xr:uid="{1A43D883-A0DB-4E37-8515-F6B4588E0FD2}"/>
    <cellStyle name="Header1 6 9 3" xfId="10752" xr:uid="{57D47858-2D79-45F8-B2FB-EA4DDD4CB69C}"/>
    <cellStyle name="Header1 6 9 4" xfId="24129" xr:uid="{8268DC32-1C5B-4EE0-A937-327AFF5AAF3F}"/>
    <cellStyle name="Header1 6 9 5" xfId="25422" xr:uid="{721F1742-2DD8-42FE-B58F-D5BA97A4FA5D}"/>
    <cellStyle name="Header1 6 9 6" xfId="28289" xr:uid="{7B5A2D3F-1BF6-4277-AAA2-142AC0A7A8D7}"/>
    <cellStyle name="Header1 7" xfId="1279" xr:uid="{862B8D7D-FFBC-4E44-98DC-05BAF6A7228E}"/>
    <cellStyle name="Header1 7 10" xfId="8016" xr:uid="{D60A30B0-0080-4F25-8F4B-3D478374A9C9}"/>
    <cellStyle name="Header1 7 10 2" xfId="22116" xr:uid="{3893A66F-0BE6-4FCD-AF80-D4C763E8F85A}"/>
    <cellStyle name="Header1 7 10 2 2" xfId="26716" xr:uid="{8B866686-F2C0-41B7-B647-3E55F48E7F9C}"/>
    <cellStyle name="Header1 7 10 2 3" xfId="26426" xr:uid="{934BE324-5FBF-4356-951A-3CC5DDC9B3CF}"/>
    <cellStyle name="Header1 7 10 2 4" xfId="28898" xr:uid="{1430BAB6-D663-459C-A8F5-A441594182EB}"/>
    <cellStyle name="Header1 7 10 3" xfId="13741" xr:uid="{F6416930-28B4-443A-ABC5-7AEFE8AD5457}"/>
    <cellStyle name="Header1 7 10 4" xfId="24913" xr:uid="{53427DDA-549D-4CC9-8ABC-1C1E57539EB1}"/>
    <cellStyle name="Header1 7 10 5" xfId="30021" xr:uid="{622108F9-250B-4628-831B-AA8A2C06AB4F}"/>
    <cellStyle name="Header1 7 11" xfId="14346" xr:uid="{0AAFD520-8922-421B-A487-1B97BD48CF72}"/>
    <cellStyle name="Header1 7 11 2" xfId="25211" xr:uid="{1F39467F-C841-450A-9A60-FB81AE78F458}"/>
    <cellStyle name="Header1 7 11 3" xfId="9065" xr:uid="{BA8A4F61-7F84-4B71-A781-3A5FA2218E48}"/>
    <cellStyle name="Header1 7 11 4" xfId="29233" xr:uid="{7DA471F6-FE97-40D5-B0F2-058379E320FB}"/>
    <cellStyle name="Header1 7 12" xfId="22679" xr:uid="{5B534DD0-C90F-4039-A513-CCA1D7F13801}"/>
    <cellStyle name="Header1 7 12 2" xfId="27060" xr:uid="{6B1142D5-4B01-460A-9200-860F61BFB54D}"/>
    <cellStyle name="Header1 7 12 3" xfId="25694" xr:uid="{6B0BDC86-AFB1-4818-AF98-0ED0B4440820}"/>
    <cellStyle name="Header1 7 12 4" xfId="28925" xr:uid="{AEF8BD06-E467-4063-8CBC-6D79838208B4}"/>
    <cellStyle name="Header1 7 13" xfId="23857" xr:uid="{18B84D0D-D15C-4BA3-A889-FD2CA2DC86B7}"/>
    <cellStyle name="Header1 7 13 2" xfId="27309" xr:uid="{2A7A4E40-FB8C-44D9-9666-F16324A1114D}"/>
    <cellStyle name="Header1 7 13 3" xfId="24672" xr:uid="{0C1C69C7-FBB8-422E-94B4-2939ADA0D79D}"/>
    <cellStyle name="Header1 7 13 4" xfId="28572" xr:uid="{5F1C4AFE-1422-4584-9136-71F8568B8C24}"/>
    <cellStyle name="Header1 7 14" xfId="23735" xr:uid="{9A87CF85-3F5B-4D55-BA51-31E8E868497B}"/>
    <cellStyle name="Header1 7 14 2" xfId="27204" xr:uid="{77B82911-4E52-4210-A474-0A8381756B9B}"/>
    <cellStyle name="Header1 7 14 3" xfId="8901" xr:uid="{15ABF149-E0C4-49EE-9EA5-8D4B7C6E4680}"/>
    <cellStyle name="Header1 7 14 4" xfId="28545" xr:uid="{220F6769-AC63-4031-8447-A4F9B42D5976}"/>
    <cellStyle name="Header1 7 15" xfId="8594" xr:uid="{E1F2B7AD-FB21-4D88-BE62-1F5686F5832D}"/>
    <cellStyle name="Header1 7 16" xfId="9338" xr:uid="{E7B937A0-4245-4D1C-B580-04F55ACA3422}"/>
    <cellStyle name="Header1 7 17" xfId="27942" xr:uid="{4F70BFB1-0CDF-4AB1-BD6D-5A8784D4E1A1}"/>
    <cellStyle name="Header1 7 2" xfId="4395" xr:uid="{BD239B4B-5F79-459A-A70B-05F79E64C12D}"/>
    <cellStyle name="Header1 7 2 10" xfId="23782" xr:uid="{6F402A6E-7466-413B-96EB-402A1452535E}"/>
    <cellStyle name="Header1 7 2 10 2" xfId="27239" xr:uid="{A6457FA6-418B-4841-9A79-5C1669EC65E7}"/>
    <cellStyle name="Header1 7 2 10 3" xfId="26714" xr:uid="{D455A2B2-D9DE-4E28-97AF-026B4B7E63CF}"/>
    <cellStyle name="Header1 7 2 10 4" xfId="29915" xr:uid="{B31ACE19-CD46-430B-9ECC-DA9AF60AAE14}"/>
    <cellStyle name="Header1 7 2 11" xfId="23771" xr:uid="{E6AC2450-53B5-4558-A1E5-150AEB736EC6}"/>
    <cellStyle name="Header1 7 2 11 2" xfId="27228" xr:uid="{E45229D9-C359-4754-92FB-ACD8E9E6933B}"/>
    <cellStyle name="Header1 7 2 11 3" xfId="8337" xr:uid="{87F9F630-0FE6-443C-B05B-CDEE8CFAB8C6}"/>
    <cellStyle name="Header1 7 2 11 4" xfId="28701" xr:uid="{E612EB20-0C77-46B5-82F0-E434526A2ED6}"/>
    <cellStyle name="Header1 7 2 12" xfId="23788" xr:uid="{3C14A1C7-0EA5-4B22-BC4B-CFFD6168B832}"/>
    <cellStyle name="Header1 7 2 12 2" xfId="27245" xr:uid="{20404136-5E48-4095-9221-36E88F5FC261}"/>
    <cellStyle name="Header1 7 2 12 3" xfId="25386" xr:uid="{C4442455-A9B4-41A0-9467-3DF84AACE2EC}"/>
    <cellStyle name="Header1 7 2 12 4" xfId="29758" xr:uid="{8E871615-AB3D-47DF-8D3B-462EBA31B304}"/>
    <cellStyle name="Header1 7 2 13" xfId="8876" xr:uid="{4FC1E026-CDCF-4345-A98F-F5FEB5E8BD21}"/>
    <cellStyle name="Header1 7 2 14" xfId="9327" xr:uid="{4465AA0D-DE8C-4108-ADAE-23AE67481AA6}"/>
    <cellStyle name="Header1 7 2 15" xfId="29054" xr:uid="{683E93AA-F940-4999-BC25-90BEEDF8AADC}"/>
    <cellStyle name="Header1 7 2 2" xfId="4808" xr:uid="{6F3C6249-4F2C-4EBB-A2CD-C41689CDDB22}"/>
    <cellStyle name="Header1 7 2 2 10" xfId="23010" xr:uid="{B135C951-39A0-48D7-B50F-87E08A4C8643}"/>
    <cellStyle name="Header1 7 2 2 10 2" xfId="27112" xr:uid="{C3AA87DB-B0B0-4473-83C3-F2354F30E2AB}"/>
    <cellStyle name="Header1 7 2 2 10 3" xfId="27466" xr:uid="{77FA4D06-94E4-4D55-AC09-8FC7C95EB585}"/>
    <cellStyle name="Header1 7 2 2 10 4" xfId="27664" xr:uid="{0342777D-24E8-4F0E-8055-82AF5E9995BE}"/>
    <cellStyle name="Header1 7 2 2 11" xfId="23896" xr:uid="{887BDF00-42FB-42E5-B6D3-1683031578C7}"/>
    <cellStyle name="Header1 7 2 2 11 2" xfId="27347" xr:uid="{D1BF715E-F879-4177-86D3-CA086B759E0F}"/>
    <cellStyle name="Header1 7 2 2 11 3" xfId="27603" xr:uid="{8DAED86C-F233-4FB6-9E3B-A4A38CD5752A}"/>
    <cellStyle name="Header1 7 2 2 11 4" xfId="28044" xr:uid="{3290C1E2-00F8-47EE-A3FB-80E2EB599B70}"/>
    <cellStyle name="Header1 7 2 2 12" xfId="9144" xr:uid="{93E2F34B-3C42-457C-B9C2-72F7D0084C30}"/>
    <cellStyle name="Header1 7 2 2 13" xfId="8497" xr:uid="{EA8481A0-2215-4A53-8C3C-3381438250C6}"/>
    <cellStyle name="Header1 7 2 2 14" xfId="28795" xr:uid="{B2D3DC1D-A075-48D4-B7D9-DB7E35C7A429}"/>
    <cellStyle name="Header1 7 2 2 2" xfId="6759" xr:uid="{F444121A-A182-4FC7-A4DB-7A1B222CACA1}"/>
    <cellStyle name="Header1 7 2 2 2 2" xfId="5000" xr:uid="{92D26A97-515F-48EE-9956-83079467A011}"/>
    <cellStyle name="Header1 7 2 2 2 2 2" xfId="19247" xr:uid="{37A08688-F359-411B-8AA0-452740EA9C4E}"/>
    <cellStyle name="Header1 7 2 2 2 2 2 2" xfId="26042" xr:uid="{FC076F1A-A154-489D-A659-72167B8A6C03}"/>
    <cellStyle name="Header1 7 2 2 2 2 2 3" xfId="25486" xr:uid="{1BE337B2-69B8-481D-9B6B-E81CC789FA7F}"/>
    <cellStyle name="Header1 7 2 2 2 2 2 4" xfId="27739" xr:uid="{6D229C4B-F070-479F-87E2-2CF46AC649C6}"/>
    <cellStyle name="Header1 7 2 2 2 2 3" xfId="10870" xr:uid="{8F1DB687-898D-4044-9D59-462992C0243A}"/>
    <cellStyle name="Header1 7 2 2 2 2 4" xfId="24248" xr:uid="{29482A41-3433-455F-93A2-8471505CE0E6}"/>
    <cellStyle name="Header1 7 2 2 2 2 5" xfId="26486" xr:uid="{12D84602-4190-4C35-A393-225B520BEED6}"/>
    <cellStyle name="Header1 7 2 2 2 2 6" xfId="30081" xr:uid="{D98C01AE-67D9-4811-B3C8-5A137FCDD172}"/>
    <cellStyle name="Header1 7 2 2 2 3" xfId="5135" xr:uid="{99926B12-3E8A-4684-B98E-6A750B40FC3E}"/>
    <cellStyle name="Header1 7 2 2 2 3 2" xfId="19367" xr:uid="{0EA11C63-3EF6-4596-B2F2-BC267BA0466E}"/>
    <cellStyle name="Header1 7 2 2 2 3 2 2" xfId="26160" xr:uid="{C9DD914B-F549-41AA-9481-D1B5217FE4C9}"/>
    <cellStyle name="Header1 7 2 2 2 3 2 3" xfId="26647" xr:uid="{5CF0A236-45CA-4475-A6AD-8E89985B95B6}"/>
    <cellStyle name="Header1 7 2 2 2 3 2 4" xfId="29910" xr:uid="{A2E8D866-653F-45D7-BBBE-C4BA372F94BF}"/>
    <cellStyle name="Header1 7 2 2 2 3 3" xfId="10991" xr:uid="{4F405211-420A-4C3A-A4D5-C8D2A114F40A}"/>
    <cellStyle name="Header1 7 2 2 2 3 4" xfId="24366" xr:uid="{934B15FE-52B9-45CA-BE3E-EEB21F90551B}"/>
    <cellStyle name="Header1 7 2 2 2 3 5" xfId="27158" xr:uid="{8A8ADC78-AE42-415D-BB0E-296F04517AC3}"/>
    <cellStyle name="Header1 7 2 2 2 3 6" xfId="29999" xr:uid="{AD72ADE8-843A-4DCF-9D3D-8B97B8645F7C}"/>
    <cellStyle name="Header1 7 2 2 2 4" xfId="5302" xr:uid="{31FBA018-7C46-4AAE-B258-88B19DA9E37A}"/>
    <cellStyle name="Header1 7 2 2 2 4 2" xfId="19517" xr:uid="{ED873B72-0498-4953-B59B-96BFF173612D}"/>
    <cellStyle name="Header1 7 2 2 2 4 2 2" xfId="26310" xr:uid="{2F3E111D-1AA9-4632-936B-1EFB88AF0AA0}"/>
    <cellStyle name="Header1 7 2 2 2 4 2 3" xfId="8999" xr:uid="{ABD3B0A4-F787-480D-A7D7-974AD5D8CAD7}"/>
    <cellStyle name="Header1 7 2 2 2 4 2 4" xfId="29752" xr:uid="{0B5B9046-72AA-4878-9136-AA06EBFA980E}"/>
    <cellStyle name="Header1 7 2 2 2 4 3" xfId="11144" xr:uid="{2DC68A97-1B31-4D7E-80CC-1AC97DB845AC}"/>
    <cellStyle name="Header1 7 2 2 2 4 4" xfId="24517" xr:uid="{A1F15058-67BC-4586-9893-D5DE5EC69C41}"/>
    <cellStyle name="Header1 7 2 2 2 4 5" xfId="25324" xr:uid="{3E025463-84B7-4BB2-9875-EB3BD980C65C}"/>
    <cellStyle name="Header1 7 2 2 2 4 6" xfId="28546" xr:uid="{50C5A7C1-7B7F-496E-86C6-B98622A8D3D7}"/>
    <cellStyle name="Header1 7 2 2 2 5" xfId="8168" xr:uid="{66AE5193-74DF-480A-B1D1-FFE316263147}"/>
    <cellStyle name="Header1 7 2 2 2 5 2" xfId="22254" xr:uid="{71601CBE-28D7-42F1-B6E1-48EF6D2D53B3}"/>
    <cellStyle name="Header1 7 2 2 2 5 2 2" xfId="26854" xr:uid="{5A188FC1-53A4-4C0A-A7A1-8057731E9759}"/>
    <cellStyle name="Header1 7 2 2 2 5 2 3" xfId="9015" xr:uid="{F442A007-3364-4D09-97C1-0D3101FA942B}"/>
    <cellStyle name="Header1 7 2 2 2 5 2 4" xfId="27926" xr:uid="{D5A5ED3D-E4F1-442E-B85E-4D32EC18C72C}"/>
    <cellStyle name="Header1 7 2 2 2 5 3" xfId="13882" xr:uid="{8155D454-3ECF-4160-9CD4-8D9D175D7288}"/>
    <cellStyle name="Header1 7 2 2 2 5 4" xfId="25052" xr:uid="{E49522BA-3923-4C93-A4B6-10A2DFEFBD7E}"/>
    <cellStyle name="Header1 7 2 2 2 5 5" xfId="29326" xr:uid="{5A3CC147-9D8E-4CF6-8AA9-CEA138F7E5ED}"/>
    <cellStyle name="Header1 7 2 2 2 6" xfId="16652" xr:uid="{CF94CEB1-79FC-4609-B376-2B2141F73093}"/>
    <cellStyle name="Header1 7 2 2 2 6 2" xfId="25591" xr:uid="{218CA633-C3F9-4127-BC75-2964160A3609}"/>
    <cellStyle name="Header1 7 2 2 2 6 3" xfId="9078" xr:uid="{F7E607C8-468F-4369-8CE1-757C37E07FF2}"/>
    <cellStyle name="Header1 7 2 2 2 6 4" xfId="29607" xr:uid="{EFC37CDA-BB5D-4D59-AD17-4C5AD984B2B7}"/>
    <cellStyle name="Header1 7 2 2 2 7" xfId="9212" xr:uid="{0709E7BF-89ED-4F12-AF51-0C93A1AB76A8}"/>
    <cellStyle name="Header1 7 2 2 2 8" xfId="8475" xr:uid="{CF8F591B-4841-45CC-87C6-96DDDFF2FC47}"/>
    <cellStyle name="Header1 7 2 2 2 9" xfId="28294" xr:uid="{A6F9E5FF-9946-4940-B6AB-E5994C696C10}"/>
    <cellStyle name="Header1 7 2 2 3" xfId="6691" xr:uid="{DBBC1309-0410-4E95-9FD1-EDBC089148D9}"/>
    <cellStyle name="Header1 7 2 2 3 2" xfId="20850" xr:uid="{6DAF9724-D64B-475F-BAF2-699E0590A7A3}"/>
    <cellStyle name="Header1 7 2 2 3 2 2" xfId="26559" xr:uid="{85B9B93E-41CA-478E-BEAC-AF314843B1FE}"/>
    <cellStyle name="Header1 7 2 2 3 2 3" xfId="23929" xr:uid="{D69BAB2A-D691-44AF-9187-BBD4233E184B}"/>
    <cellStyle name="Header1 7 2 2 3 2 4" xfId="30145" xr:uid="{0C6934AC-135D-4AB3-9564-76E5622A9EF3}"/>
    <cellStyle name="Header1 7 2 2 3 3" xfId="12478" xr:uid="{D26961D2-9ECC-4DB4-B12B-9E880196DF4B}"/>
    <cellStyle name="Header1 7 2 2 3 4" xfId="24764" xr:uid="{87B1B3B3-45AA-442B-9DF0-4D87254CE296}"/>
    <cellStyle name="Header1 7 2 2 3 5" xfId="8301" xr:uid="{2359997A-B99A-4DF6-9BD8-588777587791}"/>
    <cellStyle name="Header1 7 2 2 3 6" xfId="28605" xr:uid="{8EAFF399-BBBF-40AC-9DA8-10D457794E18}"/>
    <cellStyle name="Header1 7 2 2 4" xfId="4912" xr:uid="{5608F7D0-04D8-4112-B261-71CE836FC931}"/>
    <cellStyle name="Header1 7 2 2 4 2" xfId="19162" xr:uid="{A39C884D-4646-43C5-8009-5D0679939A95}"/>
    <cellStyle name="Header1 7 2 2 4 2 2" xfId="25957" xr:uid="{46755841-F7A7-44DE-BD95-694868417586}"/>
    <cellStyle name="Header1 7 2 2 4 2 3" xfId="8561" xr:uid="{F4153A3F-C199-4CDA-9D34-109F1FAC0201}"/>
    <cellStyle name="Header1 7 2 2 4 2 4" xfId="29717" xr:uid="{0F61FA19-038F-4582-81DF-8BFB3FE0672F}"/>
    <cellStyle name="Header1 7 2 2 4 3" xfId="10785" xr:uid="{88BF19E4-8F24-44CF-92A1-6A859713F8FB}"/>
    <cellStyle name="Header1 7 2 2 4 4" xfId="24163" xr:uid="{E8CC404A-8E95-4B66-B1F0-DABFAF409F87}"/>
    <cellStyle name="Header1 7 2 2 4 5" xfId="27591" xr:uid="{14534D6C-755A-4955-A134-538CB0D72A2A}"/>
    <cellStyle name="Header1 7 2 2 4 6" xfId="30141" xr:uid="{19945ACC-7709-4342-A8A1-A8DBC5FBD2B4}"/>
    <cellStyle name="Header1 7 2 2 5" xfId="5325" xr:uid="{A4E3D265-3977-400E-AFEE-F7945808D28E}"/>
    <cellStyle name="Header1 7 2 2 5 2" xfId="19536" xr:uid="{C2F6BF47-E601-4DC7-B25A-ED40C1FCFD0D}"/>
    <cellStyle name="Header1 7 2 2 5 2 2" xfId="26329" xr:uid="{0692CEAF-F036-4E1C-87F7-4508629C5413}"/>
    <cellStyle name="Header1 7 2 2 5 2 3" xfId="24639" xr:uid="{C71D6CF5-4082-4A74-9D4F-2BE33CE5EEB5}"/>
    <cellStyle name="Header1 7 2 2 5 2 4" xfId="28654" xr:uid="{83859B89-56CB-491B-98BB-D2F026202755}"/>
    <cellStyle name="Header1 7 2 2 5 3" xfId="11163" xr:uid="{DFFF8FC9-0CC8-4695-BF19-3E6D1096ED4B}"/>
    <cellStyle name="Header1 7 2 2 5 4" xfId="24537" xr:uid="{4A36D603-7DC8-4F5E-BB73-517E1C9BD339}"/>
    <cellStyle name="Header1 7 2 2 5 5" xfId="8661" xr:uid="{D128EE01-B2B2-47C9-82D8-FFAC9CFCD8CD}"/>
    <cellStyle name="Header1 7 2 2 5 6" xfId="29041" xr:uid="{D8CC832A-8035-4BBE-A3EE-F5DBD6A023B6}"/>
    <cellStyle name="Header1 7 2 2 6" xfId="5244" xr:uid="{DA48B855-FE7C-4EBD-8593-102AAE65666B}"/>
    <cellStyle name="Header1 7 2 2 6 2" xfId="19467" xr:uid="{4021B603-AAB7-4EDB-BA2E-D81B766B25AA}"/>
    <cellStyle name="Header1 7 2 2 6 2 2" xfId="26260" xr:uid="{B02C3E52-2A5A-4514-96C0-D9909B3A0F6B}"/>
    <cellStyle name="Header1 7 2 2 6 2 3" xfId="8884" xr:uid="{1C628F4B-9D7C-40B5-98ED-FC853DC9D74D}"/>
    <cellStyle name="Header1 7 2 2 6 2 4" xfId="28989" xr:uid="{CE4902E7-BF49-4EFF-B76C-511BDC5217EB}"/>
    <cellStyle name="Header1 7 2 2 6 3" xfId="11092" xr:uid="{41A0348F-19B0-4EC0-8125-115CC35ADBCA}"/>
    <cellStyle name="Header1 7 2 2 6 4" xfId="24467" xr:uid="{61DADEFA-27F2-45BE-B60E-D27198E2E381}"/>
    <cellStyle name="Header1 7 2 2 6 5" xfId="25697" xr:uid="{0CB4466B-F368-43C0-8614-BE4D6C54D160}"/>
    <cellStyle name="Header1 7 2 2 6 6" xfId="27797" xr:uid="{6B478DAC-33DF-4A53-8CB6-62AB46476EEA}"/>
    <cellStyle name="Header1 7 2 2 7" xfId="8100" xr:uid="{8C48A79D-3443-4C73-BE49-A2B2DC54BC03}"/>
    <cellStyle name="Header1 7 2 2 7 2" xfId="22190" xr:uid="{9D372E09-2687-4CE2-A2E9-DD096960E886}"/>
    <cellStyle name="Header1 7 2 2 7 2 2" xfId="26790" xr:uid="{A9BD9E96-861F-46CB-A1C3-F1AECF9C628D}"/>
    <cellStyle name="Header1 7 2 2 7 2 3" xfId="27483" xr:uid="{31F478CE-1B2E-4609-B905-2E84277E9F8B}"/>
    <cellStyle name="Header1 7 2 2 7 2 4" xfId="28380" xr:uid="{AC613C16-3751-4C6B-AD76-C099F84A7201}"/>
    <cellStyle name="Header1 7 2 2 7 3" xfId="13818" xr:uid="{DF3255D8-D380-4B65-BD61-0F65AF6C5BFB}"/>
    <cellStyle name="Header1 7 2 2 7 4" xfId="24987" xr:uid="{78B252EA-2729-490B-9206-D8C176336F32}"/>
    <cellStyle name="Header1 7 2 2 7 5" xfId="30105" xr:uid="{A6CD73DF-6A9D-435E-91B0-9B3003FC0623}"/>
    <cellStyle name="Header1 7 2 2 8" xfId="16584" xr:uid="{4DCA0F23-0952-410A-AA0B-9CCBB2593D09}"/>
    <cellStyle name="Header1 7 2 2 8 2" xfId="25523" xr:uid="{12EB2387-41AB-40EB-9B3B-D7CA368B4A09}"/>
    <cellStyle name="Header1 7 2 2 8 3" xfId="8784" xr:uid="{C18CC26B-6E16-4B31-A6DA-5A08A1FC3F86}"/>
    <cellStyle name="Header1 7 2 2 8 4" xfId="27783" xr:uid="{B3B95F16-7F00-4B20-8FDC-E1DD23DCECE0}"/>
    <cellStyle name="Header1 7 2 2 9" xfId="23844" xr:uid="{A5770475-69EF-4914-B1A7-504AD7863969}"/>
    <cellStyle name="Header1 7 2 2 9 2" xfId="27296" xr:uid="{4AC2F5DD-4C41-4D5E-B323-CDB3D8680E3C}"/>
    <cellStyle name="Header1 7 2 2 9 3" xfId="8897" xr:uid="{2600E7B9-A0D1-4CEF-A989-70617C9EA0AB}"/>
    <cellStyle name="Header1 7 2 2 9 4" xfId="29747" xr:uid="{FF335B78-A842-4F48-A0AA-5D3D0D2E8306}"/>
    <cellStyle name="Header1 7 2 3" xfId="4078" xr:uid="{BBF32D9C-3ACA-4786-99F4-ADC798AEA454}"/>
    <cellStyle name="Header1 7 2 3 10" xfId="29800" xr:uid="{8ABD821F-F01A-420C-B992-3122B7CBDEDE}"/>
    <cellStyle name="Header1 7 2 3 2" xfId="6713" xr:uid="{52C072C4-4EF2-4131-A8BC-18F0A701AEE9}"/>
    <cellStyle name="Header1 7 2 3 2 2" xfId="20872" xr:uid="{8E0CB290-1659-4812-8CD1-56AF4B33603B}"/>
    <cellStyle name="Header1 7 2 3 2 2 2" xfId="26581" xr:uid="{A599F929-64CC-4454-BB18-1C122F47AD4A}"/>
    <cellStyle name="Header1 7 2 3 2 2 3" xfId="8689" xr:uid="{7990D1BC-5BCB-4ADF-9193-14C775E156DC}"/>
    <cellStyle name="Header1 7 2 3 2 2 4" xfId="29344" xr:uid="{C5180BF6-8E00-4967-892E-401B34459F3E}"/>
    <cellStyle name="Header1 7 2 3 2 3" xfId="12500" xr:uid="{4DE0EE4B-3F99-46DC-8956-3E58262AA2D3}"/>
    <cellStyle name="Header1 7 2 3 2 4" xfId="24786" xr:uid="{57528185-D1C1-4594-BBDD-1A8D6A3E4566}"/>
    <cellStyle name="Header1 7 2 3 2 5" xfId="26653" xr:uid="{D795EE0B-6A86-4F51-AF5B-5FFCC786F7C1}"/>
    <cellStyle name="Header1 7 2 3 2 6" xfId="29222" xr:uid="{9E53E34E-8DDF-414B-83CC-6503F75867BF}"/>
    <cellStyle name="Header1 7 2 3 3" xfId="5160" xr:uid="{3DB352C2-7D55-48BB-B3A6-08EDCD5932BD}"/>
    <cellStyle name="Header1 7 2 3 3 2" xfId="19392" xr:uid="{D0785AB8-DF23-403A-BB02-C961790157D7}"/>
    <cellStyle name="Header1 7 2 3 3 2 2" xfId="26185" xr:uid="{EAE9A05B-CA6E-4297-8430-D415F6B38A53}"/>
    <cellStyle name="Header1 7 2 3 3 2 3" xfId="24643" xr:uid="{95B47B76-C1E3-4E92-B905-685429B01FE7}"/>
    <cellStyle name="Header1 7 2 3 3 2 4" xfId="28275" xr:uid="{990B2EE3-B01C-46C4-9DAC-6AB3F6404B85}"/>
    <cellStyle name="Header1 7 2 3 3 3" xfId="11016" xr:uid="{4CF13D3C-723C-4DDC-A1F4-7AA1FFD0BDBC}"/>
    <cellStyle name="Header1 7 2 3 3 4" xfId="24391" xr:uid="{E3D690DB-1ABD-494E-A054-8504C7052983}"/>
    <cellStyle name="Header1 7 2 3 3 5" xfId="8669" xr:uid="{D4262045-58FC-4431-8037-729338AE56CA}"/>
    <cellStyle name="Header1 7 2 3 3 6" xfId="27925" xr:uid="{3230D5E2-F7A5-4FD5-936E-ACD3BBF2AC48}"/>
    <cellStyle name="Header1 7 2 3 4" xfId="5233" xr:uid="{E8C10B35-04CB-444A-8987-711C96672886}"/>
    <cellStyle name="Header1 7 2 3 4 2" xfId="19461" xr:uid="{6CCD8A9F-548A-4B52-B09D-438D44335B1C}"/>
    <cellStyle name="Header1 7 2 3 4 2 2" xfId="26254" xr:uid="{B1DBB906-138F-45E5-AF9D-D91DEF10C8C4}"/>
    <cellStyle name="Header1 7 2 3 4 2 3" xfId="9350" xr:uid="{AA73A879-122C-4E68-BA09-20C8A0CB2AAC}"/>
    <cellStyle name="Header1 7 2 3 4 2 4" xfId="28474" xr:uid="{A150FC0F-DC8C-4046-9A37-D0C8F1849DA9}"/>
    <cellStyle name="Header1 7 2 3 4 3" xfId="11086" xr:uid="{8F4EFD81-72A8-4A3E-B5A0-162CC69F7686}"/>
    <cellStyle name="Header1 7 2 3 4 4" xfId="24460" xr:uid="{10DBB286-9EDC-4F5A-A723-9DBD73108204}"/>
    <cellStyle name="Header1 7 2 3 4 5" xfId="8534" xr:uid="{E95734C2-ED37-4FEA-A0EC-1244D2F7D930}"/>
    <cellStyle name="Header1 7 2 3 4 6" xfId="28230" xr:uid="{9680D3F8-24B7-44DC-BD7A-0A00690BAE53}"/>
    <cellStyle name="Header1 7 2 3 5" xfId="4987" xr:uid="{D698F1F4-3EC3-4381-9F64-4899AAAFA9F1}"/>
    <cellStyle name="Header1 7 2 3 5 2" xfId="19236" xr:uid="{09D082FF-F259-4565-A9D5-2E16283D47B0}"/>
    <cellStyle name="Header1 7 2 3 5 2 2" xfId="26031" xr:uid="{CD6991C5-3536-42E9-8F1B-8ED710A7C0D7}"/>
    <cellStyle name="Header1 7 2 3 5 2 3" xfId="25688" xr:uid="{3FE3726B-4192-43FA-B054-0A0C20141870}"/>
    <cellStyle name="Header1 7 2 3 5 2 4" xfId="30099" xr:uid="{E861F015-E9EC-457D-8B93-0D9AB9FBC3B7}"/>
    <cellStyle name="Header1 7 2 3 5 3" xfId="10859" xr:uid="{FDA9B046-94F6-4F27-96C0-A1BA160C8926}"/>
    <cellStyle name="Header1 7 2 3 5 4" xfId="24237" xr:uid="{C087186B-340A-42A8-A7FA-885E50549E79}"/>
    <cellStyle name="Header1 7 2 3 5 5" xfId="24896" xr:uid="{F5C3BFBF-B87B-44FA-B69E-F46C604D9783}"/>
    <cellStyle name="Header1 7 2 3 5 6" xfId="29274" xr:uid="{C59A3920-7F88-4D6B-88EE-1DCCEBCCD6C3}"/>
    <cellStyle name="Header1 7 2 3 6" xfId="4886" xr:uid="{EE645C88-A1D4-4C46-AF03-262F1C5F3FDB}"/>
    <cellStyle name="Header1 7 2 3 6 2" xfId="19140" xr:uid="{07DFEA32-2015-4FCA-B9E6-27137D572CA5}"/>
    <cellStyle name="Header1 7 2 3 6 2 2" xfId="25935" xr:uid="{3F3A02EE-D234-4685-ACA9-E740731CE66F}"/>
    <cellStyle name="Header1 7 2 3 6 2 3" xfId="8459" xr:uid="{E387D3BE-965C-4F2C-A759-CBD0786C396B}"/>
    <cellStyle name="Header1 7 2 3 6 2 4" xfId="29992" xr:uid="{1AA21948-ECBF-4414-B99A-6223F3C79DC1}"/>
    <cellStyle name="Header1 7 2 3 6 3" xfId="10762" xr:uid="{D138050D-CCCF-4791-8E97-8D73B505A406}"/>
    <cellStyle name="Header1 7 2 3 6 4" xfId="24140" xr:uid="{70CBD9CA-71EE-4628-9676-6DDD049C17E5}"/>
    <cellStyle name="Header1 7 2 3 6 5" xfId="29861" xr:uid="{0BC05007-9AE8-4B94-BBA2-0F6A9D10CFC1}"/>
    <cellStyle name="Header1 7 2 3 7" xfId="16606" xr:uid="{9494D288-9074-4371-A615-6D0EC002FE82}"/>
    <cellStyle name="Header1 7 2 3 7 2" xfId="25545" xr:uid="{8E01A1B3-07E1-43D0-BD14-B2F058D6B7F4}"/>
    <cellStyle name="Header1 7 2 3 7 3" xfId="25228" xr:uid="{1F13AB2D-93AB-457B-B289-DEFF948C8DD5}"/>
    <cellStyle name="Header1 7 2 3 7 4" xfId="28131" xr:uid="{405CF517-825F-4BC1-B023-5EDD84F2E971}"/>
    <cellStyle name="Header1 7 2 3 8" xfId="9166" xr:uid="{B41A8A95-AD63-41A7-BD17-20D4718A9CE4}"/>
    <cellStyle name="Header1 7 2 3 9" xfId="9061" xr:uid="{CBD14049-315F-402D-9D03-55F0801DCE74}"/>
    <cellStyle name="Header1 7 2 4" xfId="3973" xr:uid="{25555B2E-D7E9-44E2-9F00-4EC6CFA087F4}"/>
    <cellStyle name="Header1 7 2 4 2" xfId="18526" xr:uid="{3C5DE4DB-08CE-41A6-844D-7CA92F45B8AC}"/>
    <cellStyle name="Header1 7 2 4 2 2" xfId="25815" xr:uid="{34DDEB9A-3696-461A-B7F1-F0638CD2A36B}"/>
    <cellStyle name="Header1 7 2 4 2 3" xfId="25655" xr:uid="{401700DA-E936-4C9A-B01B-535FF0E24A6A}"/>
    <cellStyle name="Header1 7 2 4 2 4" xfId="28693" xr:uid="{899251D2-FC4E-4EEB-927B-B60BB01A61D0}"/>
    <cellStyle name="Header1 7 2 4 3" xfId="10140" xr:uid="{871FD7FD-656C-48B4-92DF-F2094EF6C667}"/>
    <cellStyle name="Header1 7 2 4 4" xfId="24018" xr:uid="{F422CF65-C8DD-4D93-B887-3789C3055DFD}"/>
    <cellStyle name="Header1 7 2 4 5" xfId="27078" xr:uid="{F347DEF6-D24A-4551-BCBB-7A0BC9355DE1}"/>
    <cellStyle name="Header1 7 2 4 6" xfId="28790" xr:uid="{CB569451-136E-422E-BB5F-3159783002A5}"/>
    <cellStyle name="Header1 7 2 5" xfId="5226" xr:uid="{2489A00E-F05D-467D-8F3F-64C538DECA98}"/>
    <cellStyle name="Header1 7 2 5 2" xfId="19456" xr:uid="{A83D6420-DB6C-480C-AFBB-3799D0E7FED5}"/>
    <cellStyle name="Header1 7 2 5 2 2" xfId="26249" xr:uid="{13DB32B6-E29E-43A0-9042-BF20FB28D6A2}"/>
    <cellStyle name="Header1 7 2 5 2 3" xfId="9248" xr:uid="{EEA65681-D649-4E92-8404-3B5E59291616}"/>
    <cellStyle name="Header1 7 2 5 2 4" xfId="28274" xr:uid="{98CBF795-11C2-4C47-B82E-CB00C91D24D9}"/>
    <cellStyle name="Header1 7 2 5 3" xfId="11080" xr:uid="{5E087229-E605-44DD-9B31-038D70F725A5}"/>
    <cellStyle name="Header1 7 2 5 4" xfId="24455" xr:uid="{8A0ADD41-9324-4E50-86B8-DD48E95AA798}"/>
    <cellStyle name="Header1 7 2 5 5" xfId="23919" xr:uid="{9393A4CA-0473-4359-B2EA-07A2567CA2B5}"/>
    <cellStyle name="Header1 7 2 5 6" xfId="29014" xr:uid="{26D5662F-8616-4BEA-BE8C-E89E9BB2542E}"/>
    <cellStyle name="Header1 7 2 6" xfId="8081" xr:uid="{DEC0C5D6-35FF-4901-835D-1BAA524E8BF5}"/>
    <cellStyle name="Header1 7 2 6 2" xfId="22174" xr:uid="{826A09EB-D353-455A-9B42-C00DF7837B54}"/>
    <cellStyle name="Header1 7 2 6 2 2" xfId="26774" xr:uid="{3E6B20B8-EB46-4DD3-874D-1C1F407B5CFC}"/>
    <cellStyle name="Header1 7 2 6 2 3" xfId="26693" xr:uid="{4902556B-396F-42B3-A86D-D54F3F33F0C7}"/>
    <cellStyle name="Header1 7 2 6 2 4" xfId="28720" xr:uid="{ABADD75B-FB0E-466F-A0C8-471A6974AC8F}"/>
    <cellStyle name="Header1 7 2 6 3" xfId="13802" xr:uid="{3382E865-E003-4312-BE85-74685893316A}"/>
    <cellStyle name="Header1 7 2 6 4" xfId="24971" xr:uid="{246BB542-ECB4-4C64-86C9-9AB5DBC8F59D}"/>
    <cellStyle name="Header1 7 2 6 5" xfId="8308" xr:uid="{9166D049-AB82-4EF7-94D8-1CFE0E158D16}"/>
    <cellStyle name="Header1 7 2 6 6" xfId="29429" xr:uid="{36FACC62-B8BD-4C49-A075-E1931A535964}"/>
    <cellStyle name="Header1 7 2 7" xfId="5092" xr:uid="{AEB8FE78-F12F-45DF-B531-39FEB1CBA37F}"/>
    <cellStyle name="Header1 7 2 7 2" xfId="19324" xr:uid="{7E6D1E7F-9C4C-4BBC-9AF4-8DA73171E3A1}"/>
    <cellStyle name="Header1 7 2 7 2 2" xfId="26117" xr:uid="{43EC2533-EFF2-4361-8940-631E396C3B9F}"/>
    <cellStyle name="Header1 7 2 7 2 3" xfId="8435" xr:uid="{DE6D2188-E70C-4ABC-9F7D-84E615E924D3}"/>
    <cellStyle name="Header1 7 2 7 2 4" xfId="29551" xr:uid="{B810A6FC-3ADF-4E21-BFFD-07DD2872945C}"/>
    <cellStyle name="Header1 7 2 7 3" xfId="10948" xr:uid="{8BBBBDD2-7336-427E-83D2-90F41E79050A}"/>
    <cellStyle name="Header1 7 2 7 4" xfId="24323" xr:uid="{4C81BA89-EEC6-45F4-9D9B-EC2FBE2B4DE6}"/>
    <cellStyle name="Header1 7 2 7 5" xfId="8801" xr:uid="{806EB12A-4308-4C2F-B046-BBF9F685791A}"/>
    <cellStyle name="Header1 7 2 7 6" xfId="28268" xr:uid="{553F56E9-0529-4668-9CD4-C1717487B348}"/>
    <cellStyle name="Header1 7 2 8" xfId="8103" xr:uid="{754E9C71-7288-42C0-A158-B400B70F17F0}"/>
    <cellStyle name="Header1 7 2 8 2" xfId="22193" xr:uid="{663AAA12-04CE-4807-A64D-2A58C342FF2D}"/>
    <cellStyle name="Header1 7 2 8 2 2" xfId="26793" xr:uid="{E3B11FB3-15A9-46CE-8D4A-278A67C66EAD}"/>
    <cellStyle name="Header1 7 2 8 2 3" xfId="9318" xr:uid="{50BE2BC5-62A8-4A86-AE31-4C369D71D4B3}"/>
    <cellStyle name="Header1 7 2 8 2 4" xfId="29308" xr:uid="{94D639FC-9C05-45A6-AF5F-4E76C28B0A45}"/>
    <cellStyle name="Header1 7 2 8 3" xfId="13821" xr:uid="{19C70AD5-3736-47DD-84A2-271443628822}"/>
    <cellStyle name="Header1 7 2 8 4" xfId="24990" xr:uid="{CEF1ADDB-09A4-42E0-9BD1-D7C19796220F}"/>
    <cellStyle name="Header1 7 2 8 5" xfId="29644" xr:uid="{2B6DB244-8674-4F90-95E6-F61AEEF5BD11}"/>
    <cellStyle name="Header1 7 2 9" xfId="14951" xr:uid="{FF858B56-A867-44EC-BCBE-DFEDFD500F24}"/>
    <cellStyle name="Header1 7 2 9 2" xfId="25294" xr:uid="{7AEC1394-4B0B-491D-816F-846A4C017A10}"/>
    <cellStyle name="Header1 7 2 9 3" xfId="25342" xr:uid="{8899083A-234E-4638-A5E7-97CCC70DB299}"/>
    <cellStyle name="Header1 7 2 9 4" xfId="29874" xr:uid="{56825ECF-3A73-4554-BC7C-D4521DF18196}"/>
    <cellStyle name="Header1 7 3" xfId="3865" xr:uid="{5B751B09-B8BB-4048-937C-6752808EB98A}"/>
    <cellStyle name="Header1 7 3 10" xfId="22455" xr:uid="{AB200AE4-C1BC-4CF1-962C-134045E669E1}"/>
    <cellStyle name="Header1 7 3 10 2" xfId="26989" xr:uid="{3CED06CC-B8D5-44B3-B47B-384D04A0AA52}"/>
    <cellStyle name="Header1 7 3 10 3" xfId="8684" xr:uid="{DD424D05-A4CB-48E7-8DDD-A34B099DC9D3}"/>
    <cellStyle name="Header1 7 3 10 4" xfId="29140" xr:uid="{E1552A09-E626-49BF-9247-1A786950CF7D}"/>
    <cellStyle name="Header1 7 3 11" xfId="23873" xr:uid="{7FDD8B45-939B-4622-9D79-D10412B7C9D2}"/>
    <cellStyle name="Header1 7 3 11 2" xfId="27324" xr:uid="{F6024F12-8D0A-4E88-9C3B-28C343717C0E}"/>
    <cellStyle name="Header1 7 3 11 3" xfId="27106" xr:uid="{EBCA8FDB-81F5-46C7-A422-ACD3D5241604}"/>
    <cellStyle name="Header1 7 3 11 4" xfId="28220" xr:uid="{2F02D0F5-242F-4CDB-9D5A-A6EA1B284FDD}"/>
    <cellStyle name="Header1 7 3 12" xfId="9121" xr:uid="{487A9FF7-BE41-4C63-BA13-BBD6F9C7BDC3}"/>
    <cellStyle name="Header1 7 3 13" xfId="8512" xr:uid="{306076C6-3850-4876-BD88-2D94B6E33635}"/>
    <cellStyle name="Header1 7 3 14" xfId="27981" xr:uid="{4A6767E0-D8C9-4AB4-BE67-0FD702E8ED88}"/>
    <cellStyle name="Header1 7 3 2" xfId="6736" xr:uid="{EC2E6949-E5E6-40AB-A66C-0D884776DA35}"/>
    <cellStyle name="Header1 7 3 2 2" xfId="5349" xr:uid="{1C3F5138-654F-4602-B1F1-DA5017988DD0}"/>
    <cellStyle name="Header1 7 3 2 2 2" xfId="19560" xr:uid="{C50418F2-86CF-4BEB-8E2C-9302D508BCE7}"/>
    <cellStyle name="Header1 7 3 2 2 2 2" xfId="26353" xr:uid="{8655B4BA-EABF-48B5-BA71-3ECB048361C2}"/>
    <cellStyle name="Header1 7 3 2 2 2 3" xfId="25418" xr:uid="{9D8387B8-3395-4160-A6B7-E23517521F5A}"/>
    <cellStyle name="Header1 7 3 2 2 2 4" xfId="27624" xr:uid="{7E501215-AC3C-44A6-8DDD-6500E2C83366}"/>
    <cellStyle name="Header1 7 3 2 2 3" xfId="11187" xr:uid="{54538159-A875-40AF-B8B4-01B28D56DD6F}"/>
    <cellStyle name="Header1 7 3 2 2 4" xfId="24561" xr:uid="{C86FBB0E-9A6D-4A73-8969-D2A561BDE5F2}"/>
    <cellStyle name="Header1 7 3 2 2 5" xfId="8457" xr:uid="{5A32184E-D6B1-4DD8-85E9-E4B65A1C5DF6}"/>
    <cellStyle name="Header1 7 3 2 2 6" xfId="28154" xr:uid="{F6728955-A529-4507-85EF-AABF5A7CD642}"/>
    <cellStyle name="Header1 7 3 2 3" xfId="5183" xr:uid="{1D1EA7DD-F962-4061-9FB0-E1629F82BD71}"/>
    <cellStyle name="Header1 7 3 2 3 2" xfId="19414" xr:uid="{B97F5765-97F6-4677-AD5A-11E7EF762E44}"/>
    <cellStyle name="Header1 7 3 2 3 2 2" xfId="26207" xr:uid="{1071870B-EB7D-4D5E-BE0C-E8EB8F0FF8ED}"/>
    <cellStyle name="Header1 7 3 2 3 2 3" xfId="24702" xr:uid="{2BB727DA-1C43-4AB1-ADC5-A40361A7110C}"/>
    <cellStyle name="Header1 7 3 2 3 2 4" xfId="28731" xr:uid="{418B5161-2716-415A-A4E6-E38C8C50DD79}"/>
    <cellStyle name="Header1 7 3 2 3 3" xfId="11038" xr:uid="{580E08F4-A22A-4A9F-AD96-A043AF1B8580}"/>
    <cellStyle name="Header1 7 3 2 3 4" xfId="24413" xr:uid="{05C90C1D-FB46-4062-9704-0C3FDD5E1306}"/>
    <cellStyle name="Header1 7 3 2 3 5" xfId="26436" xr:uid="{37EC559F-2370-4975-97C1-8B88C295ECAC}"/>
    <cellStyle name="Header1 7 3 2 3 6" xfId="28052" xr:uid="{DD07F880-9F2A-4AC8-B8AD-DBE286B8715F}"/>
    <cellStyle name="Header1 7 3 2 4" xfId="4872" xr:uid="{3C5405E7-AFD3-4AD7-92F9-EB9C660252E0}"/>
    <cellStyle name="Header1 7 3 2 4 2" xfId="19132" xr:uid="{39873D37-F418-4C1A-A171-2712459EF7B6}"/>
    <cellStyle name="Header1 7 3 2 4 2 2" xfId="25927" xr:uid="{4E41260F-0E67-443D-9176-A4EA2286BA36}"/>
    <cellStyle name="Header1 7 3 2 4 2 3" xfId="8304" xr:uid="{FA8BDBC8-5C34-4101-82CC-B9FE0BB0A9A1}"/>
    <cellStyle name="Header1 7 3 2 4 2 4" xfId="29561" xr:uid="{E36814B7-6924-4EDA-A2D6-D7ED7BE70F22}"/>
    <cellStyle name="Header1 7 3 2 4 3" xfId="10754" xr:uid="{FDE05DF5-5C14-497E-B981-9822C336389D}"/>
    <cellStyle name="Header1 7 3 2 4 4" xfId="24131" xr:uid="{3BF7D3C5-358C-4A94-8083-2A2E5E51EDCF}"/>
    <cellStyle name="Header1 7 3 2 4 5" xfId="26684" xr:uid="{0F9B6125-9966-4857-8DB1-8CD5BBE650CE}"/>
    <cellStyle name="Header1 7 3 2 4 6" xfId="29313" xr:uid="{C6D94D9B-39BA-4AFD-875F-BFB433E771F7}"/>
    <cellStyle name="Header1 7 3 2 5" xfId="5294" xr:uid="{84D6B68C-7C64-48BB-9387-F54911E93EDC}"/>
    <cellStyle name="Header1 7 3 2 5 2" xfId="19509" xr:uid="{E2B00392-807B-4208-8A3D-E78B3ADE388B}"/>
    <cellStyle name="Header1 7 3 2 5 2 2" xfId="26302" xr:uid="{20735CC7-36B8-41BC-AC67-7A6B11314FD1}"/>
    <cellStyle name="Header1 7 3 2 5 2 3" xfId="24046" xr:uid="{A5CA4EFD-F9CF-4762-AA92-D11D0CC64C19}"/>
    <cellStyle name="Header1 7 3 2 5 2 4" xfId="30109" xr:uid="{9DD5035F-D2D7-4B83-A54B-C5BFB3208B0F}"/>
    <cellStyle name="Header1 7 3 2 5 3" xfId="11136" xr:uid="{09EA7E44-2BF8-4F90-B1BA-BB6AE763DE3D}"/>
    <cellStyle name="Header1 7 3 2 5 4" xfId="24509" xr:uid="{40B100B1-DAFD-4AD8-A1B0-D2B1C80F9C63}"/>
    <cellStyle name="Header1 7 3 2 5 5" xfId="28837" xr:uid="{E14D5641-0A3E-45E4-89AE-E4E2570BCC77}"/>
    <cellStyle name="Header1 7 3 2 6" xfId="16629" xr:uid="{5C1F4345-337E-4CA5-AEC7-34C6E6F26B33}"/>
    <cellStyle name="Header1 7 3 2 6 2" xfId="25568" xr:uid="{4C241575-532D-4627-A050-8CA6369356A1}"/>
    <cellStyle name="Header1 7 3 2 6 3" xfId="26484" xr:uid="{FD5473EA-632E-4F71-928F-EDD6977A8D39}"/>
    <cellStyle name="Header1 7 3 2 6 4" xfId="28093" xr:uid="{E9F3A91C-57E3-44F3-A45B-D9B0C3244371}"/>
    <cellStyle name="Header1 7 3 2 7" xfId="9189" xr:uid="{ADA0F2A0-7308-43CB-B97E-F591A638214B}"/>
    <cellStyle name="Header1 7 3 2 8" xfId="8483" xr:uid="{DD9AAB27-87D6-4349-936C-81543360C9D7}"/>
    <cellStyle name="Header1 7 3 2 9" xfId="29066" xr:uid="{87A0D001-15C0-4F69-95E8-5A3DB0695A82}"/>
    <cellStyle name="Header1 7 3 3" xfId="6668" xr:uid="{67062E3C-2597-4920-908D-85E4424A0454}"/>
    <cellStyle name="Header1 7 3 3 2" xfId="20827" xr:uid="{72E7681A-45EF-4977-A739-F1F169DF0A67}"/>
    <cellStyle name="Header1 7 3 3 2 2" xfId="26536" xr:uid="{06E996FC-986E-4D83-B1CB-204B6A3677F0}"/>
    <cellStyle name="Header1 7 3 3 2 3" xfId="24640" xr:uid="{029DBD50-1E90-487F-9F4A-68975E44B2D4}"/>
    <cellStyle name="Header1 7 3 3 2 4" xfId="29128" xr:uid="{56D95539-CAE7-4E12-931C-44D46946A3DE}"/>
    <cellStyle name="Header1 7 3 3 3" xfId="12455" xr:uid="{9A22FE49-4080-4FC5-A77F-34EEF02282C8}"/>
    <cellStyle name="Header1 7 3 3 4" xfId="24741" xr:uid="{289538D8-BB7A-4B8C-8183-41F59FFB1378}"/>
    <cellStyle name="Header1 7 3 3 5" xfId="27505" xr:uid="{5EDD9796-D253-499E-8A83-39FA0F36BA0A}"/>
    <cellStyle name="Header1 7 3 3 6" xfId="29116" xr:uid="{578491FE-2C92-4061-884F-F7AB28B70251}"/>
    <cellStyle name="Header1 7 3 4" xfId="8157" xr:uid="{7AB57EED-8ABF-49A0-A515-178C75B5B788}"/>
    <cellStyle name="Header1 7 3 4 2" xfId="22243" xr:uid="{D7AB76DF-A479-4341-B87D-D5E0E29B6142}"/>
    <cellStyle name="Header1 7 3 4 2 2" xfId="26843" xr:uid="{4BADE428-F319-462F-8EF5-62E83BA011CD}"/>
    <cellStyle name="Header1 7 3 4 2 3" xfId="9285" xr:uid="{7F9D82FC-9096-4A89-A2A1-120B1EA3C065}"/>
    <cellStyle name="Header1 7 3 4 2 4" xfId="28669" xr:uid="{2649F2CC-E4C4-496A-97D6-5D2129F4E530}"/>
    <cellStyle name="Header1 7 3 4 3" xfId="13871" xr:uid="{A336C2BC-415C-4AB2-BDDE-6F5F69D56F18}"/>
    <cellStyle name="Header1 7 3 4 4" xfId="25041" xr:uid="{BB35D9BD-2153-40A4-BE67-A6649CCEA643}"/>
    <cellStyle name="Header1 7 3 4 5" xfId="8548" xr:uid="{39CA6C63-1601-455A-9515-A569D9450367}"/>
    <cellStyle name="Header1 7 3 4 6" xfId="29917" xr:uid="{59A4E3A3-B902-4583-BADB-37407F08597E}"/>
    <cellStyle name="Header1 7 3 5" xfId="8067" xr:uid="{6A4F018D-57E2-4AFD-BE28-70976CF3BBB8}"/>
    <cellStyle name="Header1 7 3 5 2" xfId="22161" xr:uid="{499746A4-015B-4ABE-97F6-D5B80E9FF440}"/>
    <cellStyle name="Header1 7 3 5 2 2" xfId="26761" xr:uid="{393A5CCC-5038-4AE0-9A23-8D459880A437}"/>
    <cellStyle name="Header1 7 3 5 2 3" xfId="8400" xr:uid="{46213A48-2158-4186-B610-2CE01D019F3A}"/>
    <cellStyle name="Header1 7 3 5 2 4" xfId="28070" xr:uid="{CBC11D27-06B9-4921-A2AD-6A9988E4D543}"/>
    <cellStyle name="Header1 7 3 5 3" xfId="13789" xr:uid="{29F4297A-F10A-46D2-8851-6F62CCE54F01}"/>
    <cellStyle name="Header1 7 3 5 4" xfId="24958" xr:uid="{1EF461BA-3890-446B-A4F5-3EB49A05109E}"/>
    <cellStyle name="Header1 7 3 5 5" xfId="27372" xr:uid="{FD8F02A2-164C-4008-84FF-6BC6480E9DB6}"/>
    <cellStyle name="Header1 7 3 5 6" xfId="28342" xr:uid="{03751443-81CC-40C7-AD1A-F26E9826503A}"/>
    <cellStyle name="Header1 7 3 6" xfId="8221" xr:uid="{2A9FF94C-CBAB-47EB-A03D-0FBC29E77E8C}"/>
    <cellStyle name="Header1 7 3 6 2" xfId="22301" xr:uid="{F373F30A-C648-46A0-A22D-BBE3FC49A676}"/>
    <cellStyle name="Header1 7 3 6 2 2" xfId="26901" xr:uid="{6452B4B8-7C6A-412C-95CD-F2B2E6553683}"/>
    <cellStyle name="Header1 7 3 6 2 3" xfId="8516" xr:uid="{A9E7D03E-99D9-498E-BB02-AF9A582B4C81}"/>
    <cellStyle name="Header1 7 3 6 2 4" xfId="28609" xr:uid="{193C3C22-02B0-4029-897A-70A2ED952938}"/>
    <cellStyle name="Header1 7 3 6 3" xfId="13931" xr:uid="{7C3FF4C4-887F-42B8-8A31-25D0195ABBDE}"/>
    <cellStyle name="Header1 7 3 6 4" xfId="25100" xr:uid="{B28E8E2F-B489-4BCA-BFFE-CC73C4ED8756}"/>
    <cellStyle name="Header1 7 3 6 5" xfId="8972" xr:uid="{AEB46492-6CBC-414D-BDB5-2314742227E0}"/>
    <cellStyle name="Header1 7 3 6 6" xfId="28305" xr:uid="{95C62E15-C54B-4C2B-9F7E-825FE77F6FDF}"/>
    <cellStyle name="Header1 7 3 7" xfId="5381" xr:uid="{F59A1DFF-6A92-46B2-A382-285A57311979}"/>
    <cellStyle name="Header1 7 3 7 2" xfId="19588" xr:uid="{835B5FF4-AB8F-4815-A26B-A14635840849}"/>
    <cellStyle name="Header1 7 3 7 2 2" xfId="26381" xr:uid="{A0FA5ADD-FC42-4700-B309-FAF493A41185}"/>
    <cellStyle name="Header1 7 3 7 2 3" xfId="24838" xr:uid="{A9CC81E2-8E14-4432-833B-1F81369F033E}"/>
    <cellStyle name="Header1 7 3 7 2 4" xfId="28073" xr:uid="{30B83B7C-1512-43C3-8378-7A21793E5DF7}"/>
    <cellStyle name="Header1 7 3 7 3" xfId="11216" xr:uid="{38AD7CBF-DCED-4BDC-BAF3-B394F41D8057}"/>
    <cellStyle name="Header1 7 3 7 4" xfId="24590" xr:uid="{A3E22857-A295-436A-B6A5-7DBA553F4213}"/>
    <cellStyle name="Header1 7 3 7 5" xfId="28124" xr:uid="{50949C78-A65D-40D3-A220-57B85E0150EB}"/>
    <cellStyle name="Header1 7 3 8" xfId="16561" xr:uid="{B11A873E-6532-4A63-8CC1-84051DD9B6FB}"/>
    <cellStyle name="Header1 7 3 8 2" xfId="25500" xr:uid="{22236F44-2962-4A90-9682-BDA9821420CE}"/>
    <cellStyle name="Header1 7 3 8 3" xfId="25439" xr:uid="{1BAF0F2D-976D-4655-BAA5-AD80BAA30BF8}"/>
    <cellStyle name="Header1 7 3 8 4" xfId="29909" xr:uid="{C9DD0D13-D25A-45A1-8B59-D3E7B966E242}"/>
    <cellStyle name="Header1 7 3 9" xfId="23821" xr:uid="{4F7586A7-2C61-4241-BBBD-5B8BC8FFCA24}"/>
    <cellStyle name="Header1 7 3 9 2" xfId="27273" xr:uid="{44370290-9404-47AD-A3C3-9E650A06E443}"/>
    <cellStyle name="Header1 7 3 9 3" xfId="8339" xr:uid="{00BCDDE2-1A60-4860-8810-9047CDDB4147}"/>
    <cellStyle name="Header1 7 3 9 4" xfId="29404" xr:uid="{F4D5A2B8-3A7D-4985-8142-7E0C6D4452C1}"/>
    <cellStyle name="Header1 7 4" xfId="3836" xr:uid="{599319C2-3920-4445-BBA6-53C445C48E98}"/>
    <cellStyle name="Header1 7 4 10" xfId="29598" xr:uid="{9C97F0BA-436D-4850-9727-A4A59590ECA8}"/>
    <cellStyle name="Header1 7 4 2" xfId="5644" xr:uid="{60D722C2-F114-4B7A-AA86-44CCA75BA340}"/>
    <cellStyle name="Header1 7 4 2 2" xfId="19803" xr:uid="{9473B628-2D30-410E-9BE6-F9BB9A43802D}"/>
    <cellStyle name="Header1 7 4 2 2 2" xfId="26409" xr:uid="{E813138D-5BB9-4941-BF53-6A6229D0E0DE}"/>
    <cellStyle name="Header1 7 4 2 2 3" xfId="25737" xr:uid="{4C91DC4E-4A86-4246-A22D-56FCD189DD86}"/>
    <cellStyle name="Header1 7 4 2 2 4" xfId="29920" xr:uid="{D96576ED-0F7A-42EB-B68E-C328DFE4AF62}"/>
    <cellStyle name="Header1 7 4 2 3" xfId="11431" xr:uid="{C9D7B659-46D2-42F0-9D54-B08B1C642D70}"/>
    <cellStyle name="Header1 7 4 2 4" xfId="24618" xr:uid="{267F1847-8500-4075-B7B1-0D7BBB70E53E}"/>
    <cellStyle name="Header1 7 4 2 5" xfId="25838" xr:uid="{1F4FC9A6-0C36-4ACB-8316-9069CF752EF7}"/>
    <cellStyle name="Header1 7 4 2 6" xfId="29071" xr:uid="{6A83BD45-F9A3-4AE2-8B63-5D1A6E2AC74D}"/>
    <cellStyle name="Header1 7 4 3" xfId="4899" xr:uid="{F25187A0-92B7-4C48-A93E-7DCE7F32A41A}"/>
    <cellStyle name="Header1 7 4 3 2" xfId="19150" xr:uid="{2BB1095A-08CB-4C49-9F31-A641D176CB97}"/>
    <cellStyle name="Header1 7 4 3 2 2" xfId="25945" xr:uid="{AF2A2A0F-AB13-4DED-A541-B7F2E24AD4C0}"/>
    <cellStyle name="Header1 7 4 3 2 3" xfId="26423" xr:uid="{7EBE86CF-DE14-4263-AFCD-7AF23BBEC396}"/>
    <cellStyle name="Header1 7 4 3 2 4" xfId="29216" xr:uid="{205951AB-A147-4707-A746-5F65F379AC37}"/>
    <cellStyle name="Header1 7 4 3 3" xfId="10773" xr:uid="{F6389466-20A1-4419-9229-771E27B1B90E}"/>
    <cellStyle name="Header1 7 4 3 4" xfId="24151" xr:uid="{C097FBB0-DD29-4F90-ACF0-E22814B1ABC0}"/>
    <cellStyle name="Header1 7 4 3 5" xfId="26405" xr:uid="{BC84DD85-3B7F-476C-B28E-9B5EE73F7867}"/>
    <cellStyle name="Header1 7 4 3 6" xfId="29043" xr:uid="{683CBA21-FAAA-492C-9D1D-061F29513BB1}"/>
    <cellStyle name="Header1 7 4 4" xfId="8042" xr:uid="{66D6B780-949A-40D6-99D7-693EC359FCEC}"/>
    <cellStyle name="Header1 7 4 4 2" xfId="22137" xr:uid="{C9165A4D-B705-47D6-899E-6B2A0E1839C0}"/>
    <cellStyle name="Header1 7 4 4 2 2" xfId="26737" xr:uid="{4D0E3CC3-5765-4815-89C1-B8D4EA879271}"/>
    <cellStyle name="Header1 7 4 4 2 3" xfId="9051" xr:uid="{560B0C90-8DED-49F3-80C4-C74C96C7CCF8}"/>
    <cellStyle name="Header1 7 4 4 2 4" xfId="28867" xr:uid="{37C09EC9-FCA6-4748-A9E2-73E15E6D4FB3}"/>
    <cellStyle name="Header1 7 4 4 3" xfId="13764" xr:uid="{5D88C18C-B3B7-4985-9B13-D0245C16F22D}"/>
    <cellStyle name="Header1 7 4 4 4" xfId="24934" xr:uid="{AF3694AF-8578-49A6-8150-5071490C3B9A}"/>
    <cellStyle name="Header1 7 4 4 5" xfId="26689" xr:uid="{4A128F2F-3A59-4BD4-8859-4D072B69970C}"/>
    <cellStyle name="Header1 7 4 4 6" xfId="29507" xr:uid="{01BA130E-854A-486A-84F2-82BB172CF966}"/>
    <cellStyle name="Header1 7 4 5" xfId="8163" xr:uid="{0870B994-4B77-4849-9CC9-5FAB52895A89}"/>
    <cellStyle name="Header1 7 4 5 2" xfId="22249" xr:uid="{A4C44C79-6A27-4E8D-87EF-F20AA6E23E53}"/>
    <cellStyle name="Header1 7 4 5 2 2" xfId="26849" xr:uid="{6EB121C8-37EC-4D99-8F72-D0D235B9B2AD}"/>
    <cellStyle name="Header1 7 4 5 2 3" xfId="24671" xr:uid="{F657B2D7-B0FF-442C-818E-05FE08D9B522}"/>
    <cellStyle name="Header1 7 4 5 2 4" xfId="29966" xr:uid="{B5987423-2825-41C7-88AD-D67414F2EF08}"/>
    <cellStyle name="Header1 7 4 5 3" xfId="13877" xr:uid="{98CCFF36-48F9-4CA0-810D-36D72CE75DBC}"/>
    <cellStyle name="Header1 7 4 5 4" xfId="25047" xr:uid="{F722660A-506D-4086-BCA1-041EE3E4B24F}"/>
    <cellStyle name="Header1 7 4 5 5" xfId="25341" xr:uid="{7EB05400-435B-45C5-9B33-8588BDF77146}"/>
    <cellStyle name="Header1 7 4 5 6" xfId="27859" xr:uid="{40E0D115-F429-4D19-805A-CAB8C9B79117}"/>
    <cellStyle name="Header1 7 4 6" xfId="5225" xr:uid="{3534880F-3936-4982-8B49-7FC1934E8D72}"/>
    <cellStyle name="Header1 7 4 6 2" xfId="19455" xr:uid="{9563E629-4A2E-4873-A12C-80832FD8825E}"/>
    <cellStyle name="Header1 7 4 6 2 2" xfId="26248" xr:uid="{9AC0BCD7-E548-433D-8F8F-9179AF7740E6}"/>
    <cellStyle name="Header1 7 4 6 2 3" xfId="8537" xr:uid="{D02B034B-1DE1-40F1-AB22-6D8811187559}"/>
    <cellStyle name="Header1 7 4 6 2 4" xfId="29270" xr:uid="{342C3F20-F26D-4E72-A0F6-6265060DA813}"/>
    <cellStyle name="Header1 7 4 6 3" xfId="11079" xr:uid="{DF1A992D-AD91-4940-9707-1160E560B997}"/>
    <cellStyle name="Header1 7 4 6 4" xfId="24454" xr:uid="{C9E35ACA-E4D5-41F9-87DF-9B96D748A62C}"/>
    <cellStyle name="Header1 7 4 6 5" xfId="28634" xr:uid="{3EDFC905-09C8-4966-8D16-99C106447F37}"/>
    <cellStyle name="Header1 7 4 7" xfId="15537" xr:uid="{701D2EFD-B53F-4741-B8A6-5798401F0F1C}"/>
    <cellStyle name="Header1 7 4 7 2" xfId="25372" xr:uid="{B396F0FD-8E89-4566-95CE-BE264FF9CB9E}"/>
    <cellStyle name="Header1 7 4 7 3" xfId="24829" xr:uid="{1971924B-BE8B-4A96-8146-F2656672E0AE}"/>
    <cellStyle name="Header1 7 4 7 4" xfId="27998" xr:uid="{55BC6C83-B6EA-4881-A0AD-98FAD0C541C3}"/>
    <cellStyle name="Header1 7 4 8" xfId="8975" xr:uid="{73188955-B5B4-4B2E-B58F-477FC98B6297}"/>
    <cellStyle name="Header1 7 4 9" xfId="8985" xr:uid="{1B6ED138-79B2-4588-8DAE-9160C64FB578}"/>
    <cellStyle name="Header1 7 5" xfId="3792" xr:uid="{7C8FDB16-012D-4919-9CD3-E59208ABE730}"/>
    <cellStyle name="Header1 7 5 2" xfId="18499" xr:uid="{80383373-919B-481D-83FF-F3497227407C}"/>
    <cellStyle name="Header1 7 5 2 2" xfId="25798" xr:uid="{5091A4F6-AD59-437A-A009-CEDB4DEDD8A8}"/>
    <cellStyle name="Header1 7 5 2 3" xfId="8627" xr:uid="{82031CBD-C7BC-47B1-9503-6942351B8401}"/>
    <cellStyle name="Header1 7 5 2 4" xfId="29978" xr:uid="{5368B62F-3757-4E4F-AF49-21261F5C2D79}"/>
    <cellStyle name="Header1 7 5 3" xfId="10113" xr:uid="{0810DE54-C602-42D4-8B77-DEECFAE2D2E9}"/>
    <cellStyle name="Header1 7 5 4" xfId="24001" xr:uid="{352716E8-393E-41C5-BF3B-4A2C803EC637}"/>
    <cellStyle name="Header1 7 5 5" xfId="8753" xr:uid="{34B32AA0-C1DF-4237-8013-287A96B9D6DC}"/>
    <cellStyle name="Header1 7 5 6" xfId="29799" xr:uid="{336D6DF1-482B-4B1D-B588-D22B3A4231BE}"/>
    <cellStyle name="Header1 7 6" xfId="3894" xr:uid="{3443C4A0-18E7-4161-B74C-5FA181B873F4}"/>
    <cellStyle name="Header1 7 6 2" xfId="18519" xr:uid="{EC97C456-38E9-4342-A092-B1D04905590E}"/>
    <cellStyle name="Header1 7 6 2 2" xfId="25809" xr:uid="{E2834D87-52A3-4533-8896-3ECEBBEC40F6}"/>
    <cellStyle name="Header1 7 6 2 3" xfId="25270" xr:uid="{C6CC8B4D-ACC7-44B6-947D-113AC9A285FE}"/>
    <cellStyle name="Header1 7 6 2 4" xfId="28995" xr:uid="{276137CE-CE7E-467F-B6DF-6A3946DF7EE2}"/>
    <cellStyle name="Header1 7 6 3" xfId="10133" xr:uid="{3D3469B7-CA1A-431B-8738-6EE846BA658D}"/>
    <cellStyle name="Header1 7 6 4" xfId="24012" xr:uid="{2DDFE763-0774-4790-918E-D7A75E2A758B}"/>
    <cellStyle name="Header1 7 6 5" xfId="9268" xr:uid="{D75A69C5-DFD9-45B0-B70B-05D4611F0FD1}"/>
    <cellStyle name="Header1 7 6 6" xfId="29705" xr:uid="{F633F411-5E9B-4C8E-8DAB-C095DB57999F}"/>
    <cellStyle name="Header1 7 7" xfId="4935" xr:uid="{832896A9-1260-47A4-9147-E6F028921F10}"/>
    <cellStyle name="Header1 7 7 2" xfId="19185" xr:uid="{D6E9C1AB-CB09-4381-888D-BA8854842869}"/>
    <cellStyle name="Header1 7 7 2 2" xfId="25980" xr:uid="{04E07B7A-B98D-4480-BC1A-61E078E6AA07}"/>
    <cellStyle name="Header1 7 7 2 3" xfId="27007" xr:uid="{94A0D6B3-3D74-43F3-9F05-E0A55D2659D0}"/>
    <cellStyle name="Header1 7 7 2 4" xfId="29663" xr:uid="{14EA50C3-8DE5-49CA-B453-8BE58A3F6FFA}"/>
    <cellStyle name="Header1 7 7 3" xfId="10808" xr:uid="{7AC1EC91-6826-4E73-984C-FDC592D1BD2E}"/>
    <cellStyle name="Header1 7 7 4" xfId="24186" xr:uid="{A80973F2-1B12-43F4-9F37-6F09046B7C35}"/>
    <cellStyle name="Header1 7 7 5" xfId="25390" xr:uid="{4251FBB5-EDF3-460A-82F3-320AF5274B47}"/>
    <cellStyle name="Header1 7 7 6" xfId="29587" xr:uid="{89457280-CC6A-4B2B-B667-422B1EF50077}"/>
    <cellStyle name="Header1 7 8" xfId="8228" xr:uid="{EF6DF043-830D-438A-AB78-6135E887DBEE}"/>
    <cellStyle name="Header1 7 8 2" xfId="22308" xr:uid="{53F87D98-D9C3-42FD-8A60-F843E1E6CC83}"/>
    <cellStyle name="Header1 7 8 2 2" xfId="26908" xr:uid="{DD6E0CF6-086F-4D3C-A1B4-FD58CC5EE250}"/>
    <cellStyle name="Header1 7 8 2 3" xfId="8356" xr:uid="{AF09FF7B-29F9-4491-A306-F50A4BB4F6FD}"/>
    <cellStyle name="Header1 7 8 2 4" xfId="28864" xr:uid="{55F47FAE-4B5D-4980-B872-0E46C02C1664}"/>
    <cellStyle name="Header1 7 8 3" xfId="13938" xr:uid="{B860D6F6-4A06-43DC-A877-95159281B903}"/>
    <cellStyle name="Header1 7 8 4" xfId="25107" xr:uid="{B12A7B59-02EA-4529-9826-9F472FDFCCA8}"/>
    <cellStyle name="Header1 7 8 5" xfId="25170" xr:uid="{03212B13-0E1D-478E-9CAC-BD9558CDED50}"/>
    <cellStyle name="Header1 7 8 6" xfId="28594" xr:uid="{E6BAD047-207C-4F0C-B78A-D6E7DE45F0E4}"/>
    <cellStyle name="Header1 7 9" xfId="4926" xr:uid="{B984DD23-6C88-4A82-92BE-52CA78132EB4}"/>
    <cellStyle name="Header1 7 9 2" xfId="19176" xr:uid="{33C83A59-D329-4640-9FEF-16D0770D5269}"/>
    <cellStyle name="Header1 7 9 2 2" xfId="25971" xr:uid="{18C29160-7984-4401-8A45-FFDAC7A8FFEC}"/>
    <cellStyle name="Header1 7 9 2 3" xfId="24824" xr:uid="{702FB701-693D-4A2D-9937-69644C8A69D9}"/>
    <cellStyle name="Header1 7 9 2 4" xfId="29241" xr:uid="{B24F62C4-8CEF-4399-855D-F62ED9277F25}"/>
    <cellStyle name="Header1 7 9 3" xfId="10799" xr:uid="{D681C0F1-A38C-4ACB-8843-3FE8875C4566}"/>
    <cellStyle name="Header1 7 9 4" xfId="24177" xr:uid="{AB0D033F-664A-46A4-BDCF-B1FED924C953}"/>
    <cellStyle name="Header1 7 9 5" xfId="24064" xr:uid="{5044C26E-C482-4EAF-8775-B5DB0D415BF8}"/>
    <cellStyle name="Header1 7 9 6" xfId="30049" xr:uid="{A75BFA17-6948-4E13-B451-A0C25B81AF4C}"/>
    <cellStyle name="Header1 8" xfId="1280" xr:uid="{5EF81467-E04D-4F82-A8E5-467F5064E6A2}"/>
    <cellStyle name="Header1 8 10" xfId="4940" xr:uid="{F9BDBF05-BAD7-4DE9-BC3A-A56963E5D2EE}"/>
    <cellStyle name="Header1 8 10 2" xfId="19190" xr:uid="{71FDAC39-468C-41E9-8499-EEAC2BE1C083}"/>
    <cellStyle name="Header1 8 10 2 2" xfId="25985" xr:uid="{64814D42-BA1E-441F-8730-7004E7834A22}"/>
    <cellStyle name="Header1 8 10 2 3" xfId="8305" xr:uid="{46853D05-9046-45D0-A3F2-6EBFAB5476B0}"/>
    <cellStyle name="Header1 8 10 2 4" xfId="29302" xr:uid="{9765B98B-129B-427E-9A5B-695F866D7308}"/>
    <cellStyle name="Header1 8 10 3" xfId="10813" xr:uid="{CB6904EB-72B5-46A7-A9B9-692585879DBB}"/>
    <cellStyle name="Header1 8 10 4" xfId="24191" xr:uid="{DBE7627A-8497-4483-B6F3-78C36C67F66D}"/>
    <cellStyle name="Header1 8 10 5" xfId="29138" xr:uid="{1BEBFC1D-8A23-46AD-AC2E-6681BF1AB1FA}"/>
    <cellStyle name="Header1 8 11" xfId="14347" xr:uid="{25343536-7031-46FF-9850-D2A31E52E5E6}"/>
    <cellStyle name="Header1 8 11 2" xfId="25212" xr:uid="{9C02AA6F-08AC-4A9B-8499-39CFC13422D8}"/>
    <cellStyle name="Header1 8 11 3" xfId="25478" xr:uid="{4FCEBDDA-E948-43DD-B1DF-2B71981F01BA}"/>
    <cellStyle name="Header1 8 11 4" xfId="28408" xr:uid="{0A2C0D98-5FFE-41B4-903C-1E23FC70B725}"/>
    <cellStyle name="Header1 8 12" xfId="22457" xr:uid="{506DB25B-815C-45F8-ABB2-5A69C516DAA8}"/>
    <cellStyle name="Header1 8 12 2" xfId="26991" xr:uid="{23FAFAA1-244D-4AD5-94E1-335E8BABFFD6}"/>
    <cellStyle name="Header1 8 12 3" xfId="27508" xr:uid="{1393F105-D576-4F58-9C11-E9FA00BAB952}"/>
    <cellStyle name="Header1 8 12 4" xfId="28592" xr:uid="{93BACB5B-A1F1-4B80-AF9E-D701E3238061}"/>
    <cellStyle name="Header1 8 13" xfId="23117" xr:uid="{04097B06-F87A-49B2-BC5A-BFD6A419FDCD}"/>
    <cellStyle name="Header1 8 13 2" xfId="27139" xr:uid="{F57CD450-6571-4726-9567-4912E10FF798}"/>
    <cellStyle name="Header1 8 13 3" xfId="25851" xr:uid="{615D76F8-0B24-4C59-82BE-F7BC4AFE43D1}"/>
    <cellStyle name="Header1 8 13 4" xfId="28718" xr:uid="{4F897D7D-F31B-40CC-8E3E-559B77CFE708}"/>
    <cellStyle name="Header1 8 14" xfId="22379" xr:uid="{F25345F6-1F00-4C15-9B3B-49E13166B87C}"/>
    <cellStyle name="Header1 8 14 2" xfId="26968" xr:uid="{B4F77E7B-03E0-4C0D-8F65-124E1F12BD3B}"/>
    <cellStyle name="Header1 8 14 3" xfId="26699" xr:uid="{645F5419-4A87-4079-B6C7-87C10C071D0F}"/>
    <cellStyle name="Header1 8 14 4" xfId="28535" xr:uid="{659E13E5-59CC-4EB9-AC68-BE55A8B2D74E}"/>
    <cellStyle name="Header1 8 15" xfId="8595" xr:uid="{185D0F1F-EF9E-491F-AA37-8B712CE5A62D}"/>
    <cellStyle name="Header1 8 16" xfId="9095" xr:uid="{F0C355C4-7D05-4738-9DE1-7E2C189EA81B}"/>
    <cellStyle name="Header1 8 17" xfId="28949" xr:uid="{A33BA798-1BC9-4A7E-A7A5-6EDB1933FCB9}"/>
    <cellStyle name="Header1 8 2" xfId="4396" xr:uid="{96F240F9-83EF-4863-9185-E8C4071AF01B}"/>
    <cellStyle name="Header1 8 2 10" xfId="23783" xr:uid="{6718FA81-386E-4650-AC25-81A17CD55C71}"/>
    <cellStyle name="Header1 8 2 10 2" xfId="27240" xr:uid="{420A9671-BCD8-4392-AA9C-2084C05566D9}"/>
    <cellStyle name="Header1 8 2 10 3" xfId="26623" xr:uid="{42DAF03A-7A39-4530-BD3C-7D223F73E00B}"/>
    <cellStyle name="Header1 8 2 10 4" xfId="29288" xr:uid="{392BE54E-C96E-4FD8-86BA-976FBA85B53C}"/>
    <cellStyle name="Header1 8 2 11" xfId="23791" xr:uid="{C71AF5FC-B9F9-413D-A18E-29ACDBBF8128}"/>
    <cellStyle name="Header1 8 2 11 2" xfId="27248" xr:uid="{DCF3F819-98AF-47D3-B18C-9572FC383A7F}"/>
    <cellStyle name="Header1 8 2 11 3" xfId="27179" xr:uid="{26F14887-F564-4FC6-9517-BCB407BC3746}"/>
    <cellStyle name="Header1 8 2 11 4" xfId="27741" xr:uid="{086D190A-01E6-44F8-A3D2-228F162BA8FC}"/>
    <cellStyle name="Header1 8 2 12" xfId="22619" xr:uid="{A92B85E2-1A64-4B17-BFDB-11B7181C9374}"/>
    <cellStyle name="Header1 8 2 12 2" xfId="27048" xr:uid="{2087AD11-1ACD-4DEF-9B95-78D322572A02}"/>
    <cellStyle name="Header1 8 2 12 3" xfId="25381" xr:uid="{D98AA760-77FB-4D5A-8146-A38C507C51A1}"/>
    <cellStyle name="Header1 8 2 12 4" xfId="30012" xr:uid="{114174EA-D0A1-4E03-9F1E-2A9EA1206B98}"/>
    <cellStyle name="Header1 8 2 13" xfId="8877" xr:uid="{9EA9C495-9E39-4C86-9E07-9585EAD80508}"/>
    <cellStyle name="Header1 8 2 14" xfId="9076" xr:uid="{943922B3-BE82-47FC-8A97-CC5C5F584407}"/>
    <cellStyle name="Header1 8 2 15" xfId="27770" xr:uid="{876C7A28-2C48-4947-BCED-54BD12783432}"/>
    <cellStyle name="Header1 8 2 2" xfId="4809" xr:uid="{A207AC89-4F07-457F-848A-BA547D462408}"/>
    <cellStyle name="Header1 8 2 2 10" xfId="23089" xr:uid="{DF2CA77C-B133-4996-8BD0-7A245428CA85}"/>
    <cellStyle name="Header1 8 2 2 10 2" xfId="27122" xr:uid="{775DA63A-E9B5-4719-8C0A-3823CAC0FAB5}"/>
    <cellStyle name="Header1 8 2 2 10 3" xfId="25711" xr:uid="{9BF5A846-911E-4E7A-9473-8381777FB1C5}"/>
    <cellStyle name="Header1 8 2 2 10 4" xfId="29774" xr:uid="{0C18CBED-9C9F-4CE4-B789-E073A8002EEA}"/>
    <cellStyle name="Header1 8 2 2 11" xfId="23897" xr:uid="{E4EB5B73-E574-4216-B55F-91003D8C0EC6}"/>
    <cellStyle name="Header1 8 2 2 11 2" xfId="27348" xr:uid="{EB1AE649-9D88-4A3B-818F-B29887EB48BC}"/>
    <cellStyle name="Header1 8 2 2 11 3" xfId="27604" xr:uid="{AE7B7F35-F39F-4498-9A5B-AD84B47813AB}"/>
    <cellStyle name="Header1 8 2 2 11 4" xfId="29814" xr:uid="{2E64D3C2-328D-49AE-BA32-2C8FDACC902D}"/>
    <cellStyle name="Header1 8 2 2 12" xfId="9145" xr:uid="{C410E405-48F0-4687-9241-02B31BA9D6B1}"/>
    <cellStyle name="Header1 8 2 2 13" xfId="8496" xr:uid="{F63529E7-4BF8-4AA2-9F93-0E7E67FE521E}"/>
    <cellStyle name="Header1 8 2 2 14" xfId="29741" xr:uid="{592557A2-81B8-4F3D-99CE-FFCBBC16F09B}"/>
    <cellStyle name="Header1 8 2 2 2" xfId="6760" xr:uid="{D65F2007-B08C-41A5-BA82-9B32E11E765F}"/>
    <cellStyle name="Header1 8 2 2 2 2" xfId="5350" xr:uid="{5FB84626-AC5F-40A4-8A30-877D768DFE71}"/>
    <cellStyle name="Header1 8 2 2 2 2 2" xfId="19561" xr:uid="{6CA12A01-42FE-4AD7-9E5F-C96CE5D1185F}"/>
    <cellStyle name="Header1 8 2 2 2 2 2 2" xfId="26354" xr:uid="{8D7ACB1F-9730-4054-9413-70C5E04D64F5}"/>
    <cellStyle name="Header1 8 2 2 2 2 2 3" xfId="9270" xr:uid="{2F333FF9-D035-46F5-B0D9-49E13879B019}"/>
    <cellStyle name="Header1 8 2 2 2 2 2 4" xfId="28937" xr:uid="{22DCF92D-1781-4F88-84A4-75B884682F6B}"/>
    <cellStyle name="Header1 8 2 2 2 2 3" xfId="11188" xr:uid="{829B7D0D-1737-4317-B0A2-0B3512E11B43}"/>
    <cellStyle name="Header1 8 2 2 2 2 4" xfId="24562" xr:uid="{14310762-A5B5-4709-9FF9-5BE0B7B41865}"/>
    <cellStyle name="Header1 8 2 2 2 2 5" xfId="27587" xr:uid="{849C5A2D-0D13-48A8-AE78-DF69235C18C7}"/>
    <cellStyle name="Header1 8 2 2 2 2 6" xfId="27728" xr:uid="{671B045E-97EC-465E-9C8D-88DE5E44D983}"/>
    <cellStyle name="Header1 8 2 2 2 3" xfId="4879" xr:uid="{73524462-E322-45EA-8D45-11A73D943080}"/>
    <cellStyle name="Header1 8 2 2 2 3 2" xfId="19134" xr:uid="{3E7C846E-BF95-4634-80B4-B94BFAE671B9}"/>
    <cellStyle name="Header1 8 2 2 2 3 2 2" xfId="25929" xr:uid="{9A69FEA6-DFAD-4F4B-99A3-3086534060CB}"/>
    <cellStyle name="Header1 8 2 2 2 3 2 3" xfId="8848" xr:uid="{6DAD596F-5563-407C-9398-4BC3363B641A}"/>
    <cellStyle name="Header1 8 2 2 2 3 2 4" xfId="29387" xr:uid="{00D41D4D-23BC-4B84-A630-4EA0B1DE49C5}"/>
    <cellStyle name="Header1 8 2 2 2 3 3" xfId="10756" xr:uid="{7366CB28-0EBF-4104-BD40-42303EE1383B}"/>
    <cellStyle name="Header1 8 2 2 2 3 4" xfId="24134" xr:uid="{C9484211-4517-4F69-AC4E-91302B586231}"/>
    <cellStyle name="Header1 8 2 2 2 3 5" xfId="25734" xr:uid="{88E95B03-F43A-4C0D-85CC-D64B6E546A36}"/>
    <cellStyle name="Header1 8 2 2 2 3 6" xfId="28238" xr:uid="{37834C77-5CCB-4083-96E6-DA1C438013EB}"/>
    <cellStyle name="Header1 8 2 2 2 4" xfId="8075" xr:uid="{CD2AE26F-EEA7-4C52-BE01-3B83DD533CAC}"/>
    <cellStyle name="Header1 8 2 2 2 4 2" xfId="22169" xr:uid="{4F3D478C-CF5B-4FA0-910B-39FE9588D331}"/>
    <cellStyle name="Header1 8 2 2 2 4 2 2" xfId="26769" xr:uid="{E7F1EC77-2787-4BF1-AA73-779EF1DAAAB6}"/>
    <cellStyle name="Header1 8 2 2 2 4 2 3" xfId="8836" xr:uid="{2376872F-A7D4-4FE6-B0C6-0BEE78ED6797}"/>
    <cellStyle name="Header1 8 2 2 2 4 2 4" xfId="29452" xr:uid="{D741969F-1DFA-4F67-A35F-232AC2BDBA9F}"/>
    <cellStyle name="Header1 8 2 2 2 4 3" xfId="13797" xr:uid="{2D09B09B-16C4-46A0-BD0B-6DE79CE50706}"/>
    <cellStyle name="Header1 8 2 2 2 4 4" xfId="24966" xr:uid="{EDDEA677-9523-46FC-B3E8-382ABCEA74D9}"/>
    <cellStyle name="Header1 8 2 2 2 4 5" xfId="25650" xr:uid="{739C9A5C-5B50-40B8-BB57-F619DE55087F}"/>
    <cellStyle name="Header1 8 2 2 2 4 6" xfId="28069" xr:uid="{5AC974E6-68F0-438C-A1EA-86B00959C588}"/>
    <cellStyle name="Header1 8 2 2 2 5" xfId="5046" xr:uid="{9690BEA5-E73E-456C-8E27-36B7C627D9BE}"/>
    <cellStyle name="Header1 8 2 2 2 5 2" xfId="19280" xr:uid="{880938EA-3FB5-43FD-906B-36531B3D0D88}"/>
    <cellStyle name="Header1 8 2 2 2 5 2 2" xfId="26074" xr:uid="{184F5665-CBC7-48B2-8E47-C11A92306896}"/>
    <cellStyle name="Header1 8 2 2 2 5 2 3" xfId="8629" xr:uid="{B32279A3-3C04-439A-BEE2-60ACF6765925}"/>
    <cellStyle name="Header1 8 2 2 2 5 2 4" xfId="28217" xr:uid="{57C5681F-C34F-4ACE-A3C9-3203065926D9}"/>
    <cellStyle name="Header1 8 2 2 2 5 3" xfId="10904" xr:uid="{07ED6E9F-A815-47F9-A645-882EF88F108A}"/>
    <cellStyle name="Header1 8 2 2 2 5 4" xfId="24280" xr:uid="{FA6EE9D3-94C0-4E24-8A5D-2380ED059069}"/>
    <cellStyle name="Header1 8 2 2 2 5 5" xfId="28978" xr:uid="{FDA3E489-C493-4A38-B9AB-D6A6269ACAA5}"/>
    <cellStyle name="Header1 8 2 2 2 6" xfId="16653" xr:uid="{74C0EB2A-DDDC-44F2-BB7E-72C5D959A921}"/>
    <cellStyle name="Header1 8 2 2 2 6 2" xfId="25592" xr:uid="{3E088322-C300-485D-9B08-3171CB5BDC78}"/>
    <cellStyle name="Header1 8 2 2 2 6 3" xfId="9035" xr:uid="{871A32B7-E233-4FB0-B938-5F47D873224F}"/>
    <cellStyle name="Header1 8 2 2 2 6 4" xfId="28242" xr:uid="{C42D173B-56F6-4160-927F-186BE01B3DC7}"/>
    <cellStyle name="Header1 8 2 2 2 7" xfId="9213" xr:uid="{FC7B1862-0A43-4A25-BCB8-9713D6551B4F}"/>
    <cellStyle name="Header1 8 2 2 2 8" xfId="8474" xr:uid="{0B09CE1D-1B01-461D-BC31-9DBBAC89367A}"/>
    <cellStyle name="Header1 8 2 2 2 9" xfId="27794" xr:uid="{CD38E962-4BF4-4B86-B505-0954606626DE}"/>
    <cellStyle name="Header1 8 2 2 3" xfId="6692" xr:uid="{00DF7033-23D8-4546-AE0D-9FECBFA48D8C}"/>
    <cellStyle name="Header1 8 2 2 3 2" xfId="20851" xr:uid="{4D2EE9B3-CB6F-458E-90B3-B547105DC9E2}"/>
    <cellStyle name="Header1 8 2 2 3 2 2" xfId="26560" xr:uid="{A570DDF0-D4D4-4F7B-A02D-8E4F0B9E5312}"/>
    <cellStyle name="Header1 8 2 2 3 2 3" xfId="8950" xr:uid="{7AE75299-556F-4CEE-84A3-F6F080FA3450}"/>
    <cellStyle name="Header1 8 2 2 3 2 4" xfId="27870" xr:uid="{3757FFE0-29FC-4135-ACDE-90E4FD178029}"/>
    <cellStyle name="Header1 8 2 2 3 3" xfId="12479" xr:uid="{19F01D1A-8791-4B9D-A539-AD274D9BAF93}"/>
    <cellStyle name="Header1 8 2 2 3 4" xfId="24765" xr:uid="{CAD6F217-3468-4CA6-8136-0D7C7E69E482}"/>
    <cellStyle name="Header1 8 2 2 3 5" xfId="25623" xr:uid="{FF2A4E34-218E-43A3-839F-16F41EAB7FF7}"/>
    <cellStyle name="Header1 8 2 2 3 6" xfId="29472" xr:uid="{F9EF4F99-2C2E-491B-8DEA-35AA6CE55438}"/>
    <cellStyle name="Header1 8 2 2 4" xfId="5142" xr:uid="{B5E2A703-55AD-4671-B899-82837420ECC9}"/>
    <cellStyle name="Header1 8 2 2 4 2" xfId="19374" xr:uid="{54DD5F57-3851-492B-81B4-EBACE0905366}"/>
    <cellStyle name="Header1 8 2 2 4 2 2" xfId="26167" xr:uid="{8566F309-51EA-4DF0-8455-38599775D3C5}"/>
    <cellStyle name="Header1 8 2 2 4 2 3" xfId="27485" xr:uid="{EB15E063-04D8-407C-9E73-04B389981219}"/>
    <cellStyle name="Header1 8 2 2 4 2 4" xfId="28311" xr:uid="{59CE6FE1-307F-404A-9168-7A9F3B0D277B}"/>
    <cellStyle name="Header1 8 2 2 4 3" xfId="10998" xr:uid="{D0E80426-D018-41C0-B5DB-1A2720923B6B}"/>
    <cellStyle name="Header1 8 2 2 4 4" xfId="24373" xr:uid="{966C5B9C-D2EC-4AD6-B91D-1DD67E6DB919}"/>
    <cellStyle name="Header1 8 2 2 4 5" xfId="8351" xr:uid="{59083DE5-89ED-4BEA-8050-E65054CFCDBF}"/>
    <cellStyle name="Header1 8 2 2 4 6" xfId="30190" xr:uid="{715945FE-00C3-4AD2-985A-219E2AC7BF13}"/>
    <cellStyle name="Header1 8 2 2 5" xfId="5298" xr:uid="{0FF0AC73-0319-4AA3-A83E-71549200A863}"/>
    <cellStyle name="Header1 8 2 2 5 2" xfId="19513" xr:uid="{934F9137-E3C1-4BC3-9B2B-E1BA2DC8ED6A}"/>
    <cellStyle name="Header1 8 2 2 5 2 2" xfId="26306" xr:uid="{491E154F-DD77-4757-8BFF-920F7A08F66F}"/>
    <cellStyle name="Header1 8 2 2 5 2 3" xfId="9335" xr:uid="{F581AEBA-F664-48AB-B271-5B26F5DAB61D}"/>
    <cellStyle name="Header1 8 2 2 5 2 4" xfId="28212" xr:uid="{9FBDE5AF-05D4-465E-9A65-A9EFD8FD4E0D}"/>
    <cellStyle name="Header1 8 2 2 5 3" xfId="11140" xr:uid="{610DC532-0086-47D6-BCC5-DF1EDCA3AD55}"/>
    <cellStyle name="Header1 8 2 2 5 4" xfId="24513" xr:uid="{025B00AA-D92A-4215-97F1-31111314557B}"/>
    <cellStyle name="Header1 8 2 2 5 5" xfId="27462" xr:uid="{5665AFC7-E8F0-4FD7-A859-EDDAF66B00A4}"/>
    <cellStyle name="Header1 8 2 2 5 6" xfId="30036" xr:uid="{92651D4F-D27C-4F50-901D-5E26328B099E}"/>
    <cellStyle name="Header1 8 2 2 6" xfId="8049" xr:uid="{2748037E-D318-4D9A-B75A-046593C2367E}"/>
    <cellStyle name="Header1 8 2 2 6 2" xfId="22144" xr:uid="{E63F0E4C-0291-4792-AAF2-6E67E54922AE}"/>
    <cellStyle name="Header1 8 2 2 6 2 2" xfId="26744" xr:uid="{D1017C9D-220A-46B9-80F4-6095D7C3D1EE}"/>
    <cellStyle name="Header1 8 2 2 6 2 3" xfId="24809" xr:uid="{36AC1DB1-A4CE-4FDD-AFFB-B7485DFA9A35}"/>
    <cellStyle name="Header1 8 2 2 6 2 4" xfId="28128" xr:uid="{B0841D19-DB9B-4735-A3E7-64FBF32DA2E1}"/>
    <cellStyle name="Header1 8 2 2 6 3" xfId="13771" xr:uid="{B8349D16-F7A7-4067-9965-617DE6B0FAF4}"/>
    <cellStyle name="Header1 8 2 2 6 4" xfId="24941" xr:uid="{09827C2F-7F8F-4CBD-835C-75871E30EABE}"/>
    <cellStyle name="Header1 8 2 2 6 5" xfId="24827" xr:uid="{AADDB472-E37B-4456-8BD8-42581303BDA3}"/>
    <cellStyle name="Header1 8 2 2 6 6" xfId="27798" xr:uid="{103BE4E2-0DD6-453C-84B7-407A66837815}"/>
    <cellStyle name="Header1 8 2 2 7" xfId="4941" xr:uid="{55184C56-CEBC-4491-BAC1-6F7C733AD373}"/>
    <cellStyle name="Header1 8 2 2 7 2" xfId="19191" xr:uid="{75BB9019-2686-43C0-9DBC-352DFE84DC32}"/>
    <cellStyle name="Header1 8 2 2 7 2 2" xfId="25986" xr:uid="{99880938-428E-4B05-B256-522EDF7AF61D}"/>
    <cellStyle name="Header1 8 2 2 7 2 3" xfId="23944" xr:uid="{37530C39-99FD-450F-BFD4-C5C4D458F545}"/>
    <cellStyle name="Header1 8 2 2 7 2 4" xfId="29732" xr:uid="{FFC9591D-30E7-439B-8ACE-3C69CA6F964B}"/>
    <cellStyle name="Header1 8 2 2 7 3" xfId="10814" xr:uid="{6DA64588-AD18-4F00-9A2F-7C4774B13E70}"/>
    <cellStyle name="Header1 8 2 2 7 4" xfId="24192" xr:uid="{C46CB04F-FF7E-4986-900C-89669F8AA119}"/>
    <cellStyle name="Header1 8 2 2 7 5" xfId="29334" xr:uid="{6F7231BE-F29C-4F5B-AD43-5A7C8648F6E8}"/>
    <cellStyle name="Header1 8 2 2 8" xfId="16585" xr:uid="{45BF5530-C282-42A8-9474-C7E519FAA20E}"/>
    <cellStyle name="Header1 8 2 2 8 2" xfId="25524" xr:uid="{5CB42C20-A792-4D3C-8BE2-E7080BCB3C97}"/>
    <cellStyle name="Header1 8 2 2 8 3" xfId="8720" xr:uid="{3B4576B4-DE2D-47B0-9865-FC9B5902C49A}"/>
    <cellStyle name="Header1 8 2 2 8 4" xfId="29416" xr:uid="{B6455FEC-FB9F-4DBA-91CE-7D80E56C68D5}"/>
    <cellStyle name="Header1 8 2 2 9" xfId="23845" xr:uid="{FBD27CD8-11E9-4979-B166-E315977BBE0D}"/>
    <cellStyle name="Header1 8 2 2 9 2" xfId="27297" xr:uid="{476DD410-B1F5-437C-8B7D-808301A62B2A}"/>
    <cellStyle name="Header1 8 2 2 9 3" xfId="25258" xr:uid="{ED486076-5C29-47B9-8F7C-9F846711C80D}"/>
    <cellStyle name="Header1 8 2 2 9 4" xfId="28783" xr:uid="{1CF6EDFF-AD49-4345-9EB4-3C5345FA8175}"/>
    <cellStyle name="Header1 8 2 3" xfId="4166" xr:uid="{82B9F18A-D89A-455C-ADEA-7A5B89629550}"/>
    <cellStyle name="Header1 8 2 3 10" xfId="28185" xr:uid="{74AE94A8-4C60-45EA-92C2-CC658F6B01EA}"/>
    <cellStyle name="Header1 8 2 3 2" xfId="6714" xr:uid="{85228A45-5703-4FE4-B536-17F72AA0596C}"/>
    <cellStyle name="Header1 8 2 3 2 2" xfId="20873" xr:uid="{4F217CD2-EE6A-402B-9D00-73DFE0264411}"/>
    <cellStyle name="Header1 8 2 3 2 2 2" xfId="26582" xr:uid="{9D50487F-C8D0-4806-A855-7ACF462785D4}"/>
    <cellStyle name="Header1 8 2 3 2 2 3" xfId="23957" xr:uid="{12C79B84-3F3A-4FBF-9317-5F64069C0007}"/>
    <cellStyle name="Header1 8 2 3 2 2 4" xfId="29470" xr:uid="{C0440ED8-98EE-4E57-830A-70209A7C7284}"/>
    <cellStyle name="Header1 8 2 3 2 3" xfId="12501" xr:uid="{67B9D73C-FD2B-4C76-AF5A-D71BC3F03533}"/>
    <cellStyle name="Header1 8 2 3 2 4" xfId="24787" xr:uid="{2B2C29B2-2101-4692-8E7F-785D9E13AE86}"/>
    <cellStyle name="Header1 8 2 3 2 5" xfId="25692" xr:uid="{74B183AE-6536-4B62-B73E-7D1933B6A3D9}"/>
    <cellStyle name="Header1 8 2 3 2 6" xfId="29922" xr:uid="{2DD233FA-7CFE-4AFE-9405-359D092D3CA7}"/>
    <cellStyle name="Header1 8 2 3 3" xfId="5161" xr:uid="{6C0819DA-C2F7-4892-A04B-58FACCCD3B89}"/>
    <cellStyle name="Header1 8 2 3 3 2" xfId="19393" xr:uid="{D1529015-E63C-40A8-B60D-A9B250EE662F}"/>
    <cellStyle name="Header1 8 2 3 3 2 2" xfId="26186" xr:uid="{4F35D2C6-FE09-4607-A52D-32E81DB9B214}"/>
    <cellStyle name="Header1 8 2 3 3 2 3" xfId="25608" xr:uid="{D5302E1F-6DC8-4D12-BD3D-2CA5CBF9BB1D}"/>
    <cellStyle name="Header1 8 2 3 3 2 4" xfId="30129" xr:uid="{9B92B91C-463B-4234-9203-CA3960B584ED}"/>
    <cellStyle name="Header1 8 2 3 3 3" xfId="11017" xr:uid="{4386A79A-BF47-49A6-BFB6-227380618334}"/>
    <cellStyle name="Header1 8 2 3 3 4" xfId="24392" xr:uid="{5EB35D3A-64C2-452E-9E56-E26FEC71B6CF}"/>
    <cellStyle name="Header1 8 2 3 3 5" xfId="9360" xr:uid="{51020861-7DAC-4BC8-9A6B-7FBEB3C29665}"/>
    <cellStyle name="Header1 8 2 3 3 6" xfId="27747" xr:uid="{02561556-A969-44A6-9FBC-3370CC03A921}"/>
    <cellStyle name="Header1 8 2 3 4" xfId="5081" xr:uid="{BCCBF9D7-C99A-49E7-95EF-A2E9A3629027}"/>
    <cellStyle name="Header1 8 2 3 4 2" xfId="19313" xr:uid="{586A9A0A-71C1-4DB4-9F7E-ABE83AAD0593}"/>
    <cellStyle name="Header1 8 2 3 4 2 2" xfId="26106" xr:uid="{47A52D0E-942B-46A1-956F-12CE33ECFACC}"/>
    <cellStyle name="Header1 8 2 3 4 2 3" xfId="25631" xr:uid="{4CB34B38-FB08-4A41-9D1B-6DD27DF8AF0F}"/>
    <cellStyle name="Header1 8 2 3 4 2 4" xfId="28559" xr:uid="{2154A165-B8CD-4179-92DF-101817318B72}"/>
    <cellStyle name="Header1 8 2 3 4 3" xfId="10937" xr:uid="{DC3F93AE-CE3D-43B8-92A8-4623DFB91937}"/>
    <cellStyle name="Header1 8 2 3 4 4" xfId="24312" xr:uid="{3E5268A0-6FF1-49CA-9A69-BAEB068E6097}"/>
    <cellStyle name="Header1 8 2 3 4 5" xfId="24872" xr:uid="{29593447-9E33-4792-B18B-2CA66925239C}"/>
    <cellStyle name="Header1 8 2 3 4 6" xfId="29247" xr:uid="{53F638C7-3120-4EEA-AC38-0F872E9D94A4}"/>
    <cellStyle name="Header1 8 2 3 5" xfId="5139" xr:uid="{BF0623DF-5952-4D2A-9ABA-4377C164CBB5}"/>
    <cellStyle name="Header1 8 2 3 5 2" xfId="19371" xr:uid="{ED85C1C0-BC0A-43EA-9E3E-A0B7A1E2E498}"/>
    <cellStyle name="Header1 8 2 3 5 2 2" xfId="26164" xr:uid="{D2B1C29B-835B-475B-B6D8-CA25D6728027}"/>
    <cellStyle name="Header1 8 2 3 5 2 3" xfId="25216" xr:uid="{3676ACA6-F5DA-44D4-B8AF-10E09682A637}"/>
    <cellStyle name="Header1 8 2 3 5 2 4" xfId="29068" xr:uid="{CBAED63E-F6A1-4146-82CA-279DFFE37614}"/>
    <cellStyle name="Header1 8 2 3 5 3" xfId="10995" xr:uid="{5F796956-46AE-4BA8-B12B-063F03A72920}"/>
    <cellStyle name="Header1 8 2 3 5 4" xfId="24370" xr:uid="{F49657B0-E8D1-4C46-BBF4-75AB0317B66A}"/>
    <cellStyle name="Header1 8 2 3 5 5" xfId="8782" xr:uid="{D716D8B6-8DC7-401B-8ADF-78441CA6C518}"/>
    <cellStyle name="Header1 8 2 3 5 6" xfId="27935" xr:uid="{F5FE6481-7260-4207-A1A0-FCDBB389E79B}"/>
    <cellStyle name="Header1 8 2 3 6" xfId="5337" xr:uid="{F8922E09-37EE-491F-9F48-E067C0204CC2}"/>
    <cellStyle name="Header1 8 2 3 6 2" xfId="19548" xr:uid="{EFBF836A-F7AD-4A25-B8B2-05DC1A8EF0EF}"/>
    <cellStyle name="Header1 8 2 3 6 2 2" xfId="26341" xr:uid="{2ABAD15D-F68E-446E-A098-FDEF0A05C17C}"/>
    <cellStyle name="Header1 8 2 3 6 2 3" xfId="25180" xr:uid="{FC722DEC-AE14-42D7-9EAB-A4F153F1BBD5}"/>
    <cellStyle name="Header1 8 2 3 6 2 4" xfId="28841" xr:uid="{58474191-74EC-41E0-8AAC-0D53DC8A5455}"/>
    <cellStyle name="Header1 8 2 3 6 3" xfId="11175" xr:uid="{4014F937-11E7-4A89-B3C1-BB8865CD60ED}"/>
    <cellStyle name="Header1 8 2 3 6 4" xfId="24549" xr:uid="{A62C376C-E947-43C5-B091-DE9516CAB38A}"/>
    <cellStyle name="Header1 8 2 3 6 5" xfId="27847" xr:uid="{0992BC48-444D-4401-AC31-1782A27235B6}"/>
    <cellStyle name="Header1 8 2 3 7" xfId="16607" xr:uid="{92898F10-F65D-4E35-A3F8-F34BA1B765EB}"/>
    <cellStyle name="Header1 8 2 3 7 2" xfId="25546" xr:uid="{041C4441-5F0D-4151-B696-655ED7D6DA31}"/>
    <cellStyle name="Header1 8 2 3 7 3" xfId="24900" xr:uid="{A4E0D2B9-DE41-4746-B829-E09D817A703D}"/>
    <cellStyle name="Header1 8 2 3 7 4" xfId="28859" xr:uid="{DF748CF1-872A-4483-95C0-B0DF2B9D7727}"/>
    <cellStyle name="Header1 8 2 3 8" xfId="9167" xr:uid="{146AC6EA-0474-4D54-A2E1-72C01E959784}"/>
    <cellStyle name="Header1 8 2 3 9" xfId="8842" xr:uid="{E618625A-E4F5-4660-B349-12C26553C679}"/>
    <cellStyle name="Header1 8 2 4" xfId="3877" xr:uid="{7ACA1B44-2DA6-4EAF-B55C-A1F2176DD4B9}"/>
    <cellStyle name="Header1 8 2 4 2" xfId="18515" xr:uid="{F5844126-7DC5-4822-874D-2AB781397705}"/>
    <cellStyle name="Header1 8 2 4 2 2" xfId="25805" xr:uid="{09A57C28-5739-4452-BA84-4C46546EB72E}"/>
    <cellStyle name="Header1 8 2 4 2 3" xfId="24873" xr:uid="{CEC470F5-BF53-44EA-88AC-B19490318A94}"/>
    <cellStyle name="Header1 8 2 4 2 4" xfId="28636" xr:uid="{425FAEAC-96E9-4462-9835-BE1006E9CD94}"/>
    <cellStyle name="Header1 8 2 4 3" xfId="10129" xr:uid="{CEF1CD51-A764-4AC6-825A-427CE118D6D7}"/>
    <cellStyle name="Header1 8 2 4 4" xfId="24008" xr:uid="{26E02208-BBF0-4B6A-B7FF-9D8A5537EE00}"/>
    <cellStyle name="Header1 8 2 4 5" xfId="27187" xr:uid="{12546158-9B7C-412E-85E9-121CBCB85D3F}"/>
    <cellStyle name="Header1 8 2 4 6" xfId="29918" xr:uid="{F46CC651-B9FE-44D7-9023-37E3407B6322}"/>
    <cellStyle name="Header1 8 2 5" xfId="5106" xr:uid="{1B046460-0A19-464D-B0F2-6BF899D10576}"/>
    <cellStyle name="Header1 8 2 5 2" xfId="19338" xr:uid="{AC129F3C-2BE5-4BC1-AB17-CAD8DFD024E1}"/>
    <cellStyle name="Header1 8 2 5 2 2" xfId="26131" xr:uid="{4C25700A-1AAF-4B1B-BEBA-1211020BE704}"/>
    <cellStyle name="Header1 8 2 5 2 3" xfId="27459" xr:uid="{132CE049-445A-45DF-ABFB-1C5560294E86}"/>
    <cellStyle name="Header1 8 2 5 2 4" xfId="27816" xr:uid="{38F2D6AD-B705-4228-B302-70D645D47057}"/>
    <cellStyle name="Header1 8 2 5 3" xfId="10962" xr:uid="{5CDF9998-45CF-4C5C-891C-1EF2BE1821C2}"/>
    <cellStyle name="Header1 8 2 5 4" xfId="24337" xr:uid="{22929428-C474-40CC-89C1-308D0FFC4FD5}"/>
    <cellStyle name="Header1 8 2 5 5" xfId="25633" xr:uid="{F6B80F0C-18E5-40B8-9075-B1966947DEA5}"/>
    <cellStyle name="Header1 8 2 5 6" xfId="29485" xr:uid="{2B5B0AFB-EB9D-4E59-82A9-7087551B9F97}"/>
    <cellStyle name="Header1 8 2 6" xfId="8154" xr:uid="{FD567715-EB26-4D2B-A3B3-48614E800C52}"/>
    <cellStyle name="Header1 8 2 6 2" xfId="22241" xr:uid="{AB4AA9A3-5DE1-426D-907D-D48ABA618F81}"/>
    <cellStyle name="Header1 8 2 6 2 2" xfId="26841" xr:uid="{7CF6EDE3-C8BE-4F6B-BF93-0DF7531A49DB}"/>
    <cellStyle name="Header1 8 2 6 2 3" xfId="8849" xr:uid="{43B7FE3B-1B8B-4136-99CA-CBAF3CC7E2F8}"/>
    <cellStyle name="Header1 8 2 6 2 4" xfId="28432" xr:uid="{8BA97C96-5F08-483F-8448-5C76E92BA0E0}"/>
    <cellStyle name="Header1 8 2 6 3" xfId="13869" xr:uid="{C2E34C35-D2EE-4D96-88F0-EA52AA360736}"/>
    <cellStyle name="Header1 8 2 6 4" xfId="25038" xr:uid="{44B9A500-3C13-40DE-B193-8F9DF72277FB}"/>
    <cellStyle name="Header1 8 2 6 5" xfId="25396" xr:uid="{DD6EE3BB-5152-472A-A263-01E91DE448EA}"/>
    <cellStyle name="Header1 8 2 6 6" xfId="28817" xr:uid="{731B400B-7862-415D-9B4B-6378FD09FDA1}"/>
    <cellStyle name="Header1 8 2 7" xfId="5257" xr:uid="{B245B4D4-F236-4334-91AB-F92C81427F57}"/>
    <cellStyle name="Header1 8 2 7 2" xfId="19476" xr:uid="{C48003EB-393D-4E60-B833-8C06B90967C4}"/>
    <cellStyle name="Header1 8 2 7 2 2" xfId="26269" xr:uid="{18D39200-8907-41AF-AF2F-4B76B3489063}"/>
    <cellStyle name="Header1 8 2 7 2 3" xfId="24705" xr:uid="{7EF0E0F6-6193-4AC0-9AEA-11B14B0C47C7}"/>
    <cellStyle name="Header1 8 2 7 2 4" xfId="29677" xr:uid="{4BB3841E-3241-4A67-9A4B-A31009B09060}"/>
    <cellStyle name="Header1 8 2 7 3" xfId="11103" xr:uid="{F8FE8164-0014-4BED-854A-BFA122A08B64}"/>
    <cellStyle name="Header1 8 2 7 4" xfId="24476" xr:uid="{75D37717-ED35-44F0-808D-9F2186DF0066}"/>
    <cellStyle name="Header1 8 2 7 5" xfId="25314" xr:uid="{38430BF1-6FBC-4EDC-B147-8DA45B113404}"/>
    <cellStyle name="Header1 8 2 7 6" xfId="27826" xr:uid="{C8171C07-E9FE-428A-8080-15139514F7B2}"/>
    <cellStyle name="Header1 8 2 8" xfId="4996" xr:uid="{18B5D97C-192A-4FF9-B910-6A4997762BAA}"/>
    <cellStyle name="Header1 8 2 8 2" xfId="19243" xr:uid="{21EF8431-C192-4980-841E-BEB3E42EDD9C}"/>
    <cellStyle name="Header1 8 2 8 2 2" xfId="26038" xr:uid="{3A4E30C2-FDC1-446C-83E4-E60492DB9AD2}"/>
    <cellStyle name="Header1 8 2 8 2 3" xfId="8809" xr:uid="{EA37D717-0F4E-4D54-BC75-DDFF54BAAE0E}"/>
    <cellStyle name="Header1 8 2 8 2 4" xfId="28631" xr:uid="{BB55334C-F118-46C1-9680-A153A13EE2A7}"/>
    <cellStyle name="Header1 8 2 8 3" xfId="10866" xr:uid="{1E5BB430-17AA-44BC-97FF-E9C91F286C0F}"/>
    <cellStyle name="Header1 8 2 8 4" xfId="24244" xr:uid="{855B1216-F781-4C12-97CF-83EA47ED0670}"/>
    <cellStyle name="Header1 8 2 8 5" xfId="29075" xr:uid="{064C7416-5111-4BF5-A070-4BFC5851B33D}"/>
    <cellStyle name="Header1 8 2 9" xfId="14952" xr:uid="{C538EFE8-EDE9-4B1A-BFE9-3AF2F3415249}"/>
    <cellStyle name="Header1 8 2 9 2" xfId="25295" xr:uid="{BF17C2FF-F356-4CD9-A09C-2313E03708AE}"/>
    <cellStyle name="Header1 8 2 9 3" xfId="25348" xr:uid="{589C62F7-66B6-45E6-89CC-B4E1A978CA15}"/>
    <cellStyle name="Header1 8 2 9 4" xfId="28090" xr:uid="{AE0F0CD6-DFBF-4B50-90AF-F9A08C01049F}"/>
    <cellStyle name="Header1 8 3" xfId="3866" xr:uid="{B65A2B34-2553-490E-A6C6-0957927E7541}"/>
    <cellStyle name="Header1 8 3 10" xfId="23238" xr:uid="{9B9E5467-99CE-4C5A-B6C0-41F620E25A2A}"/>
    <cellStyle name="Header1 8 3 10 2" xfId="27153" xr:uid="{E62522EF-80C7-4E2E-BA52-8F61E0B1F61A}"/>
    <cellStyle name="Header1 8 3 10 3" xfId="9330" xr:uid="{0E28305F-8ACB-4FA2-BC87-2618A74281C4}"/>
    <cellStyle name="Header1 8 3 10 4" xfId="29989" xr:uid="{4E5601F5-7EB3-4B05-A2F2-0E4E6274F176}"/>
    <cellStyle name="Header1 8 3 11" xfId="23874" xr:uid="{408F4292-BF0D-4ECD-9993-4BC5CC8BE5CA}"/>
    <cellStyle name="Header1 8 3 11 2" xfId="27325" xr:uid="{DDD8F7D1-14BA-407B-90D5-4005CE32F85A}"/>
    <cellStyle name="Header1 8 3 11 3" xfId="9021" xr:uid="{CE24A066-FB9E-4A4F-9FCB-058595B1B2EC}"/>
    <cellStyle name="Header1 8 3 11 4" xfId="30122" xr:uid="{4B5D82AD-EB93-40F0-B658-45CC1F19D7E7}"/>
    <cellStyle name="Header1 8 3 12" xfId="9122" xr:uid="{5869A112-EBA5-404D-8004-936109EDB911}"/>
    <cellStyle name="Header1 8 3 13" xfId="8511" xr:uid="{F3321E37-CE45-459D-AF49-830D7904ABF4}"/>
    <cellStyle name="Header1 8 3 14" xfId="27939" xr:uid="{BD8940D5-0483-4A30-9E71-E21A8BFDC5D4}"/>
    <cellStyle name="Header1 8 3 2" xfId="6737" xr:uid="{B1FF7D1A-2CA0-44D0-90E6-DB2D73CF0B90}"/>
    <cellStyle name="Header1 8 3 2 2" xfId="8210" xr:uid="{320A44F8-66CB-46A4-9155-8323BD185054}"/>
    <cellStyle name="Header1 8 3 2 2 2" xfId="22290" xr:uid="{CB5F8311-6D60-44BA-9C96-B3363D09909F}"/>
    <cellStyle name="Header1 8 3 2 2 2 2" xfId="26890" xr:uid="{15527CEA-2163-4502-B45E-28C158F674E3}"/>
    <cellStyle name="Header1 8 3 2 2 2 3" xfId="27554" xr:uid="{8E59D8EE-2EED-4BD0-80DE-52992C89DCA0}"/>
    <cellStyle name="Header1 8 3 2 2 2 4" xfId="28661" xr:uid="{47FE3CEE-07A2-4172-9B7F-AE18DB7AD974}"/>
    <cellStyle name="Header1 8 3 2 2 3" xfId="13920" xr:uid="{EB3D8425-A003-4729-9D19-11FA4F6535AA}"/>
    <cellStyle name="Header1 8 3 2 2 4" xfId="25089" xr:uid="{879491EE-75E5-431E-92A2-4C4CB7762106}"/>
    <cellStyle name="Header1 8 3 2 2 5" xfId="27496" xr:uid="{6FEF03F3-C642-4023-9BA9-5700AD369E2D}"/>
    <cellStyle name="Header1 8 3 2 2 6" xfId="29897" xr:uid="{871CEE57-0440-4EB6-BEA4-E43D6AD9A110}"/>
    <cellStyle name="Header1 8 3 2 3" xfId="5331" xr:uid="{8F125A5C-467E-4E21-AD9E-B7A16B396434}"/>
    <cellStyle name="Header1 8 3 2 3 2" xfId="19542" xr:uid="{5DAA14E9-5DBB-43F3-85C2-D0A4749DABC6}"/>
    <cellStyle name="Header1 8 3 2 3 2 2" xfId="26335" xr:uid="{9FA9B477-7AEA-42CB-8563-AB805C071E28}"/>
    <cellStyle name="Header1 8 3 2 3 2 3" xfId="26607" xr:uid="{7421E464-6442-488C-AAB4-E80F50EB8826}"/>
    <cellStyle name="Header1 8 3 2 3 2 4" xfId="29620" xr:uid="{0F9F2631-0DC0-478F-B6AB-2EA127FCACF0}"/>
    <cellStyle name="Header1 8 3 2 3 3" xfId="11169" xr:uid="{F1961BBC-7C80-43D7-814B-8A353133020C}"/>
    <cellStyle name="Header1 8 3 2 3 4" xfId="24543" xr:uid="{D4AFE8CA-820C-419E-847B-00F519DA00E7}"/>
    <cellStyle name="Header1 8 3 2 3 5" xfId="13747" xr:uid="{BFF71697-569F-4A44-8B4E-90C92B6ECDD3}"/>
    <cellStyle name="Header1 8 3 2 3 6" xfId="28134" xr:uid="{6230FD2A-BFBF-4FEB-AB37-5C8CED1C2F7B}"/>
    <cellStyle name="Header1 8 3 2 4" xfId="8140" xr:uid="{1268DB4F-4DA8-4100-A5BA-C00EE3923CF5}"/>
    <cellStyle name="Header1 8 3 2 4 2" xfId="22228" xr:uid="{DCC71C56-E57E-49CB-BC57-FC9F8A14A287}"/>
    <cellStyle name="Header1 8 3 2 4 2 2" xfId="26828" xr:uid="{D451AD28-AE9D-47F6-ACAA-C3A5242F72E2}"/>
    <cellStyle name="Header1 8 3 2 4 2 3" xfId="26686" xr:uid="{A6976F80-E1AB-4279-B2DD-C547BB652A62}"/>
    <cellStyle name="Header1 8 3 2 4 2 4" xfId="30146" xr:uid="{9A95DD4D-118E-4CA7-9D6B-3D715BF74DC5}"/>
    <cellStyle name="Header1 8 3 2 4 3" xfId="13856" xr:uid="{97FB27B2-6984-431D-8791-01B1E9314E43}"/>
    <cellStyle name="Header1 8 3 2 4 4" xfId="25025" xr:uid="{61FB1A05-FB67-4EA9-AEEB-CD442AA33CA7}"/>
    <cellStyle name="Header1 8 3 2 4 5" xfId="24053" xr:uid="{046077F2-FD3C-45D3-81B6-5DD36B39AA57}"/>
    <cellStyle name="Header1 8 3 2 4 6" xfId="28481" xr:uid="{69E19BA3-4CF1-4089-8F88-9E02B398627B}"/>
    <cellStyle name="Header1 8 3 2 5" xfId="8251" xr:uid="{65F0A10A-24C8-4FFC-A03E-F035FAA62F7E}"/>
    <cellStyle name="Header1 8 3 2 5 2" xfId="22331" xr:uid="{7E8F094D-94BD-4676-936B-873557B6D509}"/>
    <cellStyle name="Header1 8 3 2 5 2 2" xfId="26931" xr:uid="{3747A0F4-D74A-4841-B189-BFA96BFE762E}"/>
    <cellStyle name="Header1 8 3 2 5 2 3" xfId="25377" xr:uid="{D3851AB1-A3D3-4245-9BEA-627CF6DEF964}"/>
    <cellStyle name="Header1 8 3 2 5 2 4" xfId="29962" xr:uid="{51477182-F550-497F-B1E6-8B72BBF65799}"/>
    <cellStyle name="Header1 8 3 2 5 3" xfId="13961" xr:uid="{90E7FA70-11BF-4AE0-8142-A28B3EEE54B6}"/>
    <cellStyle name="Header1 8 3 2 5 4" xfId="25130" xr:uid="{8D238A7A-83F7-4100-9237-CEE0FB04B3D8}"/>
    <cellStyle name="Header1 8 3 2 5 5" xfId="29592" xr:uid="{84FC7F8A-7EF6-442B-86F9-0197FB453458}"/>
    <cellStyle name="Header1 8 3 2 6" xfId="16630" xr:uid="{A6106A36-CE78-44A4-A52B-9F3C57691598}"/>
    <cellStyle name="Header1 8 3 2 6 2" xfId="25569" xr:uid="{905F83CB-3F5E-4EDE-8A02-AAFEABCA447F}"/>
    <cellStyle name="Header1 8 3 2 6 3" xfId="8834" xr:uid="{77819915-6156-45F5-8E88-CF286F88D56C}"/>
    <cellStyle name="Header1 8 3 2 6 4" xfId="30095" xr:uid="{EE1821D8-A2B5-49A5-A61F-2085C824CCE8}"/>
    <cellStyle name="Header1 8 3 2 7" xfId="9190" xr:uid="{6D489649-C4D7-427F-B37B-F00DDFAFC19C}"/>
    <cellStyle name="Header1 8 3 2 8" xfId="9364" xr:uid="{390069E7-99A5-418C-950E-3EF7DEC1D272}"/>
    <cellStyle name="Header1 8 3 2 9" xfId="27901" xr:uid="{D23CC1DD-8DD9-47AB-9A7B-526EBCA08F23}"/>
    <cellStyle name="Header1 8 3 3" xfId="6669" xr:uid="{49EFB9B9-D14E-4452-AE7D-32E1A39B8935}"/>
    <cellStyle name="Header1 8 3 3 2" xfId="20828" xr:uid="{4C333CC3-7E7B-4B99-BFD6-EBD6633A3E0D}"/>
    <cellStyle name="Header1 8 3 3 2 2" xfId="26537" xr:uid="{E3CC54F3-34CC-49B7-BB26-DE5FA079E96A}"/>
    <cellStyle name="Header1 8 3 3 2 3" xfId="27597" xr:uid="{F186854C-C479-487F-A7F2-66343F35DDC9}"/>
    <cellStyle name="Header1 8 3 3 2 4" xfId="28462" xr:uid="{B5519CDD-7197-4DF2-B27E-16E607145B98}"/>
    <cellStyle name="Header1 8 3 3 3" xfId="12456" xr:uid="{E2DFCB00-E73A-42A0-95AC-670D1787E3E1}"/>
    <cellStyle name="Header1 8 3 3 4" xfId="24742" xr:uid="{50A96AF6-E927-4D56-B8DC-F741AC82D8E0}"/>
    <cellStyle name="Header1 8 3 3 5" xfId="27529" xr:uid="{C3CD0D0A-816C-443E-9F87-483AC8EE5E3C}"/>
    <cellStyle name="Header1 8 3 3 6" xfId="30152" xr:uid="{6A530F73-20EA-4702-9F0D-1D175469772E}"/>
    <cellStyle name="Header1 8 3 4" xfId="8043" xr:uid="{5AE20FD5-B609-4C22-AC89-71E43416F12A}"/>
    <cellStyle name="Header1 8 3 4 2" xfId="22138" xr:uid="{CDDC5CFC-F045-4795-B2FA-E1AEB8DC51F9}"/>
    <cellStyle name="Header1 8 3 4 2 2" xfId="26738" xr:uid="{EABC00FA-25CF-475D-8BC7-6D708BA44CCF}"/>
    <cellStyle name="Header1 8 3 4 2 3" xfId="25710" xr:uid="{ABC22634-1940-4D88-8ADC-92807DFB5A0D}"/>
    <cellStyle name="Header1 8 3 4 2 4" xfId="29977" xr:uid="{C1D5B873-B9C0-4D2D-8F58-07D1BFDCCAE9}"/>
    <cellStyle name="Header1 8 3 4 3" xfId="13765" xr:uid="{091D57D2-30A6-46D7-BB2D-C35A85A9504C}"/>
    <cellStyle name="Header1 8 3 4 4" xfId="24935" xr:uid="{6762CB5E-728E-438A-9837-1D6023AC476B}"/>
    <cellStyle name="Header1 8 3 4 5" xfId="27141" xr:uid="{B7307735-C879-4089-9C71-531141FC99AC}"/>
    <cellStyle name="Header1 8 3 4 6" xfId="29697" xr:uid="{9A9A8D26-09D8-4D67-90D5-7E930594048B}"/>
    <cellStyle name="Header1 8 3 5" xfId="8253" xr:uid="{6C7616A9-61B4-45E8-BF84-0567572F7C91}"/>
    <cellStyle name="Header1 8 3 5 2" xfId="22332" xr:uid="{96EF7E52-0723-4CF1-AE9C-0790BC354756}"/>
    <cellStyle name="Header1 8 3 5 2 2" xfId="26932" xr:uid="{CFF76393-6720-453C-9C46-8485C2E515DA}"/>
    <cellStyle name="Header1 8 3 5 2 3" xfId="24816" xr:uid="{CDEAED28-D4E2-4B5C-871F-605BBB653E3C}"/>
    <cellStyle name="Header1 8 3 5 2 4" xfId="29727" xr:uid="{D683FE50-1140-4003-8A74-7F20347AF4DD}"/>
    <cellStyle name="Header1 8 3 5 3" xfId="13963" xr:uid="{5AD81DA1-2F4A-4341-828B-7DDBEFF4582D}"/>
    <cellStyle name="Header1 8 3 5 4" xfId="25131" xr:uid="{EBE0870D-0976-41A0-A508-F72B5977F385}"/>
    <cellStyle name="Header1 8 3 5 5" xfId="8306" xr:uid="{A8D5B9A7-87D9-447B-97F9-253D17984DC0}"/>
    <cellStyle name="Header1 8 3 5 6" xfId="29958" xr:uid="{1D32B5AD-8D54-467E-80C3-34C1FB8E5F2A}"/>
    <cellStyle name="Header1 8 3 6" xfId="5267" xr:uid="{21C62508-A486-4363-8210-2DD3EBECA590}"/>
    <cellStyle name="Header1 8 3 6 2" xfId="19484" xr:uid="{94814B48-80CF-4E8B-8E7C-7B9F8DFAD057}"/>
    <cellStyle name="Header1 8 3 6 2 2" xfId="26277" xr:uid="{91CF21A4-87D1-47E6-B8C5-BAD7E430A861}"/>
    <cellStyle name="Header1 8 3 6 2 3" xfId="25174" xr:uid="{03A4361E-6BB9-4B4B-98FB-F89981D5462E}"/>
    <cellStyle name="Header1 8 3 6 2 4" xfId="29876" xr:uid="{54F81FCC-128C-4B97-B753-F0BEAEDD950F}"/>
    <cellStyle name="Header1 8 3 6 3" xfId="11111" xr:uid="{1C364400-11C1-4AF6-B97A-FCE9FE5F99B3}"/>
    <cellStyle name="Header1 8 3 6 4" xfId="24484" xr:uid="{C1D87545-3686-45F9-A67D-60146F2C0D57}"/>
    <cellStyle name="Header1 8 3 6 5" xfId="25769" xr:uid="{1C277313-5FE3-4F65-81A0-747F452DA693}"/>
    <cellStyle name="Header1 8 3 6 6" xfId="27898" xr:uid="{42467596-4CEB-4F3B-9FD4-B834FE6C5272}"/>
    <cellStyle name="Header1 8 3 7" xfId="8143" xr:uid="{435CFFAA-C91D-4A60-B8AC-2131BECA5D2B}"/>
    <cellStyle name="Header1 8 3 7 2" xfId="22230" xr:uid="{C70EA30D-22EF-47B8-80F3-256049E330D3}"/>
    <cellStyle name="Header1 8 3 7 2 2" xfId="26830" xr:uid="{D5E31372-8678-4F4B-8F5F-7D8BFED9B719}"/>
    <cellStyle name="Header1 8 3 7 2 3" xfId="25765" xr:uid="{F7E1C800-A211-41A9-8723-1B17EBD7523F}"/>
    <cellStyle name="Header1 8 3 7 2 4" xfId="29716" xr:uid="{62BF4381-394E-4657-A868-2B414FD19AAC}"/>
    <cellStyle name="Header1 8 3 7 3" xfId="13858" xr:uid="{4E9E596E-A0CB-4DC9-BF6C-3679FF99FE13}"/>
    <cellStyle name="Header1 8 3 7 4" xfId="25027" xr:uid="{81AE6B0D-4B39-4D68-A644-E8EFB0862A31}"/>
    <cellStyle name="Header1 8 3 7 5" xfId="29684" xr:uid="{5061AFB9-0919-4A8C-9F40-C1C69AB53164}"/>
    <cellStyle name="Header1 8 3 8" xfId="16562" xr:uid="{E582E1AC-6083-478E-92A9-69A49AB515B3}"/>
    <cellStyle name="Header1 8 3 8 2" xfId="25501" xr:uid="{21A301B5-EFE9-4434-8269-FB1BFDB935CF}"/>
    <cellStyle name="Header1 8 3 8 3" xfId="27360" xr:uid="{243ED82E-1F49-49B5-A9E1-AAC6338D51DD}"/>
    <cellStyle name="Header1 8 3 8 4" xfId="29114" xr:uid="{4D9FD5C3-7AA5-4B6C-9AFE-06A81190E253}"/>
    <cellStyle name="Header1 8 3 9" xfId="23822" xr:uid="{AF00391A-DCDB-4A40-B087-E080B792A99B}"/>
    <cellStyle name="Header1 8 3 9 2" xfId="27274" xr:uid="{599BAD59-66B0-4487-804E-7B746992DFAF}"/>
    <cellStyle name="Header1 8 3 9 3" xfId="25319" xr:uid="{67191C57-38FA-4147-9CEF-A07D4518EE5D}"/>
    <cellStyle name="Header1 8 3 9 4" xfId="29167" xr:uid="{2C0361A9-B180-4795-985D-2BDC49964298}"/>
    <cellStyle name="Header1 8 4" xfId="3835" xr:uid="{CAEBD967-FF6D-46F2-8A00-2C6B8DE49085}"/>
    <cellStyle name="Header1 8 4 10" xfId="28767" xr:uid="{402D0C06-FCF7-4084-86D4-9A1EF8D2906F}"/>
    <cellStyle name="Header1 8 4 2" xfId="6066" xr:uid="{1B2F7BFB-1B79-4250-A3DA-A8E24672B548}"/>
    <cellStyle name="Header1 8 4 2 2" xfId="20225" xr:uid="{0FC4286C-8BDF-464A-9F67-3A458FA9D0E9}"/>
    <cellStyle name="Header1 8 4 2 2 2" xfId="26462" xr:uid="{1EB9FF6E-D7B3-484A-953D-AA2AD3D5F773}"/>
    <cellStyle name="Header1 8 4 2 2 3" xfId="26446" xr:uid="{281F3C5A-D937-4B22-AF8A-7A357B5F7FF1}"/>
    <cellStyle name="Header1 8 4 2 2 4" xfId="28058" xr:uid="{207FA2F4-C75D-4720-A1B7-10A666F7CB35}"/>
    <cellStyle name="Header1 8 4 2 3" xfId="11853" xr:uid="{E223CC08-74E2-4227-BE19-0110BAC57BD3}"/>
    <cellStyle name="Header1 8 4 2 4" xfId="24668" xr:uid="{D9535C46-FD0C-42DA-B597-533C77375AB3}"/>
    <cellStyle name="Header1 8 4 2 5" xfId="8701" xr:uid="{DA103D3B-625C-417B-BA87-BC6B82D65BDB}"/>
    <cellStyle name="Header1 8 4 2 6" xfId="28050" xr:uid="{66429FAC-3AAB-4E71-8A6A-14A151DA8B4C}"/>
    <cellStyle name="Header1 8 4 3" xfId="8050" xr:uid="{0079C9B9-B743-4B12-9BEB-6A7F66DC40D1}"/>
    <cellStyle name="Header1 8 4 3 2" xfId="22145" xr:uid="{22E878EC-3D53-414D-BDB3-0BBED28ECDCC}"/>
    <cellStyle name="Header1 8 4 3 2 2" xfId="26745" xr:uid="{863FCC0E-9B68-49FE-8DAB-556BC8AD124E}"/>
    <cellStyle name="Header1 8 4 3 2 3" xfId="8433" xr:uid="{14F3F823-CE7B-4ED0-B001-C26A26BD1116}"/>
    <cellStyle name="Header1 8 4 3 2 4" xfId="28844" xr:uid="{A3F15379-1451-48F2-924B-98A0AE872AD3}"/>
    <cellStyle name="Header1 8 4 3 3" xfId="13772" xr:uid="{B1204A60-172A-48E4-B07A-37C4C9444C73}"/>
    <cellStyle name="Header1 8 4 3 4" xfId="24942" xr:uid="{2A565A61-E216-40E5-AFDA-70F340A46B5B}"/>
    <cellStyle name="Header1 8 4 3 5" xfId="9107" xr:uid="{8F710DD9-0EF9-480E-8AC8-E2F058A7E7B4}"/>
    <cellStyle name="Header1 8 4 3 6" xfId="28146" xr:uid="{52C4FA73-61F8-45D9-9F3F-AAD396362608}"/>
    <cellStyle name="Header1 8 4 4" xfId="5295" xr:uid="{36B61D43-87B4-48E6-B9F1-F253109F85B5}"/>
    <cellStyle name="Header1 8 4 4 2" xfId="19510" xr:uid="{D922CD73-EABE-49EB-8ECF-6E4FF3B11E96}"/>
    <cellStyle name="Header1 8 4 4 2 2" xfId="26303" xr:uid="{B06DE7A4-7493-4588-8723-1C32C2A6FA94}"/>
    <cellStyle name="Header1 8 4 4 2 3" xfId="27544" xr:uid="{0CAAFB4B-D40E-4C27-82CA-4AD682CA2FE3}"/>
    <cellStyle name="Header1 8 4 4 2 4" xfId="29879" xr:uid="{EF5B8DBA-1AC7-4A61-9BFA-5F94EB2F6BAA}"/>
    <cellStyle name="Header1 8 4 4 3" xfId="11137" xr:uid="{7D268FC9-9DFC-48A6-9233-A2C2AF4329F4}"/>
    <cellStyle name="Header1 8 4 4 4" xfId="24510" xr:uid="{BC96AD95-D609-4455-956F-0624ED984101}"/>
    <cellStyle name="Header1 8 4 4 5" xfId="8613" xr:uid="{D69BFF37-ECF5-4F31-8767-688B73579F6D}"/>
    <cellStyle name="Header1 8 4 4 6" xfId="27683" xr:uid="{AE3631EA-297A-4B66-8B00-C9703466E543}"/>
    <cellStyle name="Header1 8 4 5" xfId="5193" xr:uid="{E8236E98-3325-4B44-859B-03997EA07B36}"/>
    <cellStyle name="Header1 8 4 5 2" xfId="19424" xr:uid="{D0430F0F-FE04-44FA-A6E3-3714961DEE3C}"/>
    <cellStyle name="Header1 8 4 5 2 2" xfId="26217" xr:uid="{F2AF37A5-C338-43F3-BD54-C12C3E1CADDA}"/>
    <cellStyle name="Header1 8 4 5 2 3" xfId="24723" xr:uid="{27287309-9D67-4B37-8F81-18DBDF216006}"/>
    <cellStyle name="Header1 8 4 5 2 4" xfId="29363" xr:uid="{D0CFFE0F-FD89-4A54-A08F-C188FEDA22F5}"/>
    <cellStyle name="Header1 8 4 5 3" xfId="11048" xr:uid="{E26FF3ED-BAB2-4678-BAD4-A3419E9B27CC}"/>
    <cellStyle name="Header1 8 4 5 4" xfId="24423" xr:uid="{654AB810-F807-4131-925A-DF322A32258A}"/>
    <cellStyle name="Header1 8 4 5 5" xfId="23959" xr:uid="{9F279D85-8535-44F8-8047-AF15ACC9D847}"/>
    <cellStyle name="Header1 8 4 5 6" xfId="29098" xr:uid="{21C4999D-2C6D-427F-BAF2-46319AF84359}"/>
    <cellStyle name="Header1 8 4 6" xfId="5056" xr:uid="{B4C17CDD-5239-40EC-8ACF-3E2B9C1ED2F6}"/>
    <cellStyle name="Header1 8 4 6 2" xfId="19288" xr:uid="{A1B3703B-DE24-4D46-9DF0-5C85749A86D3}"/>
    <cellStyle name="Header1 8 4 6 2 2" xfId="26081" xr:uid="{1B3E92B2-48F7-421A-8787-3EB5E840A234}"/>
    <cellStyle name="Header1 8 4 6 2 3" xfId="9016" xr:uid="{B780805D-FACF-43AA-839F-854684702DBE}"/>
    <cellStyle name="Header1 8 4 6 2 4" xfId="28861" xr:uid="{B3FF8DE9-F66C-4849-BD61-FD0FC57721CC}"/>
    <cellStyle name="Header1 8 4 6 3" xfId="10912" xr:uid="{089D41AE-7E2D-48CF-9E19-B59D68432407}"/>
    <cellStyle name="Header1 8 4 6 4" xfId="24287" xr:uid="{73CDFA52-D455-4F3B-9E0A-C7658F1DD5B6}"/>
    <cellStyle name="Header1 8 4 6 5" xfId="28982" xr:uid="{4448948F-06BF-4973-8F87-86D4E98323EF}"/>
    <cellStyle name="Header1 8 4 7" xfId="15960" xr:uid="{092D2A49-31D9-43B5-BE00-2B5502A24A84}"/>
    <cellStyle name="Header1 8 4 7 2" xfId="25428" xr:uid="{EDBD22C9-A1B2-47E7-B224-9A977D703C0B}"/>
    <cellStyle name="Header1 8 4 7 3" xfId="8946" xr:uid="{66BA9A52-4670-45D7-B26A-E37620B095D3}"/>
    <cellStyle name="Header1 8 4 7 4" xfId="27712" xr:uid="{F079582B-D80A-4199-BFE9-B6AE6F130CD5}"/>
    <cellStyle name="Header1 8 4 8" xfId="9037" xr:uid="{82AA9097-0E05-47C0-AFAB-D7B031B8846F}"/>
    <cellStyle name="Header1 8 4 9" xfId="9250" xr:uid="{6DA6988E-4903-4FFE-9871-4A9DBB87EB4A}"/>
    <cellStyle name="Header1 8 5" xfId="3793" xr:uid="{A79DFF61-0CE9-4360-AEB2-0B8CCA6D7A16}"/>
    <cellStyle name="Header1 8 5 2" xfId="18500" xr:uid="{846B02A1-9FAE-493E-8E74-2D6E0606F4D8}"/>
    <cellStyle name="Header1 8 5 2 2" xfId="25799" xr:uid="{71E33903-8518-4DFF-A1A8-E473CCAC7C0D}"/>
    <cellStyle name="Header1 8 5 2 3" xfId="26648" xr:uid="{6EFB0FDD-D86F-419F-8769-7DFA7D1F3C77}"/>
    <cellStyle name="Header1 8 5 2 4" xfId="29439" xr:uid="{329BD046-9CDA-436E-B69E-B51DA176B42D}"/>
    <cellStyle name="Header1 8 5 3" xfId="10114" xr:uid="{273AD05F-D616-4F25-BC7C-7B07D85A3FE6}"/>
    <cellStyle name="Header1 8 5 4" xfId="24002" xr:uid="{4F59406B-3B51-4AE2-9D02-F164ABB12848}"/>
    <cellStyle name="Header1 8 5 5" xfId="8693" xr:uid="{8D6767B1-E3D6-4B96-AB5E-A6EE1A466E9A}"/>
    <cellStyle name="Header1 8 5 6" xfId="28738" xr:uid="{FEBD263A-6A04-4490-9B12-0FCB1C34C078}"/>
    <cellStyle name="Header1 8 6" xfId="3915" xr:uid="{FABFD8EE-FAB5-47CC-9378-0B1150F3CE6E}"/>
    <cellStyle name="Header1 8 6 2" xfId="18525" xr:uid="{E33C9736-18A6-46CD-810A-9B16F144F456}"/>
    <cellStyle name="Header1 8 6 2 2" xfId="25814" xr:uid="{E747A702-6314-495B-97FB-57EC4F228D6C}"/>
    <cellStyle name="Header1 8 6 2 3" xfId="8687" xr:uid="{9661591E-620B-4763-8152-B8A6930E541B}"/>
    <cellStyle name="Header1 8 6 2 4" xfId="28200" xr:uid="{F3358A88-66FF-42AA-BC75-9A58F1C68D41}"/>
    <cellStyle name="Header1 8 6 3" xfId="10139" xr:uid="{B138208F-40DA-4948-A985-9039280D14E7}"/>
    <cellStyle name="Header1 8 6 4" xfId="24017" xr:uid="{D1E1BEB5-E021-49E2-A279-C8306F045522}"/>
    <cellStyle name="Header1 8 6 5" xfId="8911" xr:uid="{321A8C8C-6405-4605-A0A7-FF2FA8AA38D8}"/>
    <cellStyle name="Header1 8 6 6" xfId="28551" xr:uid="{01D12139-79BB-4387-8C9E-F5012F38BB2C}"/>
    <cellStyle name="Header1 8 7" xfId="5066" xr:uid="{5163C943-D300-4631-8F17-3DBE31DB4FAB}"/>
    <cellStyle name="Header1 8 7 2" xfId="19298" xr:uid="{4A029493-588A-4BBA-8F94-2DBD8D2EF292}"/>
    <cellStyle name="Header1 8 7 2 2" xfId="26091" xr:uid="{E3F14C8A-6492-4EA4-B9F3-25F20F06CF1B}"/>
    <cellStyle name="Header1 8 7 2 3" xfId="24721" xr:uid="{F64E5C38-6027-4154-830A-F8F1D7F6BD8C}"/>
    <cellStyle name="Header1 8 7 2 4" xfId="28036" xr:uid="{952137E5-7F52-4558-8D4D-7E1958C9E3B4}"/>
    <cellStyle name="Header1 8 7 3" xfId="10922" xr:uid="{D3F829E3-56AB-406F-A99C-BFA3CC7541CC}"/>
    <cellStyle name="Header1 8 7 4" xfId="24297" xr:uid="{5B8FE1FE-5BFB-4AB8-94EA-11B7CA47F044}"/>
    <cellStyle name="Header1 8 7 5" xfId="24866" xr:uid="{27CF3961-E5C9-4FD6-88CC-00925C1CD875}"/>
    <cellStyle name="Header1 8 7 6" xfId="27999" xr:uid="{93651AB8-7D55-417C-884C-C9DDC887132B}"/>
    <cellStyle name="Header1 8 8" xfId="5230" xr:uid="{83C4BA9A-A3F3-4834-9C6A-5BB3BA247CCC}"/>
    <cellStyle name="Header1 8 8 2" xfId="19458" xr:uid="{49104AA1-0CBC-4EAF-925F-74030008D7F8}"/>
    <cellStyle name="Header1 8 8 2 2" xfId="26251" xr:uid="{00E121B9-F35E-401E-9608-F7A4EDEDE6BD}"/>
    <cellStyle name="Header1 8 8 2 3" xfId="25674" xr:uid="{E51ABFF7-D133-4201-9BEC-AAD8E393C8FE}"/>
    <cellStyle name="Header1 8 8 2 4" xfId="29430" xr:uid="{99EE10C2-E293-4E58-9167-5ACB3CADE388}"/>
    <cellStyle name="Header1 8 8 3" xfId="11083" xr:uid="{0052BED3-9156-45CF-9B6D-5EE91F4D4901}"/>
    <cellStyle name="Header1 8 8 4" xfId="24457" xr:uid="{665D518B-50DE-4487-ABFA-F797953B0284}"/>
    <cellStyle name="Header1 8 8 5" xfId="26673" xr:uid="{237DAF5C-2AA8-4957-94F5-97488A6DB9C6}"/>
    <cellStyle name="Header1 8 8 6" xfId="27897" xr:uid="{47C43BBD-090C-421F-8C42-CC51E7235BF1}"/>
    <cellStyle name="Header1 8 9" xfId="8208" xr:uid="{EC0F7BB5-B9F1-41CB-AE5A-0B35F90EBAF0}"/>
    <cellStyle name="Header1 8 9 2" xfId="22289" xr:uid="{12F34181-9A47-4AD6-9EE1-746309C02494}"/>
    <cellStyle name="Header1 8 9 2 2" xfId="26889" xr:uid="{DA09B217-FB6B-4370-8683-8F682FC33426}"/>
    <cellStyle name="Header1 8 9 2 3" xfId="26428" xr:uid="{C8426D75-AAD0-4DFB-9B7F-E5FEF8A7C278}"/>
    <cellStyle name="Header1 8 9 2 4" xfId="28125" xr:uid="{0121A10C-7605-4C13-BBD9-FD295B5C720C}"/>
    <cellStyle name="Header1 8 9 3" xfId="13919" xr:uid="{AF76AF42-B0B9-48BB-AB78-695D480A5D9A}"/>
    <cellStyle name="Header1 8 9 4" xfId="25088" xr:uid="{C85F9589-9A02-4F2B-BA82-4D059C5B959C}"/>
    <cellStyle name="Header1 8 9 5" xfId="9023" xr:uid="{22919228-E9E2-4915-9B44-8FB19D037B16}"/>
    <cellStyle name="Header1 8 9 6" xfId="29091" xr:uid="{F826A3F0-2C8A-4975-BEBC-8E004F34D5CE}"/>
    <cellStyle name="Header1 9" xfId="1281" xr:uid="{B47467A4-38AF-4EE3-A674-6D52F43CE9C6}"/>
    <cellStyle name="Header1 9 10" xfId="5126" xr:uid="{D7E506A0-EECB-4380-89B6-F1CBB82C4E98}"/>
    <cellStyle name="Header1 9 10 2" xfId="19358" xr:uid="{30D4F60A-D4C0-4F18-B7F5-8F6651D2688A}"/>
    <cellStyle name="Header1 9 10 2 2" xfId="26151" xr:uid="{D8089CA5-9AA4-40E6-A9F5-A63CC730805B}"/>
    <cellStyle name="Header1 9 10 2 3" xfId="26646" xr:uid="{B83A0107-5C7C-4614-90B3-2D11B22C1FBF}"/>
    <cellStyle name="Header1 9 10 2 4" xfId="29036" xr:uid="{7BC528FB-7D33-4AAD-80DB-AB4639707C15}"/>
    <cellStyle name="Header1 9 10 3" xfId="10982" xr:uid="{C34B6E9A-39CF-4ADC-B4E0-031B015F655F}"/>
    <cellStyle name="Header1 9 10 4" xfId="24357" xr:uid="{53F5C410-96DA-467B-B19B-8688ED3DB9DC}"/>
    <cellStyle name="Header1 9 10 5" xfId="29683" xr:uid="{BDB52680-A469-46A8-9345-8455C0D280D9}"/>
    <cellStyle name="Header1 9 11" xfId="14348" xr:uid="{8E5820AE-D405-4646-9504-F90DA2115556}"/>
    <cellStyle name="Header1 9 11 2" xfId="25213" xr:uid="{566D24B1-47EA-4905-A0E9-6B332CB5C86D}"/>
    <cellStyle name="Header1 9 11 3" xfId="25429" xr:uid="{D4E94DCB-D63C-4BE3-8070-4978BDA9C962}"/>
    <cellStyle name="Header1 9 11 4" xfId="29652" xr:uid="{C50F887F-3BE4-47E6-8840-68F8D50C913A}"/>
    <cellStyle name="Header1 9 12" xfId="22381" xr:uid="{A08D1FA2-B55A-4CE4-B1BB-A57DE08B3283}"/>
    <cellStyle name="Header1 9 12 2" xfId="26970" xr:uid="{63D2EB27-5179-449C-972A-9060E8925AEC}"/>
    <cellStyle name="Header1 9 12 3" xfId="27463" xr:uid="{2E588729-6D7C-4BDD-95AA-78119DCF1558}"/>
    <cellStyle name="Header1 9 12 4" xfId="29528" xr:uid="{F8CB818B-2BE9-4345-B428-01F21BB26668}"/>
    <cellStyle name="Header1 9 13" xfId="23793" xr:uid="{FE32D521-943A-46AE-A23D-B405F453DEA1}"/>
    <cellStyle name="Header1 9 13 2" xfId="27250" xr:uid="{89643711-4C8D-4771-85BD-B3A026418B9E}"/>
    <cellStyle name="Header1 9 13 3" xfId="25371" xr:uid="{B74E669F-8970-46E4-A200-0DD7AD79A8EB}"/>
    <cellStyle name="Header1 9 13 4" xfId="28719" xr:uid="{8DA92257-625B-432F-9A4C-415BD136009F}"/>
    <cellStyle name="Header1 9 14" xfId="23763" xr:uid="{D1DADC68-0257-4E56-B560-833EC9549758}"/>
    <cellStyle name="Header1 9 14 2" xfId="27221" xr:uid="{6E218305-C3B0-48C4-AE6A-B289883E103F}"/>
    <cellStyle name="Header1 9 14 3" xfId="9098" xr:uid="{9B7649A4-5250-4314-A7D9-035C00CAF5AE}"/>
    <cellStyle name="Header1 9 14 4" xfId="28856" xr:uid="{21AC3E52-09E6-4499-91A9-D578C5BE942A}"/>
    <cellStyle name="Header1 9 15" xfId="8596" xr:uid="{06540347-AF83-4AE4-9572-BD33FB5A667E}"/>
    <cellStyle name="Header1 9 16" xfId="8895" xr:uid="{EFF70AA2-AC2C-4232-845B-A6AC97B2C3E6}"/>
    <cellStyle name="Header1 9 17" xfId="29950" xr:uid="{DB34F33A-0940-4D78-8C94-53CBE90EE49C}"/>
    <cellStyle name="Header1 9 2" xfId="4397" xr:uid="{76CEBEB4-002B-4FAE-ABD6-34E3C8843031}"/>
    <cellStyle name="Header1 9 2 10" xfId="23784" xr:uid="{2D16AC8A-4394-4D9A-818E-4375CC361ABB}"/>
    <cellStyle name="Header1 9 2 10 2" xfId="27241" xr:uid="{F65E9007-14FB-468C-BF2A-BB5A7B14C954}"/>
    <cellStyle name="Header1 9 2 10 3" xfId="25657" xr:uid="{0E33EC77-5A50-46A0-8B58-DDC639168F8A}"/>
    <cellStyle name="Header1 9 2 10 4" xfId="30112" xr:uid="{C312D6C6-1781-4106-8D61-DDB07FA2C987}"/>
    <cellStyle name="Header1 9 2 11" xfId="23755" xr:uid="{454D28F4-2E77-4298-81B1-DF4A526240E2}"/>
    <cellStyle name="Header1 9 2 11 2" xfId="27216" xr:uid="{5DE002A1-87B6-4589-91E7-0A705ED6E0F9}"/>
    <cellStyle name="Header1 9 2 11 3" xfId="26701" xr:uid="{D44F40DE-CC35-4188-9FEC-122AA12774F7}"/>
    <cellStyle name="Header1 9 2 11 4" xfId="28319" xr:uid="{59CE48A8-286C-4B8E-AE0E-84F29AA909D2}"/>
    <cellStyle name="Header1 9 2 12" xfId="22456" xr:uid="{9338BCB9-5D66-4B4B-BA01-F577231E7A3A}"/>
    <cellStyle name="Header1 9 2 12 2" xfId="26990" xr:uid="{B04213A9-555F-4635-9BAA-4546FB5EE99C}"/>
    <cellStyle name="Header1 9 2 12 3" xfId="25850" xr:uid="{17928FE0-AACB-49DC-9469-8A2DBD95EFD4}"/>
    <cellStyle name="Header1 9 2 12 4" xfId="27827" xr:uid="{E5001145-304C-48EA-8604-9B0B795A7347}"/>
    <cellStyle name="Header1 9 2 13" xfId="8878" xr:uid="{1B162175-8529-4489-B54D-B4C9B1B873F1}"/>
    <cellStyle name="Header1 9 2 14" xfId="8882" xr:uid="{8C31CD28-47F6-4968-943D-40B4E03A7EEC}"/>
    <cellStyle name="Header1 9 2 15" xfId="30185" xr:uid="{5B327804-60C4-4F81-A342-987E70DAC718}"/>
    <cellStyle name="Header1 9 2 2" xfId="4810" xr:uid="{039472B5-CF03-4754-853A-155A698EBFDE}"/>
    <cellStyle name="Header1 9 2 2 10" xfId="22563" xr:uid="{C4D2C435-CFC9-4B40-8B98-EC526D1F2131}"/>
    <cellStyle name="Header1 9 2 2 10 2" xfId="27010" xr:uid="{F8E8B76F-D1E1-4C0B-918F-0BCA0C085821}"/>
    <cellStyle name="Header1 9 2 2 10 3" xfId="26634" xr:uid="{19B4D6AF-E331-4BA4-A875-BCAEEB0416C0}"/>
    <cellStyle name="Header1 9 2 2 10 4" xfId="29285" xr:uid="{35289D32-D95F-4EAA-A107-947CB2F70D41}"/>
    <cellStyle name="Header1 9 2 2 11" xfId="23898" xr:uid="{639711B7-7D76-4E76-BEB0-9029C9D827C8}"/>
    <cellStyle name="Header1 9 2 2 11 2" xfId="27349" xr:uid="{954678CA-1256-4A51-A6DE-C19B43FFA6FF}"/>
    <cellStyle name="Header1 9 2 2 11 3" xfId="27605" xr:uid="{A834B264-4F79-4895-B044-B07DD177C2B4}"/>
    <cellStyle name="Header1 9 2 2 11 4" xfId="30192" xr:uid="{46576A21-0F1B-4F34-B820-1DCB8A63D93D}"/>
    <cellStyle name="Header1 9 2 2 12" xfId="9146" xr:uid="{4433E70D-631B-4823-B08D-978914661EFE}"/>
    <cellStyle name="Header1 9 2 2 13" xfId="8495" xr:uid="{F5927E3B-3429-46F4-9595-2931F56FB306}"/>
    <cellStyle name="Header1 9 2 2 14" xfId="28215" xr:uid="{BD014BDD-232B-48A3-9FF2-B1A157C2C117}"/>
    <cellStyle name="Header1 9 2 2 2" xfId="6761" xr:uid="{B2BEB20C-2D0F-4F6E-8D96-9A47D14FC285}"/>
    <cellStyle name="Header1 9 2 2 2 2" xfId="5274" xr:uid="{1B39234C-C13F-4C65-B1CE-E2DC7C749675}"/>
    <cellStyle name="Header1 9 2 2 2 2 2" xfId="19491" xr:uid="{66E35029-185C-49BB-9EB2-A7A7B9473E5A}"/>
    <cellStyle name="Header1 9 2 2 2 2 2 2" xfId="26284" xr:uid="{1EF44040-889F-458D-B003-8D9987A1BF61}"/>
    <cellStyle name="Header1 9 2 2 2 2 2 3" xfId="24908" xr:uid="{3DF3CB7A-5EC4-4072-A815-3B5B24E39E59}"/>
    <cellStyle name="Header1 9 2 2 2 2 2 4" xfId="28529" xr:uid="{225DE4A8-653E-4EEF-809C-69F51D77880F}"/>
    <cellStyle name="Header1 9 2 2 2 2 3" xfId="11118" xr:uid="{FAA06873-5120-44DB-9E1B-277DF92D26EE}"/>
    <cellStyle name="Header1 9 2 2 2 2 4" xfId="24491" xr:uid="{791D3808-6868-4F78-997B-68FE23E4FACE}"/>
    <cellStyle name="Header1 9 2 2 2 2 5" xfId="25389" xr:uid="{F67590E3-56EB-4F45-874B-81DB710C4CF0}"/>
    <cellStyle name="Header1 9 2 2 2 2 6" xfId="29463" xr:uid="{990DF21B-DDE8-47F5-A6C3-4721D5DA7359}"/>
    <cellStyle name="Header1 9 2 2 2 3" xfId="4901" xr:uid="{C9436803-69CE-4F90-88EE-3F04F08BEE9D}"/>
    <cellStyle name="Header1 9 2 2 2 3 2" xfId="19152" xr:uid="{4CEC011F-BEBD-4A8B-B38B-347B4DE190A4}"/>
    <cellStyle name="Header1 9 2 2 2 3 2 2" xfId="25947" xr:uid="{679EE1A7-658F-4A4F-B9E1-9EC494626B8D}"/>
    <cellStyle name="Header1 9 2 2 2 3 2 3" xfId="26514" xr:uid="{E4684E5E-E268-4A67-AA82-476964F5CABE}"/>
    <cellStyle name="Header1 9 2 2 2 3 2 4" xfId="28094" xr:uid="{EAFA7C65-5C12-44ED-85F9-75FF549F660B}"/>
    <cellStyle name="Header1 9 2 2 2 3 3" xfId="10775" xr:uid="{10B38AB0-5456-45F2-AA34-63450EA2BEF0}"/>
    <cellStyle name="Header1 9 2 2 2 3 4" xfId="24153" xr:uid="{D70FDDFA-568C-4616-AAC0-7AE76D5CDC3E}"/>
    <cellStyle name="Header1 9 2 2 2 3 5" xfId="27374" xr:uid="{B062A0DB-9090-441D-B4DF-78DF1CF33B6D}"/>
    <cellStyle name="Header1 9 2 2 2 3 6" xfId="29420" xr:uid="{48B22AEA-3792-4071-B099-68F9A3BA6526}"/>
    <cellStyle name="Header1 9 2 2 2 4" xfId="4957" xr:uid="{B8CE9286-247E-422F-BE81-7EA8AD28A09F}"/>
    <cellStyle name="Header1 9 2 2 2 4 2" xfId="19206" xr:uid="{DAD75D9D-96AC-4AE4-92BB-EC4AB0EFB1B8}"/>
    <cellStyle name="Header1 9 2 2 2 4 2 2" xfId="26001" xr:uid="{DFFC0D40-44D3-40DA-952D-6335CA91E598}"/>
    <cellStyle name="Header1 9 2 2 2 4 2 3" xfId="27377" xr:uid="{27C5CE41-50EB-4E17-810C-E5C988487692}"/>
    <cellStyle name="Header1 9 2 2 2 4 2 4" xfId="29860" xr:uid="{EACDF4BF-9F0A-484B-B2E8-BBE3514D29FE}"/>
    <cellStyle name="Header1 9 2 2 2 4 3" xfId="10829" xr:uid="{A4541037-5DEF-485B-AB6E-D4B3BF543705}"/>
    <cellStyle name="Header1 9 2 2 2 4 4" xfId="24207" xr:uid="{A08186E0-CD7F-44E1-A095-F277E3E800A2}"/>
    <cellStyle name="Header1 9 2 2 2 4 5" xfId="26600" xr:uid="{542835D0-4017-428F-A809-03D79D603005}"/>
    <cellStyle name="Header1 9 2 2 2 4 6" xfId="28204" xr:uid="{2971ADBA-EEB2-4FA1-8834-E9681A7C68D7}"/>
    <cellStyle name="Header1 9 2 2 2 5" xfId="5086" xr:uid="{56D7576B-CFCA-4E94-938C-14CE525D4B89}"/>
    <cellStyle name="Header1 9 2 2 2 5 2" xfId="19318" xr:uid="{9E1751C3-9964-4361-9073-7F260805D1D7}"/>
    <cellStyle name="Header1 9 2 2 2 5 2 2" xfId="26111" xr:uid="{90EE6379-95D7-42E4-8F86-1F8C2E23AA23}"/>
    <cellStyle name="Header1 9 2 2 2 5 2 3" xfId="9297" xr:uid="{43F701AC-99E0-42D5-81D1-330B35A9482B}"/>
    <cellStyle name="Header1 9 2 2 2 5 2 4" xfId="28908" xr:uid="{F5CB25E3-31B4-4CD5-8F75-9F8EF9D485F6}"/>
    <cellStyle name="Header1 9 2 2 2 5 3" xfId="10942" xr:uid="{D4623878-6F66-40D5-8867-DEA58D3533FC}"/>
    <cellStyle name="Header1 9 2 2 2 5 4" xfId="24317" xr:uid="{7DA5C5D1-1BAF-4A31-A47F-F34E1DF7372A}"/>
    <cellStyle name="Header1 9 2 2 2 5 5" xfId="28753" xr:uid="{02614539-9C78-4C20-8254-C68D95CB82BA}"/>
    <cellStyle name="Header1 9 2 2 2 6" xfId="16654" xr:uid="{D296BFD7-2EC5-4545-9055-2C4691A3F075}"/>
    <cellStyle name="Header1 9 2 2 2 6 2" xfId="25593" xr:uid="{D82E25F1-1CA2-4AA2-A3A3-DF26647D09AC}"/>
    <cellStyle name="Header1 9 2 2 2 6 3" xfId="8639" xr:uid="{BD4A3E7C-6BC7-4E8D-80CE-C875CCB7EC89}"/>
    <cellStyle name="Header1 9 2 2 2 6 4" xfId="28012" xr:uid="{273BC5CE-CDFF-4B6A-AB0F-CD22F4A57F5B}"/>
    <cellStyle name="Header1 9 2 2 2 7" xfId="9214" xr:uid="{2DFD2553-959F-4742-B2C4-7BA622DD7E46}"/>
    <cellStyle name="Header1 9 2 2 2 8" xfId="8473" xr:uid="{1AFAE1B8-0C63-41D6-9045-E46F498CCCF8}"/>
    <cellStyle name="Header1 9 2 2 2 9" xfId="29703" xr:uid="{C4D7BBDA-F5A7-48BE-9B28-867E9AA3804F}"/>
    <cellStyle name="Header1 9 2 2 3" xfId="6693" xr:uid="{C0F90936-7F5B-4A74-ABE0-EE5B0D0F1960}"/>
    <cellStyle name="Header1 9 2 2 3 2" xfId="20852" xr:uid="{FEB7049F-71B3-4099-B54A-AF815555C8CA}"/>
    <cellStyle name="Header1 9 2 2 3 2 2" xfId="26561" xr:uid="{FEDC506F-0751-408D-B385-ACC46D8EB09C}"/>
    <cellStyle name="Header1 9 2 2 3 2 3" xfId="8656" xr:uid="{EE0BAAD4-98CE-405D-AC1C-D115C4A92D66}"/>
    <cellStyle name="Header1 9 2 2 3 2 4" xfId="30053" xr:uid="{6BEAE0A1-9E03-497F-9BCF-53AAC398BC0E}"/>
    <cellStyle name="Header1 9 2 2 3 3" xfId="12480" xr:uid="{0AA9ADBB-4413-47F5-9D24-7C37D63C5194}"/>
    <cellStyle name="Header1 9 2 2 3 4" xfId="24766" xr:uid="{B8F3E757-9BFA-40C2-A430-68F1767E1D26}"/>
    <cellStyle name="Header1 9 2 2 3 5" xfId="8984" xr:uid="{E3CBF1C3-AB4F-44D1-B53E-56723C5F2147}"/>
    <cellStyle name="Header1 9 2 2 3 6" xfId="29564" xr:uid="{D1770CCD-FE0F-4205-969D-4AF67281C251}"/>
    <cellStyle name="Header1 9 2 2 4" xfId="4929" xr:uid="{84EF8FC2-89B9-4AA0-B26A-350BBBB9C9B0}"/>
    <cellStyle name="Header1 9 2 2 4 2" xfId="19179" xr:uid="{DDB5F3A6-A4E1-4248-821F-15FAD7DD4B75}"/>
    <cellStyle name="Header1 9 2 2 4 2 2" xfId="25974" xr:uid="{15E08B69-49E5-43D9-ADBB-6C512AFF107A}"/>
    <cellStyle name="Header1 9 2 2 4 2 3" xfId="8389" xr:uid="{E3A4967F-ABE8-4BAE-B213-81AE0F203DF5}"/>
    <cellStyle name="Header1 9 2 2 4 2 4" xfId="27771" xr:uid="{837B5CB7-3807-40F4-BA50-A185C9FD1349}"/>
    <cellStyle name="Header1 9 2 2 4 3" xfId="10802" xr:uid="{74D78362-55B8-4EB2-A635-1D12B2C42C03}"/>
    <cellStyle name="Header1 9 2 2 4 4" xfId="24180" xr:uid="{70F430D4-2D3D-406D-9C78-A64BFB39F5FE}"/>
    <cellStyle name="Header1 9 2 2 4 5" xfId="9002" xr:uid="{D51B3E3F-D37A-4E02-9D34-4D1E8D05B016}"/>
    <cellStyle name="Header1 9 2 2 4 6" xfId="29783" xr:uid="{31CF3A01-35E9-45DD-8430-B12D8D5C1FD6}"/>
    <cellStyle name="Header1 9 2 2 5" xfId="5079" xr:uid="{00DF30AC-E12D-4CDD-AEEF-93C6464F827E}"/>
    <cellStyle name="Header1 9 2 2 5 2" xfId="19311" xr:uid="{26238619-5349-4AAA-A317-C4AD4EF8C6AC}"/>
    <cellStyle name="Header1 9 2 2 5 2 2" xfId="26104" xr:uid="{F43A311C-8522-4F3E-8CCE-219CE565D11E}"/>
    <cellStyle name="Header1 9 2 2 5 2 3" xfId="25195" xr:uid="{092996B4-CC4C-46B5-9861-4F8216821E3B}"/>
    <cellStyle name="Header1 9 2 2 5 2 4" xfId="28202" xr:uid="{ADFB5DAC-0223-4547-B38A-2C67F62735C5}"/>
    <cellStyle name="Header1 9 2 2 5 3" xfId="10935" xr:uid="{E3D657E8-B725-43F9-8A5F-305986CDCFF3}"/>
    <cellStyle name="Header1 9 2 2 5 4" xfId="24310" xr:uid="{F023DA3B-5FC1-44D8-8D11-8007A9D5A5C3}"/>
    <cellStyle name="Header1 9 2 2 5 5" xfId="9322" xr:uid="{A9751495-689D-42B7-A1D0-3749CBA4B45C}"/>
    <cellStyle name="Header1 9 2 2 5 6" xfId="27719" xr:uid="{040A9A2E-9B5A-4442-948B-28B2B3595478}"/>
    <cellStyle name="Header1 9 2 2 6" xfId="5383" xr:uid="{0EEF290D-72E0-4DAA-8F95-1892FC0D35B4}"/>
    <cellStyle name="Header1 9 2 2 6 2" xfId="19590" xr:uid="{7C869660-3CE1-4D9F-BED4-FCDA46FACFDE}"/>
    <cellStyle name="Header1 9 2 2 6 2 2" xfId="26383" xr:uid="{3B90AE4F-D0E7-4399-A945-AEEF269A1D2C}"/>
    <cellStyle name="Header1 9 2 2 6 2 3" xfId="27185" xr:uid="{5E87A4CA-4D94-4E3C-8598-7562C3F82A1C}"/>
    <cellStyle name="Header1 9 2 2 6 2 4" xfId="28900" xr:uid="{A3FA386F-D4FF-470A-A975-817CCDE4E367}"/>
    <cellStyle name="Header1 9 2 2 6 3" xfId="11218" xr:uid="{D58EC9ED-CD3C-4036-B4E3-1BF8B4252839}"/>
    <cellStyle name="Header1 9 2 2 6 4" xfId="24592" xr:uid="{950DE350-54A0-4CDA-A309-D3DB195DA6CE}"/>
    <cellStyle name="Header1 9 2 2 6 5" xfId="23912" xr:uid="{A3723429-4DA8-46BD-8B5A-29D9FD06A36A}"/>
    <cellStyle name="Header1 9 2 2 6 6" xfId="29279" xr:uid="{A213E88C-2D2C-4FE3-8299-A838735876A1}"/>
    <cellStyle name="Header1 9 2 2 7" xfId="4934" xr:uid="{AA9C2584-20B2-4709-8200-C01A8DCC815E}"/>
    <cellStyle name="Header1 9 2 2 7 2" xfId="19184" xr:uid="{EF9A1DCE-A69E-4E4F-A9BB-E4429AF0A339}"/>
    <cellStyle name="Header1 9 2 2 7 2 2" xfId="25979" xr:uid="{DB84DE94-E10B-4367-9D95-90A47D0BDE22}"/>
    <cellStyle name="Header1 9 2 2 7 2 3" xfId="24666" xr:uid="{C0A3CFA6-B921-4EB5-8537-095105049785}"/>
    <cellStyle name="Header1 9 2 2 7 2 4" xfId="27973" xr:uid="{BA92B90A-88FB-4751-A588-A4378A27665A}"/>
    <cellStyle name="Header1 9 2 2 7 3" xfId="10807" xr:uid="{C3B8971B-6F4C-4383-BA47-DC4E8AFA827F}"/>
    <cellStyle name="Header1 9 2 2 7 4" xfId="24185" xr:uid="{B87966B2-965D-471D-ABD3-DF44E4E0CFF3}"/>
    <cellStyle name="Header1 9 2 2 7 5" xfId="30063" xr:uid="{08A00B84-7745-4735-97C1-8F6C1FD434DA}"/>
    <cellStyle name="Header1 9 2 2 8" xfId="16586" xr:uid="{EF5868BE-17D1-4BFA-AF86-D7C06882ACDC}"/>
    <cellStyle name="Header1 9 2 2 8 2" xfId="25525" xr:uid="{CC14A8DA-EA84-4476-9426-7443ADF40C9A}"/>
    <cellStyle name="Header1 9 2 2 8 3" xfId="8935" xr:uid="{A624553C-C17D-49D6-A863-4C0A84CF94D3}"/>
    <cellStyle name="Header1 9 2 2 8 4" xfId="29296" xr:uid="{68494CFF-EB93-4EA0-AFD9-5AECB30EFD05}"/>
    <cellStyle name="Header1 9 2 2 9" xfId="23846" xr:uid="{5077BDA1-7053-4A87-BDE0-C8E6A0F9FC1E}"/>
    <cellStyle name="Header1 9 2 2 9 2" xfId="27298" xr:uid="{9E173083-D116-437D-AE81-88767781E31F}"/>
    <cellStyle name="Header1 9 2 2 9 3" xfId="8663" xr:uid="{74A982CC-376A-46F2-807E-3FAE7E0E822A}"/>
    <cellStyle name="Header1 9 2 2 9 4" xfId="29171" xr:uid="{627DEB5D-A8CA-4CBB-A349-1F3B6A3994AF}"/>
    <cellStyle name="Header1 9 2 3" xfId="4222" xr:uid="{581A2758-BA92-4BBA-867F-13B78FC344E2}"/>
    <cellStyle name="Header1 9 2 3 10" xfId="29060" xr:uid="{C05E39CB-11EB-435A-BAB0-D96CED84A851}"/>
    <cellStyle name="Header1 9 2 3 2" xfId="6715" xr:uid="{BD898942-AA76-4022-AA3A-51AC3880E6DA}"/>
    <cellStyle name="Header1 9 2 3 2 2" xfId="20874" xr:uid="{08E7FE2E-F95A-4169-B7FA-B9E4F70E4085}"/>
    <cellStyle name="Header1 9 2 3 2 2 2" xfId="26583" xr:uid="{9EACECB4-780F-4842-8132-9745B9AEB38C}"/>
    <cellStyle name="Header1 9 2 3 2 2 3" xfId="8617" xr:uid="{A0303FCC-4215-4726-91E1-79B98C9B57C0}"/>
    <cellStyle name="Header1 9 2 3 2 2 4" xfId="29896" xr:uid="{22808C00-04E7-4223-8643-EB97145C2FA5}"/>
    <cellStyle name="Header1 9 2 3 2 3" xfId="12502" xr:uid="{0C715D24-10AF-4572-8FF8-77B8927F7A21}"/>
    <cellStyle name="Header1 9 2 3 2 4" xfId="24788" xr:uid="{AAFF0804-CB50-4306-BEE7-1F3570F8DCAE}"/>
    <cellStyle name="Header1 9 2 3 2 5" xfId="26517" xr:uid="{7086D4FF-BF14-4BD6-A435-46CDCFF6F230}"/>
    <cellStyle name="Header1 9 2 3 2 6" xfId="28742" xr:uid="{81971A96-5601-4C93-83F6-56789075F969}"/>
    <cellStyle name="Header1 9 2 3 3" xfId="5162" xr:uid="{7A6C29EB-AD29-45EA-9445-5806A1DCA910}"/>
    <cellStyle name="Header1 9 2 3 3 2" xfId="19394" xr:uid="{5842A52A-A6B7-45F0-AB52-BC6E5E4FA693}"/>
    <cellStyle name="Header1 9 2 3 3 2 2" xfId="26187" xr:uid="{99106307-A0CA-4C05-BB62-221D79D901D5}"/>
    <cellStyle name="Header1 9 2 3 3 2 3" xfId="26523" xr:uid="{2B286224-65F9-4EA1-8345-85CBD045C12A}"/>
    <cellStyle name="Header1 9 2 3 3 2 4" xfId="28979" xr:uid="{3E85DA80-D3E8-415A-A8A2-6A6370C5904C}"/>
    <cellStyle name="Header1 9 2 3 3 3" xfId="11018" xr:uid="{0D8C1CAD-91B5-43E7-B8D9-DD799009E79A}"/>
    <cellStyle name="Header1 9 2 3 3 4" xfId="24393" xr:uid="{31CEBDF1-291F-4F07-8C78-A14B33ED6E63}"/>
    <cellStyle name="Header1 9 2 3 3 5" xfId="24605" xr:uid="{21247B81-9D2E-426B-AC70-304D33FC0A5F}"/>
    <cellStyle name="Header1 9 2 3 3 6" xfId="28476" xr:uid="{70DF508C-1D4C-4CA3-A39B-C848A64DBCE3}"/>
    <cellStyle name="Header1 9 2 3 4" xfId="5327" xr:uid="{D17A16BC-FCEE-427E-8DA9-45B37F2E2344}"/>
    <cellStyle name="Header1 9 2 3 4 2" xfId="19538" xr:uid="{6644F2E3-AADF-4BA0-818E-5173F1FE416C}"/>
    <cellStyle name="Header1 9 2 3 4 2 2" xfId="26331" xr:uid="{B036314A-216E-48B1-AB98-5A2F27CE6201}"/>
    <cellStyle name="Header1 9 2 3 4 2 3" xfId="8655" xr:uid="{171BB245-EC8E-4E09-B676-6085558CFD76}"/>
    <cellStyle name="Header1 9 2 3 4 2 4" xfId="29185" xr:uid="{AEABE39A-FE50-492A-8897-F668954D2254}"/>
    <cellStyle name="Header1 9 2 3 4 3" xfId="11165" xr:uid="{C9FF8045-0E00-41CF-A570-2E9C16CD6F17}"/>
    <cellStyle name="Header1 9 2 3 4 4" xfId="24539" xr:uid="{4D370017-C897-44B7-8177-976FE6E86B99}"/>
    <cellStyle name="Header1 9 2 3 4 5" xfId="27105" xr:uid="{620F90E3-E44C-4332-9AD6-97BFA9926C0A}"/>
    <cellStyle name="Header1 9 2 3 4 6" xfId="30028" xr:uid="{CA98E19F-684D-4FA7-B35F-728C3AC3AB20}"/>
    <cellStyle name="Header1 9 2 3 5" xfId="8072" xr:uid="{FD6C10DD-FE66-4F47-8D58-824D94616F75}"/>
    <cellStyle name="Header1 9 2 3 5 2" xfId="22166" xr:uid="{21B3F5A0-E2A1-434C-92F7-AFEBAEA6B523}"/>
    <cellStyle name="Header1 9 2 3 5 2 2" xfId="26766" xr:uid="{51788FC1-6533-4EEA-A37A-EA73D2F4AA43}"/>
    <cellStyle name="Header1 9 2 3 5 2 3" xfId="26654" xr:uid="{059CCA6E-B8A9-4B67-84A3-E74B2AB71F6F}"/>
    <cellStyle name="Header1 9 2 3 5 2 4" xfId="27821" xr:uid="{5DB27D4C-4FDF-42D9-8DFD-B2EB9A0BC0EE}"/>
    <cellStyle name="Header1 9 2 3 5 3" xfId="13794" xr:uid="{FE7B7377-66AC-4866-8ABE-AF2CB61CAC25}"/>
    <cellStyle name="Header1 9 2 3 5 4" xfId="24963" xr:uid="{6337E755-6A95-41F3-80E5-0C155745947B}"/>
    <cellStyle name="Header1 9 2 3 5 5" xfId="8664" xr:uid="{601BB87B-D452-456A-9489-3728390D600C}"/>
    <cellStyle name="Header1 9 2 3 5 6" xfId="28278" xr:uid="{F49D60AF-F86A-4187-83AC-CBAE204700D8}"/>
    <cellStyle name="Header1 9 2 3 6" xfId="8102" xr:uid="{7888B8A5-9B89-47FF-BD7B-9C842578D428}"/>
    <cellStyle name="Header1 9 2 3 6 2" xfId="22192" xr:uid="{9BFA1036-D3B5-4145-B458-1DAA8A82C9FA}"/>
    <cellStyle name="Header1 9 2 3 6 2 2" xfId="26792" xr:uid="{4A00266F-01F3-4D5F-9789-0D3351F7909E}"/>
    <cellStyle name="Header1 9 2 3 6 2 3" xfId="26392" xr:uid="{B6D37435-2A9C-4DFD-98E6-9D0A58A64963}"/>
    <cellStyle name="Header1 9 2 3 6 2 4" xfId="29112" xr:uid="{E69E33E6-BE9D-40DC-8C8E-40CD38A4314E}"/>
    <cellStyle name="Header1 9 2 3 6 3" xfId="13820" xr:uid="{6452160E-B209-4463-81B6-347550D83DDD}"/>
    <cellStyle name="Header1 9 2 3 6 4" xfId="24989" xr:uid="{A63AAEE2-E793-4B4F-A81F-A1AD3B09A9BB}"/>
    <cellStyle name="Header1 9 2 3 6 5" xfId="30150" xr:uid="{DDC86D63-7945-40BA-83A7-A32F1C5001A8}"/>
    <cellStyle name="Header1 9 2 3 7" xfId="16608" xr:uid="{9BD2076E-EE93-4817-868F-6B0801C848CD}"/>
    <cellStyle name="Header1 9 2 3 7 2" xfId="25547" xr:uid="{4488353E-5A45-4019-A42A-D1ADEB672539}"/>
    <cellStyle name="Header1 9 2 3 7 3" xfId="27167" xr:uid="{E11998C6-96B7-4542-B180-F8386DB7DD36}"/>
    <cellStyle name="Header1 9 2 3 7 4" xfId="30033" xr:uid="{213D6F6C-C909-4594-9557-1EC39ABF414A}"/>
    <cellStyle name="Header1 9 2 3 8" xfId="9168" xr:uid="{E18A2880-6F3C-4FAE-94C2-79A3B261EDDE}"/>
    <cellStyle name="Header1 9 2 3 9" xfId="9245" xr:uid="{0107665A-00F0-434D-B504-FE0912ACD403}"/>
    <cellStyle name="Header1 9 2 4" xfId="3875" xr:uid="{7F6FCB6A-60A6-4A8C-B78C-260FBD877458}"/>
    <cellStyle name="Header1 9 2 4 2" xfId="18513" xr:uid="{4F72A216-D0DA-4636-97AE-87ABD103B110}"/>
    <cellStyle name="Header1 9 2 4 2 2" xfId="25803" xr:uid="{124397D0-280D-4F41-97D6-3BCB402DE56C}"/>
    <cellStyle name="Header1 9 2 4 2 3" xfId="27491" xr:uid="{058A6B98-CC82-4673-8511-C4D62207E64D}"/>
    <cellStyle name="Header1 9 2 4 2 4" xfId="29795" xr:uid="{41AB027E-525F-4B51-969B-4AC1BDBA8E3D}"/>
    <cellStyle name="Header1 9 2 4 3" xfId="10127" xr:uid="{A5947C63-FC8B-4BFF-9CB6-2B89CF168A99}"/>
    <cellStyle name="Header1 9 2 4 4" xfId="24006" xr:uid="{24D98316-9221-4961-B964-3498DEA78451}"/>
    <cellStyle name="Header1 9 2 4 5" xfId="24858" xr:uid="{30A7F5AB-077D-41C4-9C3B-81B1D0F1D077}"/>
    <cellStyle name="Header1 9 2 4 6" xfId="29306" xr:uid="{2AC87FDF-3701-4EE0-9C09-29781DA1E7E0}"/>
    <cellStyle name="Header1 9 2 5" xfId="5107" xr:uid="{B3A69A02-F1D0-4738-86E3-1FB16A0A2BF6}"/>
    <cellStyle name="Header1 9 2 5 2" xfId="19339" xr:uid="{5BB30EF3-3BFE-4E0F-8025-725897E7F091}"/>
    <cellStyle name="Header1 9 2 5 2 2" xfId="26132" xr:uid="{447D2ADD-4DA5-4BCE-9187-4472964C94C8}"/>
    <cellStyle name="Header1 9 2 5 2 3" xfId="8894" xr:uid="{E52D17A6-EB15-46E1-9654-A5D39690067B}"/>
    <cellStyle name="Header1 9 2 5 2 4" xfId="28206" xr:uid="{E1BC1832-96E1-474C-9729-B8A0BA83CDDF}"/>
    <cellStyle name="Header1 9 2 5 3" xfId="10963" xr:uid="{23B72515-7E26-4E6B-A51C-1A878625F4EF}"/>
    <cellStyle name="Header1 9 2 5 4" xfId="24338" xr:uid="{185631CF-EAE1-410A-A6D2-F170CFAD74BF}"/>
    <cellStyle name="Header1 9 2 5 5" xfId="8465" xr:uid="{92AA82A8-EF20-4B30-90CD-BC1A8790A22C}"/>
    <cellStyle name="Header1 9 2 5 6" xfId="29456" xr:uid="{D6DC2488-F179-49F3-8767-D7CE120FBADB}"/>
    <cellStyle name="Header1 9 2 6" xfId="8239" xr:uid="{7D2A7069-3D93-4349-8485-2DA857A3188B}"/>
    <cellStyle name="Header1 9 2 6 2" xfId="22319" xr:uid="{5DCAD0AF-EB24-4C66-A5C2-37EB4E4D0BBF}"/>
    <cellStyle name="Header1 9 2 6 2 2" xfId="26919" xr:uid="{7C548467-DDC3-4B7E-9E47-98B5E565947F}"/>
    <cellStyle name="Header1 9 2 6 2 3" xfId="27385" xr:uid="{AC3F1A11-5D4B-4244-93E9-44598B79B334}"/>
    <cellStyle name="Header1 9 2 6 2 4" xfId="28477" xr:uid="{8ED28D28-43D3-4A8C-A227-65CFCC7B2838}"/>
    <cellStyle name="Header1 9 2 6 3" xfId="13949" xr:uid="{D2331A87-D880-4D6F-8852-7E09086F491D}"/>
    <cellStyle name="Header1 9 2 6 4" xfId="25118" xr:uid="{49E1B749-8AE5-46A7-90BC-14292E014D84}"/>
    <cellStyle name="Header1 9 2 6 5" xfId="9086" xr:uid="{E07498F4-8C3E-4E69-8FAE-ED792DABA073}"/>
    <cellStyle name="Header1 9 2 6 6" xfId="27818" xr:uid="{031415F4-ED2F-4FF1-B02E-E1639D6A0E77}"/>
    <cellStyle name="Header1 9 2 7" xfId="5290" xr:uid="{BB82E9E2-1F95-4D68-A35D-7F024658A853}"/>
    <cellStyle name="Header1 9 2 7 2" xfId="19505" xr:uid="{0CC6BED1-6B86-4C38-87CC-823426F0312C}"/>
    <cellStyle name="Header1 9 2 7 2 2" xfId="26298" xr:uid="{B3272615-F5DB-4017-AC7F-CD2E4CB12CAF}"/>
    <cellStyle name="Header1 9 2 7 2 3" xfId="27520" xr:uid="{F7499F0D-8384-4D5E-9497-98AADA160A33}"/>
    <cellStyle name="Header1 9 2 7 2 4" xfId="29729" xr:uid="{E02A9593-E7CA-4697-8777-B4A76DC9BBEA}"/>
    <cellStyle name="Header1 9 2 7 3" xfId="11132" xr:uid="{4035B466-DFBF-441E-A768-0DE169F7552F}"/>
    <cellStyle name="Header1 9 2 7 4" xfId="24505" xr:uid="{4D4020C9-7CF3-4D54-9440-F213C63D484F}"/>
    <cellStyle name="Header1 9 2 7 5" xfId="25883" xr:uid="{06B977AD-61C7-4D0A-9056-AD709904825C}"/>
    <cellStyle name="Header1 9 2 7 6" xfId="29252" xr:uid="{D763E428-87BC-48AA-9016-F20B9F4156F3}"/>
    <cellStyle name="Header1 9 2 8" xfId="5003" xr:uid="{B8A19145-8641-4179-9BDE-9CFF23AB30AC}"/>
    <cellStyle name="Header1 9 2 8 2" xfId="19249" xr:uid="{A9A50FE8-9B30-474C-BC99-EFF528405E8F}"/>
    <cellStyle name="Header1 9 2 8 2 2" xfId="26044" xr:uid="{9256B2F7-9608-472E-9A7F-8DF6404C0E00}"/>
    <cellStyle name="Header1 9 2 8 2 3" xfId="27404" xr:uid="{9D10514B-65F0-4612-9832-1E79F8FF591D}"/>
    <cellStyle name="Header1 9 2 8 2 4" xfId="28628" xr:uid="{F2AC5ABF-181E-44E9-BECC-C27C16713A88}"/>
    <cellStyle name="Header1 9 2 8 3" xfId="10872" xr:uid="{AD15ABB4-43DB-484A-ABAA-E8F09BE22116}"/>
    <cellStyle name="Header1 9 2 8 4" xfId="24250" xr:uid="{FEBF812E-CFE1-4BEB-A915-F0CF33D72D03}"/>
    <cellStyle name="Header1 9 2 8 5" xfId="28838" xr:uid="{316AB026-7C39-485F-919A-C3E62068810B}"/>
    <cellStyle name="Header1 9 2 9" xfId="14953" xr:uid="{14D51161-2509-4E66-9728-E6197F74E6B7}"/>
    <cellStyle name="Header1 9 2 9 2" xfId="25296" xr:uid="{BEE67A6D-B9CB-49DE-B26A-DECBE28E58F4}"/>
    <cellStyle name="Header1 9 2 9 3" xfId="25877" xr:uid="{02EF258E-5A0A-43FE-8BBC-54B5FC3C116A}"/>
    <cellStyle name="Header1 9 2 9 4" xfId="29375" xr:uid="{2DE4BAA6-1701-4E9C-9AE1-A06C3FA95DCB}"/>
    <cellStyle name="Header1 9 3" xfId="3867" xr:uid="{F9304B9D-F51A-4915-A849-36080CFCBF43}"/>
    <cellStyle name="Header1 9 3 10" xfId="22390" xr:uid="{E4EF21A1-D0C7-47BB-82F4-263EBDE2EAA1}"/>
    <cellStyle name="Header1 9 3 10 2" xfId="26976" xr:uid="{5C6CE6E3-75BC-4B98-83AA-61ACCB7C94C8}"/>
    <cellStyle name="Header1 9 3 10 3" xfId="24820" xr:uid="{51119958-F5F4-44FB-9E3C-66FA1AE90A94}"/>
    <cellStyle name="Header1 9 3 10 4" xfId="28218" xr:uid="{429EB336-6834-48FD-8B0C-2E309C84F25A}"/>
    <cellStyle name="Header1 9 3 11" xfId="23875" xr:uid="{02526068-0068-4F62-945F-D59456462932}"/>
    <cellStyle name="Header1 9 3 11 2" xfId="27326" xr:uid="{9816286A-19A8-497D-82AB-02079246566E}"/>
    <cellStyle name="Header1 9 3 11 3" xfId="24061" xr:uid="{3D9D9C72-2647-4D3D-BBFE-3D05D42F368E}"/>
    <cellStyle name="Header1 9 3 11 4" xfId="28404" xr:uid="{7183777A-362C-4D86-AC07-FCD7E71258F8}"/>
    <cellStyle name="Header1 9 3 12" xfId="9123" xr:uid="{46E2FBB9-71C3-4EBE-924F-3B012EDDC5BA}"/>
    <cellStyle name="Header1 9 3 13" xfId="8510" xr:uid="{DFC6F657-E8CD-4E93-8D73-00C0A2CA491A}"/>
    <cellStyle name="Header1 9 3 14" xfId="29134" xr:uid="{7CBA9BF9-D4D5-4278-A201-C873F474DD59}"/>
    <cellStyle name="Header1 9 3 2" xfId="6738" xr:uid="{019ED9EC-A85B-4D23-9E2E-38B586943437}"/>
    <cellStyle name="Header1 9 3 2 2" xfId="8091" xr:uid="{146115F2-42B0-4820-8087-795360B81579}"/>
    <cellStyle name="Header1 9 3 2 2 2" xfId="22181" xr:uid="{8C2325EA-CE8F-4928-AA17-1BD4FC7BD91C}"/>
    <cellStyle name="Header1 9 3 2 2 2 2" xfId="26781" xr:uid="{F368C469-C429-4D41-838E-CF94D1EE25FB}"/>
    <cellStyle name="Header1 9 3 2 2 2 3" xfId="27119" xr:uid="{E1584764-9008-48C8-95CB-2BAE8676921C}"/>
    <cellStyle name="Header1 9 3 2 2 2 4" xfId="28299" xr:uid="{B68BDD0F-1185-435A-8ED2-5C77214B3C7E}"/>
    <cellStyle name="Header1 9 3 2 2 3" xfId="13809" xr:uid="{B860AFD7-6422-4E50-A633-979639E03AFF}"/>
    <cellStyle name="Header1 9 3 2 2 4" xfId="24978" xr:uid="{290189DB-01D1-49FF-A14A-8C519B1362D8}"/>
    <cellStyle name="Header1 9 3 2 2 5" xfId="27594" xr:uid="{F81A9E7D-B5C4-4D31-8860-40F32CA8297D}"/>
    <cellStyle name="Header1 9 3 2 2 6" xfId="28310" xr:uid="{919E3674-577A-412E-8F82-BD5B74648003}"/>
    <cellStyle name="Header1 9 3 2 3" xfId="5188" xr:uid="{3EA980EF-95CE-43F7-A421-303374B49089}"/>
    <cellStyle name="Header1 9 3 2 3 2" xfId="19419" xr:uid="{1CCA2489-3DDA-45E4-8E45-A10EF60DE232}"/>
    <cellStyle name="Header1 9 3 2 3 2 2" xfId="26212" xr:uid="{F47C99B8-7FDF-4621-BE01-4789553B4FF5}"/>
    <cellStyle name="Header1 9 3 2 3 2 3" xfId="9289" xr:uid="{2C79DA3E-BFBC-48F6-A060-480F54011D01}"/>
    <cellStyle name="Header1 9 3 2 3 2 4" xfId="29143" xr:uid="{083F0F25-A3A9-4800-8959-46C7840F0B37}"/>
    <cellStyle name="Header1 9 3 2 3 3" xfId="11043" xr:uid="{D489F3B7-8CEF-4466-A95D-FFAA0940ABD7}"/>
    <cellStyle name="Header1 9 3 2 3 4" xfId="24418" xr:uid="{568FB06C-528C-46DA-9BD1-32425A08F37C}"/>
    <cellStyle name="Header1 9 3 2 3 5" xfId="8787" xr:uid="{357F24F5-5260-4356-9D13-04E2A8754B70}"/>
    <cellStyle name="Header1 9 3 2 3 6" xfId="29805" xr:uid="{D875E19E-3D06-408E-B19E-F05ABD9A9D78}"/>
    <cellStyle name="Header1 9 3 2 4" xfId="5216" xr:uid="{CC3ECD62-87A8-448D-8D59-87CCCD965459}"/>
    <cellStyle name="Header1 9 3 2 4 2" xfId="19446" xr:uid="{96A5F908-20C2-4183-A058-F546A4190B7B}"/>
    <cellStyle name="Header1 9 3 2 4 2 2" xfId="26239" xr:uid="{B8B705EF-080E-4416-A0A3-EDDFBC1031D3}"/>
    <cellStyle name="Header1 9 3 2 4 2 3" xfId="26706" xr:uid="{ECEDD83F-9894-4786-85BE-81D2BB23A42C}"/>
    <cellStyle name="Header1 9 3 2 4 2 4" xfId="27843" xr:uid="{1B9CBAF1-C23C-42A9-B595-B8CA677902F8}"/>
    <cellStyle name="Header1 9 3 2 4 3" xfId="11070" xr:uid="{4E07746B-3426-4AE5-A33C-5C1CB522462C}"/>
    <cellStyle name="Header1 9 3 2 4 4" xfId="24445" xr:uid="{0DB14CCD-C6E1-4DD9-B516-F9B6B81D0598}"/>
    <cellStyle name="Header1 9 3 2 4 5" xfId="9302" xr:uid="{AC56EBFF-853A-45AB-9CB6-F785C828B92A}"/>
    <cellStyle name="Header1 9 3 2 4 6" xfId="27812" xr:uid="{7BC84A6F-0D6B-48DB-BE79-E31C049EE530}"/>
    <cellStyle name="Header1 9 3 2 5" xfId="8152" xr:uid="{65AAD311-61B1-4BDF-8EEC-D46BF61A5EE5}"/>
    <cellStyle name="Header1 9 3 2 5 2" xfId="22239" xr:uid="{3FFD7DC0-EAFC-42B2-8F56-8906BA8EFA37}"/>
    <cellStyle name="Header1 9 3 2 5 2 2" xfId="26839" xr:uid="{A46CBA9E-A572-4637-A482-81E7ADC35417}"/>
    <cellStyle name="Header1 9 3 2 5 2 3" xfId="23930" xr:uid="{FDA29844-038A-4B51-9F3A-B7F18C3AC7A4}"/>
    <cellStyle name="Header1 9 3 2 5 2 4" xfId="29712" xr:uid="{C60A07A5-AFFB-448D-BD3E-1B1FED060E4C}"/>
    <cellStyle name="Header1 9 3 2 5 3" xfId="13867" xr:uid="{662C6A82-F68A-4376-9447-6574E919C7F8}"/>
    <cellStyle name="Header1 9 3 2 5 4" xfId="25036" xr:uid="{7127CE51-60DD-4589-AD10-DBEF65559457}"/>
    <cellStyle name="Header1 9 3 2 5 5" xfId="30086" xr:uid="{7DE34CE5-D092-4365-9FF6-0B73FB3F1562}"/>
    <cellStyle name="Header1 9 3 2 6" xfId="16631" xr:uid="{2DC39B27-7E89-4E64-BCE0-3156DA10A332}"/>
    <cellStyle name="Header1 9 3 2 6 2" xfId="25570" xr:uid="{DD869D3C-9EF4-4292-B0A3-90DC117DC88E}"/>
    <cellStyle name="Header1 9 3 2 6 3" xfId="24654" xr:uid="{B226694F-07EC-4CDF-ACFA-640B20137881}"/>
    <cellStyle name="Header1 9 3 2 6 4" xfId="28382" xr:uid="{36D1F45E-3D60-4775-823D-020342E1BC90}"/>
    <cellStyle name="Header1 9 3 2 7" xfId="9191" xr:uid="{306AA7FC-6669-4DA7-9354-C6AA53561AAE}"/>
    <cellStyle name="Header1 9 3 2 8" xfId="8482" xr:uid="{23D84B1C-9F6F-48F2-A876-6A295A128C7D}"/>
    <cellStyle name="Header1 9 3 2 9" xfId="29454" xr:uid="{9D112100-B683-4EF7-A140-3D8DBA101B4D}"/>
    <cellStyle name="Header1 9 3 3" xfId="6670" xr:uid="{C62632FC-6454-4476-94A2-AF927169451F}"/>
    <cellStyle name="Header1 9 3 3 2" xfId="20829" xr:uid="{6CDA6C9F-B120-47BA-92B6-1420CC4A8C23}"/>
    <cellStyle name="Header1 9 3 3 2 2" xfId="26538" xr:uid="{F64CAEBE-8867-44E5-9CA1-A081E738C6BF}"/>
    <cellStyle name="Header1 9 3 3 2 3" xfId="26414" xr:uid="{D11C7B0A-F03A-42F2-8C2A-7FD533D9BCE7}"/>
    <cellStyle name="Header1 9 3 3 2 4" xfId="28758" xr:uid="{546A5F66-666B-435F-9848-D86240A03B0D}"/>
    <cellStyle name="Header1 9 3 3 3" xfId="12457" xr:uid="{6F8D312F-131E-4352-836A-652104E062FC}"/>
    <cellStyle name="Header1 9 3 3 4" xfId="24743" xr:uid="{7B7A6033-7A4F-40D7-8383-8EBEA6E38926}"/>
    <cellStyle name="Header1 9 3 3 5" xfId="24823" xr:uid="{9E3DAF0C-2394-4BA8-B66C-31816A920DF2}"/>
    <cellStyle name="Header1 9 3 3 6" xfId="27786" xr:uid="{5AC03810-1F1A-44F0-96E0-5024CE792E05}"/>
    <cellStyle name="Header1 9 3 4" xfId="8211" xr:uid="{6188D906-CC66-41EC-8793-0287212C2A1D}"/>
    <cellStyle name="Header1 9 3 4 2" xfId="22291" xr:uid="{A1600255-890A-48A3-A448-596A5E440B9B}"/>
    <cellStyle name="Header1 9 3 4 2 2" xfId="26891" xr:uid="{BB55A624-FC12-4DBF-AD78-ADBB280F34EC}"/>
    <cellStyle name="Header1 9 3 4 2 3" xfId="25687" xr:uid="{40647C10-E9DD-4333-9584-D3D20ED4184B}"/>
    <cellStyle name="Header1 9 3 4 2 4" xfId="30065" xr:uid="{460BE104-297C-4F42-8351-705D1976F2B5}"/>
    <cellStyle name="Header1 9 3 4 3" xfId="13921" xr:uid="{3AEABD13-7D88-4820-A30F-96AF0B29DB9B}"/>
    <cellStyle name="Header1 9 3 4 4" xfId="25090" xr:uid="{8D735952-DC9B-423C-A0A5-294897D04DBB}"/>
    <cellStyle name="Header1 9 3 4 5" xfId="8890" xr:uid="{EAFC5AC2-3090-4089-AA8D-C270292EBFE9}"/>
    <cellStyle name="Header1 9 3 4 6" xfId="29745" xr:uid="{27F3B5B6-69B5-4E11-82E5-646613D816E7}"/>
    <cellStyle name="Header1 9 3 5" xfId="8162" xr:uid="{A30388CC-5377-4A65-A1DF-D32E10C80D98}"/>
    <cellStyle name="Header1 9 3 5 2" xfId="22248" xr:uid="{A6CEF642-F608-439E-BAD3-37EFED78B3D4}"/>
    <cellStyle name="Header1 9 3 5 2 2" xfId="26848" xr:uid="{22DDAD92-94BF-4542-A670-BC2CC4DA220C}"/>
    <cellStyle name="Header1 9 3 5 2 3" xfId="25352" xr:uid="{9875BD57-16F5-4D72-9B31-A9A64C0C9FB5}"/>
    <cellStyle name="Header1 9 3 5 2 4" xfId="28345" xr:uid="{16FF2FCA-DB9C-46A4-8E5C-49B4F0B26606}"/>
    <cellStyle name="Header1 9 3 5 3" xfId="13876" xr:uid="{D5720254-C25D-4427-9909-2FCB3557A732}"/>
    <cellStyle name="Header1 9 3 5 4" xfId="25046" xr:uid="{DF00F492-9D2F-4BD5-A36B-DA93C1C8B37D}"/>
    <cellStyle name="Header1 9 3 5 5" xfId="8520" xr:uid="{2CF29A2B-1849-4A8E-8E02-9E8793196158}"/>
    <cellStyle name="Header1 9 3 5 6" xfId="29282" xr:uid="{D40865F9-D18E-49DF-B1FE-08E91EDDC881}"/>
    <cellStyle name="Header1 9 3 6" xfId="8058" xr:uid="{408E1E64-A147-493C-8524-0FFAF19C12AB}"/>
    <cellStyle name="Header1 9 3 6 2" xfId="22152" xr:uid="{1C607553-1B85-412F-8A52-82791B606558}"/>
    <cellStyle name="Header1 9 3 6 2 2" xfId="26752" xr:uid="{E80DE017-4FE6-4263-8447-3D79EBBA70E5}"/>
    <cellStyle name="Header1 9 3 6 2 3" xfId="25653" xr:uid="{037E6540-B442-4BEC-A4C2-97A953ECD4DB}"/>
    <cellStyle name="Header1 9 3 6 2 4" xfId="29613" xr:uid="{8797C314-4CF1-4F8F-9F2B-EB54BC572AD4}"/>
    <cellStyle name="Header1 9 3 6 3" xfId="13780" xr:uid="{46430BEF-3E83-4D40-B9D5-9F3F549E73DD}"/>
    <cellStyle name="Header1 9 3 6 4" xfId="24949" xr:uid="{91DD72F2-4D2C-455B-8812-213AC73CB1AF}"/>
    <cellStyle name="Header1 9 3 6 5" xfId="25614" xr:uid="{2FB852BF-932D-4455-815C-A419B657C80E}"/>
    <cellStyle name="Header1 9 3 6 6" xfId="29210" xr:uid="{3755A871-114E-4023-8D2B-368FDA7AB677}"/>
    <cellStyle name="Header1 9 3 7" xfId="8190" xr:uid="{BC692237-F8CA-4C00-B664-FD0E05451562}"/>
    <cellStyle name="Header1 9 3 7 2" xfId="22275" xr:uid="{916FBF21-ADE8-4727-A2BC-D01349D085BF}"/>
    <cellStyle name="Header1 9 3 7 2 2" xfId="26875" xr:uid="{61860377-3A75-430E-A595-D712B99BC6FB}"/>
    <cellStyle name="Header1 9 3 7 2 3" xfId="9003" xr:uid="{B5CBEBEB-883A-443B-849C-1187459BA0DC}"/>
    <cellStyle name="Header1 9 3 7 2 4" xfId="29491" xr:uid="{59E6138C-244F-40BA-978E-8E7ECC0D4352}"/>
    <cellStyle name="Header1 9 3 7 3" xfId="13904" xr:uid="{91F6AE31-8DF8-46BA-8EA0-B3D2EC3D66CA}"/>
    <cellStyle name="Header1 9 3 7 4" xfId="25073" xr:uid="{2D0A6A13-36D7-4937-98FC-86DB33CCAF0E}"/>
    <cellStyle name="Header1 9 3 7 5" xfId="28741" xr:uid="{6091AF15-C212-4DDD-A8D6-A54FADFA9CBE}"/>
    <cellStyle name="Header1 9 3 8" xfId="16563" xr:uid="{5DAD7FED-66CE-42DB-9B8F-F5DB269B7C49}"/>
    <cellStyle name="Header1 9 3 8 2" xfId="25502" xr:uid="{382683FA-F289-4901-8F3E-7C3BAAA4A8E5}"/>
    <cellStyle name="Header1 9 3 8 3" xfId="8824" xr:uid="{987331F1-86AE-4148-AC2B-915F443AC3F8}"/>
    <cellStyle name="Header1 9 3 8 4" xfId="28538" xr:uid="{B7D61D61-3590-449F-8D14-51BA5DBF178A}"/>
    <cellStyle name="Header1 9 3 9" xfId="23823" xr:uid="{39673B0E-507D-479F-A1E0-C68D832BC1CE}"/>
    <cellStyle name="Header1 9 3 9 2" xfId="27275" xr:uid="{40E6856F-E6C2-41A8-B114-B32AB95FA06D}"/>
    <cellStyle name="Header1 9 3 9 3" xfId="27592" xr:uid="{73F9BB8F-7CF1-4427-B575-C62456227B06}"/>
    <cellStyle name="Header1 9 3 9 4" xfId="29629" xr:uid="{25D8D25D-8D6A-4A3D-B05A-BC37E6A8E0D6}"/>
    <cellStyle name="Header1 9 4" xfId="3834" xr:uid="{DE5DB465-EEBC-4A76-891B-0DDC9C1DE472}"/>
    <cellStyle name="Header1 9 4 10" xfId="27982" xr:uid="{3C562118-2A9C-47A0-AC30-729D7090E65E}"/>
    <cellStyle name="Header1 9 4 2" xfId="5645" xr:uid="{8CB78756-B18B-4424-B8AC-05DA548C060F}"/>
    <cellStyle name="Header1 9 4 2 2" xfId="19804" xr:uid="{F884777F-1D44-461E-AA2F-BE4513EAF213}"/>
    <cellStyle name="Header1 9 4 2 2 2" xfId="26410" xr:uid="{FE4BAF0E-2586-4C9B-8E21-AD06C6268A1F}"/>
    <cellStyle name="Header1 9 4 2 2 3" xfId="8694" xr:uid="{AABBD05D-4366-4C01-B3A7-193F88401ACB}"/>
    <cellStyle name="Header1 9 4 2 2 4" xfId="29168" xr:uid="{1D45EDE4-51A9-4FB4-8318-CA9F9C294A1F}"/>
    <cellStyle name="Header1 9 4 2 3" xfId="11432" xr:uid="{44143CF6-899A-48C0-8374-C3302FEE9450}"/>
    <cellStyle name="Header1 9 4 2 4" xfId="24619" xr:uid="{6F1E5502-4AE4-4EA2-941A-6AA29437DF78}"/>
    <cellStyle name="Header1 9 4 2 5" xfId="24704" xr:uid="{7A16CF25-2B0D-4D69-9E26-1FAC63CF403E}"/>
    <cellStyle name="Header1 9 4 2 6" xfId="29478" xr:uid="{AA15FC8E-AFCF-4EE1-9654-D68AE38216AF}"/>
    <cellStyle name="Header1 9 4 3" xfId="8145" xr:uid="{AAC52E54-0280-496D-BFA6-BD5C3D900719}"/>
    <cellStyle name="Header1 9 4 3 2" xfId="22232" xr:uid="{CB852DE6-26DA-4244-B1EB-94E0EF21FB8B}"/>
    <cellStyle name="Header1 9 4 3 2 2" xfId="26832" xr:uid="{D1397BAD-5A99-4850-AD1A-7ED9906A1FC1}"/>
    <cellStyle name="Header1 9 4 3 2 3" xfId="8344" xr:uid="{580CFF44-A0EA-4E5E-9F89-BF584451DC57}"/>
    <cellStyle name="Header1 9 4 3 2 4" xfId="27679" xr:uid="{216132F8-24FB-4FF7-8F2B-B5FB8D7FC2D8}"/>
    <cellStyle name="Header1 9 4 3 3" xfId="13860" xr:uid="{955E4CD1-65A8-4B98-99BC-E9693E73F54B}"/>
    <cellStyle name="Header1 9 4 3 4" xfId="25029" xr:uid="{AC4675E0-54D4-470D-A244-34B040D1FF76}"/>
    <cellStyle name="Header1 9 4 3 5" xfId="25728" xr:uid="{1D907685-861C-4EF8-8A80-FD925BF124D2}"/>
    <cellStyle name="Header1 9 4 3 6" xfId="29230" xr:uid="{FDA79BAE-C435-486F-A9C6-C332A2D91C1C}"/>
    <cellStyle name="Header1 9 4 4" xfId="8120" xr:uid="{08C9CEB3-64FC-4C29-B1A8-89D9BAE4FA2B}"/>
    <cellStyle name="Header1 9 4 4 2" xfId="22209" xr:uid="{DC477E94-E03D-423F-877E-EDF57F9DE845}"/>
    <cellStyle name="Header1 9 4 4 2 2" xfId="26809" xr:uid="{F0956FDD-DE97-4780-9AD0-7BF7829CA07B}"/>
    <cellStyle name="Header1 9 4 4 2 3" xfId="25417" xr:uid="{D85D2A92-20D0-4228-9D65-D4539B65BFB9}"/>
    <cellStyle name="Header1 9 4 4 2 4" xfId="28203" xr:uid="{EEFB382E-8A03-49C6-947F-87F21DC03493}"/>
    <cellStyle name="Header1 9 4 4 3" xfId="13837" xr:uid="{0D6A74A0-C9E2-485D-B2A0-12DFF017E333}"/>
    <cellStyle name="Header1 9 4 4 4" xfId="25006" xr:uid="{6C2954D5-3688-4FAF-A229-16673AEC9519}"/>
    <cellStyle name="Header1 9 4 4 5" xfId="26395" xr:uid="{E07B339B-D6C9-4BB2-AB60-DAF1792FB32F}"/>
    <cellStyle name="Header1 9 4 4 6" xfId="28769" xr:uid="{037F605E-FCDC-4AEF-B209-E7F5115EDC62}"/>
    <cellStyle name="Header1 9 4 5" xfId="4962" xr:uid="{E7CC0104-2FAC-4EB8-89CD-F8E4A44A5E5C}"/>
    <cellStyle name="Header1 9 4 5 2" xfId="19211" xr:uid="{A99603F3-A38F-47BD-AFB3-94C098F5C911}"/>
    <cellStyle name="Header1 9 4 5 2 2" xfId="26006" xr:uid="{B7CFDD54-5995-41C6-BAE4-C6A7E5CED93B}"/>
    <cellStyle name="Header1 9 4 5 2 3" xfId="27083" xr:uid="{90C7E466-36ED-47B0-8B83-A803EE8F493D}"/>
    <cellStyle name="Header1 9 4 5 2 4" xfId="29093" xr:uid="{C4476B8D-72B9-471C-92C1-9796C6E7648A}"/>
    <cellStyle name="Header1 9 4 5 3" xfId="10834" xr:uid="{889BFD0B-F7DF-4D59-A018-1ABC629BA5E6}"/>
    <cellStyle name="Header1 9 4 5 4" xfId="24212" xr:uid="{E2A6D5DC-0FB9-40F6-8852-BF6E66C0CBBA}"/>
    <cellStyle name="Header1 9 4 5 5" xfId="8397" xr:uid="{D399311E-EE1A-463E-8EAD-2075CF195627}"/>
    <cellStyle name="Header1 9 4 5 6" xfId="29498" xr:uid="{D727F1B2-3E55-4A2C-BE89-77CF46D89CEC}"/>
    <cellStyle name="Header1 9 4 6" xfId="8175" xr:uid="{2D0585E8-C9A7-41B3-BEFA-A8866C838B89}"/>
    <cellStyle name="Header1 9 4 6 2" xfId="22260" xr:uid="{7EEA0798-656B-4201-9E9D-1FE95086FEEA}"/>
    <cellStyle name="Header1 9 4 6 2 2" xfId="26860" xr:uid="{EC6BF3A6-A72E-4020-81AF-A21A4434A86F}"/>
    <cellStyle name="Header1 9 4 6 2 3" xfId="9342" xr:uid="{5068BC50-C974-4EF8-ADD1-490EB8D2E5EE}"/>
    <cellStyle name="Header1 9 4 6 2 4" xfId="28658" xr:uid="{38421027-36CC-4F48-A477-370DD8D01483}"/>
    <cellStyle name="Header1 9 4 6 3" xfId="13889" xr:uid="{8BDD83A5-ADCC-4C38-BD51-4EF83672E8E9}"/>
    <cellStyle name="Header1 9 4 6 4" xfId="25058" xr:uid="{26B40441-9102-4506-9276-B84BC6CDE4EC}"/>
    <cellStyle name="Header1 9 4 6 5" xfId="29031" xr:uid="{9740E230-3DCF-4EB7-A34D-31080CC5C06A}"/>
    <cellStyle name="Header1 9 4 7" xfId="15538" xr:uid="{F1E83314-8A5E-47A2-833C-36754FC6059C}"/>
    <cellStyle name="Header1 9 4 7 2" xfId="25373" xr:uid="{30C144A9-62AC-4009-8DC2-018778B6E499}"/>
    <cellStyle name="Header1 9 4 7 3" xfId="25329" xr:uid="{6A3C6B44-909B-4033-955E-7408CDB7C77D}"/>
    <cellStyle name="Header1 9 4 7 4" xfId="28266" xr:uid="{60FC0954-0160-4E65-86B5-7415237CF702}"/>
    <cellStyle name="Header1 9 4 8" xfId="8976" xr:uid="{C033AD56-BED2-4657-B770-51ECF5CC5BBA}"/>
    <cellStyle name="Header1 9 4 9" xfId="9324" xr:uid="{9F3759AF-7BC3-4F7A-BE49-95C8A51A099C}"/>
    <cellStyle name="Header1 9 5" xfId="3645" xr:uid="{149DC2EA-32C6-4F87-B257-F9949F93536B}"/>
    <cellStyle name="Header1 9 5 2" xfId="18485" xr:uid="{517D6D14-CD08-44C7-8DA4-A86ECC876C19}"/>
    <cellStyle name="Header1 9 5 2 2" xfId="25788" xr:uid="{1998D618-9C92-431C-8773-1EF772D98BA0}"/>
    <cellStyle name="Header1 9 5 2 3" xfId="8420" xr:uid="{F88BC759-D43F-447C-A78D-E38E31279606}"/>
    <cellStyle name="Header1 9 5 2 4" xfId="29932" xr:uid="{F2405251-60E4-4F11-B57A-8312D1E2B598}"/>
    <cellStyle name="Header1 9 5 3" xfId="10094" xr:uid="{1AA0591A-81DB-4027-8959-E50B1CF71B74}"/>
    <cellStyle name="Header1 9 5 4" xfId="23988" xr:uid="{61CAD00E-E08D-4D87-99B5-EF93C4607337}"/>
    <cellStyle name="Header1 9 5 5" xfId="9251" xr:uid="{D0EB183B-723B-4DF0-B3A1-FC7328FBF8C3}"/>
    <cellStyle name="Header1 9 5 6" xfId="28470" xr:uid="{0511D68D-BBA5-4189-8CEE-C840A8A54B6B}"/>
    <cellStyle name="Header1 9 6" xfId="3644" xr:uid="{ED5B556D-5E32-4249-A76A-61F622FBAFA4}"/>
    <cellStyle name="Header1 9 6 2" xfId="18484" xr:uid="{96519EFC-B5F7-4D2E-8966-FB43D55D533F}"/>
    <cellStyle name="Header1 9 6 2 2" xfId="25787" xr:uid="{3764B819-E5B7-44B1-802D-D1073DF5BA39}"/>
    <cellStyle name="Header1 9 6 2 3" xfId="8321" xr:uid="{810EDE18-295A-42C3-B977-6FF22E9DEEA5}"/>
    <cellStyle name="Header1 9 6 2 4" xfId="29444" xr:uid="{CFD6B011-D859-4550-8E3B-6A9F587AE1E7}"/>
    <cellStyle name="Header1 9 6 3" xfId="10093" xr:uid="{66118C97-E644-461D-84CA-168AD3233067}"/>
    <cellStyle name="Header1 9 6 4" xfId="23987" xr:uid="{FB7CECD1-063F-41D2-81FE-1BE2212218D6}"/>
    <cellStyle name="Header1 9 6 5" xfId="8295" xr:uid="{1DA397A7-77D5-4B63-8A47-E5610655757A}"/>
    <cellStyle name="Header1 9 6 6" xfId="29300" xr:uid="{499CD576-0927-4554-A37E-E1F5CADE2E8F}"/>
    <cellStyle name="Header1 9 7" xfId="8182" xr:uid="{BF952EE3-BF58-402E-83C6-D8C98168D0CF}"/>
    <cellStyle name="Header1 9 7 2" xfId="22267" xr:uid="{C5C5C909-C15E-440E-AB3A-80B9A4E541F4}"/>
    <cellStyle name="Header1 9 7 2 2" xfId="26867" xr:uid="{DD512B4C-B698-4E61-9F83-E31706274523}"/>
    <cellStyle name="Header1 9 7 2 3" xfId="27144" xr:uid="{6C280FB9-4B42-46F4-A2C5-3DC27461FCC0}"/>
    <cellStyle name="Header1 9 7 2 4" xfId="28866" xr:uid="{DAA94C93-78F9-4F7A-8F48-4FA3CB4571DF}"/>
    <cellStyle name="Header1 9 7 3" xfId="13896" xr:uid="{265A9F1C-2E44-4AA6-B046-18A30F8C4743}"/>
    <cellStyle name="Header1 9 7 4" xfId="25065" xr:uid="{D816B4D2-63E0-4E2E-A0CF-42369D674FFF}"/>
    <cellStyle name="Header1 9 7 5" xfId="9287" xr:uid="{44E965DA-7993-4F40-A2AA-241FA4675F22}"/>
    <cellStyle name="Header1 9 7 6" xfId="28336" xr:uid="{8FE55643-2EBE-43FA-8E04-D1ADD36F9AF4}"/>
    <cellStyle name="Header1 9 8" xfId="4892" xr:uid="{FAC78DDF-5147-494D-B603-4902ABC7E743}"/>
    <cellStyle name="Header1 9 8 2" xfId="19145" xr:uid="{1AB546C3-D035-4687-97C1-235AD529F22E}"/>
    <cellStyle name="Header1 9 8 2 2" xfId="25940" xr:uid="{0938A074-304A-4CA9-BDE2-AA4D14C350DB}"/>
    <cellStyle name="Header1 9 8 2 3" xfId="25239" xr:uid="{ABED29D8-EFE3-44E3-800E-1AEA0848BFBD}"/>
    <cellStyle name="Header1 9 8 2 4" xfId="29354" xr:uid="{51114564-94F8-49E6-81A0-F5E15EB9CDF0}"/>
    <cellStyle name="Header1 9 8 3" xfId="10767" xr:uid="{4CB56163-D1C6-4B94-818A-FEF7243C7494}"/>
    <cellStyle name="Header1 9 8 4" xfId="24146" xr:uid="{5AE3DDF5-81D3-4754-97A7-D0C97F796458}"/>
    <cellStyle name="Header1 9 8 5" xfId="8777" xr:uid="{7741DD88-3D33-4079-87EE-B1D6D677122C}"/>
    <cellStyle name="Header1 9 8 6" xfId="29540" xr:uid="{25953AD0-A983-4173-B011-DED8B6A73240}"/>
    <cellStyle name="Header1 9 9" xfId="5264" xr:uid="{1F2D2EDD-EF66-4A4A-B0E7-581B702E4AD1}"/>
    <cellStyle name="Header1 9 9 2" xfId="19482" xr:uid="{646BBA3D-F98E-4DB9-B7D8-3E59ECFDFAAD}"/>
    <cellStyle name="Header1 9 9 2 2" xfId="26275" xr:uid="{A5D29E44-BE48-4A14-B2E6-63AC7453925D}"/>
    <cellStyle name="Header1 9 9 2 3" xfId="27378" xr:uid="{F444290D-705A-4C2E-A474-1E27958D00B2}"/>
    <cellStyle name="Header1 9 9 2 4" xfId="29192" xr:uid="{6286AA06-3820-4ED9-AA8B-F56C13AE81B6}"/>
    <cellStyle name="Header1 9 9 3" xfId="11109" xr:uid="{C682B62B-93C0-4D4F-B285-41BE15C97523}"/>
    <cellStyle name="Header1 9 9 4" xfId="24482" xr:uid="{19D42607-1A00-4CEA-898F-BDCF798112DC}"/>
    <cellStyle name="Header1 9 9 5" xfId="24894" xr:uid="{9BB66AA6-99FA-4503-8F2A-30F78814034C}"/>
    <cellStyle name="Header1 9 9 6" xfId="28765" xr:uid="{DF6C732F-90F2-42A8-B7C7-7C6D91F4F626}"/>
    <cellStyle name="Header2" xfId="1282" xr:uid="{9ACEEB62-B7FE-42CA-AA89-10FB90D00E19}"/>
    <cellStyle name="Header2 10" xfId="1283" xr:uid="{05986AE7-4C76-4BA2-BD8A-9007F1339777}"/>
    <cellStyle name="Header2 11" xfId="1284" xr:uid="{4B6B2C94-5636-47C0-B5CC-C3DE80C59060}"/>
    <cellStyle name="Header2 12" xfId="1285" xr:uid="{4A33E51B-DECF-428A-85E4-69CF428EF07A}"/>
    <cellStyle name="Header2 13" xfId="3868" xr:uid="{3D9149D2-85A7-4642-830E-5D63363F4B8C}"/>
    <cellStyle name="Header2 2" xfId="1286" xr:uid="{35FCD729-4AA6-4D8F-A72A-11F553D74D69}"/>
    <cellStyle name="Header2 2 2" xfId="1287" xr:uid="{F5B10C73-8C6E-4DC5-B43E-1914BED5488C}"/>
    <cellStyle name="Header2 3" xfId="1288" xr:uid="{F0A07A67-A13A-4B9D-8329-20DF9EE8DD7D}"/>
    <cellStyle name="Header2 4" xfId="1289" xr:uid="{3A9DAE2B-5F8D-4625-BDF6-B53E063A186B}"/>
    <cellStyle name="Header2 5" xfId="1290" xr:uid="{421E554A-DF5E-4FAB-BA7B-D862A82E87EF}"/>
    <cellStyle name="Header2 6" xfId="1291" xr:uid="{112789B2-9187-423C-B152-7A83AA759B8D}"/>
    <cellStyle name="Header2 7" xfId="1292" xr:uid="{BE653E94-9C36-4DE2-86AF-312AF4093847}"/>
    <cellStyle name="Header2 8" xfId="1293" xr:uid="{6E2EBDA6-FCF4-4359-AFA1-63FD6C21C6AE}"/>
    <cellStyle name="Header2 9" xfId="1294" xr:uid="{5CE1E337-6A70-4F0B-9186-EC14E579A517}"/>
    <cellStyle name="Header3" xfId="1295" xr:uid="{F31D45B6-D375-4573-B01B-BB7997DDC330}"/>
    <cellStyle name="Header3 2" xfId="1296" xr:uid="{ECCBCCED-7F83-4647-B3A6-0A37C59E2B21}"/>
    <cellStyle name="Heading" xfId="1297" xr:uid="{E456597F-60CC-4902-A0A9-F660228B06E7}"/>
    <cellStyle name="Heading 1 2" xfId="1298" xr:uid="{278BCD5B-E417-4DC8-9DD2-E41075925315}"/>
    <cellStyle name="Heading 1 2 2" xfId="1299" xr:uid="{A814CE51-38D3-4AFE-B7ED-91B9D8C0CF60}"/>
    <cellStyle name="Heading 1 2 3" xfId="1300" xr:uid="{A7E8BB0D-097D-4060-A7FB-C97B92749DC7}"/>
    <cellStyle name="Heading 1 2 4" xfId="3099" xr:uid="{BFDE43D3-CC5A-40F8-BFB9-E2DC3203F91B}"/>
    <cellStyle name="Heading 1 2 5" xfId="3870" xr:uid="{C0DEE6A2-ACB1-4DF8-A43C-F647CD35ED06}"/>
    <cellStyle name="Heading 1 3" xfId="1301" xr:uid="{C4FC539B-04D1-43C6-8EFB-89C9A7DAED07}"/>
    <cellStyle name="Heading 1 3 2" xfId="30438" xr:uid="{0C7F21A4-AF79-4E83-BBB5-E9331BDA5729}"/>
    <cellStyle name="Heading 1 4" xfId="3414" xr:uid="{84899B28-D661-4D95-ACC0-E3783C0D98F3}"/>
    <cellStyle name="Heading 1 5" xfId="5418" xr:uid="{CE830376-529C-47AD-8166-17BC3168D901}"/>
    <cellStyle name="Heading 1 6" xfId="14065" xr:uid="{7025EC78-6802-4ADE-8CFC-553F6AF00E9C}"/>
    <cellStyle name="Heading 10" xfId="3597" xr:uid="{485E4D15-5A23-40E7-8C78-52C635604D4C}"/>
    <cellStyle name="Heading 11" xfId="3869" xr:uid="{CD9EF6A3-2B53-4456-BB48-FFDB029B6030}"/>
    <cellStyle name="Heading 2 2" xfId="1302" xr:uid="{457FB3FE-13BF-475D-B5FA-B9EEA0C1617B}"/>
    <cellStyle name="Heading 2 2 2" xfId="1303" xr:uid="{8959912E-8B5A-4554-BC59-3CBE4F1DA6A7}"/>
    <cellStyle name="Heading 2 2 3" xfId="1304" xr:uid="{B2ECE5C0-7D2E-44BE-A83F-5172DA197D9C}"/>
    <cellStyle name="Heading 2 2 4" xfId="3098" xr:uid="{8BA5FE6C-6796-4AC8-96B4-BE2B34B3E36A}"/>
    <cellStyle name="Heading 2 2 5" xfId="3871" xr:uid="{9A6C01F1-5F0D-4F32-AA71-66CE877A15CC}"/>
    <cellStyle name="Heading 2 3" xfId="1305" xr:uid="{11839DEF-BFE9-46B2-BBF4-7E76D95DD9A7}"/>
    <cellStyle name="Heading 2 3 2" xfId="30439" xr:uid="{ABA11477-75B5-4451-B1A3-CE5ECA86227D}"/>
    <cellStyle name="Heading 2 4" xfId="3413" xr:uid="{07099F4C-FB46-4B92-A93A-CB84FBBC2AC3}"/>
    <cellStyle name="Heading 2 5" xfId="5419" xr:uid="{976AE83E-8C54-416D-8128-E3BA88FF4AF7}"/>
    <cellStyle name="Heading 2 6" xfId="14066" xr:uid="{EB562C2C-B43A-4A84-B010-27A6079F7591}"/>
    <cellStyle name="Heading 2a" xfId="1306" xr:uid="{46096F60-BE8B-455D-B6BF-77B7D7051FA4}"/>
    <cellStyle name="Heading 2a 2" xfId="1307" xr:uid="{96A487C0-67C6-46BE-ACD1-6E758787A9A5}"/>
    <cellStyle name="Heading 3 2" xfId="1308" xr:uid="{9271BB8F-BC6F-4D7E-AA92-1CBD8B1BF4B8}"/>
    <cellStyle name="Heading 3 2 2" xfId="1309" xr:uid="{2B6F3324-CCED-400B-A29A-6630E22A7090}"/>
    <cellStyle name="Heading 3 2 3" xfId="1310" xr:uid="{38FECEB9-5CF1-411A-ACB2-299597336186}"/>
    <cellStyle name="Heading 3 2 4" xfId="3872" xr:uid="{71C09575-C07D-4946-B181-1A144ACE52B0}"/>
    <cellStyle name="Heading 3 3" xfId="1311" xr:uid="{A1B68433-5085-4E6E-A42B-A2A31A7177C0}"/>
    <cellStyle name="Heading 3 4" xfId="5420" xr:uid="{12328526-E4D5-4542-B69E-7569F8BDB646}"/>
    <cellStyle name="Heading 3 5" xfId="14067" xr:uid="{32DAE1FD-FA50-4CD9-9C03-E1E212CFB365}"/>
    <cellStyle name="Heading 4 2" xfId="1312" xr:uid="{99A12765-50FE-4D2D-9367-4DE7C70BAFDA}"/>
    <cellStyle name="Heading 4 2 2" xfId="1313" xr:uid="{6124C980-8FDA-4575-963A-83426EABEB54}"/>
    <cellStyle name="Heading 4 2 3" xfId="1314" xr:uid="{8E084969-4BEA-4A70-9063-9212B3C343B4}"/>
    <cellStyle name="Heading 4 2 4" xfId="3873" xr:uid="{6265B6FE-3EC4-4AD6-BA69-AAAC9A0510CD}"/>
    <cellStyle name="Heading 4 3" xfId="1315" xr:uid="{5D72AA81-E89C-4659-9F54-C234388314E2}"/>
    <cellStyle name="Heading 4 4" xfId="5421" xr:uid="{8D552633-641E-48C6-9F0E-B6CB8A96E600}"/>
    <cellStyle name="Heading 4 5" xfId="14068" xr:uid="{5F7A762D-74AB-4BC2-BA4F-9EB52790F2CA}"/>
    <cellStyle name="Heading 5" xfId="1316" xr:uid="{97191B40-C7D5-4E2F-8436-57AECCD8F642}"/>
    <cellStyle name="Heading 5 2" xfId="1317" xr:uid="{29CFC7CC-1D14-46E4-B30E-AEC647D51845}"/>
    <cellStyle name="Heading 6" xfId="1318" xr:uid="{A3123EBC-2B1F-466E-AF70-46D215FCBFCC}"/>
    <cellStyle name="Heading 6 2" xfId="1319" xr:uid="{CC4EC183-A3DD-45A3-8C84-654AE8579C3C}"/>
    <cellStyle name="Heading 7" xfId="3415" xr:uid="{CB2D7C60-68AF-464F-A153-30309CCA1620}"/>
    <cellStyle name="Heading 8" xfId="2863" xr:uid="{F6A28F51-003E-4963-8015-639371399940}"/>
    <cellStyle name="Heading 9" xfId="3594" xr:uid="{8AA4E911-1DDB-4912-AD21-AD44196AC4E0}"/>
    <cellStyle name="HEADING1" xfId="1320" xr:uid="{B42CA45D-D0BC-4015-B9AF-43654F52CE8A}"/>
    <cellStyle name="Heading1 1" xfId="1321" xr:uid="{088F728E-DFD6-4DED-805A-B8A4A83A46DC}"/>
    <cellStyle name="Heading2" xfId="1322" xr:uid="{971BEFEE-2431-4343-8E5D-64757F770E60}"/>
    <cellStyle name="Heading2 10" xfId="4245" xr:uid="{69B54E5D-188E-4512-9E51-DDC14839886A}"/>
    <cellStyle name="HEADING2 11" xfId="3619" xr:uid="{37460CCE-E3B8-4AC3-872F-B2964A633A0F}"/>
    <cellStyle name="HEADING2 12" xfId="4130" xr:uid="{367A6F3A-4CCE-46B6-A5B2-9E613AA69FFA}"/>
    <cellStyle name="HEADING2 13" xfId="3629" xr:uid="{76C43A1E-0740-43E8-AC90-0A9F5FAB5554}"/>
    <cellStyle name="HEADING2 14" xfId="3934" xr:uid="{6A7F8D72-DCDD-49EE-A6C7-14B1AFD0376E}"/>
    <cellStyle name="HEADING2 15" xfId="3772" xr:uid="{52BD88A2-CAE8-42EC-A772-455836F5B0D9}"/>
    <cellStyle name="HEADING2 16" xfId="4866" xr:uid="{33EE7B76-5496-4474-A80C-2DC95ED556F9}"/>
    <cellStyle name="HEADING2 17" xfId="5242" xr:uid="{36FE98F0-8287-4614-A94B-2BD52D8DAC40}"/>
    <cellStyle name="HEADING2 18" xfId="5024" xr:uid="{36F1E35C-39FF-4CA6-A9B1-0229265691A1}"/>
    <cellStyle name="HEADING2 19" xfId="8036" xr:uid="{1144E69C-D903-42E4-82DB-A163450C6416}"/>
    <cellStyle name="Heading2 2" xfId="1323" xr:uid="{EB79C9B5-9629-4623-8F68-32E59A733C93}"/>
    <cellStyle name="HEADING2 20" xfId="4950" xr:uid="{B9B2E2A1-52F4-4AD6-8890-7E10BC0BBCF4}"/>
    <cellStyle name="HEADING2 21" xfId="5263" xr:uid="{EA1B749A-B905-4404-94DD-CD5621A79413}"/>
    <cellStyle name="HEADING2 22" xfId="4862" xr:uid="{CDB2229F-4DB5-4FE2-B774-F34E6D3050A7}"/>
    <cellStyle name="HEADING2 23" xfId="8273" xr:uid="{FD872BA4-C751-4361-A164-443DDC82262E}"/>
    <cellStyle name="HEADING2 24" xfId="8318" xr:uid="{D799ED69-DCC6-4F5F-8452-552A63B42A1A}"/>
    <cellStyle name="HEADING2 25" xfId="8743" xr:uid="{3850425F-6747-41D6-8590-CFBA12A6747B}"/>
    <cellStyle name="HEADING2 26" xfId="8827" xr:uid="{8EA1D008-308B-4199-990F-38CF41A21EED}"/>
    <cellStyle name="HEADING2 27" xfId="24073" xr:uid="{E7D0ACFC-8C04-448F-9D34-91A789E7A757}"/>
    <cellStyle name="HEADING2 28" xfId="8462" xr:uid="{1A727F62-74C1-446F-9309-07949DEBB198}"/>
    <cellStyle name="HEADING2 29" xfId="26608" xr:uid="{E7679229-4AF4-4FF2-BD1D-C91E5F42273A}"/>
    <cellStyle name="HEADING2 3" xfId="3412" xr:uid="{5B916578-20ED-4FA0-83F6-C26763946FB8}"/>
    <cellStyle name="HEADING2 30" xfId="27523" xr:uid="{B4440F74-708E-4CD7-A26B-F923D403B23D}"/>
    <cellStyle name="HEADING2 31" xfId="24874" xr:uid="{399280B6-7E9B-429E-8014-F8878E2F07B3}"/>
    <cellStyle name="HEADING2 32" xfId="8688" xr:uid="{C3927E08-E34E-4BAF-8B1A-5285F271C15B}"/>
    <cellStyle name="HEADING2 33" xfId="27647" xr:uid="{B0095825-7D84-45A4-9B22-2F23AC057732}"/>
    <cellStyle name="HEADING2 34" xfId="28105" xr:uid="{33AB6C4A-D24B-41A3-881A-79FDBCDB1657}"/>
    <cellStyle name="HEADING2 35" xfId="29289" xr:uid="{9B3B9B29-85AF-4AED-A1AB-F180293EC5B7}"/>
    <cellStyle name="HEADING2 36" xfId="29552" xr:uid="{5F4319E6-C4B2-4BCE-B171-AEA919B7E997}"/>
    <cellStyle name="HEADING2 37" xfId="28184" xr:uid="{C5581740-CB6A-40C6-B8A7-95E3CEA905BC}"/>
    <cellStyle name="HEADING2 38" xfId="27862" xr:uid="{7FA02519-61BC-485F-9CC6-F4370D7CCA78}"/>
    <cellStyle name="HEADING2 39" xfId="29987" xr:uid="{4012587A-8420-4A72-B86A-FB1D049D4E62}"/>
    <cellStyle name="HEADING2 4" xfId="2862" xr:uid="{8C2A45A3-230A-4B32-BD4D-5527D710A960}"/>
    <cellStyle name="HEADING2 40" xfId="30207" xr:uid="{CA1DEFF4-428E-4E68-8C79-B41D8ECFB619}"/>
    <cellStyle name="HEADING2 41" xfId="30228" xr:uid="{2BF2DD9B-6B53-4DF2-B50B-826EE8101CF5}"/>
    <cellStyle name="HEADING2 42" xfId="30264" xr:uid="{ED4D6B17-6BC2-430C-82E6-EBFBD05DA54B}"/>
    <cellStyle name="HEADING2 43" xfId="30362" xr:uid="{206D7983-B587-4236-B90F-334F2A9D3BC6}"/>
    <cellStyle name="HEADING2 44" xfId="30375" xr:uid="{0FBC600F-E9F5-4130-95A8-9CF36B2C28B4}"/>
    <cellStyle name="HEADING2 45" xfId="30396" xr:uid="{0A569703-FDED-46BC-8C46-F6657F58A824}"/>
    <cellStyle name="HEADING2 46" xfId="30440" xr:uid="{1A027FE3-2E49-4A7E-AEAB-8DCA9DAF8CAB}"/>
    <cellStyle name="HEADING2 47" xfId="30474" xr:uid="{C9A00C2C-09B3-4218-A848-3E270CA1E167}"/>
    <cellStyle name="HEADING2 5" xfId="3593" xr:uid="{67933FB4-365A-4D6E-BD27-961ADF8DF51A}"/>
    <cellStyle name="HEADING2 6" xfId="3286" xr:uid="{53B995AF-51CF-42D4-AB8B-D85329BA6261}"/>
    <cellStyle name="Heading2 7" xfId="3874" xr:uid="{E5EBD746-6329-4DDC-9F3F-D4CA2E99DA11}"/>
    <cellStyle name="Heading2 8" xfId="4243" xr:uid="{D54CE08E-6D4E-4EE0-B7DC-D02996D26125}"/>
    <cellStyle name="Heading2 9" xfId="4246" xr:uid="{EE3B2A14-5635-492A-ABD9-576E60A61D50}"/>
    <cellStyle name="Heading3" xfId="1324" xr:uid="{6DC326E7-3A96-418C-B25F-B9B14735F1AA}"/>
    <cellStyle name="Heading3 2" xfId="1325" xr:uid="{2DB49E2D-9CDA-439A-B3D2-77F33BE16959}"/>
    <cellStyle name="Heading4" xfId="1326" xr:uid="{7A0A2221-EB50-472F-8243-03665BDFBB89}"/>
    <cellStyle name="Heading4 2" xfId="1327" xr:uid="{1301E54B-A5B6-4C93-BBA3-3BDCF514E784}"/>
    <cellStyle name="HEADINGS" xfId="3411" xr:uid="{99595FE7-50E3-4453-A790-29061D8D4C17}"/>
    <cellStyle name="HEADINGSTOP" xfId="3410" xr:uid="{80D02420-9973-48DE-94B7-219B63DFD02F}"/>
    <cellStyle name="Hyperlink 2" xfId="1328" xr:uid="{7184632F-5DD3-4334-B057-2FB78B30B031}"/>
    <cellStyle name="Hyperlink 2 2" xfId="1329" xr:uid="{9CF4C714-18A0-4DF3-AE78-86F5AD6ED2DD}"/>
    <cellStyle name="Hyperlink 2 2 2" xfId="1330" xr:uid="{05897281-DED4-4B03-A902-B7BDF48289AF}"/>
    <cellStyle name="Hyperlink 2 2 3" xfId="30524" xr:uid="{42A681E8-1054-4800-972A-E84C2DEC769B}"/>
    <cellStyle name="Hyperlink 2 3" xfId="1331" xr:uid="{8311C3A5-677D-41D1-AD8D-5A574808CF1D}"/>
    <cellStyle name="Hyperlink 2 4" xfId="1332" xr:uid="{3F45A516-87B2-4BF5-840D-5512D953B813}"/>
    <cellStyle name="Hyperlink 2 5" xfId="7995" xr:uid="{6000468E-C3F1-4F97-917B-7DBB1CAD1598}"/>
    <cellStyle name="Hyperlink 2 6" xfId="30328" xr:uid="{1273E304-3726-4B5E-B3D4-F2CCF904234E}"/>
    <cellStyle name="Hyperlink 3" xfId="1333" xr:uid="{533AA583-5D0C-4AA7-BBD8-85B7CAE421CA}"/>
    <cellStyle name="Hyperlink 3 2" xfId="1334" xr:uid="{B021440B-0542-4CEB-9D84-5FCCC8D15745}"/>
    <cellStyle name="Hyperlink 3 3" xfId="9421" xr:uid="{BA312DE4-BC03-48D8-9164-6513DEF8DBBF}"/>
    <cellStyle name="Hyperlink 3 4" xfId="30525" xr:uid="{B1471583-C250-4C37-AE88-E81F283C17A2}"/>
    <cellStyle name="Hyperlink 4" xfId="1335" xr:uid="{871384E2-A400-460E-84DF-9318F6F3DF43}"/>
    <cellStyle name="Hyperlink 5" xfId="1336" xr:uid="{69775C3C-3514-4E1E-968E-14E7CEDD7F17}"/>
    <cellStyle name="Hyperlink 6" xfId="1337" xr:uid="{9E7C5BB1-55C0-4D6A-B50C-2B95D39CBC09}"/>
    <cellStyle name="Hyperlink 7" xfId="1338" xr:uid="{A8DCCEB3-ABB1-4DBD-A14F-64D8323A6E84}"/>
    <cellStyle name="Hyperlink 8" xfId="3600" xr:uid="{CB141962-FD9E-46C3-9D01-B9803199D77E}"/>
    <cellStyle name="Hyperlink 9" xfId="3606" xr:uid="{6CCF42AB-7FED-460E-9827-44D73669BAE1}"/>
    <cellStyle name="InconsistentFormulae" xfId="1339" xr:uid="{AF2861C7-359A-4983-9C91-9C947E2066AF}"/>
    <cellStyle name="InconsistentFormulae 2" xfId="1340" xr:uid="{464B8911-BA68-4842-A912-641C3914DC68}"/>
    <cellStyle name="Indent" xfId="3409" xr:uid="{500E76D9-86D6-495B-B817-A722DE066647}"/>
    <cellStyle name="Info_Main" xfId="3408" xr:uid="{9F91E86D-27A6-41E1-B159-DA6205656F62}"/>
    <cellStyle name="Input [yellow]" xfId="1341" xr:uid="{33397882-17CB-4EC0-8BB3-FDB7DAE03B64}"/>
    <cellStyle name="Input [yellow] 2" xfId="1342" xr:uid="{E92A82D9-C055-4F98-AF57-EA719D30015A}"/>
    <cellStyle name="Input [yellow] 2 2" xfId="1343" xr:uid="{E3FC200A-1BC5-437E-8487-E433B91E1349}"/>
    <cellStyle name="Input [yellow] 2 3" xfId="1344" xr:uid="{29FBB3B2-1F68-4C9A-9247-01B24CD2D513}"/>
    <cellStyle name="Input [yellow] 3" xfId="1345" xr:uid="{808FD9B4-37F3-41B7-9A91-0AFDEFB37707}"/>
    <cellStyle name="Input 10" xfId="2996" xr:uid="{C59B5D08-F201-46F7-B44C-03EA10A74FEC}"/>
    <cellStyle name="Input 11" xfId="2976" xr:uid="{D47AB051-93E4-47C2-AC38-9902D7DAB1CE}"/>
    <cellStyle name="Input 12" xfId="2971" xr:uid="{AF97892E-72D5-4B0A-9A4F-772F76100187}"/>
    <cellStyle name="Input 13" xfId="2978" xr:uid="{9BDFD7ED-45F4-444C-A76B-B9D44E48B8F9}"/>
    <cellStyle name="Input 14" xfId="3407" xr:uid="{85A262CD-0B71-45B4-A262-E31AD835D6EC}"/>
    <cellStyle name="Input 15" xfId="2861" xr:uid="{7A3D6319-66E3-498F-81CB-0C0B7671525B}"/>
    <cellStyle name="Input 16" xfId="2845" xr:uid="{007D9A26-F5E5-48A2-9B22-A5A41287F99B}"/>
    <cellStyle name="Input 17" xfId="3595" xr:uid="{CB91F27A-96C1-4A75-856E-D3E246671EAF}"/>
    <cellStyle name="Input 18" xfId="3620" xr:uid="{D3A3EE10-1847-4F8B-AAD2-50E5EF5A5CBB}"/>
    <cellStyle name="Input 19" xfId="4128" xr:uid="{93588465-9913-4F64-A13F-D8D3533472DA}"/>
    <cellStyle name="Input 2" xfId="1346" xr:uid="{910281CB-D0EE-425B-B76A-8E0E5D53B22C}"/>
    <cellStyle name="Input 2 2" xfId="1347" xr:uid="{269713F6-0EE8-4BD1-9D1C-52F1C4EC34CD}"/>
    <cellStyle name="Input 2 3" xfId="1348" xr:uid="{D55245A1-B26D-4B76-B7E0-CD3CB84CD1E4}"/>
    <cellStyle name="Input 2 4" xfId="1349" xr:uid="{B9431549-22C3-4068-AE4A-A45974D10FA3}"/>
    <cellStyle name="Input 2 5" xfId="1350" xr:uid="{F0367A0A-7371-45BB-8A2C-313FC2207E08}"/>
    <cellStyle name="Input 2 6" xfId="1351" xr:uid="{5E290EDB-DCF8-4A66-93F9-B549A0B5FFA1}"/>
    <cellStyle name="Input 2 7" xfId="3880" xr:uid="{E61857F3-4EDD-48C2-AD31-41901A4B4354}"/>
    <cellStyle name="Input 20" xfId="3662" xr:uid="{84782EA0-F64A-40EF-AF32-F76AB46E743E}"/>
    <cellStyle name="Input 21" xfId="4178" xr:uid="{2BD210B8-37ED-4690-A3C7-CD773B2415C1}"/>
    <cellStyle name="Input 22" xfId="3771" xr:uid="{DC9127BC-C5DA-45A2-A9C2-0DE02647D884}"/>
    <cellStyle name="Input 23" xfId="4868" xr:uid="{EE9252BD-B697-4319-BA90-956F185D298F}"/>
    <cellStyle name="Input 24" xfId="4888" xr:uid="{06F55F14-EECD-44B4-9D72-BF01A4854C28}"/>
    <cellStyle name="Input 25" xfId="5025" xr:uid="{018495F1-AC13-4165-8EE7-2AE706E170A4}"/>
    <cellStyle name="Input 26" xfId="8089" xr:uid="{284CE62B-198B-4754-8359-9D4AD9D05D6C}"/>
    <cellStyle name="Input 27" xfId="5249" xr:uid="{B86C5AE2-C66A-4AE3-A383-D7FD694D2674}"/>
    <cellStyle name="Input 28" xfId="4867" xr:uid="{DA7F1E78-B06A-4EEE-8B71-1A1D1A53063C}"/>
    <cellStyle name="Input 29" xfId="8107" xr:uid="{13C98EEF-6063-45AA-9119-AEB09B127D93}"/>
    <cellStyle name="Input 3" xfId="1352" xr:uid="{FB8292CE-5873-4DD4-9F00-1809556EF8EB}"/>
    <cellStyle name="Input 30" xfId="8024" xr:uid="{AEE2A413-85F4-4572-B274-6858646726E7}"/>
    <cellStyle name="Input 31" xfId="14069" xr:uid="{43A2573E-D102-4238-9DDE-3A588D4D88C0}"/>
    <cellStyle name="Input 32" xfId="8319" xr:uid="{4F451B3F-3C82-412D-AB14-B1CE4B9AEE2F}"/>
    <cellStyle name="Input 33" xfId="8742" xr:uid="{1A722D51-352B-49CC-BBC8-E7A200025BE1}"/>
    <cellStyle name="Input 34" xfId="9363" xr:uid="{D897105F-B39D-4E56-A0E0-408EA952E17F}"/>
    <cellStyle name="Input 35" xfId="27191" xr:uid="{0BE94028-9EF0-4CF4-98E1-ACC93CABB63A}"/>
    <cellStyle name="Input 36" xfId="8388" xr:uid="{B0226955-5442-4DBA-AF61-52ED5F8CFDB2}"/>
    <cellStyle name="Input 37" xfId="25745" xr:uid="{92C6C623-E729-4EC1-8B19-75FAD3B69DBD}"/>
    <cellStyle name="Input 38" xfId="25465" xr:uid="{3AF530B2-2FD3-4612-A08A-7503363BEB9B}"/>
    <cellStyle name="Input 39" xfId="8728" xr:uid="{A2E6FF17-0CA5-492E-8874-267861F39743}"/>
    <cellStyle name="Input 4" xfId="1353" xr:uid="{6A832382-8068-4B4B-B8EF-3B6EE83C0DE6}"/>
    <cellStyle name="Input 40" xfId="9361" xr:uid="{5BBB5D1A-2702-48EC-8FC4-BA10C7A779D3}"/>
    <cellStyle name="Input 41" xfId="27649" xr:uid="{9C8BEEE4-8451-484E-B43D-2B535A791438}"/>
    <cellStyle name="Input 42" xfId="28029" xr:uid="{8E288C86-B0BB-44C3-9097-1CF28DADE981}"/>
    <cellStyle name="Input 43" xfId="29792" xr:uid="{3F3631F7-1614-4DF8-8933-60E8246B2C47}"/>
    <cellStyle name="Input 44" xfId="28896" xr:uid="{5BE5EA52-11AC-4FD1-BDB2-4FE5D55FEA5D}"/>
    <cellStyle name="Input 45" xfId="29433" xr:uid="{6AA9B2E3-BB1E-4A43-B177-A3559321F29C}"/>
    <cellStyle name="Input 46" xfId="27744" xr:uid="{0F6F43AF-8578-494A-A99A-F9FA86E7EA31}"/>
    <cellStyle name="Input 47" xfId="28665" xr:uid="{FB7A1D86-0AF9-41B0-9EC2-6A40E17A9584}"/>
    <cellStyle name="Input 48" xfId="30208" xr:uid="{EED160D6-C3C7-44E9-8965-EC9DCC0F3A8C}"/>
    <cellStyle name="Input 49" xfId="30225" xr:uid="{F99F87B7-8452-4D91-AB93-528E0F04E19A}"/>
    <cellStyle name="Input 5" xfId="3003" xr:uid="{AD66CEC8-9395-4A7F-BADA-65EB57006631}"/>
    <cellStyle name="Input 50" xfId="30288" xr:uid="{B114A658-86CF-4DB2-8821-C5C0AAECB6D6}"/>
    <cellStyle name="Input 51" xfId="30363" xr:uid="{16D5AE8A-B937-42B2-AADA-4184DAC9DC87}"/>
    <cellStyle name="Input 52" xfId="30379" xr:uid="{2425C14C-28D3-4E14-A5E3-16E87FA10FDB}"/>
    <cellStyle name="Input 53" xfId="30397" xr:uid="{4CEFF467-D739-4A8B-8F76-DE0C0C9BADAD}"/>
    <cellStyle name="Input 6" xfId="2987" xr:uid="{6327BAF3-CD40-480C-B066-65A88E029457}"/>
    <cellStyle name="Input 7" xfId="2983" xr:uid="{469A80E8-CE04-4F4A-A373-DDF21928256F}"/>
    <cellStyle name="Input 8" xfId="3001" xr:uid="{F1BD850F-E382-4E82-A0E5-F8ADF305F6D9}"/>
    <cellStyle name="Input 9" xfId="2991" xr:uid="{E8D565BC-3169-409E-859F-DB070283B364}"/>
    <cellStyle name="InputCurrency" xfId="3406" xr:uid="{F22CD561-F41F-47D9-93D6-FFFF9B6FCF0B}"/>
    <cellStyle name="InputCurrency 2" xfId="3096" xr:uid="{D23C3E42-78CF-46A2-AEF2-C81A13056D22}"/>
    <cellStyle name="InputPercent1" xfId="3405" xr:uid="{430023A5-FA5F-438B-8EEC-A5492FC15A18}"/>
    <cellStyle name="Integer" xfId="3404" xr:uid="{52E13CED-C48B-40C0-B855-A7708FF3E7AF}"/>
    <cellStyle name="Integer 2" xfId="3095" xr:uid="{60505B9F-277C-400C-B482-74A524F5941D}"/>
    <cellStyle name="Internal link" xfId="1354" xr:uid="{EC029C3E-E0AD-4DA4-A03B-82F524594991}"/>
    <cellStyle name="Internal link 10" xfId="5203" xr:uid="{E43C3545-2715-438E-98C9-0E99443E9CDA}"/>
    <cellStyle name="Internal link 10 2" xfId="19434" xr:uid="{1E438D13-92DE-40CC-BE62-45FFB620D963}"/>
    <cellStyle name="Internal link 10 2 2" xfId="26227" xr:uid="{DE0144B8-27DC-4F4F-9A4A-8131F8CEFADD}"/>
    <cellStyle name="Internal link 10 2 3" xfId="25712" xr:uid="{9E8A583B-5701-4976-82E8-3DA26AEE1CAB}"/>
    <cellStyle name="Internal link 10 2 4" xfId="29431" xr:uid="{B8515D2B-7C0C-415C-AE5D-5A82595516B1}"/>
    <cellStyle name="Internal link 10 3" xfId="11058" xr:uid="{BADBE4F4-17D9-47DC-83D4-8C97B83BE155}"/>
    <cellStyle name="Internal link 10 4" xfId="24433" xr:uid="{10194CBD-2DBA-4BD2-882D-2D6211BF34FC}"/>
    <cellStyle name="Internal link 10 5" xfId="26521" xr:uid="{BD78F988-FB66-45FB-846F-FC09067DBC34}"/>
    <cellStyle name="Internal link 10 6" xfId="28072" xr:uid="{FB714E68-2729-4662-B909-4B18EE7F6B94}"/>
    <cellStyle name="Internal link 11" xfId="4861" xr:uid="{70374DE6-27A7-4136-AA88-49F92222C211}"/>
    <cellStyle name="Internal link 11 2" xfId="19126" xr:uid="{70E44AD5-C8E4-4D0C-B50F-BDB37CC69E03}"/>
    <cellStyle name="Internal link 11 2 2" xfId="25921" xr:uid="{B6993818-B590-4D62-A961-A929FA36269F}"/>
    <cellStyle name="Internal link 11 2 3" xfId="26696" xr:uid="{2021343F-7E47-47C7-8732-55ECAD49A00D}"/>
    <cellStyle name="Internal link 11 2 4" xfId="28683" xr:uid="{3A72027C-16A4-47C1-8D83-D1C0C5C46EA7}"/>
    <cellStyle name="Internal link 11 3" xfId="10748" xr:uid="{1DFD7F92-91D6-4589-86F3-33C12C01102D}"/>
    <cellStyle name="Internal link 11 4" xfId="24125" xr:uid="{754534B0-0B33-42EF-97AF-FC8C8E047F5E}"/>
    <cellStyle name="Internal link 11 5" xfId="28998" xr:uid="{DCEEDE23-560B-49CB-80A9-3E8E3FA72AE1}"/>
    <cellStyle name="Internal link 12" xfId="14349" xr:uid="{20D520CF-A81D-49EE-BBF1-E20195C53503}"/>
    <cellStyle name="Internal link 12 2" xfId="25214" xr:uid="{5CC60DBB-C4ED-4624-87C7-CE6E741CAB1A}"/>
    <cellStyle name="Internal link 12 3" xfId="25458" xr:uid="{FEDE39DF-6E88-4748-9AE2-CC796C6D7CE9}"/>
    <cellStyle name="Internal link 12 4" xfId="29155" xr:uid="{55A2BD58-8DFD-4003-8273-C37EF59A6098}"/>
    <cellStyle name="Internal link 13" xfId="22658" xr:uid="{D85BADB2-B7E7-46B7-AE86-E0A5B076CE75}"/>
    <cellStyle name="Internal link 13 2" xfId="27056" xr:uid="{C58D258B-EA4B-4355-B380-56B9798D004E}"/>
    <cellStyle name="Internal link 13 3" xfId="8691" xr:uid="{2710F449-3854-4DF0-8124-DA4E8E076E09}"/>
    <cellStyle name="Internal link 13 4" xfId="28684" xr:uid="{0FCFC103-55C7-421D-BDC0-021AA6223A27}"/>
    <cellStyle name="Internal link 14" xfId="22705" xr:uid="{6C66A0E9-F2F5-4072-A890-1A386E5705CF}"/>
    <cellStyle name="Internal link 14 2" xfId="27071" xr:uid="{B4D92392-67B6-48A4-BE78-84F57C9BB791}"/>
    <cellStyle name="Internal link 14 3" xfId="25656" xr:uid="{ADF1FD78-1713-490D-97FE-9898D950FFAF}"/>
    <cellStyle name="Internal link 14 4" xfId="28797" xr:uid="{DD9117EB-26B0-4ABC-A06A-4F686F60EC4F}"/>
    <cellStyle name="Internal link 15" xfId="22730" xr:uid="{4FB72FA4-6C00-4E22-ADD0-C883C3DF516E}"/>
    <cellStyle name="Internal link 15 2" xfId="27074" xr:uid="{C129253C-843A-4680-9724-8EB64FE96754}"/>
    <cellStyle name="Internal link 15 3" xfId="27367" xr:uid="{6E614FFB-2E2E-4906-BA1E-D67873EA4077}"/>
    <cellStyle name="Internal link 15 4" xfId="28162" xr:uid="{66317781-DA6B-4DDF-A7CD-1771FC92751D}"/>
    <cellStyle name="Internal link 16" xfId="8600" xr:uid="{9F43925A-FE55-4957-BDD0-F9134B7E45B0}"/>
    <cellStyle name="Internal link 17" xfId="9009" xr:uid="{3935966C-5782-4131-85D5-E3B0BBAEB550}"/>
    <cellStyle name="Internal link 18" xfId="28395" xr:uid="{8FFA3168-7FE8-47F4-B811-E49CF5BE52E2}"/>
    <cellStyle name="Internal link 2" xfId="1355" xr:uid="{B76C0CF7-19A6-4E24-95AC-9F458E48DC16}"/>
    <cellStyle name="Internal link 2 10" xfId="5199" xr:uid="{DF059A3D-DD4D-49F0-BFEE-A476EC53A62D}"/>
    <cellStyle name="Internal link 2 10 2" xfId="19430" xr:uid="{2D33A5C1-8184-48DD-B819-888230C0C657}"/>
    <cellStyle name="Internal link 2 10 2 2" xfId="26223" xr:uid="{E4D76816-BFF1-43D5-A8C8-E5D3D6EE742C}"/>
    <cellStyle name="Internal link 2 10 2 3" xfId="25226" xr:uid="{EB3FB1E9-2B6A-4B2E-8FAC-766A5DFC6920}"/>
    <cellStyle name="Internal link 2 10 2 4" xfId="28681" xr:uid="{BD702525-60E0-44DE-AAAC-0E35FFAF7204}"/>
    <cellStyle name="Internal link 2 10 3" xfId="11054" xr:uid="{B83F0271-0CED-46DB-880E-C3D56CF9390B}"/>
    <cellStyle name="Internal link 2 10 4" xfId="24429" xr:uid="{BB0AA231-1D89-4B47-B3F5-85890A780615}"/>
    <cellStyle name="Internal link 2 10 5" xfId="28750" xr:uid="{32E14FAE-BA1C-4700-BA95-FA5BADC1FE58}"/>
    <cellStyle name="Internal link 2 11" xfId="14350" xr:uid="{A6AA860A-7D88-4709-ADBE-8E26B4565C1A}"/>
    <cellStyle name="Internal link 2 11 2" xfId="25215" xr:uid="{8F2349B9-2878-4D30-B29B-21DB0003D1B9}"/>
    <cellStyle name="Internal link 2 11 3" xfId="8611" xr:uid="{118C4B2C-F023-4798-9647-485E08BA9912}"/>
    <cellStyle name="Internal link 2 11 4" xfId="29425" xr:uid="{30A49AB1-D5D1-4EA0-9507-BDA95DBB2E53}"/>
    <cellStyle name="Internal link 2 12" xfId="22657" xr:uid="{13EDE4C5-F984-437B-9277-984146CE3F4C}"/>
    <cellStyle name="Internal link 2 12 2" xfId="27055" xr:uid="{FDBF5575-B228-4D46-B1E6-EDA4AA93153F}"/>
    <cellStyle name="Internal link 2 12 3" xfId="8948" xr:uid="{B7303824-DE98-4B21-B6EC-1A9228992111}"/>
    <cellStyle name="Internal link 2 12 4" xfId="28257" xr:uid="{DEA264C2-499A-4910-B717-39C0235CDD15}"/>
    <cellStyle name="Internal link 2 13" xfId="23113" xr:uid="{19F9165A-8DDE-48AE-8E0B-8CD838B95640}"/>
    <cellStyle name="Internal link 2 13 2" xfId="27137" xr:uid="{8676DB57-14F3-494E-8578-EB21758B1E76}"/>
    <cellStyle name="Internal link 2 13 3" xfId="9080" xr:uid="{DB19F77A-7845-4EFB-BD45-83F6B69E93E1}"/>
    <cellStyle name="Internal link 2 13 4" xfId="29678" xr:uid="{CCBC29C9-3712-4DDE-AA79-78C89DBE81EF}"/>
    <cellStyle name="Internal link 2 14" xfId="23766" xr:uid="{57EB2440-D6F0-4B59-B971-272444510285}"/>
    <cellStyle name="Internal link 2 14 2" xfId="27223" xr:uid="{B7EE75E4-40B5-456B-8C88-93DD25A26327}"/>
    <cellStyle name="Internal link 2 14 3" xfId="8993" xr:uid="{7C6662C3-97FD-48FF-966F-554DBAC89511}"/>
    <cellStyle name="Internal link 2 14 4" xfId="29982" xr:uid="{A417FD70-0B28-4665-8FB1-317822C2EE6A}"/>
    <cellStyle name="Internal link 2 15" xfId="8601" xr:uid="{AD276D84-B8F6-47E7-B17C-77E30B001279}"/>
    <cellStyle name="Internal link 2 16" xfId="9336" xr:uid="{33D1EDC2-A6D6-401B-95FE-2E1D8E7802C8}"/>
    <cellStyle name="Internal link 2 17" xfId="28972" xr:uid="{794F307C-13F8-42AD-843F-3334C8299209}"/>
    <cellStyle name="Internal link 2 2" xfId="4399" xr:uid="{E8BBD737-CFDF-4990-BE25-24D5C9DF1B9A}"/>
    <cellStyle name="Internal link 2 2 10" xfId="23786" xr:uid="{5D7DEEBD-49A8-48E7-B4E3-EE0EB6F53737}"/>
    <cellStyle name="Internal link 2 2 10 2" xfId="27243" xr:uid="{54343850-D225-44E8-BAE0-0E781BA412B6}"/>
    <cellStyle name="Internal link 2 2 10 3" xfId="25275" xr:uid="{C02CC6FB-71C7-49BE-BC59-6E40D40168C6}"/>
    <cellStyle name="Internal link 2 2 10 4" xfId="28161" xr:uid="{A4B3234A-56F7-483B-9F4B-98FC26BCB121}"/>
    <cellStyle name="Internal link 2 2 11" xfId="22947" xr:uid="{BAF84C14-DDD8-4DD4-BFCA-98747C01E052}"/>
    <cellStyle name="Internal link 2 2 11 2" xfId="27103" xr:uid="{3F640D98-4B3E-426E-88B5-43CAC64EFCCB}"/>
    <cellStyle name="Internal link 2 2 11 3" xfId="27467" xr:uid="{0F4384D6-90DE-44E0-82B7-D6027299E3D9}"/>
    <cellStyle name="Internal link 2 2 11 4" xfId="27717" xr:uid="{9DBF7CB6-3948-435B-B78E-EC0D34924552}"/>
    <cellStyle name="Internal link 2 2 12" xfId="23794" xr:uid="{EF2A784E-04D7-42C3-AFC9-A6FABB6FB07D}"/>
    <cellStyle name="Internal link 2 2 12 2" xfId="27251" xr:uid="{328BF248-21C5-4C2D-92A9-7FF8735313BF}"/>
    <cellStyle name="Internal link 2 2 12 3" xfId="9279" xr:uid="{E443AE58-0450-487A-B3E9-BBD0CE3712B4}"/>
    <cellStyle name="Internal link 2 2 12 4" xfId="28853" xr:uid="{44BBB3E4-B5D5-4A98-8C89-744C85A0E3CB}"/>
    <cellStyle name="Internal link 2 2 13" xfId="8880" xr:uid="{D264AD1A-4860-49B0-B94C-FF8CC0CE6720}"/>
    <cellStyle name="Internal link 2 2 14" xfId="8608" xr:uid="{17338FA6-7F6E-48C8-A341-5E26454E5880}"/>
    <cellStyle name="Internal link 2 2 15" xfId="30006" xr:uid="{7A2F7FCF-EAD4-4FA3-AE45-9F0EAFC5EFDF}"/>
    <cellStyle name="Internal link 2 2 2" xfId="4812" xr:uid="{8A0C66EB-BDA6-47B9-8B84-ACC5BC094E72}"/>
    <cellStyle name="Internal link 2 2 2 10" xfId="23251" xr:uid="{27CF5D67-79E4-431A-B578-C9250D2904B1}"/>
    <cellStyle name="Internal link 2 2 2 10 2" xfId="27155" xr:uid="{87F540D7-9628-4784-A400-D7B5A2658BDD}"/>
    <cellStyle name="Internal link 2 2 2 10 3" xfId="25364" xr:uid="{C83A5D76-E248-404B-A422-99FC1E404EFA}"/>
    <cellStyle name="Internal link 2 2 2 10 4" xfId="28777" xr:uid="{64093AC0-3B46-4EF7-BB04-656FDBED7B66}"/>
    <cellStyle name="Internal link 2 2 2 11" xfId="23900" xr:uid="{94612A70-F6A8-48A3-97AB-380F8AC9898B}"/>
    <cellStyle name="Internal link 2 2 2 11 2" xfId="27351" xr:uid="{ECE6AA94-E58F-4CE9-8575-996C98AEF124}"/>
    <cellStyle name="Internal link 2 2 2 11 3" xfId="27607" xr:uid="{2BBA51C1-EA84-4805-B692-9C9B571CFBA4}"/>
    <cellStyle name="Internal link 2 2 2 11 4" xfId="30194" xr:uid="{17F8C4C5-41A6-4FC7-8293-58D4FDC0289E}"/>
    <cellStyle name="Internal link 2 2 2 12" xfId="9148" xr:uid="{A5A243C4-77A2-457B-A463-A9A62A8AF666}"/>
    <cellStyle name="Internal link 2 2 2 13" xfId="8756" xr:uid="{3FFD769D-6B1A-4782-817E-9CB3C01E25D9}"/>
    <cellStyle name="Internal link 2 2 2 14" xfId="29258" xr:uid="{491AFDC3-9D89-4721-B0AC-11E16BF7F8B8}"/>
    <cellStyle name="Internal link 2 2 2 2" xfId="6763" xr:uid="{FCB44363-3633-4182-9C0E-99608BEE10A5}"/>
    <cellStyle name="Internal link 2 2 2 2 2" xfId="4904" xr:uid="{6B8FC586-8900-4B58-B766-812F60CBB669}"/>
    <cellStyle name="Internal link 2 2 2 2 2 2" xfId="19155" xr:uid="{98098976-3A7B-4003-A305-7E6E71667603}"/>
    <cellStyle name="Internal link 2 2 2 2 2 2 2" xfId="25950" xr:uid="{1826E1E3-4A9D-4AE5-8751-29753A463A1E}"/>
    <cellStyle name="Internal link 2 2 2 2 2 2 3" xfId="8624" xr:uid="{C0E08F6D-D58C-4135-9511-1E043029D03E}"/>
    <cellStyle name="Internal link 2 2 2 2 2 2 4" xfId="28390" xr:uid="{521D23F0-1485-48BD-AE7C-27076289938D}"/>
    <cellStyle name="Internal link 2 2 2 2 2 3" xfId="10778" xr:uid="{A088964C-5285-4809-ADF7-6C7F69257617}"/>
    <cellStyle name="Internal link 2 2 2 2 2 4" xfId="24156" xr:uid="{0F2EE79D-3AE1-46EF-B59C-AD10BEBBFBF5}"/>
    <cellStyle name="Internal link 2 2 2 2 2 5" xfId="24051" xr:uid="{AF8B0881-D666-4694-BE20-C02F34A53970}"/>
    <cellStyle name="Internal link 2 2 2 2 2 6" xfId="29199" xr:uid="{09A5664F-1003-4288-8D30-A100550BC0E3}"/>
    <cellStyle name="Internal link 2 2 2 2 3" xfId="5098" xr:uid="{CAC4FAA3-609A-4C2A-963D-6DEF8742238F}"/>
    <cellStyle name="Internal link 2 2 2 2 3 2" xfId="19330" xr:uid="{447EA3E1-D108-47E6-AA51-441614DFCED8}"/>
    <cellStyle name="Internal link 2 2 2 2 3 2 2" xfId="26123" xr:uid="{CB0092AE-96BD-45D8-B346-7BD9DC262142}"/>
    <cellStyle name="Internal link 2 2 2 2 3 2 3" xfId="27530" xr:uid="{FC30244E-B6F8-49EF-9A6D-6F03C99DC8BE}"/>
    <cellStyle name="Internal link 2 2 2 2 3 2 4" xfId="28534" xr:uid="{87311929-8438-414D-BBD4-1B6A09EABC67}"/>
    <cellStyle name="Internal link 2 2 2 2 3 3" xfId="10954" xr:uid="{49536933-2E99-4BCB-ACA9-937A5DBB9B0C}"/>
    <cellStyle name="Internal link 2 2 2 2 3 4" xfId="24329" xr:uid="{734E4F26-129C-4F68-9D41-EAB2F528B955}"/>
    <cellStyle name="Internal link 2 2 2 2 3 5" xfId="8805" xr:uid="{C5E6A75C-FCEE-4943-8A63-A1A6B5C9EC21}"/>
    <cellStyle name="Internal link 2 2 2 2 3 6" xfId="28254" xr:uid="{68C612F8-6176-4379-803F-48C207FF8374}"/>
    <cellStyle name="Internal link 2 2 2 2 4" xfId="5070" xr:uid="{FA90F523-1CC7-4602-8B1C-75E53FA88497}"/>
    <cellStyle name="Internal link 2 2 2 2 4 2" xfId="19302" xr:uid="{27A288ED-D14D-4839-B7D7-AFED88ABEC76}"/>
    <cellStyle name="Internal link 2 2 2 2 4 2 2" xfId="26095" xr:uid="{AD4AE14D-144C-4C4D-96DD-F4EB17426EB1}"/>
    <cellStyle name="Internal link 2 2 2 2 4 2 3" xfId="24695" xr:uid="{6072C087-F619-4D1D-A83F-073B3E2C5A13}"/>
    <cellStyle name="Internal link 2 2 2 2 4 2 4" xfId="30029" xr:uid="{CD10164E-2669-4E1E-AC86-D583324E0ED3}"/>
    <cellStyle name="Internal link 2 2 2 2 4 3" xfId="10926" xr:uid="{170F0E3B-DA61-4299-AC8B-554C7B1C9A32}"/>
    <cellStyle name="Internal link 2 2 2 2 4 4" xfId="24301" xr:uid="{030BDC0E-5267-4288-BA2E-55B9B33AD74C}"/>
    <cellStyle name="Internal link 2 2 2 2 4 5" xfId="9004" xr:uid="{8DFEF248-5A1B-4B83-912B-71308F8A024B}"/>
    <cellStyle name="Internal link 2 2 2 2 4 6" xfId="28119" xr:uid="{59A8311D-E8B3-472B-AAAF-39F66A3EFC22}"/>
    <cellStyle name="Internal link 2 2 2 2 5" xfId="8174" xr:uid="{A1231825-85FE-4B1E-9DC2-233AC3A1F190}"/>
    <cellStyle name="Internal link 2 2 2 2 5 2" xfId="22259" xr:uid="{CA121558-26F3-42D6-AD92-3EF2787BE60E}"/>
    <cellStyle name="Internal link 2 2 2 2 5 2 2" xfId="26859" xr:uid="{0B9E1514-02A1-433A-9101-32C868C216DF}"/>
    <cellStyle name="Internal link 2 2 2 2 5 2 3" xfId="25308" xr:uid="{1D708FBB-0058-4B1F-8F26-AA4484B7B01F}"/>
    <cellStyle name="Internal link 2 2 2 2 5 2 4" xfId="29789" xr:uid="{D65ECB64-FDA2-4FB0-816A-EBE5704E0F94}"/>
    <cellStyle name="Internal link 2 2 2 2 5 3" xfId="13888" xr:uid="{CCB0CDD9-97F6-42EB-A4DA-A1460879C61D}"/>
    <cellStyle name="Internal link 2 2 2 2 5 4" xfId="25057" xr:uid="{860175B8-6230-4257-BAEB-4469FBDFA4D2}"/>
    <cellStyle name="Internal link 2 2 2 2 5 5" xfId="30001" xr:uid="{F60322E5-CCAC-4FA5-8D62-03ACD77945B7}"/>
    <cellStyle name="Internal link 2 2 2 2 6" xfId="16656" xr:uid="{2C091FA6-6FA7-4553-A957-D46EFFDFFDBF}"/>
    <cellStyle name="Internal link 2 2 2 2 6 2" xfId="25595" xr:uid="{2EED93F4-F32C-44E9-8922-3A1D69E74DBE}"/>
    <cellStyle name="Internal link 2 2 2 2 6 3" xfId="25727" xr:uid="{F084CF7B-8AA1-43CE-819A-D7B48A56CB77}"/>
    <cellStyle name="Internal link 2 2 2 2 6 4" xfId="28702" xr:uid="{02857D38-CFEB-4D6A-882F-643E0CD79ADB}"/>
    <cellStyle name="Internal link 2 2 2 2 7" xfId="9216" xr:uid="{DE13A392-0F1C-4480-857E-F7430AB746BF}"/>
    <cellStyle name="Internal link 2 2 2 2 8" xfId="8471" xr:uid="{968BC27F-A107-45A0-988B-D9FB1928F817}"/>
    <cellStyle name="Internal link 2 2 2 2 9" xfId="29494" xr:uid="{BFB062A5-F896-4CA6-809B-C2BA6881E541}"/>
    <cellStyle name="Internal link 2 2 2 3" xfId="6695" xr:uid="{3A380861-C41D-43DA-8FAB-F6C32AFC2CC1}"/>
    <cellStyle name="Internal link 2 2 2 3 2" xfId="20854" xr:uid="{810720DC-201A-433C-9D38-15205E17701B}"/>
    <cellStyle name="Internal link 2 2 2 3 2 2" xfId="26563" xr:uid="{CFCCD466-B75B-4CB1-854B-C6D5E06C7D6F}"/>
    <cellStyle name="Internal link 2 2 2 3 2 3" xfId="26651" xr:uid="{F82077CA-2415-4000-88FC-2B7D3A8CB28F}"/>
    <cellStyle name="Internal link 2 2 2 3 2 4" xfId="28977" xr:uid="{01A293DA-1973-4734-8A50-9E757208A349}"/>
    <cellStyle name="Internal link 2 2 2 3 3" xfId="12482" xr:uid="{2FA7F1D8-AFF9-42E0-9997-E15234FC556A}"/>
    <cellStyle name="Internal link 2 2 2 3 4" xfId="24768" xr:uid="{E4B3374B-4A2B-4714-8E0B-5F3007AD091C}"/>
    <cellStyle name="Internal link 2 2 2 3 5" xfId="25841" xr:uid="{EFC95FD5-2995-48F4-806F-17ED85CF920B}"/>
    <cellStyle name="Internal link 2 2 2 3 6" xfId="28755" xr:uid="{A70DF184-170A-48DE-8555-FFBE5AB373A5}"/>
    <cellStyle name="Internal link 2 2 2 4" xfId="5151" xr:uid="{FA338B22-8C47-4E90-90E7-6D345282574F}"/>
    <cellStyle name="Internal link 2 2 2 4 2" xfId="19383" xr:uid="{1BFDA3EB-0064-4062-A629-4EDF983FE19C}"/>
    <cellStyle name="Internal link 2 2 2 4 2 2" xfId="26176" xr:uid="{5AA1F00D-8741-4D15-8327-32AE78EBF905}"/>
    <cellStyle name="Internal link 2 2 2 4 2 3" xfId="27369" xr:uid="{3ACC0AF1-80D2-4F0E-9F73-399F046A6D4A}"/>
    <cellStyle name="Internal link 2 2 2 4 2 4" xfId="29691" xr:uid="{21D45C1F-01E3-4353-A519-7CF77E19E4CF}"/>
    <cellStyle name="Internal link 2 2 2 4 3" xfId="11007" xr:uid="{5C337E4C-4F86-426C-B27A-4B639DAA5589}"/>
    <cellStyle name="Internal link 2 2 2 4 4" xfId="24382" xr:uid="{A9DA1D4A-0CA8-4B43-BFE8-E7224C516D23}"/>
    <cellStyle name="Internal link 2 2 2 4 5" xfId="9005" xr:uid="{3E89B747-6705-4C9B-ABEC-B79B9728DB65}"/>
    <cellStyle name="Internal link 2 2 2 4 6" xfId="29544" xr:uid="{0FEB44F5-64B3-4783-AE65-31469C58A1A7}"/>
    <cellStyle name="Internal link 2 2 2 5" xfId="8139" xr:uid="{4966FA95-A939-4E40-8160-A941D6F36E8B}"/>
    <cellStyle name="Internal link 2 2 2 5 2" xfId="22227" xr:uid="{B2BC937F-69D1-4DFF-85EB-9A1837FA0933}"/>
    <cellStyle name="Internal link 2 2 2 5 2 2" xfId="26827" xr:uid="{FEAC8C32-DC3B-4BEF-BDED-EEC12DFCAA1B}"/>
    <cellStyle name="Internal link 2 2 2 5 2 3" xfId="27562" xr:uid="{99CFC34A-093B-4B5F-BF52-C282878B871D}"/>
    <cellStyle name="Internal link 2 2 2 5 2 4" xfId="27758" xr:uid="{00F4AEDA-22EC-453F-8DC1-45A4A2374650}"/>
    <cellStyle name="Internal link 2 2 2 5 3" xfId="13855" xr:uid="{2C781969-1776-44D1-A031-79FA6256063C}"/>
    <cellStyle name="Internal link 2 2 2 5 4" xfId="25024" xr:uid="{52CFDFB3-5849-4138-ABEF-E0F85F127314}"/>
    <cellStyle name="Internal link 2 2 2 5 5" xfId="26629" xr:uid="{14484C34-A6EF-450F-9861-D548EC5EC7CD}"/>
    <cellStyle name="Internal link 2 2 2 5 6" xfId="27989" xr:uid="{9C34D55E-5588-48CE-AE97-97DDC568BDA9}"/>
    <cellStyle name="Internal link 2 2 2 6" xfId="5059" xr:uid="{38C54834-E5C7-468B-B1A0-380E9BAD4135}"/>
    <cellStyle name="Internal link 2 2 2 6 2" xfId="19291" xr:uid="{C9E344F7-CBC2-4BC8-8158-A8C189FA51AA}"/>
    <cellStyle name="Internal link 2 2 2 6 2 2" xfId="26084" xr:uid="{2B1A1E56-EBC1-4CA6-AFFC-0FDAE2F856D6}"/>
    <cellStyle name="Internal link 2 2 2 6 2 3" xfId="8936" xr:uid="{22AF14F9-ABA0-45C8-8EE2-BA37774F32E9}"/>
    <cellStyle name="Internal link 2 2 2 6 2 4" xfId="27709" xr:uid="{DE70920B-24D5-4CAA-87BF-2678CAAEDABF}"/>
    <cellStyle name="Internal link 2 2 2 6 3" xfId="10915" xr:uid="{D6B144F3-0914-4FB9-932D-C511F78F5E2B}"/>
    <cellStyle name="Internal link 2 2 2 6 4" xfId="24290" xr:uid="{046A3703-0CEC-4D7D-9207-24C4D3A99046}"/>
    <cellStyle name="Internal link 2 2 2 6 5" xfId="27422" xr:uid="{3B955A48-A791-47A2-A9D4-336DB05D5B56}"/>
    <cellStyle name="Internal link 2 2 2 6 6" xfId="29531" xr:uid="{E3D4E1D5-E1C0-49FE-989B-F293ACD74FB9}"/>
    <cellStyle name="Internal link 2 2 2 7" xfId="5272" xr:uid="{AF225100-2F2C-44C7-AD23-99F534241754}"/>
    <cellStyle name="Internal link 2 2 2 7 2" xfId="19489" xr:uid="{28B90A60-8DEB-4DE4-8EBA-96991F2A0795}"/>
    <cellStyle name="Internal link 2 2 2 7 2 2" xfId="26282" xr:uid="{025A9F88-6837-41A6-9EEA-E20E39AF77CC}"/>
    <cellStyle name="Internal link 2 2 2 7 2 3" xfId="25413" xr:uid="{426F04B8-533B-4C87-A5C4-FBF6F063199D}"/>
    <cellStyle name="Internal link 2 2 2 7 2 4" xfId="27905" xr:uid="{093778C4-E0E0-40D4-9C02-36F7C3E1EED6}"/>
    <cellStyle name="Internal link 2 2 2 7 3" xfId="11116" xr:uid="{63C877C8-CFBE-41C3-A68F-964C184AC872}"/>
    <cellStyle name="Internal link 2 2 2 7 4" xfId="24489" xr:uid="{4ECD4063-2EDF-43D5-9A36-27DAC729B5DE}"/>
    <cellStyle name="Internal link 2 2 2 7 5" xfId="29253" xr:uid="{003EAAED-7891-440D-B061-C8F4CAB70707}"/>
    <cellStyle name="Internal link 2 2 2 8" xfId="16588" xr:uid="{A78DBA06-4EAC-4F90-98F1-59B2194ABC77}"/>
    <cellStyle name="Internal link 2 2 2 8 2" xfId="25527" xr:uid="{066E5A58-DAD3-4328-82C0-8EA6EAD0D49C}"/>
    <cellStyle name="Internal link 2 2 2 8 3" xfId="25615" xr:uid="{31C67211-977B-483D-9675-566052687DD4}"/>
    <cellStyle name="Internal link 2 2 2 8 4" xfId="29209" xr:uid="{A83D484E-8E7D-4640-A5C8-58005A065FDC}"/>
    <cellStyle name="Internal link 2 2 2 9" xfId="23848" xr:uid="{A6C5DA16-92CD-4884-8AF3-D8E2B307275F}"/>
    <cellStyle name="Internal link 2 2 2 9 2" xfId="27300" xr:uid="{26201D7D-BD8B-4528-8431-2CF26F0FE3D8}"/>
    <cellStyle name="Internal link 2 2 2 9 3" xfId="25696" xr:uid="{05D336AF-DA2D-4957-8D1D-E4DE878974BF}"/>
    <cellStyle name="Internal link 2 2 2 9 4" xfId="29434" xr:uid="{36849A1C-BAC5-4338-A542-BDB6A3569BCF}"/>
    <cellStyle name="Internal link 2 2 3" xfId="3638" xr:uid="{D4A09F7D-B696-4882-BA18-94E0F63D5BE4}"/>
    <cellStyle name="Internal link 2 2 3 10" xfId="28578" xr:uid="{67B52BD9-C230-41FE-813F-198F4627C87D}"/>
    <cellStyle name="Internal link 2 2 3 2" xfId="6717" xr:uid="{20D70946-49E6-4AA0-9543-BC75108EE20A}"/>
    <cellStyle name="Internal link 2 2 3 2 2" xfId="20876" xr:uid="{069F68BC-CF84-41B2-AD56-D90313FA428B}"/>
    <cellStyle name="Internal link 2 2 3 2 2 2" xfId="26585" xr:uid="{5E1A7901-15BA-4EED-9596-9ACC979EE900}"/>
    <cellStyle name="Internal link 2 2 3 2 2 3" xfId="23970" xr:uid="{DE7DB47D-6C48-45AF-AA7C-67D265ED6A25}"/>
    <cellStyle name="Internal link 2 2 3 2 2 4" xfId="27916" xr:uid="{75AABA8A-4986-4FB4-B80B-0828F56B9BD4}"/>
    <cellStyle name="Internal link 2 2 3 2 3" xfId="12504" xr:uid="{8C991699-25DD-41F3-90A3-A1BF1DC91405}"/>
    <cellStyle name="Internal link 2 2 3 2 4" xfId="24790" xr:uid="{1EBCC8DA-C0FE-4238-BDCA-90337121762E}"/>
    <cellStyle name="Internal link 2 2 3 2 5" xfId="9252" xr:uid="{6EACBCA5-8845-45B6-BE30-2CAC8E754FBE}"/>
    <cellStyle name="Internal link 2 2 3 2 6" xfId="28002" xr:uid="{5BE805E8-198D-4484-B764-4C1EE8AEE417}"/>
    <cellStyle name="Internal link 2 2 3 3" xfId="5344" xr:uid="{8848E347-9494-4111-BC32-3789DB2E2D25}"/>
    <cellStyle name="Internal link 2 2 3 3 2" xfId="19555" xr:uid="{E7FDD014-ADFD-4F51-A9F2-BD9CAC047D6E}"/>
    <cellStyle name="Internal link 2 2 3 3 2 2" xfId="26348" xr:uid="{23C5480A-F40D-446E-ACC3-81F2EFB8723B}"/>
    <cellStyle name="Internal link 2 2 3 3 2 3" xfId="8628" xr:uid="{41AE2BBF-1B79-4B88-99BA-1DB762A1A384}"/>
    <cellStyle name="Internal link 2 2 3 3 2 4" xfId="29934" xr:uid="{C6170025-F69A-4D9F-9D49-3AB57E377221}"/>
    <cellStyle name="Internal link 2 2 3 3 3" xfId="11182" xr:uid="{7827A222-7BDF-4CED-8FCD-3D4CD3B10B73}"/>
    <cellStyle name="Internal link 2 2 3 3 4" xfId="24556" xr:uid="{E779DB92-C842-4065-A35C-ABB61748AD19}"/>
    <cellStyle name="Internal link 2 2 3 3 5" xfId="11219" xr:uid="{B902DA31-F7C5-47DC-94AC-8ADCD73FDCF9}"/>
    <cellStyle name="Internal link 2 2 3 3 6" xfId="27802" xr:uid="{4515C7FC-D285-4FE4-9CFF-1F41F48E6338}"/>
    <cellStyle name="Internal link 2 2 3 4" xfId="5328" xr:uid="{2A6BF639-0085-4113-8665-5946AE84D81F}"/>
    <cellStyle name="Internal link 2 2 3 4 2" xfId="19539" xr:uid="{1179953B-41DF-493D-A227-2ED905764828}"/>
    <cellStyle name="Internal link 2 2 3 4 2 2" xfId="26332" xr:uid="{6EE6E163-21E8-45BF-A30B-41E5691A0F2F}"/>
    <cellStyle name="Internal link 2 2 3 4 2 3" xfId="27437" xr:uid="{F22CB17D-3BB9-445D-9414-A3E579D710A5}"/>
    <cellStyle name="Internal link 2 2 3 4 2 4" xfId="27997" xr:uid="{D308E899-7A81-4A10-A40A-99F35B853F16}"/>
    <cellStyle name="Internal link 2 2 3 4 3" xfId="11166" xr:uid="{16440873-7C95-45CD-ACC3-8C6D64A45501}"/>
    <cellStyle name="Internal link 2 2 3 4 4" xfId="24540" xr:uid="{AA303C16-3DF4-40BB-8773-DEF30D9C8E60}"/>
    <cellStyle name="Internal link 2 2 3 4 5" xfId="24526" xr:uid="{98E52B46-F161-4DC8-8B10-5705EDFFB1F2}"/>
    <cellStyle name="Internal link 2 2 3 4 6" xfId="29076" xr:uid="{AC619182-2A43-4612-8D62-76A5B56DB0A9}"/>
    <cellStyle name="Internal link 2 2 3 5" xfId="5387" xr:uid="{4404F947-4176-499E-8627-1CC5A1FA3870}"/>
    <cellStyle name="Internal link 2 2 3 5 2" xfId="19592" xr:uid="{7AA16146-2DAA-471A-8BE8-888D075365CE}"/>
    <cellStyle name="Internal link 2 2 3 5 2 2" xfId="26384" xr:uid="{93D652FD-98A0-48C1-B357-2808CC9F3737}"/>
    <cellStyle name="Internal link 2 2 3 5 2 3" xfId="27201" xr:uid="{AB3B4EED-29BF-4C51-8537-7A887627709D}"/>
    <cellStyle name="Internal link 2 2 3 5 2 4" xfId="29081" xr:uid="{2B9ABAC5-29E5-42CA-9212-405FB6FF5864}"/>
    <cellStyle name="Internal link 2 2 3 5 3" xfId="11220" xr:uid="{4ECFC880-5964-4A5E-84BF-4A44F7B60537}"/>
    <cellStyle name="Internal link 2 2 3 5 4" xfId="24593" xr:uid="{E855B856-2D33-47D1-8E7E-962DE4A047A9}"/>
    <cellStyle name="Internal link 2 2 3 5 5" xfId="26403" xr:uid="{CE471BD1-AFEA-402D-A578-4579ED208093}"/>
    <cellStyle name="Internal link 2 2 3 5 6" xfId="29193" xr:uid="{09D5B131-6F28-46FF-A655-2C85695891D9}"/>
    <cellStyle name="Internal link 2 2 3 6" xfId="5195" xr:uid="{73EA26E1-A7BE-4AF6-86A9-CE592DFE6759}"/>
    <cellStyle name="Internal link 2 2 3 6 2" xfId="19426" xr:uid="{13B1FAC5-2CA6-43A3-BB1A-C242E5B5B67A}"/>
    <cellStyle name="Internal link 2 2 3 6 2 2" xfId="26219" xr:uid="{96502B9B-2831-4CF1-BC7F-65CFA1B4678A}"/>
    <cellStyle name="Internal link 2 2 3 6 2 3" xfId="26489" xr:uid="{343FC0EC-8471-4C38-BD52-C51464D4B47F}"/>
    <cellStyle name="Internal link 2 2 3 6 2 4" xfId="29971" xr:uid="{77C01613-95C6-4C15-84ED-A311E61866F1}"/>
    <cellStyle name="Internal link 2 2 3 6 3" xfId="11050" xr:uid="{3FE2DA6D-33F4-4BBB-9820-AE3DA1490DE8}"/>
    <cellStyle name="Internal link 2 2 3 6 4" xfId="24425" xr:uid="{EF97A0A1-B674-4E3F-A2F7-BCEF80EC67C7}"/>
    <cellStyle name="Internal link 2 2 3 6 5" xfId="29384" xr:uid="{8D6E9918-2AAB-42C2-8D81-3DE03D5E1703}"/>
    <cellStyle name="Internal link 2 2 3 7" xfId="16610" xr:uid="{A5330AE2-EB2C-4800-9805-B882F0C1DA13}"/>
    <cellStyle name="Internal link 2 2 3 7 2" xfId="25549" xr:uid="{CA111726-413B-4B38-953C-9899EAD113F3}"/>
    <cellStyle name="Internal link 2 2 3 7 3" xfId="27486" xr:uid="{ED68E026-6BC9-4142-AC6E-688514269E73}"/>
    <cellStyle name="Internal link 2 2 3 7 4" xfId="29110" xr:uid="{19315086-F43A-4C1F-A77A-E424C9ABC6BF}"/>
    <cellStyle name="Internal link 2 2 3 8" xfId="9170" xr:uid="{7147BBC5-7320-448A-90AF-4E95F1E05C7F}"/>
    <cellStyle name="Internal link 2 2 3 9" xfId="9312" xr:uid="{3C8B5BD4-4F86-4B52-9975-34EB4EC79312}"/>
    <cellStyle name="Internal link 2 2 4" xfId="4070" xr:uid="{A237E71B-6569-492B-87D1-C71F5E20D3EA}"/>
    <cellStyle name="Internal link 2 2 4 2" xfId="18546" xr:uid="{F9FDE625-B105-4C86-BAEC-797CBCA66682}"/>
    <cellStyle name="Internal link 2 2 4 2 2" xfId="25820" xr:uid="{30FA2F28-81A8-4D86-91A0-07C7D71FB2BA}"/>
    <cellStyle name="Internal link 2 2 4 2 3" xfId="25388" xr:uid="{187DE2B6-9C17-47AC-982F-6FC2637988C0}"/>
    <cellStyle name="Internal link 2 2 4 2 4" xfId="27860" xr:uid="{BA2B9D34-7774-4323-9107-3399743F4008}"/>
    <cellStyle name="Internal link 2 2 4 3" xfId="10162" xr:uid="{2B5D34C0-FBB1-43A5-BAF1-B489E8B197D6}"/>
    <cellStyle name="Internal link 2 2 4 4" xfId="24022" xr:uid="{3C3B2EF7-104D-4440-83DC-A95A3BCBB91E}"/>
    <cellStyle name="Internal link 2 2 4 5" xfId="27563" xr:uid="{F78BE738-F6B4-4738-BB28-367E83A2EDD3}"/>
    <cellStyle name="Internal link 2 2 4 6" xfId="30079" xr:uid="{1C27D26D-44BD-4474-B579-5068C75B2778}"/>
    <cellStyle name="Internal link 2 2 5" xfId="5333" xr:uid="{3B4A017E-203F-48FB-BAA4-2733FF98C9E7}"/>
    <cellStyle name="Internal link 2 2 5 2" xfId="19544" xr:uid="{B4BB8F6F-0D1F-4DB6-8C59-E69CFCC1D8DF}"/>
    <cellStyle name="Internal link 2 2 5 2 2" xfId="26337" xr:uid="{DA1506BE-8CD6-444A-BD43-E4916038B08C}"/>
    <cellStyle name="Internal link 2 2 5 2 3" xfId="27484" xr:uid="{B743CC8A-2453-46B0-9476-6A4D38AE6048}"/>
    <cellStyle name="Internal link 2 2 5 2 4" xfId="28680" xr:uid="{6C71CA3C-1AF5-4CCA-8EDF-F71E40D2314B}"/>
    <cellStyle name="Internal link 2 2 5 3" xfId="11171" xr:uid="{52FB35BD-D8F5-427B-8419-526292E183C6}"/>
    <cellStyle name="Internal link 2 2 5 4" xfId="24545" xr:uid="{8C5400E9-AD4A-4E8A-8072-C952B199A69D}"/>
    <cellStyle name="Internal link 2 2 5 5" xfId="26679" xr:uid="{BA6F8EB6-A408-4DB1-953A-A46A698B24DD}"/>
    <cellStyle name="Internal link 2 2 5 6" xfId="28388" xr:uid="{23478A24-2769-4C2B-89AF-AC56DAC87E0B}"/>
    <cellStyle name="Internal link 2 2 6" xfId="4858" xr:uid="{4F5DBF61-CDDB-4331-B2B0-FEAA323CD093}"/>
    <cellStyle name="Internal link 2 2 6 2" xfId="19124" xr:uid="{E7C2409E-7E2E-4AF8-A631-1744E49FAC49}"/>
    <cellStyle name="Internal link 2 2 6 2 2" xfId="25919" xr:uid="{DCB12DE2-4057-4B53-A243-F0D082A254CF}"/>
    <cellStyle name="Internal link 2 2 6 2 3" xfId="9083" xr:uid="{F65C7CE2-79CE-4AE0-A1FD-80437FB6F139}"/>
    <cellStyle name="Internal link 2 2 6 2 4" xfId="28450" xr:uid="{AF55BA78-391A-4863-A1D5-3404F0E0DC56}"/>
    <cellStyle name="Internal link 2 2 6 3" xfId="10745" xr:uid="{41838AB9-DE6C-454C-8063-0964531D0F80}"/>
    <cellStyle name="Internal link 2 2 6 4" xfId="24123" xr:uid="{6B2A2131-BBAD-46D6-A52E-EC2F0917EC78}"/>
    <cellStyle name="Internal link 2 2 6 5" xfId="26453" xr:uid="{964F417A-189C-47B2-96AF-9A0124661FA2}"/>
    <cellStyle name="Internal link 2 2 6 6" xfId="27972" xr:uid="{69AA4528-8F18-432B-93AC-B4534AAB3FD7}"/>
    <cellStyle name="Internal link 2 2 7" xfId="5097" xr:uid="{72BC984C-EC51-4CA7-9065-C5CF6F581D16}"/>
    <cellStyle name="Internal link 2 2 7 2" xfId="19329" xr:uid="{128EE763-ECF5-43DA-840F-9176FB48D341}"/>
    <cellStyle name="Internal link 2 2 7 2 2" xfId="26122" xr:uid="{E09BE8DB-4D5F-4CF0-BEC7-968FB0DF3959}"/>
    <cellStyle name="Internal link 2 2 7 2 3" xfId="25430" xr:uid="{08FEFBB5-BA1A-4B15-AAAC-5654799E8642}"/>
    <cellStyle name="Internal link 2 2 7 2 4" xfId="29521" xr:uid="{78940E19-FD52-4B4B-92B7-5C7FE86730D1}"/>
    <cellStyle name="Internal link 2 2 7 3" xfId="10953" xr:uid="{FD23503C-CEE9-40F3-9484-A059BB20B010}"/>
    <cellStyle name="Internal link 2 2 7 4" xfId="24328" xr:uid="{AB18398A-4337-4A90-AF38-E0F76B2734EC}"/>
    <cellStyle name="Internal link 2 2 7 5" xfId="8421" xr:uid="{4C0E193C-B8AD-4FC7-9308-A50B59104783}"/>
    <cellStyle name="Internal link 2 2 7 6" xfId="29002" xr:uid="{4D6AC8E6-F908-4242-BA56-6C0F24909A99}"/>
    <cellStyle name="Internal link 2 2 8" xfId="8101" xr:uid="{D23D96CB-0562-414E-80E4-EE99FA815FCB}"/>
    <cellStyle name="Internal link 2 2 8 2" xfId="22191" xr:uid="{DEE6EDF8-2373-4F6F-80B1-1836B7179E2A}"/>
    <cellStyle name="Internal link 2 2 8 2 2" xfId="26791" xr:uid="{95FE1B92-B187-4F6C-9F95-59CA831685C5}"/>
    <cellStyle name="Internal link 2 2 8 2 3" xfId="25450" xr:uid="{50B1EBCA-7BCC-42B5-9F32-8603C283F6EF}"/>
    <cellStyle name="Internal link 2 2 8 2 4" xfId="29190" xr:uid="{455209CB-FF50-437D-A52F-86AD4AF8C82B}"/>
    <cellStyle name="Internal link 2 2 8 3" xfId="13819" xr:uid="{EBD3BE7D-BDB5-40B5-9F73-FF3E580C90CB}"/>
    <cellStyle name="Internal link 2 2 8 4" xfId="24988" xr:uid="{298669FD-C1BE-44D4-9D65-582D109CD7E7}"/>
    <cellStyle name="Internal link 2 2 8 5" xfId="28910" xr:uid="{BE08E59E-86B0-47D9-9034-BC5169D5A568}"/>
    <cellStyle name="Internal link 2 2 9" xfId="14955" xr:uid="{BCDEAFA8-8D6C-47AB-8AF2-DF685ADFD1EF}"/>
    <cellStyle name="Internal link 2 2 9 2" xfId="25298" xr:uid="{E7F658B2-E767-4045-864E-53CC96D47AEF}"/>
    <cellStyle name="Internal link 2 2 9 3" xfId="24637" xr:uid="{068C91E2-CD75-4FD3-BEAD-F5BFCD384100}"/>
    <cellStyle name="Internal link 2 2 9 4" xfId="28770" xr:uid="{BE2F3703-47EA-48AA-8E1A-6A71B49AB80C}"/>
    <cellStyle name="Internal link 2 3" xfId="3882" xr:uid="{967C0953-B228-4DBF-B42B-3A6802B87321}"/>
    <cellStyle name="Internal link 2 3 10" xfId="22737" xr:uid="{F039B015-4A52-4E4E-9836-1044794370A9}"/>
    <cellStyle name="Internal link 2 3 10 2" xfId="27080" xr:uid="{09DB1B37-6BEE-41BE-94FB-A780ABBEFE0B}"/>
    <cellStyle name="Internal link 2 3 10 3" xfId="25313" xr:uid="{BCB16204-A88C-4370-954F-F7DCCCBC12F9}"/>
    <cellStyle name="Internal link 2 3 10 4" xfId="27867" xr:uid="{530FEB7D-B26D-4BF6-90FA-EF730FBDCEF5}"/>
    <cellStyle name="Internal link 2 3 11" xfId="23877" xr:uid="{ACB3EFFD-8B04-4B70-9AEA-CD03E752127A}"/>
    <cellStyle name="Internal link 2 3 11 2" xfId="27328" xr:uid="{C62F63CC-1F2C-4210-B148-1035462F396B}"/>
    <cellStyle name="Internal link 2 3 11 3" xfId="27431" xr:uid="{F621E598-9D25-4E1D-8642-C0761C803A9D}"/>
    <cellStyle name="Internal link 2 3 11 4" xfId="29366" xr:uid="{83C10A44-796E-47CF-B5AC-70A2F78FBF66}"/>
    <cellStyle name="Internal link 2 3 12" xfId="9125" xr:uid="{D0CE2404-AB48-4EA0-8BC5-ADFF567F314E}"/>
    <cellStyle name="Internal link 2 3 13" xfId="8508" xr:uid="{39DDE1ED-E28F-4C7C-9C32-AFB6C76B2329}"/>
    <cellStyle name="Internal link 2 3 14" xfId="27884" xr:uid="{B8A7B583-52A3-41E3-AE48-1D1D89CC8A6A}"/>
    <cellStyle name="Internal link 2 3 2" xfId="6740" xr:uid="{8EB17732-A740-4A42-BEBE-991CB115BEE0}"/>
    <cellStyle name="Internal link 2 3 2 2" xfId="8150" xr:uid="{9CD4D5A0-01FE-4075-9D12-8492B015D721}"/>
    <cellStyle name="Internal link 2 3 2 2 2" xfId="22237" xr:uid="{B4E51704-06A1-4A77-B61A-35472FAC66DA}"/>
    <cellStyle name="Internal link 2 3 2 2 2 2" xfId="26837" xr:uid="{5209973E-8634-4F0D-9FA9-49F56705D708}"/>
    <cellStyle name="Internal link 2 3 2 2 2 3" xfId="25641" xr:uid="{52726AA6-56DD-4B7E-A2C6-50163323AD11}"/>
    <cellStyle name="Internal link 2 3 2 2 2 4" xfId="28089" xr:uid="{31FADF21-3FE1-45BB-9DF4-045B4876BE21}"/>
    <cellStyle name="Internal link 2 3 2 2 3" xfId="13865" xr:uid="{C727096F-57B7-425B-A1AB-A0730B763270}"/>
    <cellStyle name="Internal link 2 3 2 2 4" xfId="25034" xr:uid="{967FC34D-5336-401C-9FEF-9C6B67019A0B}"/>
    <cellStyle name="Internal link 2 3 2 2 5" xfId="25476" xr:uid="{0B19BE49-2FB5-40F0-AA7B-03CA0136ECDB}"/>
    <cellStyle name="Internal link 2 3 2 2 6" xfId="28895" xr:uid="{6DCCB269-1AA1-4D0B-A6B0-687233C2805B}"/>
    <cellStyle name="Internal link 2 3 2 3" xfId="4840" xr:uid="{8368975F-E36A-43C9-84C4-5622EB45088D}"/>
    <cellStyle name="Internal link 2 3 2 3 2" xfId="19106" xr:uid="{847DE594-ADC4-4CD2-A6ED-8AA32D9A8D98}"/>
    <cellStyle name="Internal link 2 3 2 3 2 2" xfId="25901" xr:uid="{46A4D325-453A-4682-BEFC-6B8D9F04BA6C}"/>
    <cellStyle name="Internal link 2 3 2 3 2 3" xfId="27380" xr:uid="{A805A9FC-CF61-4B7F-B2D8-6FB37A85F393}"/>
    <cellStyle name="Internal link 2 3 2 3 2 4" xfId="29196" xr:uid="{53DC1909-6BE2-4C10-A2C3-0E3FCC88182D}"/>
    <cellStyle name="Internal link 2 3 2 3 3" xfId="10727" xr:uid="{3435AB82-23AA-468A-9497-6CCF046B457A}"/>
    <cellStyle name="Internal link 2 3 2 3 4" xfId="24105" xr:uid="{FFD216CC-D859-4009-8E9A-48A039459753}"/>
    <cellStyle name="Internal link 2 3 2 3 5" xfId="24608" xr:uid="{8004AC96-78BA-457A-859B-EACB8B9C0D55}"/>
    <cellStyle name="Internal link 2 3 2 3 6" xfId="27908" xr:uid="{BF81981C-2196-487C-B8F0-23B6DA6BA0D2}"/>
    <cellStyle name="Internal link 2 3 2 4" xfId="8161" xr:uid="{3049E63D-1882-472A-A715-83C3AE79822A}"/>
    <cellStyle name="Internal link 2 3 2 4 2" xfId="22247" xr:uid="{2E8318B7-37A8-4A56-A533-2A09F72F615C}"/>
    <cellStyle name="Internal link 2 3 2 4 2 2" xfId="26847" xr:uid="{9DD6DE51-3EC4-4BA1-B0BE-5BE756D87DE1}"/>
    <cellStyle name="Internal link 2 3 2 4 2 3" xfId="25485" xr:uid="{39D37D7B-3CB0-4D3B-809D-78CEC943471E}"/>
    <cellStyle name="Internal link 2 3 2 4 2 4" xfId="28018" xr:uid="{4D3A2EF7-7DE4-45DD-BC9B-53270EE73B3C}"/>
    <cellStyle name="Internal link 2 3 2 4 3" xfId="13875" xr:uid="{81A1FBE1-8DB9-418F-98D2-F486FA5B1265}"/>
    <cellStyle name="Internal link 2 3 2 4 4" xfId="25045" xr:uid="{99DC2EFC-FA87-4E0E-BB4D-65722B8D54FB}"/>
    <cellStyle name="Internal link 2 3 2 4 5" xfId="8358" xr:uid="{073DDEDA-5DE3-4733-A56D-A2098B287B00}"/>
    <cellStyle name="Internal link 2 3 2 4 6" xfId="28035" xr:uid="{32ED264B-C709-4B00-B47B-56BF4BD57CDF}"/>
    <cellStyle name="Internal link 2 3 2 5" xfId="4913" xr:uid="{BF7F77F9-6214-411F-9891-1EE64DF0507E}"/>
    <cellStyle name="Internal link 2 3 2 5 2" xfId="19163" xr:uid="{BE499CD8-9EEF-44BD-A141-C9F398D27E4C}"/>
    <cellStyle name="Internal link 2 3 2 5 2 2" xfId="25958" xr:uid="{79718A1B-A2A3-4A5F-B49D-3BFFC02C3CF6}"/>
    <cellStyle name="Internal link 2 3 2 5 2 3" xfId="8648" xr:uid="{68639ACF-C5D3-491D-B0C3-3A71D7EB9D5B}"/>
    <cellStyle name="Internal link 2 3 2 5 2 4" xfId="29837" xr:uid="{1D9D53E3-6F9B-43D8-B1FA-23E538E7FC27}"/>
    <cellStyle name="Internal link 2 3 2 5 3" xfId="10786" xr:uid="{1BC73FD0-D1B9-4EDC-8401-041E182FEE67}"/>
    <cellStyle name="Internal link 2 3 2 5 4" xfId="24164" xr:uid="{11FB17CA-093B-4932-8A2B-5F9A7AEC3DF3}"/>
    <cellStyle name="Internal link 2 3 2 5 5" xfId="29319" xr:uid="{C08CFD79-ED44-4716-81B9-9FB70EFA2AA3}"/>
    <cellStyle name="Internal link 2 3 2 6" xfId="16633" xr:uid="{F704BEE5-8579-4C67-9E3F-F5E1F1B8C29E}"/>
    <cellStyle name="Internal link 2 3 2 6 2" xfId="25572" xr:uid="{FDDF6EDF-CADC-46C7-A6BF-0FB85634C272}"/>
    <cellStyle name="Internal link 2 3 2 6 3" xfId="27161" xr:uid="{2AEAB65B-474E-4227-9E98-CAC5A576B6B5}"/>
    <cellStyle name="Internal link 2 3 2 6 4" xfId="29094" xr:uid="{76848383-8E54-4F7A-B272-36C1B7F9E4DC}"/>
    <cellStyle name="Internal link 2 3 2 7" xfId="9193" xr:uid="{F430E40B-E0B5-432D-95C6-41578466E616}"/>
    <cellStyle name="Internal link 2 3 2 8" xfId="8368" xr:uid="{A07F1FF2-E318-40FD-B62A-ECD4BD0CC67B}"/>
    <cellStyle name="Internal link 2 3 2 9" xfId="30172" xr:uid="{2C07B16B-BC51-4A76-A36B-279C577F373B}"/>
    <cellStyle name="Internal link 2 3 3" xfId="6672" xr:uid="{4ED1B874-6547-4CA5-8FEF-1D172CC83FA1}"/>
    <cellStyle name="Internal link 2 3 3 2" xfId="20831" xr:uid="{DCB9A10A-F446-47E7-A899-E00EDAE21E82}"/>
    <cellStyle name="Internal link 2 3 3 2 2" xfId="26540" xr:uid="{BDA1870A-3102-4659-9CE3-A6AD8E11A8AC}"/>
    <cellStyle name="Internal link 2 3 3 2 3" xfId="25220" xr:uid="{58C5A57B-4626-400C-919E-5FFCF19D8E0B}"/>
    <cellStyle name="Internal link 2 3 3 2 4" xfId="27868" xr:uid="{FC1FE3A4-EA0D-42B5-9235-395E0FB1F4D6}"/>
    <cellStyle name="Internal link 2 3 3 3" xfId="12459" xr:uid="{7B5798A8-0574-468D-963F-9CFE3E6FB563}"/>
    <cellStyle name="Internal link 2 3 3 4" xfId="24745" xr:uid="{846D0C4C-00BC-4C61-B42A-3AB7C4188E9F}"/>
    <cellStyle name="Internal link 2 3 3 5" xfId="24821" xr:uid="{712FB81E-8810-4C5C-84F1-29C65B92911E}"/>
    <cellStyle name="Internal link 2 3 3 6" xfId="30018" xr:uid="{258579E4-38AF-43A2-8CEC-1137A6FFA559}"/>
    <cellStyle name="Internal link 2 3 4" xfId="4975" xr:uid="{7F5DB62A-3E94-443C-A9B3-796384E6C29F}"/>
    <cellStyle name="Internal link 2 3 4 2" xfId="19224" xr:uid="{FDC68956-FED8-428C-A890-359F0B91FD22}"/>
    <cellStyle name="Internal link 2 3 4 2 2" xfId="26019" xr:uid="{ED8C3969-C0BD-4603-8DF5-ECA149A6EE58}"/>
    <cellStyle name="Internal link 2 3 4 2 3" xfId="27058" xr:uid="{1D346F1F-DF89-4675-B78F-3681AF4F8A99}"/>
    <cellStyle name="Internal link 2 3 4 2 4" xfId="29461" xr:uid="{E347BDA3-3999-4A92-BFDC-F22B6BB55869}"/>
    <cellStyle name="Internal link 2 3 4 3" xfId="10847" xr:uid="{10507879-0E1E-4850-8EAA-CE074DD4F9EE}"/>
    <cellStyle name="Internal link 2 3 4 4" xfId="24225" xr:uid="{25249440-AC8F-4103-89F9-7C8B532775C0}"/>
    <cellStyle name="Internal link 2 3 4 5" xfId="8441" xr:uid="{C3297827-87C1-4076-97C5-31CDDC6A4CCF}"/>
    <cellStyle name="Internal link 2 3 4 6" xfId="28132" xr:uid="{9FF48EB0-2F7E-4E70-A2F0-278E700C3283}"/>
    <cellStyle name="Internal link 2 3 5" xfId="8141" xr:uid="{CF33E2EA-712C-4F1C-B154-1D326B15217B}"/>
    <cellStyle name="Internal link 2 3 5 2" xfId="22229" xr:uid="{17E2BEC0-B361-49CE-B51A-B4C787439414}"/>
    <cellStyle name="Internal link 2 3 5 2 2" xfId="26829" xr:uid="{AF75C86F-B08C-4378-B3DE-CA79A84FA323}"/>
    <cellStyle name="Internal link 2 3 5 2 3" xfId="23966" xr:uid="{EFBABE17-97EB-4A1F-8034-158677C5EE2B}"/>
    <cellStyle name="Internal link 2 3 5 2 4" xfId="27740" xr:uid="{42FE4DC3-691D-43F5-BE5E-7A11081C3DE5}"/>
    <cellStyle name="Internal link 2 3 5 3" xfId="13857" xr:uid="{215442BD-6B33-4905-9BA4-66125FBAF570}"/>
    <cellStyle name="Internal link 2 3 5 4" xfId="25026" xr:uid="{BC1AF6F0-EBB0-4F07-952C-816965F77101}"/>
    <cellStyle name="Internal link 2 3 5 5" xfId="25446" xr:uid="{C14B3076-7596-4EAB-85FD-E24C297F85C5}"/>
    <cellStyle name="Internal link 2 3 5 6" xfId="27950" xr:uid="{6D91AE29-AFB8-4402-BF9B-5A93B25A88ED}"/>
    <cellStyle name="Internal link 2 3 6" xfId="5114" xr:uid="{986F2246-0727-41F5-BFEC-E46AA22B2C3A}"/>
    <cellStyle name="Internal link 2 3 6 2" xfId="19346" xr:uid="{56F7B987-BECA-4B44-B76E-98F712C10752}"/>
    <cellStyle name="Internal link 2 3 6 2 2" xfId="26139" xr:uid="{04E14CCB-A984-4CBC-9D39-3B026C1B19EA}"/>
    <cellStyle name="Internal link 2 3 6 2 3" xfId="9362" xr:uid="{72A04B41-0FF7-436E-99D3-96D259BC654E}"/>
    <cellStyle name="Internal link 2 3 6 2 4" xfId="29555" xr:uid="{14788BC4-0DAA-401E-9C02-F4D4870E00B5}"/>
    <cellStyle name="Internal link 2 3 6 3" xfId="10970" xr:uid="{0FF3F87D-9769-49CC-B9F5-50EDFCA6FD3B}"/>
    <cellStyle name="Internal link 2 3 6 4" xfId="24345" xr:uid="{286F9F32-4E0E-4D9A-A6DF-AF00B85BA054}"/>
    <cellStyle name="Internal link 2 3 6 5" xfId="25469" xr:uid="{107B9B52-FBD4-46A0-ADF7-A552C1461B6C}"/>
    <cellStyle name="Internal link 2 3 6 6" xfId="28135" xr:uid="{C5363F3C-5979-4764-A466-24F1EC85702D}"/>
    <cellStyle name="Internal link 2 3 7" xfId="5202" xr:uid="{A81CB81F-03F3-451E-ADCE-769B90FB8A75}"/>
    <cellStyle name="Internal link 2 3 7 2" xfId="19433" xr:uid="{4C33949A-A298-477B-860D-770B96871E38}"/>
    <cellStyle name="Internal link 2 3 7 2 2" xfId="26226" xr:uid="{C584BEF1-038F-4377-B7DB-69BFCAC64081}"/>
    <cellStyle name="Internal link 2 3 7 2 3" xfId="24044" xr:uid="{F27671A6-7B0B-4EA3-B371-D7D171EA07E7}"/>
    <cellStyle name="Internal link 2 3 7 2 4" xfId="29426" xr:uid="{3C0D19B6-8B4A-4E5C-B59C-A57D06EA0ED1}"/>
    <cellStyle name="Internal link 2 3 7 3" xfId="11057" xr:uid="{CE7854DC-7E61-4A65-8E11-F0D075BE1114}"/>
    <cellStyle name="Internal link 2 3 7 4" xfId="24432" xr:uid="{0EA206CD-1289-4F5F-A933-6568DE1758B4}"/>
    <cellStyle name="Internal link 2 3 7 5" xfId="28054" xr:uid="{61A9D037-CD26-4B8A-ADD3-28AF2A90A2C0}"/>
    <cellStyle name="Internal link 2 3 8" xfId="16565" xr:uid="{CBB138F6-4812-4BE5-832B-4DB67717A9AE}"/>
    <cellStyle name="Internal link 2 3 8 2" xfId="25504" xr:uid="{24E42BE1-68E1-4ABF-B657-A1960BB0159E}"/>
    <cellStyle name="Internal link 2 3 8 3" xfId="8620" xr:uid="{72DF1D1E-62DC-42DB-A797-5182FBEABD03}"/>
    <cellStyle name="Internal link 2 3 8 4" xfId="28754" xr:uid="{56C4E609-7777-4547-BFB9-B3B94C02EAAC}"/>
    <cellStyle name="Internal link 2 3 9" xfId="23825" xr:uid="{BCF700EF-020D-4739-B007-AE10F2604BEB}"/>
    <cellStyle name="Internal link 2 3 9 2" xfId="27277" xr:uid="{4A2CABAA-5282-4511-9865-C9A7338ECBD2}"/>
    <cellStyle name="Internal link 2 3 9 3" xfId="25859" xr:uid="{64ECE75E-DFAA-4937-AFF9-A2525C796913}"/>
    <cellStyle name="Internal link 2 3 9 4" xfId="27721" xr:uid="{E1A99890-A323-47DC-B7BB-D3A0F25E8B99}"/>
    <cellStyle name="Internal link 2 4" xfId="3650" xr:uid="{2B825CF3-F4FE-4AA9-A05F-F3FE522DB76F}"/>
    <cellStyle name="Internal link 2 4 10" xfId="28170" xr:uid="{31C7EEF0-3239-4E2C-A59B-15A14988C025}"/>
    <cellStyle name="Internal link 2 4 2" xfId="5636" xr:uid="{4CFBDC0E-C75F-4150-8C35-C271351B8712}"/>
    <cellStyle name="Internal link 2 4 2 2" xfId="19795" xr:uid="{B66667E9-F00C-4C4F-B00B-8140E34BEB86}"/>
    <cellStyle name="Internal link 2 4 2 2 2" xfId="26406" xr:uid="{139AAD41-5C26-46BE-BDC0-09FE3899A396}"/>
    <cellStyle name="Internal link 2 4 2 2 3" xfId="25647" xr:uid="{F8FA35B3-A31D-4063-9C41-2787DAFF2C91}"/>
    <cellStyle name="Internal link 2 4 2 2 4" xfId="29810" xr:uid="{08806E11-83C5-4B1B-AEF8-9F6D6D01880A}"/>
    <cellStyle name="Internal link 2 4 2 3" xfId="11423" xr:uid="{B35CC040-D3E5-4432-9C10-69496787BFE4}"/>
    <cellStyle name="Internal link 2 4 2 4" xfId="24616" xr:uid="{D5A592B9-D30F-4D7D-A4E1-A6AB2BF04A95}"/>
    <cellStyle name="Internal link 2 4 2 5" xfId="25690" xr:uid="{D5389C1A-F23E-4FD4-A336-E3FB4B5A5443}"/>
    <cellStyle name="Internal link 2 4 2 6" xfId="29754" xr:uid="{20AB64B3-014C-4790-8C16-80F308DBA8B1}"/>
    <cellStyle name="Internal link 2 4 3" xfId="5281" xr:uid="{AEF07E91-50F2-4420-9ED9-D14988B96C86}"/>
    <cellStyle name="Internal link 2 4 3 2" xfId="19497" xr:uid="{844D55B6-62C5-4FE5-BBD0-8B5F09345D8B}"/>
    <cellStyle name="Internal link 2 4 3 2 2" xfId="26290" xr:uid="{17CF4E3D-C0D8-4156-A56C-6342D09CAD42}"/>
    <cellStyle name="Internal link 2 4 3 2 3" xfId="8703" xr:uid="{24958F7D-D9E8-4DE0-AEEF-38499A95B735}"/>
    <cellStyle name="Internal link 2 4 3 2 4" xfId="29567" xr:uid="{F0B54BA5-FDF8-430F-9E0A-504798A85011}"/>
    <cellStyle name="Internal link 2 4 3 3" xfId="11124" xr:uid="{40E6E738-7607-4D9E-9994-31238FCBC101}"/>
    <cellStyle name="Internal link 2 4 3 4" xfId="24497" xr:uid="{FA35B8A2-E197-489C-8644-006D87A01B3C}"/>
    <cellStyle name="Internal link 2 4 3 5" xfId="8558" xr:uid="{090C335B-085B-4DB7-AB1C-019E47558CF1}"/>
    <cellStyle name="Internal link 2 4 3 6" xfId="27778" xr:uid="{77B49847-A188-45C8-9852-797F79F6BE02}"/>
    <cellStyle name="Internal link 2 4 4" xfId="5027" xr:uid="{472DF7E3-CD4D-492D-9A18-36E8721D21B8}"/>
    <cellStyle name="Internal link 2 4 4 2" xfId="19269" xr:uid="{1566A483-19B4-4D90-9207-46D1B3B5D91F}"/>
    <cellStyle name="Internal link 2 4 4 2 2" xfId="26064" xr:uid="{2363111E-AE91-4361-A6FD-7C0784B6D532}"/>
    <cellStyle name="Internal link 2 4 4 2 3" xfId="26519" xr:uid="{8F1C7347-E8A7-4DD2-A053-4EAA157C7C08}"/>
    <cellStyle name="Internal link 2 4 4 2 4" xfId="30114" xr:uid="{CCE765AE-AB75-484A-92B4-BC9695052AE0}"/>
    <cellStyle name="Internal link 2 4 4 3" xfId="10893" xr:uid="{063FC4BA-337F-4A2B-9482-A4478D172D1D}"/>
    <cellStyle name="Internal link 2 4 4 4" xfId="24270" xr:uid="{A87D2794-1A75-4D6A-9933-C0098E7044C2}"/>
    <cellStyle name="Internal link 2 4 4 5" xfId="26418" xr:uid="{99869E7E-3D90-4624-B520-1CE618C1ADC6}"/>
    <cellStyle name="Internal link 2 4 4 6" xfId="28973" xr:uid="{3E16B8EE-DE4C-479F-9066-1BAC8C4AE4A8}"/>
    <cellStyle name="Internal link 2 4 5" xfId="8034" xr:uid="{4E7C79EA-645E-4C3B-BB2E-3FAB226EAD88}"/>
    <cellStyle name="Internal link 2 4 5 2" xfId="22130" xr:uid="{6B4E6C27-517E-4C93-93F9-C72301569AC0}"/>
    <cellStyle name="Internal link 2 4 5 2 2" xfId="26730" xr:uid="{2F7D3E08-6B86-4566-A048-467BF0B2B023}"/>
    <cellStyle name="Internal link 2 4 5 2 3" xfId="26645" xr:uid="{CE5AA993-E6EC-4E63-B596-4F654A20B6EA}"/>
    <cellStyle name="Internal link 2 4 5 2 4" xfId="29103" xr:uid="{D7681282-C0F9-4443-BF84-1BB4BECECD22}"/>
    <cellStyle name="Internal link 2 4 5 3" xfId="13756" xr:uid="{0830806D-0866-4297-BE51-C8CC42E9E867}"/>
    <cellStyle name="Internal link 2 4 5 4" xfId="24927" xr:uid="{39F3247C-B07A-4E1D-A73C-4C677DE473C1}"/>
    <cellStyle name="Internal link 2 4 5 5" xfId="25741" xr:uid="{A52AF62F-7E60-4190-9547-2854C82CC178}"/>
    <cellStyle name="Internal link 2 4 5 6" xfId="29227" xr:uid="{57351676-064C-44DA-AC66-52E8B89D99CE}"/>
    <cellStyle name="Internal link 2 4 6" xfId="4963" xr:uid="{C9702388-85ED-42DF-AB15-78A391E3C990}"/>
    <cellStyle name="Internal link 2 4 6 2" xfId="19212" xr:uid="{4AFF2261-0459-499A-BE06-C1E95BCBF48B}"/>
    <cellStyle name="Internal link 2 4 6 2 2" xfId="26007" xr:uid="{1463867E-2F63-42B6-B281-3A99F03016EE}"/>
    <cellStyle name="Internal link 2 4 6 2 3" xfId="23935" xr:uid="{D2F2C551-00A6-421C-BC8F-151678BB8BAB}"/>
    <cellStyle name="Internal link 2 4 6 2 4" xfId="27946" xr:uid="{4AC0D10A-EBD9-47AB-BC75-5B4A06D7A7F1}"/>
    <cellStyle name="Internal link 2 4 6 3" xfId="10835" xr:uid="{458C6B96-A71F-402F-9C47-6E4C134A134F}"/>
    <cellStyle name="Internal link 2 4 6 4" xfId="24213" xr:uid="{5CCE0AED-93F7-4413-B670-225D9B673C30}"/>
    <cellStyle name="Internal link 2 4 6 5" xfId="28597" xr:uid="{2AA9EBF0-B894-431C-B62E-019A76763B8F}"/>
    <cellStyle name="Internal link 2 4 7" xfId="15529" xr:uid="{A3AA134D-3871-4261-BE28-6E2F6318286D}"/>
    <cellStyle name="Internal link 2 4 7 2" xfId="25368" xr:uid="{4F4504B4-25C5-46FC-9100-BED07FE0716C}"/>
    <cellStyle name="Internal link 2 4 7 3" xfId="26995" xr:uid="{8C831118-28C6-468D-B041-FDC54BECDA0B}"/>
    <cellStyle name="Internal link 2 4 7 4" xfId="29895" xr:uid="{FE04F0A3-51CF-42CB-A1D0-255EC03EC417}"/>
    <cellStyle name="Internal link 2 4 8" xfId="8973" xr:uid="{2FF85492-8F08-4B17-970D-2B3BEAE22767}"/>
    <cellStyle name="Internal link 2 4 9" xfId="8955" xr:uid="{05DF587F-D2BB-4E79-8AB0-4BE94C5551C5}"/>
    <cellStyle name="Internal link 2 5" xfId="3797" xr:uid="{BAC33399-E8A3-45EB-9C10-08F737AC4F63}"/>
    <cellStyle name="Internal link 2 5 2" xfId="18503" xr:uid="{A1AC9250-DA12-4040-A038-A4BBA594CFFF}"/>
    <cellStyle name="Internal link 2 5 2 2" xfId="25801" xr:uid="{4C77ED58-A874-4264-9D1B-515C0D94C0E6}"/>
    <cellStyle name="Internal link 2 5 2 3" xfId="27513" xr:uid="{00A92AF5-15AB-4F4E-B518-17D12A3C5E39}"/>
    <cellStyle name="Internal link 2 5 2 4" xfId="28917" xr:uid="{E28117C7-1A79-4AAD-A408-B8E418C624C8}"/>
    <cellStyle name="Internal link 2 5 3" xfId="10117" xr:uid="{5232489C-C727-4E9A-A73F-1108456B1674}"/>
    <cellStyle name="Internal link 2 5 4" xfId="24004" xr:uid="{1C900117-011C-4D7A-82AC-6ABDCB4267A4}"/>
    <cellStyle name="Internal link 2 5 5" xfId="26691" xr:uid="{2F260765-12B6-4DEF-A9FB-C35C49A3F05D}"/>
    <cellStyle name="Internal link 2 5 6" xfId="28312" xr:uid="{6C79B04B-5FEF-4641-B937-5D9B092213D8}"/>
    <cellStyle name="Internal link 2 6" xfId="4179" xr:uid="{8D2AB499-1CDC-4351-B3C3-BA3F866BE077}"/>
    <cellStyle name="Internal link 2 6 2" xfId="18560" xr:uid="{A76CD107-5C9F-4725-90B5-8E248D9A2088}"/>
    <cellStyle name="Internal link 2 6 2 2" xfId="25830" xr:uid="{9CF6B322-1407-41F3-BAF6-E8976D0EC1B8}"/>
    <cellStyle name="Internal link 2 6 2 3" xfId="25613" xr:uid="{D59B9036-6B12-4399-8226-65366E9A40F8}"/>
    <cellStyle name="Internal link 2 6 2 4" xfId="29641" xr:uid="{59FE82A5-A2BE-46D4-A144-2D56A1A4AECF}"/>
    <cellStyle name="Internal link 2 6 3" xfId="10179" xr:uid="{84C9E983-FF22-4818-8899-4FC4D71D1DC2}"/>
    <cellStyle name="Internal link 2 6 4" xfId="24033" xr:uid="{D4C5BD07-28D1-447D-82F2-7424B6F317BF}"/>
    <cellStyle name="Internal link 2 6 5" xfId="8990" xr:uid="{9CB3838A-D48E-4245-BA31-DA608107321B}"/>
    <cellStyle name="Internal link 2 6 6" xfId="28003" xr:uid="{B666CF4D-337B-4063-BA1B-645A9C7B0966}"/>
    <cellStyle name="Internal link 2 7" xfId="5319" xr:uid="{C27447FA-4871-4E2D-B8C1-AD5FC087A06E}"/>
    <cellStyle name="Internal link 2 7 2" xfId="19530" xr:uid="{0319823F-FFA3-49C3-8EDB-A72032F76388}"/>
    <cellStyle name="Internal link 2 7 2 2" xfId="26323" xr:uid="{C432512E-21B3-4FBB-92E5-343CACDB6447}"/>
    <cellStyle name="Internal link 2 7 2 3" xfId="9267" xr:uid="{B02E0011-296B-4943-9A93-DF97980E3E0D}"/>
    <cellStyle name="Internal link 2 7 2 4" xfId="29403" xr:uid="{A9FECBAD-6B3B-40F6-894E-1FE70D4E69A2}"/>
    <cellStyle name="Internal link 2 7 3" xfId="11157" xr:uid="{8C94C323-DDC7-450D-ABAF-943A0DA5FE46}"/>
    <cellStyle name="Internal link 2 7 4" xfId="24531" xr:uid="{71A42AA9-F8EE-4195-888D-BFBC1E15233C}"/>
    <cellStyle name="Internal link 2 7 5" xfId="26625" xr:uid="{0C9DC33E-0D71-471E-AAE3-9A41A4EC6F94}"/>
    <cellStyle name="Internal link 2 7 6" xfId="28039" xr:uid="{6B19D2DC-6B5C-48E6-ADC9-C1D3BA4F7A47}"/>
    <cellStyle name="Internal link 2 8" xfId="5065" xr:uid="{881FD29E-C34E-4A17-A5B8-9B435806FE6C}"/>
    <cellStyle name="Internal link 2 8 2" xfId="19297" xr:uid="{C1B23ED4-C5DF-4293-8C32-96405CF5F13F}"/>
    <cellStyle name="Internal link 2 8 2 2" xfId="26090" xr:uid="{04252149-2EF5-4BE1-80B6-704DF2C60004}"/>
    <cellStyle name="Internal link 2 8 2 3" xfId="23914" xr:uid="{C08FEC97-83BD-4D47-8DA3-0408D24D4A60}"/>
    <cellStyle name="Internal link 2 8 2 4" xfId="27963" xr:uid="{4AEFB2E3-68DA-4D35-9025-A48CA56DE131}"/>
    <cellStyle name="Internal link 2 8 3" xfId="10921" xr:uid="{9C87A73F-684F-4B46-BB78-9B3415E2D8D1}"/>
    <cellStyle name="Internal link 2 8 4" xfId="24296" xr:uid="{FA2DAF69-6730-4D48-820C-C939B31917AF}"/>
    <cellStyle name="Internal link 2 8 5" xfId="8711" xr:uid="{9E0E0D7C-7001-4DC5-8CF3-89FD955FA2A2}"/>
    <cellStyle name="Internal link 2 8 6" xfId="29136" xr:uid="{7DFAADC8-4C12-4C16-82D2-034C6F73D0CC}"/>
    <cellStyle name="Internal link 2 9" xfId="5117" xr:uid="{8BC25D6D-7A09-40A5-8760-334F66BE6CE5}"/>
    <cellStyle name="Internal link 2 9 2" xfId="19349" xr:uid="{1608B74D-FDFC-4F3C-A9B7-6AF14C498039}"/>
    <cellStyle name="Internal link 2 9 2 2" xfId="26142" xr:uid="{0E229E66-3909-4B07-BE8C-EB67D8B35258}"/>
    <cellStyle name="Internal link 2 9 2 3" xfId="8823" xr:uid="{E7FC2FA0-CF4C-43C5-A804-7FCD0D0A94A8}"/>
    <cellStyle name="Internal link 2 9 2 4" xfId="29694" xr:uid="{EADB2DAA-FD6F-4864-8915-C2BE6E37711F}"/>
    <cellStyle name="Internal link 2 9 3" xfId="10973" xr:uid="{08878C1E-7C1E-4F33-8AEA-2F2D91855C0B}"/>
    <cellStyle name="Internal link 2 9 4" xfId="24348" xr:uid="{A99C2BA8-686F-48D5-98DD-708553EB66C5}"/>
    <cellStyle name="Internal link 2 9 5" xfId="26996" xr:uid="{25795909-A81E-41CB-B797-99B506776D55}"/>
    <cellStyle name="Internal link 2 9 6" xfId="30135" xr:uid="{70EA4E31-FD05-4193-A985-2343E96F9A71}"/>
    <cellStyle name="Internal link 3" xfId="4398" xr:uid="{B026E76F-D5AB-4A70-A72A-A08980147C80}"/>
    <cellStyle name="Internal link 3 10" xfId="23785" xr:uid="{0ED88C2E-8D98-493B-A428-1ADA7AF8F6E6}"/>
    <cellStyle name="Internal link 3 10 2" xfId="27242" xr:uid="{7953EFCE-4A8C-4D3C-908A-0D03329F081C}"/>
    <cellStyle name="Internal link 3 10 3" xfId="25867" xr:uid="{171C512C-F530-4798-AAC5-1FFC64A0B28B}"/>
    <cellStyle name="Internal link 3 10 4" xfId="29706" xr:uid="{EA38DC65-CC56-4F14-BA4C-5147E821EDDA}"/>
    <cellStyle name="Internal link 3 11" xfId="22382" xr:uid="{E2671E40-A221-47B1-9CF8-2D2095EA1A76}"/>
    <cellStyle name="Internal link 3 11 2" xfId="26971" xr:uid="{E6AF7E42-3F6E-4BAC-8AD0-E07008621FCA}"/>
    <cellStyle name="Internal link 3 11 3" xfId="8539" xr:uid="{2DE821B6-BF75-43C9-8D6F-A3965662B460}"/>
    <cellStyle name="Internal link 3 11 4" xfId="29790" xr:uid="{0CF0B085-7A76-4B9A-A6E8-C75073912903}"/>
    <cellStyle name="Internal link 3 12" xfId="22877" xr:uid="{CCECF546-8AC3-4F33-803E-83E37E8A394C}"/>
    <cellStyle name="Internal link 3 12 2" xfId="27090" xr:uid="{733F3D84-7D06-435D-A272-64DA8848712E}"/>
    <cellStyle name="Internal link 3 12 3" xfId="25861" xr:uid="{CFDE1BC9-6ED3-4879-ABE4-A46F8D6E0DE3}"/>
    <cellStyle name="Internal link 3 12 4" xfId="28860" xr:uid="{FD9E0978-ADC0-4343-9010-183BD47C9DA3}"/>
    <cellStyle name="Internal link 3 13" xfId="8879" xr:uid="{024F7C31-034F-45A7-B5AB-7A4C34C8FDC3}"/>
    <cellStyle name="Internal link 3 14" xfId="8609" xr:uid="{F92B4D92-784B-416C-B1B9-0656E29C70DA}"/>
    <cellStyle name="Internal link 3 15" xfId="29411" xr:uid="{BDD0A829-4835-440A-BA35-27609BB7DE73}"/>
    <cellStyle name="Internal link 3 2" xfId="4811" xr:uid="{58110BB4-660B-4B17-BF17-2593334C83FB}"/>
    <cellStyle name="Internal link 3 2 10" xfId="23742" xr:uid="{F957C0D6-A3D2-430A-9C27-8A63B6BAD94A}"/>
    <cellStyle name="Internal link 3 2 10 2" xfId="27208" xr:uid="{2ACAD841-061B-492C-9271-B7C8C4CD6135}"/>
    <cellStyle name="Internal link 3 2 10 3" xfId="25273" xr:uid="{9E0E836B-3116-4CDD-92BB-6B3BDAB4E11E}"/>
    <cellStyle name="Internal link 3 2 10 4" xfId="29957" xr:uid="{BDB48644-A2CC-46BD-A154-8E12BAC3ECDD}"/>
    <cellStyle name="Internal link 3 2 11" xfId="23899" xr:uid="{57A564BE-1C28-4317-B20B-FC013C14B8CF}"/>
    <cellStyle name="Internal link 3 2 11 2" xfId="27350" xr:uid="{67A30B21-5CB2-4B83-8605-D51638855B8B}"/>
    <cellStyle name="Internal link 3 2 11 3" xfId="27606" xr:uid="{05B53EC1-EF9B-4ED5-B46A-46601AC3458C}"/>
    <cellStyle name="Internal link 3 2 11 4" xfId="30193" xr:uid="{4BA96253-CD61-45FA-BD78-B76FE28B96D5}"/>
    <cellStyle name="Internal link 3 2 12" xfId="9147" xr:uid="{4E23D80E-4A9A-4946-8620-BEDF7BD8B827}"/>
    <cellStyle name="Internal link 3 2 13" xfId="8394" xr:uid="{8D11F25C-FE4F-45B3-8360-86781FB0F3D9}"/>
    <cellStyle name="Internal link 3 2 14" xfId="27968" xr:uid="{7B7E385B-3AA9-437C-9A86-CA203C4DE7ED}"/>
    <cellStyle name="Internal link 3 2 2" xfId="6762" xr:uid="{45A8AE99-8FB8-47E0-9AF9-A016B0E3B592}"/>
    <cellStyle name="Internal link 3 2 2 2" xfId="5172" xr:uid="{C31FD17C-82EF-437D-8EC7-16C79AD701F8}"/>
    <cellStyle name="Internal link 3 2 2 2 2" xfId="19404" xr:uid="{41D85214-8FB5-49D4-8B87-61DA07C68ADE}"/>
    <cellStyle name="Internal link 3 2 2 2 2 2" xfId="26197" xr:uid="{A1BF0EB9-D67C-482B-9A10-FDE1E04188AC}"/>
    <cellStyle name="Internal link 3 2 2 2 2 3" xfId="25233" xr:uid="{758667CF-F4F8-4ED8-8DB5-05B37510947B}"/>
    <cellStyle name="Internal link 3 2 2 2 2 4" xfId="29718" xr:uid="{A2987568-21F8-47F7-98F7-E5EEE3FD3FAF}"/>
    <cellStyle name="Internal link 3 2 2 2 3" xfId="11028" xr:uid="{6A7ECA4C-71CA-41F2-BC02-05B0BC9B6FA5}"/>
    <cellStyle name="Internal link 3 2 2 2 4" xfId="24403" xr:uid="{9787DD1D-BFF4-4633-A0B1-E95BDC671F77}"/>
    <cellStyle name="Internal link 3 2 2 2 5" xfId="8621" xr:uid="{6317E661-4C30-4D7F-B934-D28A8EA9580E}"/>
    <cellStyle name="Internal link 3 2 2 2 6" xfId="28223" xr:uid="{708E2B14-CA30-418B-9801-0335FC5DDAFD}"/>
    <cellStyle name="Internal link 3 2 2 3" xfId="5371" xr:uid="{27A97ABC-0A2E-49A8-AA75-0E795DA2DC38}"/>
    <cellStyle name="Internal link 3 2 2 3 2" xfId="19581" xr:uid="{FD984F75-2AFE-4CB8-8DDD-EA1FC7D98D6E}"/>
    <cellStyle name="Internal link 3 2 2 3 2 2" xfId="26374" xr:uid="{902F06CB-9F5F-4498-B946-F51B2D53577A}"/>
    <cellStyle name="Internal link 3 2 2 3 2 3" xfId="27168" xr:uid="{A5AEFEA6-9848-4642-A6F9-BDDE578CA972}"/>
    <cellStyle name="Internal link 3 2 2 3 2 4" xfId="28174" xr:uid="{146D0AE1-1C59-4A9D-9950-313CE48962B5}"/>
    <cellStyle name="Internal link 3 2 2 3 3" xfId="11208" xr:uid="{D62C2FA4-C7B5-41B7-8201-343BDAD1F0D3}"/>
    <cellStyle name="Internal link 3 2 2 3 4" xfId="24582" xr:uid="{382BF04F-1545-42FA-8DC2-AD8BCB91B9DC}"/>
    <cellStyle name="Internal link 3 2 2 3 5" xfId="27416" xr:uid="{31E4A0C2-7D02-4164-919E-84E4DBC42A95}"/>
    <cellStyle name="Internal link 3 2 2 3 6" xfId="28043" xr:uid="{1E59C39D-B652-4CAE-9D3E-6523B584278E}"/>
    <cellStyle name="Internal link 3 2 2 4" xfId="8059" xr:uid="{289541A2-1C59-4A02-9329-55C47B846796}"/>
    <cellStyle name="Internal link 3 2 2 4 2" xfId="22153" xr:uid="{927E4637-FBF1-4B46-B3EA-104494F94B93}"/>
    <cellStyle name="Internal link 3 2 2 4 2 2" xfId="26753" xr:uid="{1F5AC74A-450A-40F9-8058-8B5C93B908AB}"/>
    <cellStyle name="Internal link 3 2 2 4 2 3" xfId="25481" xr:uid="{78A4B9E7-EDA9-4E12-BF9B-674A35F20ABF}"/>
    <cellStyle name="Internal link 3 2 2 4 2 4" xfId="28019" xr:uid="{DE708F29-8D18-4DE0-A5B2-5A88DCDC835C}"/>
    <cellStyle name="Internal link 3 2 2 4 3" xfId="13781" xr:uid="{AD1FB3E4-08A9-4AFC-82CD-F06E39412CAC}"/>
    <cellStyle name="Internal link 3 2 2 4 4" xfId="24950" xr:uid="{2B091ED1-E3B2-4821-BF7B-D7C0C87B6285}"/>
    <cellStyle name="Internal link 3 2 2 4 5" xfId="27453" xr:uid="{84C47DBA-A53E-43B0-A1FF-D5317576ED69}"/>
    <cellStyle name="Internal link 3 2 2 4 6" xfId="28990" xr:uid="{1C616961-BFE6-4C5E-8E78-76651057CFF4}"/>
    <cellStyle name="Internal link 3 2 2 5" xfId="4847" xr:uid="{265D1560-6E7F-4B23-B19C-58B6D37BF936}"/>
    <cellStyle name="Internal link 3 2 2 5 2" xfId="19113" xr:uid="{7A7EA6CB-F09C-436A-9E60-33F672754A03}"/>
    <cellStyle name="Internal link 3 2 2 5 2 2" xfId="25908" xr:uid="{3C9BBD02-82FA-4C82-9E6E-3FA086D63E48}"/>
    <cellStyle name="Internal link 3 2 2 5 2 3" xfId="26619" xr:uid="{38EC2134-C060-4535-93BF-30B29862F83C}"/>
    <cellStyle name="Internal link 3 2 2 5 2 4" xfId="28320" xr:uid="{17FF0FCB-E9B4-4D1E-984C-56C10B444629}"/>
    <cellStyle name="Internal link 3 2 2 5 3" xfId="10734" xr:uid="{6E47A858-544C-40B2-86A4-C6921F8587E3}"/>
    <cellStyle name="Internal link 3 2 2 5 4" xfId="24112" xr:uid="{065C6C1C-5E62-4239-9AE1-B4ADE060652B}"/>
    <cellStyle name="Internal link 3 2 2 5 5" xfId="29395" xr:uid="{56E0414B-2CE1-4F09-89A1-7F825DC74CB9}"/>
    <cellStyle name="Internal link 3 2 2 6" xfId="16655" xr:uid="{6E640A69-1D9A-4924-B400-8DA9A1F26FE5}"/>
    <cellStyle name="Internal link 3 2 2 6 2" xfId="25594" xr:uid="{3EFDFE6F-0EBF-43B4-AE41-387BA0BDA584}"/>
    <cellStyle name="Internal link 3 2 2 6 3" xfId="25863" xr:uid="{AFB470C9-9A2C-47D6-8D36-E0EE3189DBC1}"/>
    <cellStyle name="Internal link 3 2 2 6 4" xfId="27934" xr:uid="{9738E8CF-C9DB-4DCA-B57B-CAECF6D4EA7F}"/>
    <cellStyle name="Internal link 3 2 2 7" xfId="9215" xr:uid="{ED20FD59-51BD-4617-85C0-A4513E98D4E2}"/>
    <cellStyle name="Internal link 3 2 2 8" xfId="8472" xr:uid="{2F15208B-0536-4BEE-BDF7-E14F0509576C}"/>
    <cellStyle name="Internal link 3 2 2 9" xfId="28495" xr:uid="{DC123EAF-2292-47D7-9D18-52BD823F84D4}"/>
    <cellStyle name="Internal link 3 2 3" xfId="6694" xr:uid="{3FB80CDD-1148-45F6-B44F-B32F6D0186EC}"/>
    <cellStyle name="Internal link 3 2 3 2" xfId="20853" xr:uid="{5703169E-CAAA-4FE9-8D58-FE0AF5FA9D79}"/>
    <cellStyle name="Internal link 3 2 3 2 2" xfId="26562" xr:uid="{E4B15518-AB48-4D35-93A8-17B781EADAD1}"/>
    <cellStyle name="Internal link 3 2 3 2 3" xfId="27454" xr:uid="{7686F81D-BD66-4A1F-B5BB-A852E32EBE09}"/>
    <cellStyle name="Internal link 3 2 3 2 4" xfId="28031" xr:uid="{3A192274-51D9-401E-8A20-0E959FBE3AFB}"/>
    <cellStyle name="Internal link 3 2 3 3" xfId="12481" xr:uid="{157FB44B-DE46-49E9-89AD-2FB6D7DEA689}"/>
    <cellStyle name="Internal link 3 2 3 4" xfId="24767" xr:uid="{49A3BD54-5C64-4F73-98C7-B218F381F943}"/>
    <cellStyle name="Internal link 3 2 3 5" xfId="26603" xr:uid="{26947717-BD0F-477C-BE4E-EB32577F2CF9}"/>
    <cellStyle name="Internal link 3 2 3 6" xfId="29501" xr:uid="{03A67C51-0387-4D46-8DDF-8DD1B026A9EE}"/>
    <cellStyle name="Internal link 3 2 4" xfId="5150" xr:uid="{93AAADAF-C672-4C42-937E-A63012F0DD4B}"/>
    <cellStyle name="Internal link 3 2 4 2" xfId="19382" xr:uid="{789BD2AE-C498-4EE8-891E-06961BE066C1}"/>
    <cellStyle name="Internal link 3 2 4 2 2" xfId="26175" xr:uid="{8730BC2E-BB35-4DE7-9B8D-C6F512071A18}"/>
    <cellStyle name="Internal link 3 2 4 2 3" xfId="24906" xr:uid="{AA8121B4-05B3-42C0-8CE3-320CBE534F34}"/>
    <cellStyle name="Internal link 3 2 4 2 4" xfId="29445" xr:uid="{9B9389B1-35F8-4131-B4DD-B46287DA8FE8}"/>
    <cellStyle name="Internal link 3 2 4 3" xfId="11006" xr:uid="{3C58BBCE-37D9-4B56-8519-5A707A49DAA4}"/>
    <cellStyle name="Internal link 3 2 4 4" xfId="24381" xr:uid="{FF50F48A-7119-4BAD-91BA-F19C60CF8863}"/>
    <cellStyle name="Internal link 3 2 4 5" xfId="27391" xr:uid="{46BE43B8-8EB3-4AE7-9BCC-DD54D2C137A2}"/>
    <cellStyle name="Internal link 3 2 4 6" xfId="30051" xr:uid="{38311F02-CF31-43B6-97AD-9C3830A60AEE}"/>
    <cellStyle name="Internal link 3 2 5" xfId="5361" xr:uid="{ED7CA255-019C-4702-8C8B-D78C7B4377DB}"/>
    <cellStyle name="Internal link 3 2 5 2" xfId="19572" xr:uid="{5A59F869-4EE2-4E94-BE1C-D214A41B8DF1}"/>
    <cellStyle name="Internal link 3 2 5 2 2" xfId="26365" xr:uid="{3134DCCD-8D83-47F8-A972-112C2ED8225E}"/>
    <cellStyle name="Internal link 3 2 5 2 3" xfId="25198" xr:uid="{3E5389A6-6135-4F3B-8EBF-54832FE4806C}"/>
    <cellStyle name="Internal link 3 2 5 2 4" xfId="28890" xr:uid="{73EED9F7-D70F-4AEE-BDFA-7DEFDC9972E5}"/>
    <cellStyle name="Internal link 3 2 5 3" xfId="11199" xr:uid="{88A21620-E788-46BC-BA7C-A5D3CA8CD1D6}"/>
    <cellStyle name="Internal link 3 2 5 4" xfId="24573" xr:uid="{2AE05283-C123-44C3-BE20-BCCD50D8B3CC}"/>
    <cellStyle name="Internal link 3 2 5 5" xfId="27199" xr:uid="{82B34EC1-A339-45CA-8A1D-98992DD53AC4}"/>
    <cellStyle name="Internal link 3 2 5 6" xfId="28663" xr:uid="{7DFD1A90-E8D1-4B77-BEEF-BFA608E2C585}"/>
    <cellStyle name="Internal link 3 2 6" xfId="8234" xr:uid="{5AD5C426-92C5-4B7F-BB00-80A06DCB6D4C}"/>
    <cellStyle name="Internal link 3 2 6 2" xfId="22314" xr:uid="{96BED02E-A523-476F-9697-D3ABC0587367}"/>
    <cellStyle name="Internal link 3 2 6 2 2" xfId="26914" xr:uid="{24CDAB15-B631-4EB8-94EC-C8064AEA4E0F}"/>
    <cellStyle name="Internal link 3 2 6 2 3" xfId="26402" xr:uid="{54368E88-0F41-4A59-BC29-C719D4A80E68}"/>
    <cellStyle name="Internal link 3 2 6 2 4" xfId="28449" xr:uid="{8F2CD1CC-0346-4015-9DBC-EFFE9C35E824}"/>
    <cellStyle name="Internal link 3 2 6 3" xfId="13944" xr:uid="{47B41334-B818-4D29-B585-9AB5864222EF}"/>
    <cellStyle name="Internal link 3 2 6 4" xfId="25113" xr:uid="{C1B1C61D-9CA0-41B0-8D35-447EA6B7D773}"/>
    <cellStyle name="Internal link 3 2 6 5" xfId="23917" xr:uid="{7109C467-0C8E-4B6C-B1E1-DA45C977CC5C}"/>
    <cellStyle name="Internal link 3 2 6 6" xfId="29707" xr:uid="{B04496D1-DEF9-4C4F-8207-C1ACC55A880F}"/>
    <cellStyle name="Internal link 3 2 7" xfId="4985" xr:uid="{97437B22-C153-44B0-8BCC-1D73E4FF1EC7}"/>
    <cellStyle name="Internal link 3 2 7 2" xfId="19234" xr:uid="{7688E24A-272B-4700-8097-ABA6DBC9238A}"/>
    <cellStyle name="Internal link 3 2 7 2 2" xfId="26029" xr:uid="{B149581B-5794-45D5-9C44-44F5D395009E}"/>
    <cellStyle name="Internal link 3 2 7 2 3" xfId="23963" xr:uid="{D2D3B09A-6764-4102-83B0-3DB1B93E8EBE}"/>
    <cellStyle name="Internal link 3 2 7 2 4" xfId="29965" xr:uid="{78AA9898-D8C1-4615-84EB-44DFAC078C2F}"/>
    <cellStyle name="Internal link 3 2 7 3" xfId="10857" xr:uid="{BEBC7DC4-E9D4-48EE-B4CD-3B2F1D564084}"/>
    <cellStyle name="Internal link 3 2 7 4" xfId="24235" xr:uid="{299E629F-019A-41F1-86DD-FF6891F6E590}"/>
    <cellStyle name="Internal link 3 2 7 5" xfId="28629" xr:uid="{C53D891D-627B-413B-9A76-624BB0BF39A7}"/>
    <cellStyle name="Internal link 3 2 8" xfId="16587" xr:uid="{CC86A0E8-D5EF-4F5D-86C9-69D3FEFC81F9}"/>
    <cellStyle name="Internal link 3 2 8 2" xfId="25526" xr:uid="{DD4130BE-1235-46FF-95CF-B4AA0C73E779}"/>
    <cellStyle name="Internal link 3 2 8 3" xfId="24842" xr:uid="{414209DE-280C-491D-A9F2-B7BDE3057314}"/>
    <cellStyle name="Internal link 3 2 8 4" xfId="27713" xr:uid="{36B6F09F-EE56-4748-A569-DC37B3FD6DA8}"/>
    <cellStyle name="Internal link 3 2 9" xfId="23847" xr:uid="{FA420FDB-1DE8-4E5C-BF71-692187469F54}"/>
    <cellStyle name="Internal link 3 2 9 2" xfId="27299" xr:uid="{B31C14BA-F27C-41E5-BD85-D3499841E9EB}"/>
    <cellStyle name="Internal link 3 2 9 3" xfId="27098" xr:uid="{4DD2A182-F2FC-4C5E-AAE5-3B09F0531A2C}"/>
    <cellStyle name="Internal link 3 2 9 4" xfId="30165" xr:uid="{02C2D019-ACD5-4169-A129-0D8919AE8251}"/>
    <cellStyle name="Internal link 3 3" xfId="4079" xr:uid="{5AC0432C-28AD-47B6-8277-4BABB988D9C3}"/>
    <cellStyle name="Internal link 3 3 10" xfId="28512" xr:uid="{52EB2B90-894F-4AE9-9ADA-0E4E090DB5AE}"/>
    <cellStyle name="Internal link 3 3 2" xfId="6716" xr:uid="{512B70CA-A334-43B7-A557-1105436754D4}"/>
    <cellStyle name="Internal link 3 3 2 2" xfId="20875" xr:uid="{544D6DC3-227C-4AB3-BB33-5C75994C4214}"/>
    <cellStyle name="Internal link 3 3 2 2 2" xfId="26584" xr:uid="{8D9BEBCE-6773-4869-BF5A-49DECBE384EA}"/>
    <cellStyle name="Internal link 3 3 2 2 3" xfId="27373" xr:uid="{B1F45952-48CA-457A-81B5-7156A2CEE4A9}"/>
    <cellStyle name="Internal link 3 3 2 2 4" xfId="27994" xr:uid="{9E6EA815-D651-41BB-A5D3-247CF9AB9EF9}"/>
    <cellStyle name="Internal link 3 3 2 3" xfId="12503" xr:uid="{8928379F-9A8B-4CF4-B859-4D7D28D5B3B4}"/>
    <cellStyle name="Internal link 3 3 2 4" xfId="24789" xr:uid="{AF9BAB2B-1EAD-4FD1-BC23-42489997AB39}"/>
    <cellStyle name="Internal link 3 3 2 5" xfId="26998" xr:uid="{A34D7129-2C02-44D1-B09D-865709CAA19A}"/>
    <cellStyle name="Internal link 3 3 2 6" xfId="30007" xr:uid="{5E7F332A-8BD9-488A-B883-1CD0373EDE40}"/>
    <cellStyle name="Internal link 3 3 3" xfId="5345" xr:uid="{DBA1FDBB-8D6E-4201-B109-BF7FB32E7A03}"/>
    <cellStyle name="Internal link 3 3 3 2" xfId="19556" xr:uid="{EA72FBD0-BE73-4642-948F-BD44A3CBB9D9}"/>
    <cellStyle name="Internal link 3 3 3 2 2" xfId="26349" xr:uid="{B103E3D4-EF1F-4799-8492-26F0E2A0EAC9}"/>
    <cellStyle name="Internal link 3 3 3 2 3" xfId="8540" xr:uid="{134ED10E-3FD2-4DE3-83D3-726B42F02C75}"/>
    <cellStyle name="Internal link 3 3 3 2 4" xfId="28608" xr:uid="{D2A0A000-3BC5-4134-AE80-EC7B3F23D18B}"/>
    <cellStyle name="Internal link 3 3 3 3" xfId="11183" xr:uid="{CED63206-2BB0-4426-882C-A2293A03A025}"/>
    <cellStyle name="Internal link 3 3 3 4" xfId="24557" xr:uid="{B91F74AC-1B58-48A6-AC0B-E53698634737}"/>
    <cellStyle name="Internal link 3 3 3 5" xfId="25464" xr:uid="{538079AA-6701-4AF2-822E-F4BC09C1579A}"/>
    <cellStyle name="Internal link 3 3 3 6" xfId="29721" xr:uid="{CA903CB1-ACE5-4FF8-BAE9-ED008FC7E3D2}"/>
    <cellStyle name="Internal link 3 3 4" xfId="5082" xr:uid="{E1AAE877-9B02-4F62-97F6-F43655793E55}"/>
    <cellStyle name="Internal link 3 3 4 2" xfId="19314" xr:uid="{D20FD339-09C4-416C-8C3D-ECF759462D08}"/>
    <cellStyle name="Internal link 3 3 4 2 2" xfId="26107" xr:uid="{46DF219E-DC0E-4964-8FF7-1A749E12B5E3}"/>
    <cellStyle name="Internal link 3 3 4 2 3" xfId="24655" xr:uid="{F0891C56-AE63-4BA8-A695-8787997E2388}"/>
    <cellStyle name="Internal link 3 3 4 2 4" xfId="29080" xr:uid="{C10F84F4-FC67-48AF-8D2C-A34FF4018E9A}"/>
    <cellStyle name="Internal link 3 3 4 3" xfId="10938" xr:uid="{C5A09A0C-F531-468F-B934-E444E2AD2364}"/>
    <cellStyle name="Internal link 3 3 4 4" xfId="24313" xr:uid="{D684AADA-4CC4-4286-8B83-F33EB6C910FB}"/>
    <cellStyle name="Internal link 3 3 4 5" xfId="9008" xr:uid="{FA1AB116-11B8-4CB2-8E55-ACD109DF89E6}"/>
    <cellStyle name="Internal link 3 3 4 6" xfId="29850" xr:uid="{026C1D70-113C-4DA3-93ED-CA8DC2D01C71}"/>
    <cellStyle name="Internal link 3 3 5" xfId="5292" xr:uid="{494B43D2-434F-4E5E-950A-A4BD74543874}"/>
    <cellStyle name="Internal link 3 3 5 2" xfId="19507" xr:uid="{B6281C57-AEEE-4028-8588-16BF91C1AC5C}"/>
    <cellStyle name="Internal link 3 3 5 2 2" xfId="26300" xr:uid="{5AD00CB2-9619-4021-AF63-2D31B0B5BA51}"/>
    <cellStyle name="Internal link 3 3 5 2 3" xfId="27420" xr:uid="{AF5D0847-5264-40FC-A7E1-824B17FA4094}"/>
    <cellStyle name="Internal link 3 3 5 2 4" xfId="27776" xr:uid="{150A62A5-7D84-4876-8DD1-D753DFB58F61}"/>
    <cellStyle name="Internal link 3 3 5 3" xfId="11134" xr:uid="{9F907781-26B5-48F6-BCFD-83B7352F87DD}"/>
    <cellStyle name="Internal link 3 3 5 4" xfId="24507" xr:uid="{44826726-FA65-4E29-8FB4-3E68BE87BBE9}"/>
    <cellStyle name="Internal link 3 3 5 5" xfId="24909" xr:uid="{9C8CA1D9-6E32-4142-86EF-0FF9CA78635B}"/>
    <cellStyle name="Internal link 3 3 5 6" xfId="29264" xr:uid="{ABFDBAD2-58F5-4240-859A-D64DB371340D}"/>
    <cellStyle name="Internal link 3 3 6" xfId="4970" xr:uid="{22134BDF-FEF2-45DC-BD7E-9C2E0E0A9453}"/>
    <cellStyle name="Internal link 3 3 6 2" xfId="19219" xr:uid="{9BE246AE-E27A-48DF-8BBA-5FC7A793022A}"/>
    <cellStyle name="Internal link 3 3 6 2 2" xfId="26014" xr:uid="{710018BD-A0A1-4798-BAFF-9EE0B88DC0D6}"/>
    <cellStyle name="Internal link 3 3 6 2 3" xfId="8526" xr:uid="{06461CEF-9002-48B8-B4CE-5BEB48891EE9}"/>
    <cellStyle name="Internal link 3 3 6 2 4" xfId="28716" xr:uid="{1DD86721-FBE2-4A13-AE72-DBDCED445E2C}"/>
    <cellStyle name="Internal link 3 3 6 3" xfId="10842" xr:uid="{DFFA9588-AB48-4D61-A0B6-55314B7A1DAB}"/>
    <cellStyle name="Internal link 3 3 6 4" xfId="24220" xr:uid="{B91EC682-5824-40C5-B1D3-F7D2868B1489}"/>
    <cellStyle name="Internal link 3 3 6 5" xfId="27768" xr:uid="{FA9BA95A-60BD-4239-8983-EF382E371B49}"/>
    <cellStyle name="Internal link 3 3 7" xfId="16609" xr:uid="{666D108E-B797-45C9-9ACC-9BC6159AC503}"/>
    <cellStyle name="Internal link 3 3 7 2" xfId="25548" xr:uid="{D2C11E0B-553A-4167-BC86-93AE5B4A6B7E}"/>
    <cellStyle name="Internal link 3 3 7 3" xfId="26658" xr:uid="{BC3B3586-46E1-4C91-A43B-F9BBA4435D73}"/>
    <cellStyle name="Internal link 3 3 7 4" xfId="30091" xr:uid="{8D642557-B25A-4C01-B98A-1BC0BD2D7C33}"/>
    <cellStyle name="Internal link 3 3 8" xfId="9169" xr:uid="{DAA94ADF-485E-4273-AF72-72E82F567C81}"/>
    <cellStyle name="Internal link 3 3 9" xfId="8967" xr:uid="{951EDC13-FDEF-4C21-8343-8F77BB8943A8}"/>
    <cellStyle name="Internal link 3 4" xfId="3878" xr:uid="{276B19BD-1709-4097-92CE-DA4411436F87}"/>
    <cellStyle name="Internal link 3 4 2" xfId="18516" xr:uid="{B11BEDA0-9D1E-4C4A-BE6A-8D81054F2A53}"/>
    <cellStyle name="Internal link 3 4 2 2" xfId="25806" xr:uid="{955D944E-734E-4AC2-80C5-0E1152290868}"/>
    <cellStyle name="Internal link 3 4 2 3" xfId="25607" xr:uid="{4A014B7F-CADC-4895-A607-C21C7EE95E64}"/>
    <cellStyle name="Internal link 3 4 2 4" xfId="28213" xr:uid="{1B1DECF8-27AC-428F-9594-E0ECDFFFF8E7}"/>
    <cellStyle name="Internal link 3 4 3" xfId="10130" xr:uid="{3DAC67A7-97A7-4907-B154-7536A03FDCD6}"/>
    <cellStyle name="Internal link 3 4 4" xfId="24009" xr:uid="{018151C1-BEDA-484E-AEE5-5172ADC93C87}"/>
    <cellStyle name="Internal link 3 4 5" xfId="8704" xr:uid="{B8E585F6-FAA6-4817-98FD-9A20027CC1A4}"/>
    <cellStyle name="Internal link 3 4 6" xfId="29743" xr:uid="{5C421D7C-3C8E-4DCB-879A-A9DB2F87DFA8}"/>
    <cellStyle name="Internal link 3 5" xfId="5334" xr:uid="{7A31C0D6-9D46-4C6D-BB97-74912B1BFAB3}"/>
    <cellStyle name="Internal link 3 5 2" xfId="19545" xr:uid="{02550082-509B-47A4-B913-D4CCE743567E}"/>
    <cellStyle name="Internal link 3 5 2 2" xfId="26338" xr:uid="{9550C2F6-7277-4E4A-B28F-5F4627088C65}"/>
    <cellStyle name="Internal link 3 5 2 3" xfId="8437" xr:uid="{5F11035B-F4BD-4DA7-9E5B-4AB1266B97AC}"/>
    <cellStyle name="Internal link 3 5 2 4" xfId="29631" xr:uid="{BE3A5AA4-7279-4E3F-B454-52157C5A5E27}"/>
    <cellStyle name="Internal link 3 5 3" xfId="11172" xr:uid="{C43D00E6-36E7-499F-A3E5-2DD8874011EB}"/>
    <cellStyle name="Internal link 3 5 4" xfId="24546" xr:uid="{669EF56A-C968-44BF-A575-7D04255030DF}"/>
    <cellStyle name="Internal link 3 5 5" xfId="25320" xr:uid="{9741D6B1-4FFF-4224-801C-94495E6A17F1}"/>
    <cellStyle name="Internal link 3 5 6" xfId="28277" xr:uid="{48058572-71A4-4D1F-A395-1183E7978D81}"/>
    <cellStyle name="Internal link 3 6" xfId="5252" xr:uid="{F8F8B42E-BB5C-40D3-A7E3-2DF505694E8F}"/>
    <cellStyle name="Internal link 3 6 2" xfId="19473" xr:uid="{7F71BB82-A9CD-49E3-9ADC-7057662B0F3D}"/>
    <cellStyle name="Internal link 3 6 2 2" xfId="26266" xr:uid="{8A882FDC-7C11-4035-BAB0-21CD41624DDA}"/>
    <cellStyle name="Internal link 3 6 2 3" xfId="26491" xr:uid="{ED4B43AA-16B1-4D8A-8A61-F327F0D202C9}"/>
    <cellStyle name="Internal link 3 6 2 4" xfId="28370" xr:uid="{75E923B6-395E-4369-984A-1B779A7B6635}"/>
    <cellStyle name="Internal link 3 6 3" xfId="11098" xr:uid="{D69EC279-8321-42B6-B9F1-6449EFAE7754}"/>
    <cellStyle name="Internal link 3 6 4" xfId="24473" xr:uid="{582B3966-63ED-4320-AE2F-8570913963B4}"/>
    <cellStyle name="Internal link 3 6 5" xfId="8623" xr:uid="{4F863468-B124-4609-9AA9-332E7A8747B0}"/>
    <cellStyle name="Internal link 3 6 6" xfId="30143" xr:uid="{312E1632-44A6-4F70-A8F9-782A69F21F9D}"/>
    <cellStyle name="Internal link 3 7" xfId="4927" xr:uid="{4839105D-4831-4FFF-B56E-F26E9E8B5CDF}"/>
    <cellStyle name="Internal link 3 7 2" xfId="19177" xr:uid="{E66228BB-CEDF-482D-B2B7-012A8883338F}"/>
    <cellStyle name="Internal link 3 7 2 2" xfId="25972" xr:uid="{4BD18618-E5B4-499F-9D07-F7E86416AB2E}"/>
    <cellStyle name="Internal link 3 7 2 3" xfId="27525" xr:uid="{0FB58DC5-D16D-401C-8076-A2D148551299}"/>
    <cellStyle name="Internal link 3 7 2 4" xfId="29200" xr:uid="{0558C3E0-9B84-4094-B7BA-5AA04DA27843}"/>
    <cellStyle name="Internal link 3 7 3" xfId="10800" xr:uid="{29947BD7-9186-477D-8D98-B20366E5FBF3}"/>
    <cellStyle name="Internal link 3 7 4" xfId="24178" xr:uid="{5D84E8A1-DFEA-463B-A5B6-06B0D4539612}"/>
    <cellStyle name="Internal link 3 7 5" xfId="8442" xr:uid="{F4E0A5D4-EBBD-4A08-B43B-8DA203B9004B}"/>
    <cellStyle name="Internal link 3 7 6" xfId="27872" xr:uid="{5B9611FE-93CE-4EE9-9FC4-8C5040A9C820}"/>
    <cellStyle name="Internal link 3 8" xfId="8280" xr:uid="{C6367E9F-0ED9-4AC1-BE73-98F7236D9C42}"/>
    <cellStyle name="Internal link 3 8 2" xfId="22357" xr:uid="{EC5037BC-A574-43C2-80F7-CAA1DEDB1C7C}"/>
    <cellStyle name="Internal link 3 8 2 2" xfId="26957" xr:uid="{3BEA8076-F649-4B16-B4AE-FFF1E91D7416}"/>
    <cellStyle name="Internal link 3 8 2 3" xfId="8910" xr:uid="{A35A7A0D-781E-4072-95E0-7238F71D26D8}"/>
    <cellStyle name="Internal link 3 8 2 4" xfId="29272" xr:uid="{32BE38BA-FEAF-49D3-A4AA-BA12064CAAD9}"/>
    <cellStyle name="Internal link 3 8 3" xfId="13988" xr:uid="{BE54DDDE-735A-4ABC-B933-72C9A48EDE83}"/>
    <cellStyle name="Internal link 3 8 4" xfId="25156" xr:uid="{40FD5570-FCCF-4E69-92A6-A3F22C7E61DD}"/>
    <cellStyle name="Internal link 3 8 5" xfId="29634" xr:uid="{FFBC8417-EE4E-4594-9586-3C5CB83292AB}"/>
    <cellStyle name="Internal link 3 9" xfId="14954" xr:uid="{31B0BF5C-7376-40EF-86FF-E8999EB06F10}"/>
    <cellStyle name="Internal link 3 9 2" xfId="25297" xr:uid="{2ABFBB2E-0C8E-4E1D-A23D-36B9B90CA004}"/>
    <cellStyle name="Internal link 3 9 3" xfId="25328" xr:uid="{7E030ECB-E815-4DB1-8C30-0451F6CE3D11}"/>
    <cellStyle name="Internal link 3 9 4" xfId="29325" xr:uid="{1FDC1AD8-FF8C-41F3-BA76-4E3AEF1C55F3}"/>
    <cellStyle name="Internal link 4" xfId="3881" xr:uid="{1BB68B05-ADCD-4076-8921-CBFC9AE45F6F}"/>
    <cellStyle name="Internal link 4 10" xfId="23726" xr:uid="{F9728DB5-C72A-4BD0-A774-93EE1FC894CB}"/>
    <cellStyle name="Internal link 4 10 2" xfId="27200" xr:uid="{4CA141C5-A8D5-4FEE-884D-3F121E45D37F}"/>
    <cellStyle name="Internal link 4 10 3" xfId="8440" xr:uid="{829527FA-6918-45A8-BA89-3644241FD585}"/>
    <cellStyle name="Internal link 4 10 4" xfId="30184" xr:uid="{EFD2E964-F1CB-48D5-9C9B-E22DD7122C89}"/>
    <cellStyle name="Internal link 4 11" xfId="23876" xr:uid="{F300C4B2-B3A0-4758-9045-81ABE9C39081}"/>
    <cellStyle name="Internal link 4 11 2" xfId="27327" xr:uid="{74ACE02D-B386-48DE-87BE-678C42DA3532}"/>
    <cellStyle name="Internal link 4 11 3" xfId="26631" xr:uid="{27C77F44-83D4-4B53-9E88-DF67A8627BC5}"/>
    <cellStyle name="Internal link 4 11 4" xfId="29698" xr:uid="{FA13922D-A7A2-415E-A195-5228687F899C}"/>
    <cellStyle name="Internal link 4 12" xfId="9124" xr:uid="{99B2D07C-80A9-4E33-BD8B-2BF2B2E1D6A8}"/>
    <cellStyle name="Internal link 4 13" xfId="8509" xr:uid="{EBBB6BB1-69FC-4207-B6C4-40A419147C27}"/>
    <cellStyle name="Internal link 4 14" xfId="29550" xr:uid="{9B41BC17-0E4D-4FD5-97CD-D8D1CF9D26FD}"/>
    <cellStyle name="Internal link 4 2" xfId="6739" xr:uid="{1BE7EC0C-ABB3-45A1-B7A3-780FA13B398B}"/>
    <cellStyle name="Internal link 4 2 2" xfId="4980" xr:uid="{D4A99F7F-203F-4543-850A-E87E9B21D980}"/>
    <cellStyle name="Internal link 4 2 2 2" xfId="19229" xr:uid="{82FC3C45-8BB3-40C3-857A-43C5132797D4}"/>
    <cellStyle name="Internal link 4 2 2 2 2" xfId="26024" xr:uid="{55FA7834-91B8-4E7B-81AB-4890553EE5BB}"/>
    <cellStyle name="Internal link 4 2 2 2 3" xfId="27005" xr:uid="{AF2ACB3D-284B-44B6-9FAF-076FA19BEC10}"/>
    <cellStyle name="Internal link 4 2 2 2 4" xfId="28172" xr:uid="{732927BE-156C-45B4-B1F5-6439BB0F8036}"/>
    <cellStyle name="Internal link 4 2 2 3" xfId="10852" xr:uid="{CB854471-1936-4D2A-ACFE-AED10AB70B67}"/>
    <cellStyle name="Internal link 4 2 2 4" xfId="24230" xr:uid="{16C8CE06-0B48-4BE0-93C1-E98ABBC61AAC}"/>
    <cellStyle name="Internal link 4 2 2 5" xfId="25678" xr:uid="{10E52271-7E67-4F27-ACDA-8C41D374DE7E}"/>
    <cellStyle name="Internal link 4 2 2 6" xfId="28016" xr:uid="{8C53EAA9-18BD-4BFF-8A7F-BB9981C69456}"/>
    <cellStyle name="Internal link 4 2 3" xfId="5279" xr:uid="{C311CA72-0747-40D7-B985-6BDB96083D40}"/>
    <cellStyle name="Internal link 4 2 3 2" xfId="19495" xr:uid="{8148784F-2FA2-4C49-BEFD-E80256762410}"/>
    <cellStyle name="Internal link 4 2 3 2 2" xfId="26288" xr:uid="{09DCF888-B752-41D2-A08B-9BC98E50F519}"/>
    <cellStyle name="Internal link 4 2 3 2 3" xfId="8538" xr:uid="{98D13126-A9FC-4FB5-B0E3-3166789E3092}"/>
    <cellStyle name="Internal link 4 2 3 2 4" xfId="30023" xr:uid="{85C50147-40BE-4E20-976E-E2670CA3D592}"/>
    <cellStyle name="Internal link 4 2 3 3" xfId="11122" xr:uid="{84F2E1C7-83A7-455A-BA67-5AFCAFD571A6}"/>
    <cellStyle name="Internal link 4 2 3 4" xfId="24495" xr:uid="{1720435E-11E9-4A4B-BD57-3C7B89752F5D}"/>
    <cellStyle name="Internal link 4 2 3 5" xfId="27518" xr:uid="{BEFB9E94-048C-42E0-A91D-0E92E0BAA693}"/>
    <cellStyle name="Internal link 4 2 3 6" xfId="28164" xr:uid="{6AD7724E-89B4-4E68-9600-BC5983211BC0}"/>
    <cellStyle name="Internal link 4 2 4" xfId="4885" xr:uid="{9B9C9971-3B64-46AA-A8A4-F8A4F339DE48}"/>
    <cellStyle name="Internal link 4 2 4 2" xfId="19139" xr:uid="{B94FF9F1-CBA6-4E3C-A914-E0A2080C0E91}"/>
    <cellStyle name="Internal link 4 2 4 2 2" xfId="25934" xr:uid="{CF74E3FD-EA37-456B-8791-4B6A280B93C7}"/>
    <cellStyle name="Internal link 4 2 4 2 3" xfId="8923" xr:uid="{7D8DF13E-1D21-4BB5-AD5B-DD176D1709CD}"/>
    <cellStyle name="Internal link 4 2 4 2 4" xfId="28735" xr:uid="{CF25AC92-2C95-4548-807C-648D88BDB14F}"/>
    <cellStyle name="Internal link 4 2 4 3" xfId="10761" xr:uid="{01F32318-6B69-43D2-8E1D-7406FE4DD05F}"/>
    <cellStyle name="Internal link 4 2 4 4" xfId="24139" xr:uid="{DCC8C6B4-FEB2-416D-9787-43F5D58403C5}"/>
    <cellStyle name="Internal link 4 2 4 5" xfId="9048" xr:uid="{76812A90-2211-4CCE-AC64-921D3231AB39}"/>
    <cellStyle name="Internal link 4 2 4 6" xfId="27779" xr:uid="{1385AEAB-E5B9-41F6-96C7-01E1DEB7B707}"/>
    <cellStyle name="Internal link 4 2 5" xfId="5213" xr:uid="{22E8C196-A26D-45DD-8427-A4AB673C4999}"/>
    <cellStyle name="Internal link 4 2 5 2" xfId="19443" xr:uid="{8DE7470D-A69B-4BF9-A5ED-D56AB26B34F6}"/>
    <cellStyle name="Internal link 4 2 5 2 2" xfId="26236" xr:uid="{0890ACA6-9531-4E29-89BC-7E43DD2605F7}"/>
    <cellStyle name="Internal link 4 2 5 2 3" xfId="8766" xr:uid="{83D1CB55-5B68-4163-A83A-9035B6BCCCED}"/>
    <cellStyle name="Internal link 4 2 5 2 4" xfId="28678" xr:uid="{A386B11F-B120-4193-AE73-20425BB6733E}"/>
    <cellStyle name="Internal link 4 2 5 3" xfId="11067" xr:uid="{E597A481-2E9B-421E-B1FD-623A2D9E12FE}"/>
    <cellStyle name="Internal link 4 2 5 4" xfId="24442" xr:uid="{BFE70A49-1833-4A65-8D38-9507C353FE8E}"/>
    <cellStyle name="Internal link 4 2 5 5" xfId="28504" xr:uid="{35747229-7ADE-4C03-A5F4-8A67E86161D3}"/>
    <cellStyle name="Internal link 4 2 6" xfId="16632" xr:uid="{11FA1A94-4AE1-4537-926E-0B7BDE4A8137}"/>
    <cellStyle name="Internal link 4 2 6 2" xfId="25571" xr:uid="{3E003CD4-52B5-494A-A81A-76AB14A51559}"/>
    <cellStyle name="Internal link 4 2 6 3" xfId="24818" xr:uid="{F0121E1A-1E0A-49AB-826D-3CB497C27DA4}"/>
    <cellStyle name="Internal link 4 2 6 4" xfId="27674" xr:uid="{B20EFF73-9D5A-4705-8BCD-ABB92EF54EA4}"/>
    <cellStyle name="Internal link 4 2 7" xfId="9192" xr:uid="{20DE0778-AB47-4351-8B55-B8F753A46855}"/>
    <cellStyle name="Internal link 4 2 8" xfId="8798" xr:uid="{2065664C-5792-4FB9-A47B-E77C8E0042FB}"/>
    <cellStyle name="Internal link 4 2 9" xfId="29133" xr:uid="{4409F2D2-A522-474B-B348-4E370C82E56D}"/>
    <cellStyle name="Internal link 4 3" xfId="6671" xr:uid="{13FF3EC0-31E4-4498-83F2-AC06D47B15F6}"/>
    <cellStyle name="Internal link 4 3 2" xfId="20830" xr:uid="{A4F9B2C0-5E3F-4229-98F3-C17679AB123C}"/>
    <cellStyle name="Internal link 4 3 2 2" xfId="26539" xr:uid="{8EDA120F-DE80-4091-A8CF-B888E0636499}"/>
    <cellStyle name="Internal link 4 3 2 3" xfId="24651" xr:uid="{4B2AEBD4-88EA-4443-9AC1-6517D01DCE9E}"/>
    <cellStyle name="Internal link 4 3 2 4" xfId="30187" xr:uid="{DE618B4D-53CE-4603-8239-C34F45964203}"/>
    <cellStyle name="Internal link 4 3 3" xfId="12458" xr:uid="{FBD0D28F-FDB9-413C-8ECD-6471282300EA}"/>
    <cellStyle name="Internal link 4 3 4" xfId="24744" xr:uid="{7D6A0CE5-8EF3-4226-B078-0D988CDF3A79}"/>
    <cellStyle name="Internal link 4 3 5" xfId="8915" xr:uid="{144628EB-46F4-44A9-BC2E-D397A902E832}"/>
    <cellStyle name="Internal link 4 3 6" xfId="28114" xr:uid="{9E314316-24FD-417F-8A41-FF14F1345A3E}"/>
    <cellStyle name="Internal link 4 4" xfId="8094" xr:uid="{7431AEC6-41F8-4C7E-BAF3-17D59E578D8F}"/>
    <cellStyle name="Internal link 4 4 2" xfId="22184" xr:uid="{B1707D04-ED4E-4AF4-A741-717F77DECDD2}"/>
    <cellStyle name="Internal link 4 4 2 2" xfId="26784" xr:uid="{47FDEE61-4819-4D74-AFF8-F00A7E3FDD43}"/>
    <cellStyle name="Internal link 4 4 2 3" xfId="26424" xr:uid="{2A948A78-D019-454E-B719-E9809BA2A2A3}"/>
    <cellStyle name="Internal link 4 4 2 4" xfId="29924" xr:uid="{E42EC3D6-1B16-4E5B-8F34-7057D5D39262}"/>
    <cellStyle name="Internal link 4 4 3" xfId="13812" xr:uid="{0460294F-97CC-4F24-BB80-5A34FE0F3617}"/>
    <cellStyle name="Internal link 4 4 4" xfId="24981" xr:uid="{8F2EAFD3-EC37-46BF-8C72-562569191B24}"/>
    <cellStyle name="Internal link 4 4 5" xfId="24840" xr:uid="{268F2439-3446-4373-9844-57EFA0E62C17}"/>
    <cellStyle name="Internal link 4 4 6" xfId="27978" xr:uid="{CF66D0E0-74F9-4F1E-AA32-E32D2395C469}"/>
    <cellStyle name="Internal link 4 5" xfId="8062" xr:uid="{F1496D73-4FCA-4282-B9C2-57FA7AB41C2D}"/>
    <cellStyle name="Internal link 4 5 2" xfId="22156" xr:uid="{9AA19FBC-6D6E-4A1C-B812-2E9886B8BB7B}"/>
    <cellStyle name="Internal link 4 5 2 2" xfId="26756" xr:uid="{AE9B47BE-6146-46F5-A292-A8D17A6A9AFC}"/>
    <cellStyle name="Internal link 4 5 2 3" xfId="25235" xr:uid="{57B7EA1B-AE84-4ACA-BD25-B0B20FB33D15}"/>
    <cellStyle name="Internal link 4 5 2 4" xfId="27667" xr:uid="{CC5EE5DE-1E63-4F33-A550-0FAEFDFC83D0}"/>
    <cellStyle name="Internal link 4 5 3" xfId="13784" xr:uid="{D86F7F45-C0D8-406D-B6EF-5A154682DF2E}"/>
    <cellStyle name="Internal link 4 5 4" xfId="24953" xr:uid="{1BCDBEE3-C489-44E8-B2E5-60FF4F9C6824}"/>
    <cellStyle name="Internal link 4 5 5" xfId="27160" xr:uid="{9BF8B29C-7DFE-49D8-82AB-CDC54774E47C}"/>
    <cellStyle name="Internal link 4 5 6" xfId="30120" xr:uid="{6D43D8FD-827D-4D76-BEF9-D085DC0F2E4F}"/>
    <cellStyle name="Internal link 4 6" xfId="5280" xr:uid="{9C83E66F-787E-4FE3-8EF2-37C039233BAA}"/>
    <cellStyle name="Internal link 4 6 2" xfId="19496" xr:uid="{A450F794-3246-4F4F-8519-3C69FFE47FFF}"/>
    <cellStyle name="Internal link 4 6 2 2" xfId="26289" xr:uid="{2014A6C9-2433-48F3-A25F-53AE37BB0CEC}"/>
    <cellStyle name="Internal link 4 6 2 3" xfId="8303" xr:uid="{210BF1AD-8E9D-4B51-84C8-90D9474537E6}"/>
    <cellStyle name="Internal link 4 6 2 4" xfId="29437" xr:uid="{082C8152-9576-4A4E-AE80-28F838CEE5FC}"/>
    <cellStyle name="Internal link 4 6 3" xfId="11123" xr:uid="{5EBFEA32-87B6-42B2-8CDC-C856F602FFDE}"/>
    <cellStyle name="Internal link 4 6 4" xfId="24496" xr:uid="{6156ADEC-976C-45A6-BA0B-BA4FCB0E7D9B}"/>
    <cellStyle name="Internal link 4 6 5" xfId="25604" xr:uid="{4AB28F31-EBC8-4554-AB33-ECCA985D8608}"/>
    <cellStyle name="Internal link 4 6 6" xfId="28981" xr:uid="{2310C774-09F4-4B22-8B25-04F7AF665210}"/>
    <cellStyle name="Internal link 4 7" xfId="5240" xr:uid="{B0DB9DEC-CC3B-4DE7-A032-EB9F51635FB0}"/>
    <cellStyle name="Internal link 4 7 2" xfId="19464" xr:uid="{76C5F81E-80E2-4FCA-AE09-460CE5281C00}"/>
    <cellStyle name="Internal link 4 7 2 2" xfId="26257" xr:uid="{D35442D7-A048-469B-AFDD-E77FA8D09424}"/>
    <cellStyle name="Internal link 4 7 2 3" xfId="8765" xr:uid="{BBC79033-114C-4A39-925F-DDA423FA2BD5}"/>
    <cellStyle name="Internal link 4 7 2 4" xfId="29337" xr:uid="{664826BB-C7C8-4BDA-B593-ABF8CCFE9EB9}"/>
    <cellStyle name="Internal link 4 7 3" xfId="11089" xr:uid="{FFC0E2F1-4370-463B-A1FC-77F42C0B64CA}"/>
    <cellStyle name="Internal link 4 7 4" xfId="24464" xr:uid="{BB3B3895-311E-4A89-8039-1D24CBAB9075}"/>
    <cellStyle name="Internal link 4 7 5" xfId="27785" xr:uid="{447152B3-E0A7-417F-ADCC-BF4144A6DDC5}"/>
    <cellStyle name="Internal link 4 8" xfId="16564" xr:uid="{2EB0A7FC-F749-40FE-A708-7DEB4E6BBFB9}"/>
    <cellStyle name="Internal link 4 8 2" xfId="25503" xr:uid="{88DA5A37-B24D-4D81-9FEB-A7FC621479CD}"/>
    <cellStyle name="Internal link 4 8 3" xfId="8547" xr:uid="{18DD8234-03F1-4AAA-96EA-C9F766B2C0E3}"/>
    <cellStyle name="Internal link 4 8 4" xfId="28726" xr:uid="{1C19BBF3-A376-4065-9E20-AE5D1EB552AB}"/>
    <cellStyle name="Internal link 4 9" xfId="23824" xr:uid="{E0908EB8-E79D-4D86-ADF7-824D6C513401}"/>
    <cellStyle name="Internal link 4 9 2" xfId="27276" xr:uid="{E2A4AA29-13CD-435F-AF06-786CC2CC3505}"/>
    <cellStyle name="Internal link 4 9 3" xfId="26501" xr:uid="{4FED1F4B-D674-431D-9120-432859A8E2DE}"/>
    <cellStyle name="Internal link 4 9 4" xfId="29503" xr:uid="{39332937-2734-4896-B68A-644D4D8BE6B8}"/>
    <cellStyle name="Internal link 5" xfId="4175" xr:uid="{4C5A8C0F-5531-4334-AAB8-80AFA9A641DC}"/>
    <cellStyle name="Internal link 5 10" xfId="29201" xr:uid="{1E4D1037-F83C-44B9-BCC4-19DD7B00EB84}"/>
    <cellStyle name="Internal link 5 2" xfId="5637" xr:uid="{ED09FDA3-E4D6-4415-B640-DCF82BE50DFA}"/>
    <cellStyle name="Internal link 5 2 2" xfId="19796" xr:uid="{836F05DF-8F4E-4C2C-81A5-0F427F21C91A}"/>
    <cellStyle name="Internal link 5 2 2 2" xfId="26407" xr:uid="{A52D6459-F3B8-41B2-9B83-EE7877BE3289}"/>
    <cellStyle name="Internal link 5 2 2 3" xfId="8674" xr:uid="{9EABDF73-D71D-4B44-94E3-577022A8D0E0}"/>
    <cellStyle name="Internal link 5 2 2 4" xfId="29021" xr:uid="{C6943396-A6F4-458E-B62C-98E52A37A0CD}"/>
    <cellStyle name="Internal link 5 2 3" xfId="11424" xr:uid="{DD3F4675-549A-40A9-801A-FBFD94A89149}"/>
    <cellStyle name="Internal link 5 2 4" xfId="24617" xr:uid="{50741EB4-011F-4D34-BCD1-579CE5428F4F}"/>
    <cellStyle name="Internal link 5 2 5" xfId="9046" xr:uid="{B73CE667-D028-4E18-9FB8-B59921E9C1D1}"/>
    <cellStyle name="Internal link 5 2 6" xfId="28725" xr:uid="{41F3B888-ED1E-4D85-9A72-B6805F9E1072}"/>
    <cellStyle name="Internal link 5 3" xfId="5291" xr:uid="{9200EB76-FC45-4A0A-856F-CD5681BFDD63}"/>
    <cellStyle name="Internal link 5 3 2" xfId="19506" xr:uid="{E27FD6C4-8655-46C5-84BF-17E33B0ED21F}"/>
    <cellStyle name="Internal link 5 3 2 2" xfId="26299" xr:uid="{0D2A4B71-FFB1-4FFC-9FB0-CE2A9CE33A31}"/>
    <cellStyle name="Internal link 5 3 2 3" xfId="9262" xr:uid="{293501AF-6BB1-4A62-AD8D-D20ED65E3826}"/>
    <cellStyle name="Internal link 5 3 2 4" xfId="28145" xr:uid="{3F260FEB-58DE-4BD8-BDF1-30EA0E25138D}"/>
    <cellStyle name="Internal link 5 3 3" xfId="11133" xr:uid="{2C8F00F6-460A-4588-A2D2-7C8417D9D71D}"/>
    <cellStyle name="Internal link 5 3 4" xfId="24506" xr:uid="{1BFE2914-C1DA-46B9-A4BC-EA21E5D6B459}"/>
    <cellStyle name="Internal link 5 3 5" xfId="9079" xr:uid="{C759CA96-D11C-4497-9395-58374FA85520}"/>
    <cellStyle name="Internal link 5 3 6" xfId="27861" xr:uid="{54C5327D-F5C2-44C7-A2C0-9F313B7CA2D0}"/>
    <cellStyle name="Internal link 5 4" xfId="5076" xr:uid="{D3CFABB5-826D-4F31-A4E8-3D21A422EAE4}"/>
    <cellStyle name="Internal link 5 4 2" xfId="19308" xr:uid="{A202D681-6C31-4809-A728-F300E6105968}"/>
    <cellStyle name="Internal link 5 4 2 2" xfId="26101" xr:uid="{0ABC8DDC-7D3E-4B9E-BC75-796375DAF0F7}"/>
    <cellStyle name="Internal link 5 4 2 3" xfId="27096" xr:uid="{1BD0B7E7-24FE-4FAE-BB7B-EC1121CFC9AD}"/>
    <cellStyle name="Internal link 5 4 2 4" xfId="29045" xr:uid="{E58A315D-70E6-4E9E-8E82-3D139EFB8F59}"/>
    <cellStyle name="Internal link 5 4 3" xfId="10932" xr:uid="{9F983623-5F2B-4187-9227-35795B2FF77C}"/>
    <cellStyle name="Internal link 5 4 4" xfId="24307" xr:uid="{6953B067-70BB-4DB5-9387-3A9A2C12AB28}"/>
    <cellStyle name="Internal link 5 4 5" xfId="8293" xr:uid="{DC92DAE4-71B8-486F-B7FE-4D9AED496150}"/>
    <cellStyle name="Internal link 5 4 6" xfId="29477" xr:uid="{892812A3-E82D-4D04-BCCE-2F727AB65F29}"/>
    <cellStyle name="Internal link 5 5" xfId="5100" xr:uid="{2598AADF-EF65-4C13-9A9F-425FF483C01A}"/>
    <cellStyle name="Internal link 5 5 2" xfId="19332" xr:uid="{E92BD1F2-4189-419A-987D-7A0808591674}"/>
    <cellStyle name="Internal link 5 5 2 2" xfId="26125" xr:uid="{CFB54F70-E418-409B-B51F-D184E2A6378D}"/>
    <cellStyle name="Internal link 5 5 2 3" xfId="8365" xr:uid="{3D44A8BC-8A61-44AF-9D01-8A3D194E5CB7}"/>
    <cellStyle name="Internal link 5 5 2 4" xfId="27633" xr:uid="{6D5668E8-CC6F-45E5-A31E-A1260D92B235}"/>
    <cellStyle name="Internal link 5 5 3" xfId="10956" xr:uid="{F3C85DFE-F49E-402A-B4D2-F259B0226AA8}"/>
    <cellStyle name="Internal link 5 5 4" xfId="24331" xr:uid="{CA26B30A-92AA-4236-A421-D86B2CFDBD92}"/>
    <cellStyle name="Internal link 5 5 5" xfId="27171" xr:uid="{AC1FF6FE-87DA-4864-9BA8-315E04E70350}"/>
    <cellStyle name="Internal link 5 5 6" xfId="30126" xr:uid="{274DC3A6-CA54-469B-9E86-3F88124B3E3B}"/>
    <cellStyle name="Internal link 5 6" xfId="4848" xr:uid="{FC9EDBF1-B8F2-4352-9795-9733BFB3F02C}"/>
    <cellStyle name="Internal link 5 6 2" xfId="19114" xr:uid="{F3A67DFC-BFE5-491A-812D-325258364C56}"/>
    <cellStyle name="Internal link 5 6 2 2" xfId="25909" xr:uid="{0A8AC9D1-A403-4225-8F07-DB5D432E37A6}"/>
    <cellStyle name="Internal link 5 6 2 3" xfId="25726" xr:uid="{299C0B4C-D994-4A83-B30D-3DAEE3C40DF0}"/>
    <cellStyle name="Internal link 5 6 2 4" xfId="28179" xr:uid="{CE441D2F-E4A0-4D78-8C64-6E938DA75480}"/>
    <cellStyle name="Internal link 5 6 3" xfId="10735" xr:uid="{97AE9767-0D8A-4C2D-92AA-2003E3621219}"/>
    <cellStyle name="Internal link 5 6 4" xfId="24113" xr:uid="{1B6AB02F-968C-4E5D-96AD-34A027683D34}"/>
    <cellStyle name="Internal link 5 6 5" xfId="30153" xr:uid="{7F20142E-8AD6-418A-AE58-0D4F9D811309}"/>
    <cellStyle name="Internal link 5 7" xfId="15530" xr:uid="{46D97383-50A5-42D6-AB29-C263AA639BF3}"/>
    <cellStyle name="Internal link 5 7 2" xfId="25369" xr:uid="{148B81C8-F7BB-4E65-9AEF-23E95A756B36}"/>
    <cellStyle name="Internal link 5 7 3" xfId="23918" xr:uid="{E36628BA-90EB-4FD7-B855-B12265FF0567}"/>
    <cellStyle name="Internal link 5 7 4" xfId="28878" xr:uid="{4BD972E4-05F4-4136-929A-6F4464C2143C}"/>
    <cellStyle name="Internal link 5 8" xfId="8974" xr:uid="{6F118B5E-CDA9-41ED-A3A5-E75BCE54B0DE}"/>
    <cellStyle name="Internal link 5 9" xfId="9323" xr:uid="{09493B06-2630-45EE-9928-F2E37130DC72}"/>
    <cellStyle name="Internal link 6" xfId="4813" xr:uid="{AF6FE38C-E9F9-4B6C-89AB-7FAC134AAD3E}"/>
    <cellStyle name="Internal link 6 2" xfId="19097" xr:uid="{C2F374B7-7372-47DA-BB53-A0657AF81FD0}"/>
    <cellStyle name="Internal link 6 2 2" xfId="25892" xr:uid="{926AF49E-B6F2-45B4-9711-73CB5F91B0E5}"/>
    <cellStyle name="Internal link 6 2 3" xfId="25488" xr:uid="{9AA8C4AA-080B-4A71-9F6E-D14AED80054F}"/>
    <cellStyle name="Internal link 6 2 4" xfId="27983" xr:uid="{F6FC7BCC-9B5C-47FD-B644-3E05CD8DBB1C}"/>
    <cellStyle name="Internal link 6 3" xfId="10717" xr:uid="{6CBD6F2F-D6C8-4C91-8F92-E5AF89F7C0F6}"/>
    <cellStyle name="Internal link 6 4" xfId="24095" xr:uid="{64C5A9FB-0B0F-41F1-A523-0BC86C307C72}"/>
    <cellStyle name="Internal link 6 5" xfId="25816" xr:uid="{3F02E756-DBDB-49DF-AA23-DD3D7336544A}"/>
    <cellStyle name="Internal link 6 6" xfId="29409" xr:uid="{9C4CCEFF-071E-43EA-9D9B-5FAD8146DE62}"/>
    <cellStyle name="Internal link 7" xfId="3763" xr:uid="{7B5D4D69-89D7-47A6-8271-860259AD5DA1}"/>
    <cellStyle name="Internal link 7 2" xfId="18495" xr:uid="{F04B987F-ED37-4A24-9EA8-1A72FC4F29FA}"/>
    <cellStyle name="Internal link 7 2 2" xfId="25795" xr:uid="{64D8A40D-D8AB-4729-BE62-CCC44A927F18}"/>
    <cellStyle name="Internal link 7 2 3" xfId="25363" xr:uid="{937E4959-C943-4893-AFAE-896779439690}"/>
    <cellStyle name="Internal link 7 2 4" xfId="28147" xr:uid="{B1033339-D04B-407B-BB5A-137426D01627}"/>
    <cellStyle name="Internal link 7 3" xfId="10109" xr:uid="{7950809A-BEF5-484A-B517-525F868AD638}"/>
    <cellStyle name="Internal link 7 4" xfId="23997" xr:uid="{49D7603B-29BE-4EA9-9404-81C8C63399C3}"/>
    <cellStyle name="Internal link 7 5" xfId="24657" xr:uid="{AF723296-4891-46BD-B01D-B5848B298FFD}"/>
    <cellStyle name="Internal link 7 6" xfId="29215" xr:uid="{0D8486CA-A7E2-49CC-9049-787771D28DAC}"/>
    <cellStyle name="Internal link 8" xfId="4947" xr:uid="{9C385744-C384-40D9-80F2-1583C0207CC8}"/>
    <cellStyle name="Internal link 8 2" xfId="19197" xr:uid="{3DAC1E4D-194C-40EF-A818-9989F0373CD4}"/>
    <cellStyle name="Internal link 8 2 2" xfId="25992" xr:uid="{3B70D898-EDD9-407E-83FF-FA2D45D72834}"/>
    <cellStyle name="Internal link 8 2 3" xfId="8299" xr:uid="{8D6F5942-3183-49F0-8159-1386BB2D1E4A}"/>
    <cellStyle name="Internal link 8 2 4" xfId="28080" xr:uid="{FEEBDB7F-8E84-40E4-9965-1164E510A551}"/>
    <cellStyle name="Internal link 8 3" xfId="10820" xr:uid="{D7DFFE7F-0B1B-413F-9C84-DCF7D51436F9}"/>
    <cellStyle name="Internal link 8 4" xfId="24198" xr:uid="{5BF8AE24-4B45-47FE-95DC-0814A80722D9}"/>
    <cellStyle name="Internal link 8 5" xfId="24645" xr:uid="{92A3A27F-DA47-428E-AE9B-E23C8DF2B6C8}"/>
    <cellStyle name="Internal link 8 6" xfId="29822" xr:uid="{B2B85BDA-3B37-4DB4-9FF0-59B412343BE1}"/>
    <cellStyle name="Internal link 9" xfId="5236" xr:uid="{85D32B78-5BD6-4F43-ADC2-CC9507B0F07E}"/>
    <cellStyle name="Internal link 9 2" xfId="19463" xr:uid="{9CAB20A0-D4BD-4795-86E9-621869B89E11}"/>
    <cellStyle name="Internal link 9 2 2" xfId="26256" xr:uid="{CB043B07-EC41-4207-88A7-DFDBEF73A760}"/>
    <cellStyle name="Internal link 9 2 3" xfId="8776" xr:uid="{F63F7FA3-1D85-49FB-828C-4D4080ACFD3D}"/>
    <cellStyle name="Internal link 9 2 4" xfId="28209" xr:uid="{EA6B6D98-B380-4C81-A511-2D1D20CAFA7A}"/>
    <cellStyle name="Internal link 9 3" xfId="11088" xr:uid="{332721E5-F47C-482E-B31A-E52E189384AC}"/>
    <cellStyle name="Internal link 9 4" xfId="24462" xr:uid="{991D7A7F-B039-463C-8B0B-C01BF3439173}"/>
    <cellStyle name="Internal link 9 5" xfId="25189" xr:uid="{97995EDC-FECD-46CF-A6D8-3EA6F6B16BCC}"/>
    <cellStyle name="Internal link 9 6" xfId="29079" xr:uid="{17A5DFC8-E8DD-4A94-AF78-679566000544}"/>
    <cellStyle name="KeyModelOutput" xfId="1356" xr:uid="{3AFD0869-FA6B-449B-B7FB-5F92FFEFE1F7}"/>
    <cellStyle name="KeyModelOutput 2" xfId="1357" xr:uid="{D3996774-4C6D-420B-B860-09A3A65CE0E4}"/>
    <cellStyle name="KPMG Heading 1" xfId="1358" xr:uid="{BE56BB06-02C6-42FD-BD42-10DC977F6CFD}"/>
    <cellStyle name="KPMG Heading 2" xfId="1359" xr:uid="{08CAA036-02F1-4878-8673-564F1E77B7F5}"/>
    <cellStyle name="KPMG Heading 3" xfId="1360" xr:uid="{CEFD8BEC-0A9B-49C0-8A45-2D05F621E67C}"/>
    <cellStyle name="KPMG Heading 4" xfId="1361" xr:uid="{EEEFBE6D-0FD8-4E07-9F6D-8F8F9E9221C0}"/>
    <cellStyle name="KPMG Normal" xfId="1362" xr:uid="{2E629A73-9B17-47DE-A7D8-11BDC289D16D}"/>
    <cellStyle name="KPMG Normal 2" xfId="1363" xr:uid="{31078F95-95B1-4362-A45E-78863ECF32DF}"/>
    <cellStyle name="KPMG Normal 2 2" xfId="3094" xr:uid="{A4B9B4B3-60CB-42EE-BF73-A33F415262E1}"/>
    <cellStyle name="KPMG Normal 2 3" xfId="3883" xr:uid="{1E965A7E-82AA-4F8A-8595-E0876A83016C}"/>
    <cellStyle name="KPMG Normal Text" xfId="1364" xr:uid="{E40FE4B3-5EA4-487E-827B-E33A4FAECF2A}"/>
    <cellStyle name="KPMG Normal Text 2" xfId="1365" xr:uid="{2551F4F3-0CCF-41DC-BDA8-6FBDFEC41690}"/>
    <cellStyle name="KPMG Normal Text 2 2" xfId="3093" xr:uid="{F2A71A0B-5900-4B7C-9839-BE39FC145D99}"/>
    <cellStyle name="KPMG Normal Text 2 3" xfId="3884" xr:uid="{B25C3DFA-3435-4874-98B9-6FFFCC27CF79}"/>
    <cellStyle name="left" xfId="3403" xr:uid="{CC7E9BEE-A8AD-408E-84AD-7E8273619867}"/>
    <cellStyle name="Line_Key" xfId="1366" xr:uid="{E54EBEB2-6CE1-47E3-ACCC-E6676029A892}"/>
    <cellStyle name="Link Currency (0)" xfId="1367" xr:uid="{5B0A33F5-1F24-4771-B29F-134763B1FE24}"/>
    <cellStyle name="Link Currency (0) 2" xfId="3402" xr:uid="{7DF58329-1F64-4484-9208-AA3E3F887CB6}"/>
    <cellStyle name="Link Currency (0) 3" xfId="3885" xr:uid="{0E1D12C4-FCC0-4F08-9B80-4CFC6C37D40B}"/>
    <cellStyle name="Link Currency (2)" xfId="1368" xr:uid="{EFD96F54-8C95-4166-ADE4-DC4E9F924338}"/>
    <cellStyle name="Link Currency (2) 2" xfId="3401" xr:uid="{9A3FCE32-8E06-4F60-A305-F7852011BA69}"/>
    <cellStyle name="Link Currency (2) 3" xfId="3886" xr:uid="{F5B3A3EE-36D0-45DB-BB58-BB925135247E}"/>
    <cellStyle name="Link Units (0)" xfId="1369" xr:uid="{0C35DB61-D264-4255-9011-68194705A6A9}"/>
    <cellStyle name="Link Units (0) 2" xfId="3400" xr:uid="{EA3A5DE2-C2B5-4AF5-92C7-706A8FBC74D9}"/>
    <cellStyle name="Link Units (0) 3" xfId="3887" xr:uid="{178C1A45-334E-4144-AF0F-B1C0AF317CD9}"/>
    <cellStyle name="Link Units (1)" xfId="1370" xr:uid="{665ACD1B-4448-43A3-8130-70A93DE1E7CC}"/>
    <cellStyle name="Link Units (1) 2" xfId="3399" xr:uid="{669147DD-A77D-40FE-A63F-5DEAE83BC56B}"/>
    <cellStyle name="Link Units (1) 3" xfId="3888" xr:uid="{C794F058-8230-40E1-AE95-0955B58F2701}"/>
    <cellStyle name="Link Units (2)" xfId="1371" xr:uid="{3703D90D-6F45-4C70-99A1-30FE92020202}"/>
    <cellStyle name="Link Units (2) 2" xfId="3398" xr:uid="{9DA0A8C5-1D87-4A0B-A676-B3072750FE93}"/>
    <cellStyle name="Link Units (2) 3" xfId="3889" xr:uid="{0EDB113E-ED5E-404A-A9E5-6A82480659FB}"/>
    <cellStyle name="Linked Cell 2" xfId="1372" xr:uid="{1DDABA02-7746-4C01-8853-464AB51B7211}"/>
    <cellStyle name="Linked Cell 2 2" xfId="1373" xr:uid="{A02859CE-FB80-4764-8AE1-FDCC7EC7E5D0}"/>
    <cellStyle name="Linked Cell 2 3" xfId="1374" xr:uid="{B5966765-8919-4734-BDC6-15E551B183CF}"/>
    <cellStyle name="Linked Cell 2 4" xfId="3890" xr:uid="{4FFF92FB-0029-406A-B37B-EA7F4570C2CF}"/>
    <cellStyle name="Linked Cell 3" xfId="1375" xr:uid="{46F8C120-346C-4491-974A-969188926558}"/>
    <cellStyle name="Linked Cell 4" xfId="5422" xr:uid="{9EAFB051-F63A-4D36-8FFA-30CCA16459CF}"/>
    <cellStyle name="Linked Cell 5" xfId="14070" xr:uid="{BEFBCB3B-462E-4ABF-8017-3EA74FA21C2A}"/>
    <cellStyle name="Miglia - Stile1" xfId="3396" xr:uid="{440D8731-B417-42C1-BA03-EEF4CFFAACC8}"/>
    <cellStyle name="Miglia - Stile2" xfId="3395" xr:uid="{A72B3C22-0220-4808-A662-E9DFDAC2607A}"/>
    <cellStyle name="Miglia - Stile3" xfId="3394" xr:uid="{828BF5C3-FE75-41F9-876C-B0ACD5E94D54}"/>
    <cellStyle name="Miglia - Stile4" xfId="3393" xr:uid="{5CFA9E65-8148-41C8-B85B-11C389B8BC2D}"/>
    <cellStyle name="Miglia - Stile5" xfId="3392" xr:uid="{CF2C6FDF-BA2F-4434-8DC0-D8440A1BDD31}"/>
    <cellStyle name="Migliaia (0)" xfId="3391" xr:uid="{9835000E-2B8A-4B41-8EFE-7E21F5AFAFF5}"/>
    <cellStyle name="Millares [0]_Contr. Sales" xfId="1376" xr:uid="{FE221A27-FF4C-4D5B-A919-4F204D23CC04}"/>
    <cellStyle name="Millares_Contr. Sales" xfId="1377" xr:uid="{D76B5590-6975-40C0-8A68-03AE4B4E129F}"/>
    <cellStyle name="Milliers [0]_AR1194" xfId="3390" xr:uid="{CB36EFB0-40C1-4312-95E5-246296506B4C}"/>
    <cellStyle name="Milliers_AR1194" xfId="3389" xr:uid="{2F503798-0715-4832-A86B-0BD234681B8A}"/>
    <cellStyle name="Model" xfId="1378" xr:uid="{7A45B726-667A-494E-B99E-DA1ECEEE661A}"/>
    <cellStyle name="Mon?taire [0]_AR1194" xfId="3388" xr:uid="{318451C2-7F18-410B-8F10-CFB09DBA95E5}"/>
    <cellStyle name="Mon?taire_AR1194" xfId="3387" xr:uid="{A7995811-8591-41A2-BE7B-D4082A013FDA}"/>
    <cellStyle name="Moneda [0]_Contr. Sales" xfId="1379" xr:uid="{43122A07-0935-4EC8-988D-48BE8019D538}"/>
    <cellStyle name="Moneda_Contr. Sales" xfId="1380" xr:uid="{0CD835FC-ED8A-4BA4-BC55-E58D20846947}"/>
    <cellStyle name="Monétaire [0]_laroux" xfId="3386" xr:uid="{0ED5306B-50D7-40E8-AA40-C75B29806663}"/>
    <cellStyle name="Monétaire_laroux" xfId="3385" xr:uid="{EE70CB7C-F003-4692-AE0C-21CA0D9294F1}"/>
    <cellStyle name="NEE" xfId="1381" xr:uid="{42985E32-BBAF-45D7-8C83-B0660D7DCF4C}"/>
    <cellStyle name="Neutral 2" xfId="1382" xr:uid="{579C9CDC-BE13-4539-A62F-574114DABCE5}"/>
    <cellStyle name="Neutral 2 2" xfId="1383" xr:uid="{A290C840-0365-4A7E-A42B-66623B7F4D91}"/>
    <cellStyle name="Neutral 2 3" xfId="1384" xr:uid="{74307890-09F9-4765-AEB8-5A856EBD9755}"/>
    <cellStyle name="Neutral 2 4" xfId="3891" xr:uid="{B5FC4CE7-3BDB-4E93-96D6-FAC19F654313}"/>
    <cellStyle name="Neutral 3" xfId="1385" xr:uid="{5BA09B9A-443B-405B-BC2A-437187093209}"/>
    <cellStyle name="Neutral 4" xfId="5423" xr:uid="{71B429D1-6468-46BC-AC22-98CD34F1576F}"/>
    <cellStyle name="Neutral 5" xfId="14071" xr:uid="{971353C5-11CF-4727-80D4-363F74463869}"/>
    <cellStyle name="New Times Roman" xfId="1386" xr:uid="{16A9D277-A03B-47A9-B89A-784B1586DBEC}"/>
    <cellStyle name="no dec" xfId="1387" xr:uid="{500536C6-38F8-4849-8B5B-2A028C07B09F}"/>
    <cellStyle name="no dec 10" xfId="1388" xr:uid="{02A17A6B-A0A7-43F3-8AAE-F24A7DDFF9A6}"/>
    <cellStyle name="no dec 11" xfId="1389" xr:uid="{C31641C7-0BCD-4B8B-BBB6-3BD16C72C0E6}"/>
    <cellStyle name="no dec 2" xfId="1390" xr:uid="{E9AD8AC6-74FF-4926-91BF-A31AB2AA9545}"/>
    <cellStyle name="no dec 3" xfId="1391" xr:uid="{DDCB319F-7F46-4ABB-8E8B-B243C0FABF9D}"/>
    <cellStyle name="no dec 4" xfId="1392" xr:uid="{E8E69F93-9B80-4F54-A697-6F3C4DD9D1ED}"/>
    <cellStyle name="no dec 5" xfId="1393" xr:uid="{3405F077-168B-430D-9521-89B54C64F14D}"/>
    <cellStyle name="no dec 6" xfId="1394" xr:uid="{B8675D8B-BDBD-4FBD-BAB1-8ABC0BD67A01}"/>
    <cellStyle name="no dec 7" xfId="1395" xr:uid="{66D3F670-DB7B-4849-B001-FCD3DFD882AF}"/>
    <cellStyle name="no dec 8" xfId="1396" xr:uid="{074331E7-3720-4115-AC90-FFCE1F615ED7}"/>
    <cellStyle name="no dec 9" xfId="1397" xr:uid="{7AA64D41-A0FD-45A3-BE41-9DF41048AB15}"/>
    <cellStyle name="Nor}al" xfId="3384" xr:uid="{DE187656-53AA-489C-9740-3478E9A761FE}"/>
    <cellStyle name="Normal" xfId="0" builtinId="0"/>
    <cellStyle name="Normal - Stile6" xfId="3383" xr:uid="{5624A195-6192-48A1-9FE6-4C1EE4EA1E6E}"/>
    <cellStyle name="Normal - Stile7" xfId="3382" xr:uid="{6E7A36D6-C663-43AB-8A31-CD1EDABB880C}"/>
    <cellStyle name="Normal - Stile8" xfId="3381" xr:uid="{F7385ADD-48B4-44A0-84DD-90E24DA2F5B7}"/>
    <cellStyle name="Normal - Style1" xfId="1398" xr:uid="{D3BC549A-E729-424B-AAF0-7BD7A7548AB1}"/>
    <cellStyle name="Normal - Style1 2" xfId="1399" xr:uid="{FBC29311-45CE-4CD3-8D2B-8B42C4D2557D}"/>
    <cellStyle name="Normal - Style1 2 2" xfId="1400" xr:uid="{FB55A784-6D0D-4BBC-B669-B38745DC0DBA}"/>
    <cellStyle name="Normal - Style1 3" xfId="3892" xr:uid="{44A5D83D-6E84-436C-88AC-84E929D9F678}"/>
    <cellStyle name="Normal - Style1 4" xfId="9384" xr:uid="{B6001544-1190-4BC9-8C8B-700E90D82785}"/>
    <cellStyle name="Normal - Style5" xfId="3380" xr:uid="{CC5E4D3A-3719-445C-B610-BE8FF005C4CC}"/>
    <cellStyle name="Normal (%)" xfId="1401" xr:uid="{10969890-53BC-42F8-8E0D-1D844A67CC4A}"/>
    <cellStyle name="Normal (£m)" xfId="1402" xr:uid="{01EDDF44-73AF-4E3F-B9AC-C72C7EBA501D}"/>
    <cellStyle name="Normal (£m) 2" xfId="1403" xr:uid="{78C9EB42-DC94-4280-93BB-B76F0CA95966}"/>
    <cellStyle name="Normal (x)" xfId="1404" xr:uid="{08548F0D-ED20-4828-B228-BEBB8E453E15}"/>
    <cellStyle name="Normal 10" xfId="1405" xr:uid="{A791309A-C378-456B-A99E-0F3E009A1C6F}"/>
    <cellStyle name="Normal 10 10" xfId="9371" xr:uid="{C3E921EA-2D73-4AF1-A303-48851D5AC153}"/>
    <cellStyle name="Normal 10 11" xfId="14094" xr:uid="{AA213D56-758D-4577-9C09-91AC8732DD57}"/>
    <cellStyle name="Normal 10 11 2" xfId="37800" xr:uid="{E7C70D3C-1F6B-4F61-9C2B-F63277CA730E}"/>
    <cellStyle name="Normal 10 12" xfId="22410" xr:uid="{33E85B7F-81DE-449A-B8C8-D46F6F5729DB}"/>
    <cellStyle name="Normal 10 12 2" xfId="45013" xr:uid="{6EB41A63-0E48-4128-A3D6-0CB8A3ABFB38}"/>
    <cellStyle name="Normal 10 13" xfId="30526" xr:uid="{46F29BB1-8959-459B-BE82-CA22E9B75DBA}"/>
    <cellStyle name="Normal 10 2" xfId="1406" xr:uid="{3ED333CE-03A8-4203-8B7B-1A8731016E80}"/>
    <cellStyle name="Normal 10 2 2" xfId="1407" xr:uid="{8E3DC3F7-0D0B-4FE6-87D7-3AF90E6A615C}"/>
    <cellStyle name="Normal 10 2 2 2" xfId="1408" xr:uid="{D9041CDE-7746-4721-94FF-AB3E5B477636}"/>
    <cellStyle name="Normal 10 2 2 3" xfId="3231" xr:uid="{EDDFE491-12C4-463F-853F-0DACDABD9159}"/>
    <cellStyle name="Normal 10 2 2 4" xfId="3897" xr:uid="{6029D11F-CDED-429A-BB9A-1D640F0862DD}"/>
    <cellStyle name="Normal 10 2 3" xfId="1409" xr:uid="{9689CBF0-6B37-46FE-95EF-D70E7283288C}"/>
    <cellStyle name="Normal 10 2 3 2" xfId="1410" xr:uid="{BCB57D36-456A-4D55-A061-057A2A3C61E5}"/>
    <cellStyle name="Normal 10 2 3 2 2" xfId="1411" xr:uid="{035E40CC-CEB7-42D3-A092-B897C37E07FA}"/>
    <cellStyle name="Normal 10 2 3 2 2 2" xfId="4401" xr:uid="{4024C354-4108-4C70-A66D-405E2AD1DF7A}"/>
    <cellStyle name="Normal 10 2 3 2 2 2 2" xfId="6296" xr:uid="{DEAE7F13-A132-4653-8D72-E405A78E8AC2}"/>
    <cellStyle name="Normal 10 2 3 2 2 2 2 2" xfId="12083" xr:uid="{2CBFD82E-AF62-42D9-9430-1DACE3A90182}"/>
    <cellStyle name="Normal 10 2 3 2 2 2 2 2 2" xfId="20455" xr:uid="{F54F8ED5-6540-461A-9E6B-ECBBF6747BAA}"/>
    <cellStyle name="Normal 10 2 3 2 2 2 2 2 2 2" xfId="43399" xr:uid="{3294895F-EDBE-4C64-A87B-D3515BCAD8BB}"/>
    <cellStyle name="Normal 10 2 3 2 2 2 2 2 3" xfId="36167" xr:uid="{B7BA206F-8AE6-4CFB-8524-F5F4F6FFB9CA}"/>
    <cellStyle name="Normal 10 2 3 2 2 2 2 3" xfId="16190" xr:uid="{DDD04BA6-110B-42E3-AF24-5F070F059BA5}"/>
    <cellStyle name="Normal 10 2 3 2 2 2 2 3 2" xfId="39827" xr:uid="{C0C16604-73EB-41EC-AD4E-ACAFB18B95C7}"/>
    <cellStyle name="Normal 10 2 3 2 2 2 2 4" xfId="32599" xr:uid="{CE6F9D23-B1C8-4EC5-8681-1F26DE6CDA17}"/>
    <cellStyle name="Normal 10 2 3 2 2 2 3" xfId="7628" xr:uid="{44D9407B-D55A-4DDD-AE80-F8485077CFA9}"/>
    <cellStyle name="Normal 10 2 3 2 2 2 3 2" xfId="13364" xr:uid="{AA089E84-8AB9-4BB9-863A-3073D7A78E3D}"/>
    <cellStyle name="Normal 10 2 3 2 2 2 3 2 2" xfId="21738" xr:uid="{71248358-BADA-4244-912E-3A1AABD59925}"/>
    <cellStyle name="Normal 10 2 3 2 2 2 3 2 2 2" xfId="44611" xr:uid="{B6756CBB-40F4-482F-BAD0-5931F536BF00}"/>
    <cellStyle name="Normal 10 2 3 2 2 2 3 2 3" xfId="37377" xr:uid="{787D04E2-1EE7-4310-8645-585011511581}"/>
    <cellStyle name="Normal 10 2 3 2 2 2 3 3" xfId="17517" xr:uid="{37867709-8917-4276-8848-8590C150F008}"/>
    <cellStyle name="Normal 10 2 3 2 2 2 3 3 2" xfId="41039" xr:uid="{D4030744-A92E-4FC3-9C84-E0DB791C80C7}"/>
    <cellStyle name="Normal 10 2 3 2 2 2 3 4" xfId="33811" xr:uid="{3911A524-B69E-410E-BD47-2C4F5FCF6B2E}"/>
    <cellStyle name="Normal 10 2 3 2 2 2 4" xfId="10349" xr:uid="{0A624193-9A13-43C3-8AF0-398112C8B942}"/>
    <cellStyle name="Normal 10 2 3 2 2 2 4 2" xfId="18729" xr:uid="{51F7EE8F-FD66-4ECF-83B0-305BAA6D2ACD}"/>
    <cellStyle name="Normal 10 2 3 2 2 2 4 2 2" xfId="42196" xr:uid="{3776B003-21A1-4351-96CF-5EEF4B1D1CED}"/>
    <cellStyle name="Normal 10 2 3 2 2 2 4 3" xfId="34968" xr:uid="{A968F87A-C1DF-490E-B827-FDA5C53D6184}"/>
    <cellStyle name="Normal 10 2 3 2 2 2 5" xfId="14957" xr:uid="{8968F033-ADDA-4A20-8DC1-61E3F7EB4852}"/>
    <cellStyle name="Normal 10 2 3 2 2 2 5 2" xfId="38626" xr:uid="{01F41168-A530-40D5-8CE6-BFA8094B33DC}"/>
    <cellStyle name="Normal 10 2 3 2 2 2 6" xfId="23371" xr:uid="{70517501-E621-4C95-9D75-24F52874B44F}"/>
    <cellStyle name="Normal 10 2 3 2 2 2 6 2" xfId="45853" xr:uid="{F848BB7A-E12E-4E33-A2BC-9E5D85A475B8}"/>
    <cellStyle name="Normal 10 2 3 2 2 2 7" xfId="31398" xr:uid="{0B471837-A931-4CA3-B942-03DAC47D8B46}"/>
    <cellStyle name="Normal 10 2 3 2 2 3" xfId="5707" xr:uid="{93AF00E0-8814-40AE-85C6-A22D664E3F54}"/>
    <cellStyle name="Normal 10 2 3 2 2 3 2" xfId="11494" xr:uid="{DA45550C-6617-40CA-AA7E-3E8BF611691D}"/>
    <cellStyle name="Normal 10 2 3 2 2 3 2 2" xfId="19866" xr:uid="{92396C17-AA6F-43D8-814D-0DD4AAAEBA16}"/>
    <cellStyle name="Normal 10 2 3 2 2 3 2 2 2" xfId="42817" xr:uid="{EFB1174A-AF8E-4989-8A93-00AB65A08A6C}"/>
    <cellStyle name="Normal 10 2 3 2 2 3 2 3" xfId="35585" xr:uid="{EF242F73-89BB-434A-A719-2FC475F3AB79}"/>
    <cellStyle name="Normal 10 2 3 2 2 3 3" xfId="15601" xr:uid="{17D14567-6C18-438E-BA23-C2DF4686E066}"/>
    <cellStyle name="Normal 10 2 3 2 2 3 3 2" xfId="39245" xr:uid="{CDF7C5F1-84B6-40BC-81E6-C50C1840ED13}"/>
    <cellStyle name="Normal 10 2 3 2 2 3 4" xfId="32017" xr:uid="{8F667257-946C-4835-83CD-CF1085E60C8A}"/>
    <cellStyle name="Normal 10 2 3 2 2 4" xfId="7045" xr:uid="{24817C2D-5AE5-426D-8960-C4783E586453}"/>
    <cellStyle name="Normal 10 2 3 2 2 4 2" xfId="12782" xr:uid="{37BC6747-1DEC-42A2-B916-EAA765562980}"/>
    <cellStyle name="Normal 10 2 3 2 2 4 2 2" xfId="21156" xr:uid="{BACF42E6-7CCE-4F16-AFEE-7DB3022139B9}"/>
    <cellStyle name="Normal 10 2 3 2 2 4 2 2 2" xfId="44029" xr:uid="{BC1F467A-F851-40AB-B27C-9E077BE29C21}"/>
    <cellStyle name="Normal 10 2 3 2 2 4 2 3" xfId="36795" xr:uid="{6A99EC32-2F07-413A-84A8-27FD7647CEB0}"/>
    <cellStyle name="Normal 10 2 3 2 2 4 3" xfId="16935" xr:uid="{3439EDEA-1E9B-47E5-A7E8-9AB2D20DA2D6}"/>
    <cellStyle name="Normal 10 2 3 2 2 4 3 2" xfId="40457" xr:uid="{6B17BA99-3F60-479A-BFA4-8D96D8D7677A}"/>
    <cellStyle name="Normal 10 2 3 2 2 4 4" xfId="33229" xr:uid="{A22BD0DD-233C-48F9-A3D2-EFDA45B00DB4}"/>
    <cellStyle name="Normal 10 2 3 2 2 5" xfId="9618" xr:uid="{BFDBFC86-C9C0-4367-B8FB-167489B6D30E}"/>
    <cellStyle name="Normal 10 2 3 2 2 5 2" xfId="18014" xr:uid="{7919DDE2-C227-4943-9729-ED8DE188B168}"/>
    <cellStyle name="Normal 10 2 3 2 2 5 2 2" xfId="41536" xr:uid="{DD27443E-B4F1-4CFE-A8DC-AB41BB72CC8B}"/>
    <cellStyle name="Normal 10 2 3 2 2 5 3" xfId="34308" xr:uid="{AEB0BA95-01AC-490A-9525-94A863353B61}"/>
    <cellStyle name="Normal 10 2 3 2 2 6" xfId="14352" xr:uid="{9E0FB986-7DAA-4C6A-AB75-1AE92B368C3A}"/>
    <cellStyle name="Normal 10 2 3 2 2 6 2" xfId="38044" xr:uid="{78A13ABA-1558-49C1-9AF9-F6D8E8CA6447}"/>
    <cellStyle name="Normal 10 2 3 2 2 7" xfId="22739" xr:uid="{1F3E270D-6115-4C29-8D5B-9334325738D9}"/>
    <cellStyle name="Normal 10 2 3 2 2 7 2" xfId="45264" xr:uid="{78B5F4DE-BA61-4D0E-9444-5E98C62E6AAB}"/>
    <cellStyle name="Normal 10 2 3 2 2 8" xfId="30732" xr:uid="{B6931FB9-3B1A-427D-B76C-5E7AA6B9186A}"/>
    <cellStyle name="Normal 10 2 3 2 3" xfId="4400" xr:uid="{D0BC75F2-FBF7-4059-B9AE-4271B1428C74}"/>
    <cellStyle name="Normal 10 2 3 2 3 2" xfId="6295" xr:uid="{CAFE214C-C4DB-4A0D-90D1-7BD3F41ADEDA}"/>
    <cellStyle name="Normal 10 2 3 2 3 2 2" xfId="12082" xr:uid="{79DA4E38-9D6A-4265-9D68-061857DCB5D6}"/>
    <cellStyle name="Normal 10 2 3 2 3 2 2 2" xfId="20454" xr:uid="{34051366-3826-4FC5-B093-95916940AE69}"/>
    <cellStyle name="Normal 10 2 3 2 3 2 2 2 2" xfId="43398" xr:uid="{E845A58A-C3A2-445B-82F6-AF4299CA74E0}"/>
    <cellStyle name="Normal 10 2 3 2 3 2 2 3" xfId="36166" xr:uid="{D7F20C59-90FF-4A69-9DF5-2FE70DA15999}"/>
    <cellStyle name="Normal 10 2 3 2 3 2 3" xfId="16189" xr:uid="{F69D1AD8-6E1C-42E5-A40F-DCD3351FEB8B}"/>
    <cellStyle name="Normal 10 2 3 2 3 2 3 2" xfId="39826" xr:uid="{F6AA0B53-D53E-4731-B394-B98DB53F190D}"/>
    <cellStyle name="Normal 10 2 3 2 3 2 4" xfId="32598" xr:uid="{65B657A2-1A7B-4F39-BD93-00CB27142D51}"/>
    <cellStyle name="Normal 10 2 3 2 3 3" xfId="7627" xr:uid="{14275C8A-4764-4D57-8E58-1BE897BAAD8D}"/>
    <cellStyle name="Normal 10 2 3 2 3 3 2" xfId="13363" xr:uid="{A4AD7E2A-68EE-437B-9691-D79E7E0D3A6A}"/>
    <cellStyle name="Normal 10 2 3 2 3 3 2 2" xfId="21737" xr:uid="{FB31660B-2629-4B9D-94C2-6E08C1F6BE52}"/>
    <cellStyle name="Normal 10 2 3 2 3 3 2 2 2" xfId="44610" xr:uid="{211B0A97-1134-4216-9274-9B8D74A487D2}"/>
    <cellStyle name="Normal 10 2 3 2 3 3 2 3" xfId="37376" xr:uid="{42FC377E-39B1-4FA2-8D8A-00110EDF0AA3}"/>
    <cellStyle name="Normal 10 2 3 2 3 3 3" xfId="17516" xr:uid="{16FF367B-DD2C-48FA-B8D5-902CFF3951FC}"/>
    <cellStyle name="Normal 10 2 3 2 3 3 3 2" xfId="41038" xr:uid="{3D6AE64E-F39F-42A7-8995-E2712F9A067C}"/>
    <cellStyle name="Normal 10 2 3 2 3 3 4" xfId="33810" xr:uid="{595B3FCD-4129-40DF-A77F-00562C727F5F}"/>
    <cellStyle name="Normal 10 2 3 2 3 4" xfId="10348" xr:uid="{EF2FE087-623B-43AD-8363-5F7B27E8EE69}"/>
    <cellStyle name="Normal 10 2 3 2 3 4 2" xfId="18728" xr:uid="{31E9CAD0-9AC2-4C74-9F9B-5013FC42096D}"/>
    <cellStyle name="Normal 10 2 3 2 3 4 2 2" xfId="42195" xr:uid="{56021714-BCC0-4501-BAD3-4B248CE5A44B}"/>
    <cellStyle name="Normal 10 2 3 2 3 4 3" xfId="34967" xr:uid="{163F61EF-E722-46B4-8851-1D2A962571ED}"/>
    <cellStyle name="Normal 10 2 3 2 3 5" xfId="14956" xr:uid="{969594B1-683E-44BD-B8F8-4C9D71A1864C}"/>
    <cellStyle name="Normal 10 2 3 2 3 5 2" xfId="38625" xr:uid="{A806A2F7-4338-4A87-9EAD-C2F70BD10D61}"/>
    <cellStyle name="Normal 10 2 3 2 3 6" xfId="23370" xr:uid="{0C8CC3F6-A217-4379-8A4B-0E44DD42913B}"/>
    <cellStyle name="Normal 10 2 3 2 3 6 2" xfId="45852" xr:uid="{1367B2EB-0B03-4BD8-A68D-35B0C62C3FF5}"/>
    <cellStyle name="Normal 10 2 3 2 3 7" xfId="31397" xr:uid="{22018EFC-00F5-4D67-B503-1B1666093F29}"/>
    <cellStyle name="Normal 10 2 3 2 4" xfId="5706" xr:uid="{1EE90BA5-6880-4D30-97C2-715C5D740663}"/>
    <cellStyle name="Normal 10 2 3 2 4 2" xfId="11493" xr:uid="{123D347B-EE0F-4759-9CF7-1D1FE45DE0FA}"/>
    <cellStyle name="Normal 10 2 3 2 4 2 2" xfId="19865" xr:uid="{67BA5238-6A27-4EFD-9E25-55BAC8053F0B}"/>
    <cellStyle name="Normal 10 2 3 2 4 2 2 2" xfId="42816" xr:uid="{246A0229-7EB8-43B8-90F8-9183AE2F7B31}"/>
    <cellStyle name="Normal 10 2 3 2 4 2 3" xfId="35584" xr:uid="{340A8826-E05F-480B-9D96-2CB95BA0A1CA}"/>
    <cellStyle name="Normal 10 2 3 2 4 3" xfId="15600" xr:uid="{78FDAA41-0357-4188-BB2E-DA97B46443DD}"/>
    <cellStyle name="Normal 10 2 3 2 4 3 2" xfId="39244" xr:uid="{7871CD45-E4E4-4DD8-8DCE-5B2FC8B169A1}"/>
    <cellStyle name="Normal 10 2 3 2 4 4" xfId="32016" xr:uid="{53420252-5E9D-4B26-939E-109682D5E92A}"/>
    <cellStyle name="Normal 10 2 3 2 5" xfId="7044" xr:uid="{265350D0-2D06-43D8-A6B6-B27A54FEF619}"/>
    <cellStyle name="Normal 10 2 3 2 5 2" xfId="12781" xr:uid="{8FFB8B6D-3570-44D0-ADB8-E5C0878106C0}"/>
    <cellStyle name="Normal 10 2 3 2 5 2 2" xfId="21155" xr:uid="{21EBE6CE-0AF6-4892-8F85-A7289E6A569D}"/>
    <cellStyle name="Normal 10 2 3 2 5 2 2 2" xfId="44028" xr:uid="{7BE61607-7845-4BD7-9A77-09CD616A2896}"/>
    <cellStyle name="Normal 10 2 3 2 5 2 3" xfId="36794" xr:uid="{9C490D6A-C7B8-49A1-A571-EED1FD158C27}"/>
    <cellStyle name="Normal 10 2 3 2 5 3" xfId="16934" xr:uid="{9015556F-7737-477F-9A83-A43173C1C5B3}"/>
    <cellStyle name="Normal 10 2 3 2 5 3 2" xfId="40456" xr:uid="{52FD5DC2-6741-4022-B969-4C869B540AF9}"/>
    <cellStyle name="Normal 10 2 3 2 5 4" xfId="33228" xr:uid="{A7BC2224-B947-44F1-8E76-1A080E29A569}"/>
    <cellStyle name="Normal 10 2 3 2 6" xfId="9617" xr:uid="{8661555B-62C5-4FE2-BAC5-CAE6553733A3}"/>
    <cellStyle name="Normal 10 2 3 2 6 2" xfId="18013" xr:uid="{B2569909-E99F-4D57-BBE0-1A70E9BC14EB}"/>
    <cellStyle name="Normal 10 2 3 2 6 2 2" xfId="41535" xr:uid="{FE18FD23-4AE8-4A1B-8471-F87136B58BC7}"/>
    <cellStyle name="Normal 10 2 3 2 6 3" xfId="34307" xr:uid="{3E6F7601-3437-4844-8BDE-7D1B5D6B9440}"/>
    <cellStyle name="Normal 10 2 3 2 7" xfId="14351" xr:uid="{0A9C27A3-74BB-459E-84A7-D4895B69B5A2}"/>
    <cellStyle name="Normal 10 2 3 2 7 2" xfId="38043" xr:uid="{6158D8F9-BCF5-4D4B-9D11-4737A7EB3F41}"/>
    <cellStyle name="Normal 10 2 3 2 8" xfId="22738" xr:uid="{7A38A225-C0DD-4F67-96C7-F473855AB0B4}"/>
    <cellStyle name="Normal 10 2 3 2 8 2" xfId="45263" xr:uid="{357531CA-7349-46EC-851D-0731F627D2EA}"/>
    <cellStyle name="Normal 10 2 3 2 9" xfId="30731" xr:uid="{88FCD963-126B-4BC3-96D8-BEDA7A7B50A7}"/>
    <cellStyle name="Normal 10 2 3 3" xfId="3230" xr:uid="{6BED22AE-233B-4066-9648-63C971686E94}"/>
    <cellStyle name="Normal 10 2 3 4" xfId="3898" xr:uid="{A838CDEE-42EB-4DDB-9A73-5DB66E719E15}"/>
    <cellStyle name="Normal 10 2 4" xfId="1412" xr:uid="{86AA0A46-0130-4DB9-A131-B57E49FB8E21}"/>
    <cellStyle name="Normal 10 2 5" xfId="3232" xr:uid="{A95F149E-4FFC-49F9-987B-C1774A9811BD}"/>
    <cellStyle name="Normal 10 2 6" xfId="3896" xr:uid="{3CD5B768-94E4-4E78-A0FC-21B3A2F2BAA9}"/>
    <cellStyle name="Normal 10 2 7" xfId="9385" xr:uid="{CE2BEB1C-B4AA-4A45-8A71-3AE593E7376D}"/>
    <cellStyle name="Normal 10 3" xfId="1413" xr:uid="{C70B1FFC-424F-4298-8629-967F24C939AC}"/>
    <cellStyle name="Normal 10 3 2" xfId="1414" xr:uid="{C6D448E3-96AE-48F1-9A37-520D3C99F7A1}"/>
    <cellStyle name="Normal 10 3 2 2" xfId="3228" xr:uid="{41A5F9CC-DBB4-4B03-81BA-EFEC672BE0B8}"/>
    <cellStyle name="Normal 10 3 2 3" xfId="3901" xr:uid="{8DF011D0-FFE5-4338-8556-9C8A7901E1C3}"/>
    <cellStyle name="Normal 10 3 3" xfId="3227" xr:uid="{1CD3BCCB-DF3C-4729-BB0A-9E3F69FDB637}"/>
    <cellStyle name="Normal 10 3 4" xfId="3229" xr:uid="{28D5F668-9942-4352-8052-59B268D3A6E5}"/>
    <cellStyle name="Normal 10 3 5" xfId="3900" xr:uid="{614211A3-6D83-4092-B9E4-76515A0483D5}"/>
    <cellStyle name="Normal 10 38" xfId="30318" xr:uid="{DD9AF642-39D7-43A2-AE94-9968E0B024C1}"/>
    <cellStyle name="Normal 10 4" xfId="1415" xr:uid="{C6CDF629-A329-4AB8-9269-DBADDC8987FB}"/>
    <cellStyle name="Normal 10 4 2" xfId="1416" xr:uid="{9206E51A-3DBB-4A63-96A6-AF7F3279985A}"/>
    <cellStyle name="Normal 10 4 3" xfId="1417" xr:uid="{7C15E4DB-E8DD-4EF8-B6B1-1917364F172B}"/>
    <cellStyle name="Normal 10 4 3 2" xfId="1418" xr:uid="{DDD2EBC0-BD1E-4663-B941-77B88C19CAD3}"/>
    <cellStyle name="Normal 10 4 3 2 2" xfId="4403" xr:uid="{2729CC8C-9EC8-4E9E-8F45-3D3C54CB6AB0}"/>
    <cellStyle name="Normal 10 4 3 2 2 2" xfId="6298" xr:uid="{76125CF0-6EE3-48FD-852E-5BA2CC947167}"/>
    <cellStyle name="Normal 10 4 3 2 2 2 2" xfId="12085" xr:uid="{9FE6D386-24AC-4B18-AD18-AFD3C88081E3}"/>
    <cellStyle name="Normal 10 4 3 2 2 2 2 2" xfId="20457" xr:uid="{509499C5-06EB-4AE4-97DE-6BD6E0619260}"/>
    <cellStyle name="Normal 10 4 3 2 2 2 2 2 2" xfId="43401" xr:uid="{7439C11D-9D96-48C7-B035-AF72A749B35E}"/>
    <cellStyle name="Normal 10 4 3 2 2 2 2 3" xfId="36169" xr:uid="{6476AF9E-3676-4CE0-B74F-23B28A78D904}"/>
    <cellStyle name="Normal 10 4 3 2 2 2 3" xfId="16192" xr:uid="{92539B46-CF61-4D9D-84F9-76DA7B84A153}"/>
    <cellStyle name="Normal 10 4 3 2 2 2 3 2" xfId="39829" xr:uid="{14F340F8-6F75-437F-A79F-FADA6E6F268D}"/>
    <cellStyle name="Normal 10 4 3 2 2 2 4" xfId="32601" xr:uid="{925A522B-869C-4CF8-B930-A93A6C22A7A8}"/>
    <cellStyle name="Normal 10 4 3 2 2 3" xfId="7630" xr:uid="{D946394F-CD49-4B31-A6BC-A2B8C131160C}"/>
    <cellStyle name="Normal 10 4 3 2 2 3 2" xfId="13366" xr:uid="{B44774A3-A5CA-4F36-A756-5301263FF50D}"/>
    <cellStyle name="Normal 10 4 3 2 2 3 2 2" xfId="21740" xr:uid="{C1FB01D7-0206-4D05-9F9B-BA6E5FE0E09C}"/>
    <cellStyle name="Normal 10 4 3 2 2 3 2 2 2" xfId="44613" xr:uid="{E39AE705-CB6B-4B2C-BD88-3158BA614639}"/>
    <cellStyle name="Normal 10 4 3 2 2 3 2 3" xfId="37379" xr:uid="{01649C23-C992-449B-9AA3-4252A56DE0B2}"/>
    <cellStyle name="Normal 10 4 3 2 2 3 3" xfId="17519" xr:uid="{615CDE89-1EC1-4825-984A-B44BE34F0A16}"/>
    <cellStyle name="Normal 10 4 3 2 2 3 3 2" xfId="41041" xr:uid="{7423C981-12C6-4E24-9007-2488E7A42F6E}"/>
    <cellStyle name="Normal 10 4 3 2 2 3 4" xfId="33813" xr:uid="{253B16DE-F2F8-4D37-9FFD-F4AD0C315116}"/>
    <cellStyle name="Normal 10 4 3 2 2 4" xfId="10351" xr:uid="{82096BB7-7356-496D-873A-CE9DD78767D2}"/>
    <cellStyle name="Normal 10 4 3 2 2 4 2" xfId="18731" xr:uid="{E7BE062B-B3F6-4E4F-AAED-5ACC4E2343AC}"/>
    <cellStyle name="Normal 10 4 3 2 2 4 2 2" xfId="42198" xr:uid="{7B53735E-13FC-411E-A978-5711B307001D}"/>
    <cellStyle name="Normal 10 4 3 2 2 4 3" xfId="34970" xr:uid="{06904413-962D-47B9-BD84-96D07DA6A5A4}"/>
    <cellStyle name="Normal 10 4 3 2 2 5" xfId="14959" xr:uid="{3F76EAEE-4AE2-4ADA-A455-A20F05294E93}"/>
    <cellStyle name="Normal 10 4 3 2 2 5 2" xfId="38628" xr:uid="{FA52662F-0731-46A8-ADB3-75C9C19B4F8B}"/>
    <cellStyle name="Normal 10 4 3 2 2 6" xfId="23373" xr:uid="{29AFF4BB-121A-4CE3-A895-F79C46C2C196}"/>
    <cellStyle name="Normal 10 4 3 2 2 6 2" xfId="45855" xr:uid="{58B678F4-177F-4A4F-99D9-FEAC832D2F1B}"/>
    <cellStyle name="Normal 10 4 3 2 2 7" xfId="31400" xr:uid="{F61B9D35-49B5-4770-877F-3188B5D7890A}"/>
    <cellStyle name="Normal 10 4 3 2 3" xfId="5709" xr:uid="{082C3723-5EC6-4919-A3A4-8003B3DA93DD}"/>
    <cellStyle name="Normal 10 4 3 2 3 2" xfId="11496" xr:uid="{128AB976-7956-447E-BEEA-35146E75063F}"/>
    <cellStyle name="Normal 10 4 3 2 3 2 2" xfId="19868" xr:uid="{C79DFC9E-E2C7-4985-A726-CB0D3C589EEC}"/>
    <cellStyle name="Normal 10 4 3 2 3 2 2 2" xfId="42819" xr:uid="{9C5C4AA5-865E-465F-8CE1-626F5300B18B}"/>
    <cellStyle name="Normal 10 4 3 2 3 2 3" xfId="35587" xr:uid="{E9B7AD45-CDB7-4362-B107-ABA0F66AFF0D}"/>
    <cellStyle name="Normal 10 4 3 2 3 3" xfId="15603" xr:uid="{3EF86D6D-E975-45A5-BD68-C4D4F35D28CE}"/>
    <cellStyle name="Normal 10 4 3 2 3 3 2" xfId="39247" xr:uid="{6FC71A59-2D93-4851-A7CC-157831DDBF89}"/>
    <cellStyle name="Normal 10 4 3 2 3 4" xfId="32019" xr:uid="{E350931D-15B0-4377-985F-3A69603031BE}"/>
    <cellStyle name="Normal 10 4 3 2 4" xfId="7047" xr:uid="{190D1485-4F60-4B6B-A3B5-EE3620BD1B57}"/>
    <cellStyle name="Normal 10 4 3 2 4 2" xfId="12784" xr:uid="{D42ED938-8C5E-4CD1-ADDC-0E5FE5570F33}"/>
    <cellStyle name="Normal 10 4 3 2 4 2 2" xfId="21158" xr:uid="{6BF5FAF4-94CB-4FC0-9FC7-A2ABB71C19AC}"/>
    <cellStyle name="Normal 10 4 3 2 4 2 2 2" xfId="44031" xr:uid="{34035C50-5E9D-4D30-A4A8-E69DAC4A180B}"/>
    <cellStyle name="Normal 10 4 3 2 4 2 3" xfId="36797" xr:uid="{919DF948-F95D-4FF3-9E70-0B97BB91CB62}"/>
    <cellStyle name="Normal 10 4 3 2 4 3" xfId="16937" xr:uid="{3EF4FE0F-47A8-4602-B68B-79DD6C925EAC}"/>
    <cellStyle name="Normal 10 4 3 2 4 3 2" xfId="40459" xr:uid="{BB2890E8-A784-477F-AAC3-E0F857F13FDF}"/>
    <cellStyle name="Normal 10 4 3 2 4 4" xfId="33231" xr:uid="{707C446B-DC94-4FB3-9B68-086AD851A46E}"/>
    <cellStyle name="Normal 10 4 3 2 5" xfId="9620" xr:uid="{BDD049B9-47AD-498F-AD45-7ADFBEEE15D5}"/>
    <cellStyle name="Normal 10 4 3 2 5 2" xfId="18016" xr:uid="{18FAB6DA-CFBF-4ACB-885F-BC104D2E6487}"/>
    <cellStyle name="Normal 10 4 3 2 5 2 2" xfId="41538" xr:uid="{0E3926DA-1AB8-4956-A385-731A18008430}"/>
    <cellStyle name="Normal 10 4 3 2 5 3" xfId="34310" xr:uid="{0686C97C-0D42-49DE-A983-3B273FFEF332}"/>
    <cellStyle name="Normal 10 4 3 2 6" xfId="14354" xr:uid="{D0BFEF44-EE61-4F6C-A444-36E6B6FE3A83}"/>
    <cellStyle name="Normal 10 4 3 2 6 2" xfId="38046" xr:uid="{10DD432E-CA70-4085-A401-DE7939D3EDAD}"/>
    <cellStyle name="Normal 10 4 3 2 7" xfId="22741" xr:uid="{696F0A1D-3013-4A37-914D-BB66EABD2BC5}"/>
    <cellStyle name="Normal 10 4 3 2 7 2" xfId="45266" xr:uid="{4C7CC57F-28A2-47A8-933E-7BEA11A3AB5D}"/>
    <cellStyle name="Normal 10 4 3 2 8" xfId="30734" xr:uid="{FD3D77DA-37FA-4857-8CA9-7999A701EE7E}"/>
    <cellStyle name="Normal 10 4 3 3" xfId="4402" xr:uid="{A45153C0-0333-43FE-AB46-CEDE3209A2B8}"/>
    <cellStyle name="Normal 10 4 3 3 2" xfId="6297" xr:uid="{749A2515-381C-4448-BF4B-3C35CD291FAC}"/>
    <cellStyle name="Normal 10 4 3 3 2 2" xfId="12084" xr:uid="{9006C45E-78EE-42F8-B40C-D0F331668A4C}"/>
    <cellStyle name="Normal 10 4 3 3 2 2 2" xfId="20456" xr:uid="{30441056-667F-4878-9773-A97FBD5731A2}"/>
    <cellStyle name="Normal 10 4 3 3 2 2 2 2" xfId="43400" xr:uid="{46236EB6-2E10-4894-B10C-35B1D8A8A9AC}"/>
    <cellStyle name="Normal 10 4 3 3 2 2 3" xfId="36168" xr:uid="{6652B036-AE07-46EB-A056-B5DBB2CF947A}"/>
    <cellStyle name="Normal 10 4 3 3 2 3" xfId="16191" xr:uid="{2C6F1520-5FEE-4DF7-ACC4-3ACD6F895462}"/>
    <cellStyle name="Normal 10 4 3 3 2 3 2" xfId="39828" xr:uid="{356ABAC1-FD3D-42E1-85D1-C0EA70720801}"/>
    <cellStyle name="Normal 10 4 3 3 2 4" xfId="32600" xr:uid="{217D379B-725F-4113-ADE2-F161D31FDA56}"/>
    <cellStyle name="Normal 10 4 3 3 3" xfId="7629" xr:uid="{4CEDA462-ADDF-42D4-B15D-075BB27684C6}"/>
    <cellStyle name="Normal 10 4 3 3 3 2" xfId="13365" xr:uid="{E93D88DE-6999-4287-9CFE-9DBBF2ADEA64}"/>
    <cellStyle name="Normal 10 4 3 3 3 2 2" xfId="21739" xr:uid="{9FE62E37-E1A4-4384-9711-1EC6DE4FB439}"/>
    <cellStyle name="Normal 10 4 3 3 3 2 2 2" xfId="44612" xr:uid="{83D27EBA-6060-44F9-885A-EF335EECB8BB}"/>
    <cellStyle name="Normal 10 4 3 3 3 2 3" xfId="37378" xr:uid="{4771BF38-A2F6-44D4-9E30-909290ED93D5}"/>
    <cellStyle name="Normal 10 4 3 3 3 3" xfId="17518" xr:uid="{F85E80B8-9966-425D-B23F-0FB680FC0D0A}"/>
    <cellStyle name="Normal 10 4 3 3 3 3 2" xfId="41040" xr:uid="{E560D8A8-7140-4290-9FA1-DC392C0C2682}"/>
    <cellStyle name="Normal 10 4 3 3 3 4" xfId="33812" xr:uid="{561576C6-8330-42FB-AB72-84BE878DB2F2}"/>
    <cellStyle name="Normal 10 4 3 3 4" xfId="10350" xr:uid="{5041FF8A-0A8D-4E7C-8451-9992AE16A7E1}"/>
    <cellStyle name="Normal 10 4 3 3 4 2" xfId="18730" xr:uid="{84AB14D7-19C6-4BBF-93F8-1E339A9505E4}"/>
    <cellStyle name="Normal 10 4 3 3 4 2 2" xfId="42197" xr:uid="{F43E183B-BAB9-4CB1-88D0-2DA08EB58F5E}"/>
    <cellStyle name="Normal 10 4 3 3 4 3" xfId="34969" xr:uid="{A8942F9C-D601-40DB-B089-8DB94DD35247}"/>
    <cellStyle name="Normal 10 4 3 3 5" xfId="14958" xr:uid="{F7995749-C5C5-49C1-AA22-691DCDB40C69}"/>
    <cellStyle name="Normal 10 4 3 3 5 2" xfId="38627" xr:uid="{5D3BD3C0-DEAB-4446-8F76-51552E53AD17}"/>
    <cellStyle name="Normal 10 4 3 3 6" xfId="23372" xr:uid="{1D3FDF83-E25B-4DF5-AC1B-CDEC6A1AF62E}"/>
    <cellStyle name="Normal 10 4 3 3 6 2" xfId="45854" xr:uid="{125EE59B-440D-4F5D-89B6-DCC89E29AA75}"/>
    <cellStyle name="Normal 10 4 3 3 7" xfId="31399" xr:uid="{0BB71210-7A57-44C9-847B-7D66E84BDB49}"/>
    <cellStyle name="Normal 10 4 3 4" xfId="5708" xr:uid="{31CF95E1-6F88-44D3-B6A9-EF247775EA22}"/>
    <cellStyle name="Normal 10 4 3 4 2" xfId="11495" xr:uid="{5CF9A3CA-E713-4DE9-A2EB-496B131117E1}"/>
    <cellStyle name="Normal 10 4 3 4 2 2" xfId="19867" xr:uid="{42E23557-4963-4253-83A3-1E6C6C12D424}"/>
    <cellStyle name="Normal 10 4 3 4 2 2 2" xfId="42818" xr:uid="{A74D5266-CCA2-4DDA-9D29-6542D3FCE0A6}"/>
    <cellStyle name="Normal 10 4 3 4 2 3" xfId="35586" xr:uid="{4DC82887-96DB-4E00-B2E9-FE66DE183CBF}"/>
    <cellStyle name="Normal 10 4 3 4 3" xfId="15602" xr:uid="{11D75A3E-CF82-46FC-BD0E-363D4B3E8CFC}"/>
    <cellStyle name="Normal 10 4 3 4 3 2" xfId="39246" xr:uid="{884193AF-239F-4B57-9B93-421248062C2D}"/>
    <cellStyle name="Normal 10 4 3 4 4" xfId="32018" xr:uid="{14797B6F-8A59-4BE7-8654-2D9A20742292}"/>
    <cellStyle name="Normal 10 4 3 5" xfId="7046" xr:uid="{4339DF30-9566-4D2A-9F1B-1621B8954311}"/>
    <cellStyle name="Normal 10 4 3 5 2" xfId="12783" xr:uid="{FB9C58BC-A7F4-471B-8F29-84F4C022143B}"/>
    <cellStyle name="Normal 10 4 3 5 2 2" xfId="21157" xr:uid="{106AFEF0-FB2E-4FAF-8A8E-60DBF8138CE1}"/>
    <cellStyle name="Normal 10 4 3 5 2 2 2" xfId="44030" xr:uid="{94B15A84-9147-4DFB-9B4E-C61729002E40}"/>
    <cellStyle name="Normal 10 4 3 5 2 3" xfId="36796" xr:uid="{B463F85C-B01E-4F49-83E2-BCB167F599BD}"/>
    <cellStyle name="Normal 10 4 3 5 3" xfId="16936" xr:uid="{78A954FD-8D57-409A-88AB-52B87E00DB97}"/>
    <cellStyle name="Normal 10 4 3 5 3 2" xfId="40458" xr:uid="{CB8548F0-36E9-4B6F-8F16-8CDEE7080022}"/>
    <cellStyle name="Normal 10 4 3 5 4" xfId="33230" xr:uid="{E676544E-8886-4A86-BEBF-9A1C2B12D835}"/>
    <cellStyle name="Normal 10 4 3 6" xfId="9619" xr:uid="{FBB7DEF9-A7E6-42C3-9709-E31C1D3FE43B}"/>
    <cellStyle name="Normal 10 4 3 6 2" xfId="18015" xr:uid="{C33573BF-04CF-4807-8E92-77947B0C122B}"/>
    <cellStyle name="Normal 10 4 3 6 2 2" xfId="41537" xr:uid="{204EA4FC-B7F4-45BB-A3AB-5294A72CA408}"/>
    <cellStyle name="Normal 10 4 3 6 3" xfId="34309" xr:uid="{D6847A98-BF95-41E2-B6C9-8F40C18AD6F7}"/>
    <cellStyle name="Normal 10 4 3 7" xfId="14353" xr:uid="{162FEFC6-7081-4341-862C-9534C2DF44F5}"/>
    <cellStyle name="Normal 10 4 3 7 2" xfId="38045" xr:uid="{B696DC8A-146E-409A-837B-29AD2F1C3E88}"/>
    <cellStyle name="Normal 10 4 3 8" xfId="22740" xr:uid="{2C7394B7-144F-4F28-AC85-3AC64CD7E194}"/>
    <cellStyle name="Normal 10 4 3 8 2" xfId="45265" xr:uid="{7424F2FB-66AA-45A0-9AC5-91D8EF37BA22}"/>
    <cellStyle name="Normal 10 4 3 9" xfId="30733" xr:uid="{6D1B177C-97B1-4EEE-A650-5558CEDC2C97}"/>
    <cellStyle name="Normal 10 4 4" xfId="3226" xr:uid="{72784A44-233B-40D9-A0B2-80DE696C5493}"/>
    <cellStyle name="Normal 10 4 5" xfId="3902" xr:uid="{66DE9DB3-26D4-423B-89CA-3D7C6D141CDA}"/>
    <cellStyle name="Normal 10 5" xfId="1419" xr:uid="{DBC8DF31-949E-480E-9BEE-44058EA68033}"/>
    <cellStyle name="Normal 10 5 2" xfId="3225" xr:uid="{B02351FF-857B-410F-A137-92146AA86BA4}"/>
    <cellStyle name="Normal 10 5 3" xfId="3903" xr:uid="{8DD133B1-7705-4523-B450-9EDEE335D6C9}"/>
    <cellStyle name="Normal 10 6" xfId="3046" xr:uid="{2ECC8125-E0EA-48ED-A946-015DEF837BF6}"/>
    <cellStyle name="Normal 10 6 2" xfId="4203" xr:uid="{3F36EB64-5D64-4884-91BB-B685FEB8622D}"/>
    <cellStyle name="Normal 10 6 2 2" xfId="6106" xr:uid="{DC16EC51-CEE9-4C60-97D5-600AAC5471C9}"/>
    <cellStyle name="Normal 10 6 2 2 2" xfId="11893" xr:uid="{093661F8-F8C7-4D4E-AD09-BD349BAA3C4A}"/>
    <cellStyle name="Normal 10 6 2 2 2 2" xfId="20265" xr:uid="{77909EE6-2D62-4DE9-896C-EDFB8DD086E4}"/>
    <cellStyle name="Normal 10 6 2 2 2 2 2" xfId="43210" xr:uid="{FC79AD99-F55E-4E37-90BA-000B1BF3A2F2}"/>
    <cellStyle name="Normal 10 6 2 2 2 3" xfId="35978" xr:uid="{CEE6BEB8-D276-4B9C-9B34-78977987F92A}"/>
    <cellStyle name="Normal 10 6 2 2 3" xfId="16000" xr:uid="{454FDF83-1D62-4F7D-8A5C-341D8A80565F}"/>
    <cellStyle name="Normal 10 6 2 2 3 2" xfId="39638" xr:uid="{7A3ADC3A-482F-4774-9FD1-54AA16B35F73}"/>
    <cellStyle name="Normal 10 6 2 2 4" xfId="32410" xr:uid="{DD3501B8-6A7D-499F-9234-4ED5DE57BF48}"/>
    <cellStyle name="Normal 10 6 2 3" xfId="7438" xr:uid="{926812B6-57ED-4C48-831B-0C92805C9CD4}"/>
    <cellStyle name="Normal 10 6 2 3 2" xfId="13175" xr:uid="{F8EA32AF-73A1-43F4-A83B-B1445560809B}"/>
    <cellStyle name="Normal 10 6 2 3 2 2" xfId="21549" xr:uid="{A6CA6028-C08C-444D-A921-8F3C7001DA9C}"/>
    <cellStyle name="Normal 10 6 2 3 2 2 2" xfId="44422" xr:uid="{2173F377-725A-418C-83EB-FCAB0969D7C0}"/>
    <cellStyle name="Normal 10 6 2 3 2 3" xfId="37188" xr:uid="{EE57E41A-DA94-4911-B138-8483B3851B50}"/>
    <cellStyle name="Normal 10 6 2 3 3" xfId="17328" xr:uid="{63768733-80BE-4272-9542-24F3084B3753}"/>
    <cellStyle name="Normal 10 6 2 3 3 2" xfId="40850" xr:uid="{FFEA50A4-1DEA-4198-B8AF-C0C1CBBA19C0}"/>
    <cellStyle name="Normal 10 6 2 3 4" xfId="33622" xr:uid="{4BA4D39F-0B2C-43A7-895A-FC84E45589CD}"/>
    <cellStyle name="Normal 10 6 2 4" xfId="10203" xr:uid="{3A63DFDE-4F85-4737-AC93-7752B1976C59}"/>
    <cellStyle name="Normal 10 6 2 4 2" xfId="18584" xr:uid="{6CD2AD46-A2AF-40A0-B51D-C6832F5747F0}"/>
    <cellStyle name="Normal 10 6 2 4 2 2" xfId="42055" xr:uid="{44C33047-311B-4160-9E4E-2F6DFE77AE22}"/>
    <cellStyle name="Normal 10 6 2 4 3" xfId="34827" xr:uid="{9913568A-118B-4E54-9936-AEAB6A4EE089}"/>
    <cellStyle name="Normal 10 6 2 5" xfId="14753" xr:uid="{15FF622C-7C37-4559-9C4D-E4B68FECDAF2}"/>
    <cellStyle name="Normal 10 6 2 5 2" xfId="38437" xr:uid="{409936C7-BEB1-47EB-A6B3-2AB8D148AE4A}"/>
    <cellStyle name="Normal 10 6 2 6" xfId="23170" xr:uid="{EF6F42A9-D279-49B6-8ADE-ED3783DDCDC6}"/>
    <cellStyle name="Normal 10 6 2 6 2" xfId="45663" xr:uid="{CD0A5DC8-4B82-42F1-95B9-0976247E8F74}"/>
    <cellStyle name="Normal 10 6 2 7" xfId="31257" xr:uid="{68D4C1CA-68F2-4B23-AC7D-DBF3EDC6D74B}"/>
    <cellStyle name="Normal 10 6 3" xfId="5521" xr:uid="{BDB752A5-B0DE-43E1-A45B-673ACCD8CA1C}"/>
    <cellStyle name="Normal 10 6 3 2" xfId="11308" xr:uid="{F0BF18BA-E428-4510-AB7D-D89C87800551}"/>
    <cellStyle name="Normal 10 6 3 2 2" xfId="19680" xr:uid="{12E2CEC4-347A-4F30-BE70-1D89FD632133}"/>
    <cellStyle name="Normal 10 6 3 2 2 2" xfId="42647" xr:uid="{8793CBD0-9DBF-48A6-98D4-BEF5C5D13717}"/>
    <cellStyle name="Normal 10 6 3 2 3" xfId="35415" xr:uid="{A9E0CEA4-EE08-423D-8F76-A75FDC91B449}"/>
    <cellStyle name="Normal 10 6 3 3" xfId="15414" xr:uid="{DA1897E4-F098-4813-A4C4-6CB89A23DCB2}"/>
    <cellStyle name="Normal 10 6 3 3 2" xfId="39075" xr:uid="{F7594FE9-E1CD-4498-B83C-AA8FFF1AE307}"/>
    <cellStyle name="Normal 10 6 3 4" xfId="31847" xr:uid="{111BDEEF-9245-401A-BB26-99EB8026D4C9}"/>
    <cellStyle name="Normal 10 6 4" xfId="6874" xr:uid="{67F91683-9064-47EB-B651-C208D9DA5B9C}"/>
    <cellStyle name="Normal 10 6 4 2" xfId="12612" xr:uid="{3B0F7EC1-F3F1-43C5-85F1-BA5BBBE3BCEA}"/>
    <cellStyle name="Normal 10 6 4 2 2" xfId="20986" xr:uid="{8C2FAB64-51F2-4BE8-AC9A-6D362E549F6C}"/>
    <cellStyle name="Normal 10 6 4 2 2 2" xfId="43859" xr:uid="{BF631384-A38A-4FD2-96A4-AF926928BC32}"/>
    <cellStyle name="Normal 10 6 4 2 3" xfId="36625" xr:uid="{42F58F03-BA46-41C1-81F7-99938712451F}"/>
    <cellStyle name="Normal 10 6 4 3" xfId="16765" xr:uid="{B094CFD3-CF28-416D-9E6A-FCE868F76396}"/>
    <cellStyle name="Normal 10 6 4 3 2" xfId="40287" xr:uid="{A7854033-1D1E-4A2D-A6AE-9975FDCD1C72}"/>
    <cellStyle name="Normal 10 6 4 4" xfId="33059" xr:uid="{ACE4D038-4959-4A74-B02B-FB10501BA787}"/>
    <cellStyle name="Normal 10 6 5" xfId="10015" xr:uid="{57C11B08-8586-4D06-9DE4-F4CC6AF914CC}"/>
    <cellStyle name="Normal 10 6 5 2" xfId="18408" xr:uid="{74F19143-4FE4-4B52-9662-5F34E8E965FE}"/>
    <cellStyle name="Normal 10 6 5 2 2" xfId="41930" xr:uid="{EEB43425-0552-46A6-9BFA-184F42914826}"/>
    <cellStyle name="Normal 10 6 5 3" xfId="34702" xr:uid="{8179F9F5-2BFA-43C2-B277-2785C0DB9D96}"/>
    <cellStyle name="Normal 10 6 6" xfId="14168" xr:uid="{E6990BBB-0B7A-495F-89B0-F1BE5D11A55B}"/>
    <cellStyle name="Normal 10 6 6 2" xfId="37874" xr:uid="{4DA1EC35-1BC0-4248-A78E-191F256C5587}"/>
    <cellStyle name="Normal 10 6 7" xfId="22490" xr:uid="{0E78C666-632A-4589-8B2D-848457C7368F}"/>
    <cellStyle name="Normal 10 6 7 2" xfId="45087" xr:uid="{249C0E76-2991-4163-B6F5-52DDD88D2EC9}"/>
    <cellStyle name="Normal 10 6 8" xfId="31135" xr:uid="{53D92D7A-2BA4-4E61-9153-39F7550DA9F2}"/>
    <cellStyle name="Normal 10 7" xfId="3895" xr:uid="{6E11C967-DA78-47E6-99BA-E0446D92B774}"/>
    <cellStyle name="Normal 10 8" xfId="5447" xr:uid="{CDA9ED27-0E07-4609-8BC1-19307424A1CE}"/>
    <cellStyle name="Normal 10 8 2" xfId="11234" xr:uid="{CB8B868C-6C00-4B8E-9BA6-0E9DDAE7EF9B}"/>
    <cellStyle name="Normal 10 8 2 2" xfId="19606" xr:uid="{C412FF60-1DAB-4BFC-B4B0-F4849C9DC777}"/>
    <cellStyle name="Normal 10 8 2 2 2" xfId="42573" xr:uid="{E83519D8-CB91-4472-A170-5EE74B7F45FE}"/>
    <cellStyle name="Normal 10 8 2 3" xfId="35341" xr:uid="{2C1194D3-F79B-49BB-8214-C32300B0E1AE}"/>
    <cellStyle name="Normal 10 8 3" xfId="15340" xr:uid="{2FA1C534-0344-4DDB-9620-0F59546DCB32}"/>
    <cellStyle name="Normal 10 8 3 2" xfId="39001" xr:uid="{4A68EE29-6966-41FE-9C8D-83506A49593D}"/>
    <cellStyle name="Normal 10 8 4" xfId="31773" xr:uid="{4AC1966A-1372-4E03-BC21-F2B23B019923}"/>
    <cellStyle name="Normal 10 9" xfId="6800" xr:uid="{7645AC88-BBCB-4BB2-A37E-52F1DE27C104}"/>
    <cellStyle name="Normal 10 9 2" xfId="12538" xr:uid="{8FFA7EC8-5432-445D-85C3-A5363D81BE00}"/>
    <cellStyle name="Normal 10 9 2 2" xfId="20912" xr:uid="{F0EC03FA-2165-4D47-AE0C-A2290904E479}"/>
    <cellStyle name="Normal 10 9 2 2 2" xfId="43785" xr:uid="{AA1FB8C0-A031-4EF7-A8EB-B7FECE35E5CC}"/>
    <cellStyle name="Normal 10 9 2 3" xfId="36551" xr:uid="{F34EF43D-74A8-4051-8596-0541028AFB1E}"/>
    <cellStyle name="Normal 10 9 3" xfId="16691" xr:uid="{C2218D4E-D489-42F6-B720-A3133041F19C}"/>
    <cellStyle name="Normal 10 9 3 2" xfId="40213" xr:uid="{3445B26C-9A79-4D87-AA4D-63F0146058D3}"/>
    <cellStyle name="Normal 10 9 4" xfId="32985" xr:uid="{4A2374CC-CCFC-44A7-9803-E7EBBADE2E55}"/>
    <cellStyle name="Normal 10_SFCD2012 Q1 AP" xfId="1420" xr:uid="{64DA21C1-410E-441E-9185-F3142EEE77A2}"/>
    <cellStyle name="Normal 100" xfId="1421" xr:uid="{F6138200-3767-4ED1-9A31-AA121E440AEA}"/>
    <cellStyle name="Normal 100 2" xfId="2765" xr:uid="{F597ADF6-62D3-4410-AE09-116BED7DC99F}"/>
    <cellStyle name="Normal 100 3" xfId="9386" xr:uid="{924B251F-CB40-4C7F-9048-9A2BC0918BCC}"/>
    <cellStyle name="Normal 100 3 2" xfId="30392" xr:uid="{F7995CA3-CA11-406C-968A-136E7D989B37}"/>
    <cellStyle name="Normal 100 3 2 2" xfId="46237" xr:uid="{E1BF5E22-81BC-41AB-A3A1-8C1B2A289803}"/>
    <cellStyle name="Normal 101" xfId="1422" xr:uid="{1AE0D17E-114E-45AD-BD08-056A96ED88F0}"/>
    <cellStyle name="Normal 101 2" xfId="2895" xr:uid="{66615662-1961-40B9-9734-2CACB6C49E53}"/>
    <cellStyle name="Normal 101 3" xfId="2804" xr:uid="{81F3A2DD-12E1-49B3-BD29-35A9D6ADC707}"/>
    <cellStyle name="Normal 101 4" xfId="9387" xr:uid="{8143DCEF-E4F6-424E-A23C-8F5D5E3F2F2D}"/>
    <cellStyle name="Normal 102" xfId="1423" xr:uid="{53BD4E4C-A677-41C4-B1A5-9698A4B41909}"/>
    <cellStyle name="Normal 102 2" xfId="2896" xr:uid="{5997E3BB-40DD-4780-BE82-964EB26949FC}"/>
    <cellStyle name="Normal 102 3" xfId="2805" xr:uid="{BA10A3A9-33D3-49CB-B5D1-1C26FBF9886A}"/>
    <cellStyle name="Normal 102 4" xfId="9501" xr:uid="{D4C7961D-9EA7-4664-88CF-97678F7FBD0A}"/>
    <cellStyle name="Normal 103" xfId="1424" xr:uid="{72B2898C-CE15-4952-8FB1-438AAAB0E24D}"/>
    <cellStyle name="Normal 103 2" xfId="2897" xr:uid="{D144EB18-B7E1-4997-A7F2-F7B6FBED511E}"/>
    <cellStyle name="Normal 103 3" xfId="2806" xr:uid="{FEA2942E-660C-4E14-B4CE-EE41ADA9AADF}"/>
    <cellStyle name="Normal 103 4" xfId="9388" xr:uid="{8D5ECFDA-9C75-4813-B560-89BE4AA484B5}"/>
    <cellStyle name="Normal 104" xfId="1425" xr:uid="{CC4FF805-19FF-4139-96C5-73B62A1BACE8}"/>
    <cellStyle name="Normal 104 2" xfId="2898" xr:uid="{22D390FE-9C15-4B93-93F2-34D5E3E7C4BB}"/>
    <cellStyle name="Normal 104 3" xfId="2807" xr:uid="{AA669D81-E9E8-4F72-873D-710F8876E532}"/>
    <cellStyle name="Normal 104 4" xfId="9389" xr:uid="{EBE36F26-CAE8-451D-ACDF-228740C52E46}"/>
    <cellStyle name="Normal 105" xfId="1426" xr:uid="{4A141BD8-D152-4074-9B19-E883FAD1884D}"/>
    <cellStyle name="Normal 105 2" xfId="2899" xr:uid="{922DB286-0E70-4949-8A41-59FEF1EF7C04}"/>
    <cellStyle name="Normal 105 3" xfId="2808" xr:uid="{1B19F5BC-C96E-477D-ABBD-5A5A05F427CD}"/>
    <cellStyle name="Normal 105 4" xfId="9390" xr:uid="{6357AEB2-4F48-4ECF-A7AC-04EAFF7C84DF}"/>
    <cellStyle name="Normal 106" xfId="1427" xr:uid="{7DD63888-07E8-4554-8941-6FE06291C07A}"/>
    <cellStyle name="Normal 106 2" xfId="2900" xr:uid="{E56E1834-2659-49B2-AE40-63F9799BE99D}"/>
    <cellStyle name="Normal 106 3" xfId="2809" xr:uid="{45BC3519-5D9E-4356-8474-3A7F16CE179E}"/>
    <cellStyle name="Normal 106 4" xfId="9391" xr:uid="{E538B719-87DE-4893-8B49-4C2BEA336189}"/>
    <cellStyle name="Normal 107" xfId="1428" xr:uid="{9A62BEB6-E0DD-46DD-9673-0B9E7528DF79}"/>
    <cellStyle name="Normal 107 10" xfId="30735" xr:uid="{5FFC30F7-BA4F-4AF9-AD5F-DE7E4FF8BF46}"/>
    <cellStyle name="Normal 107 2" xfId="1429" xr:uid="{FCF14352-677E-44F8-8224-0C06263D790B}"/>
    <cellStyle name="Normal 107 2 2" xfId="4405" xr:uid="{B82C3872-E853-4BBB-9C64-17D9038EBB0F}"/>
    <cellStyle name="Normal 107 2 2 2" xfId="6300" xr:uid="{53AE09BF-DF42-4D3D-883C-CCA8392A4865}"/>
    <cellStyle name="Normal 107 2 2 2 2" xfId="12087" xr:uid="{75CC7478-4B9B-4BA8-82C2-058A189B7511}"/>
    <cellStyle name="Normal 107 2 2 2 2 2" xfId="20459" xr:uid="{1AF46F03-9179-407E-8C2F-18E48930A268}"/>
    <cellStyle name="Normal 107 2 2 2 2 2 2" xfId="43403" xr:uid="{8C45B850-AF6B-4B51-A75B-56B069EE5E4F}"/>
    <cellStyle name="Normal 107 2 2 2 2 3" xfId="36171" xr:uid="{34A6817F-DF61-4F3D-AC0D-651AA2FFBE3F}"/>
    <cellStyle name="Normal 107 2 2 2 3" xfId="16194" xr:uid="{487714A5-8E63-425C-9248-E86600386B30}"/>
    <cellStyle name="Normal 107 2 2 2 3 2" xfId="39831" xr:uid="{EE357A81-34D0-46C7-B3B2-AA93B4DBF91D}"/>
    <cellStyle name="Normal 107 2 2 2 4" xfId="32603" xr:uid="{15C26915-FF02-493C-A3CA-F249B48C9746}"/>
    <cellStyle name="Normal 107 2 2 3" xfId="7632" xr:uid="{74B8D0F9-6D2B-4FD6-B83E-0495DCD97B42}"/>
    <cellStyle name="Normal 107 2 2 3 2" xfId="13368" xr:uid="{18E7F3FA-8156-4AEA-A177-3596BFAAAFE3}"/>
    <cellStyle name="Normal 107 2 2 3 2 2" xfId="21742" xr:uid="{02ED7386-6611-4A31-A60E-6E1D40204091}"/>
    <cellStyle name="Normal 107 2 2 3 2 2 2" xfId="44615" xr:uid="{E5B6B194-4094-4072-B5A9-0A350C816C22}"/>
    <cellStyle name="Normal 107 2 2 3 2 3" xfId="37381" xr:uid="{A951E84D-0F84-4910-BBBE-A798F9737C92}"/>
    <cellStyle name="Normal 107 2 2 3 3" xfId="17521" xr:uid="{4A4A2661-EA65-42C4-B275-3C76074BEB9E}"/>
    <cellStyle name="Normal 107 2 2 3 3 2" xfId="41043" xr:uid="{0BE25B4D-06CD-4756-B98E-70E07EBCCC5D}"/>
    <cellStyle name="Normal 107 2 2 3 4" xfId="33815" xr:uid="{8FED48A9-49E9-41F0-B011-7A69A088F6C9}"/>
    <cellStyle name="Normal 107 2 2 4" xfId="10353" xr:uid="{61924FD2-012B-4558-93CA-BB4762DF2EC5}"/>
    <cellStyle name="Normal 107 2 2 4 2" xfId="18733" xr:uid="{A2CB2909-3D34-45E0-962D-17C654D14EE9}"/>
    <cellStyle name="Normal 107 2 2 4 2 2" xfId="42200" xr:uid="{A8ED978A-1C4A-47DE-9905-0593A27CEEDE}"/>
    <cellStyle name="Normal 107 2 2 4 3" xfId="34972" xr:uid="{7338D704-DB66-4073-A5A2-06B396D32806}"/>
    <cellStyle name="Normal 107 2 2 5" xfId="14961" xr:uid="{DF892B57-CF83-45E4-B54A-EC99DE533954}"/>
    <cellStyle name="Normal 107 2 2 5 2" xfId="38630" xr:uid="{04846112-A6BE-4392-B3E6-BF45C8580907}"/>
    <cellStyle name="Normal 107 2 2 6" xfId="23375" xr:uid="{089ABFB8-67C7-4075-B352-61E063B360CB}"/>
    <cellStyle name="Normal 107 2 2 6 2" xfId="45857" xr:uid="{A9FACF0E-649B-47FF-9527-8CAEFB7F052C}"/>
    <cellStyle name="Normal 107 2 2 7" xfId="31402" xr:uid="{EB0D2748-EAE8-4152-8DFE-AC454DFCE4AC}"/>
    <cellStyle name="Normal 107 2 3" xfId="5711" xr:uid="{C1498AF5-6E54-40CF-B9B3-99BBAC554E97}"/>
    <cellStyle name="Normal 107 2 3 2" xfId="11498" xr:uid="{846943D8-C4A9-4EFA-85D1-169D57F5EBB7}"/>
    <cellStyle name="Normal 107 2 3 2 2" xfId="19870" xr:uid="{3B2BA1C1-C932-4433-81E2-A829AF402949}"/>
    <cellStyle name="Normal 107 2 3 2 2 2" xfId="42821" xr:uid="{ED9529C7-4F57-4931-A520-E7CF184C5C75}"/>
    <cellStyle name="Normal 107 2 3 2 3" xfId="35589" xr:uid="{569B7BD6-918D-4A64-8B25-7881A264C003}"/>
    <cellStyle name="Normal 107 2 3 3" xfId="15605" xr:uid="{2FC0F3A5-B96F-476D-8EE0-7DB2BF56492E}"/>
    <cellStyle name="Normal 107 2 3 3 2" xfId="39249" xr:uid="{03917E65-02B8-4EBC-A181-F8BEFB896CCD}"/>
    <cellStyle name="Normal 107 2 3 4" xfId="32021" xr:uid="{1A3827BA-85E8-4EE6-BBA3-08962E551E41}"/>
    <cellStyle name="Normal 107 2 4" xfId="7049" xr:uid="{8EDB6CE0-ADFD-4F87-9030-388EBB32298D}"/>
    <cellStyle name="Normal 107 2 4 2" xfId="12786" xr:uid="{42F44688-F680-4C45-AC1C-E95AB6CBAC33}"/>
    <cellStyle name="Normal 107 2 4 2 2" xfId="21160" xr:uid="{DF1FAE4E-F449-4CA6-AF5B-519CF158624C}"/>
    <cellStyle name="Normal 107 2 4 2 2 2" xfId="44033" xr:uid="{8089BC62-2EBE-491F-8852-69094C5509F2}"/>
    <cellStyle name="Normal 107 2 4 2 3" xfId="36799" xr:uid="{BCDF4F96-2F59-48F0-8BB3-B785DF65D0ED}"/>
    <cellStyle name="Normal 107 2 4 3" xfId="16939" xr:uid="{9AB0CF6B-AE73-43A5-ACC7-A59F21D7830D}"/>
    <cellStyle name="Normal 107 2 4 3 2" xfId="40461" xr:uid="{2EFFB8D2-9390-4087-B35F-98612C3F814D}"/>
    <cellStyle name="Normal 107 2 4 4" xfId="33233" xr:uid="{F44C74EA-75C4-4720-A646-6EEB3DE692E4}"/>
    <cellStyle name="Normal 107 2 5" xfId="9622" xr:uid="{A349E28E-2E2F-470E-97DA-0A97343E6D8E}"/>
    <cellStyle name="Normal 107 2 5 2" xfId="18018" xr:uid="{DBCE6580-50D6-4F4C-ACAA-EAA3B3837DA3}"/>
    <cellStyle name="Normal 107 2 5 2 2" xfId="41540" xr:uid="{2CD6F43D-8AC1-4DCB-9955-9123D20875E3}"/>
    <cellStyle name="Normal 107 2 5 3" xfId="34312" xr:uid="{EFEEDABC-3EE1-46E6-B866-F9D42F469EFF}"/>
    <cellStyle name="Normal 107 2 6" xfId="14356" xr:uid="{4A28E264-27A6-4884-B28C-3220473E503F}"/>
    <cellStyle name="Normal 107 2 6 2" xfId="38048" xr:uid="{DA6597F5-6E6A-4EE1-93E6-3B21A7023186}"/>
    <cellStyle name="Normal 107 2 7" xfId="22743" xr:uid="{A9450EEC-13C6-4D7B-8469-407DE9E2763B}"/>
    <cellStyle name="Normal 107 2 7 2" xfId="45268" xr:uid="{17F3814E-8E93-49E8-8880-AE709530CC69}"/>
    <cellStyle name="Normal 107 2 8" xfId="30736" xr:uid="{9CEFB775-CB9E-420E-B52E-2EB00328960D}"/>
    <cellStyle name="Normal 107 3" xfId="4404" xr:uid="{4C2F80BA-1194-433B-97D7-07921E47AE4D}"/>
    <cellStyle name="Normal 107 3 2" xfId="6299" xr:uid="{52AB48B4-9BFD-40AC-8178-645B57C06DCA}"/>
    <cellStyle name="Normal 107 3 2 2" xfId="12086" xr:uid="{ACBA0709-F083-4D1F-9463-ABAF0FD4C9D2}"/>
    <cellStyle name="Normal 107 3 2 2 2" xfId="20458" xr:uid="{0D485033-DF33-4B81-B9CB-74A62B71DADE}"/>
    <cellStyle name="Normal 107 3 2 2 2 2" xfId="43402" xr:uid="{03DA95B9-0C15-45D0-BD8B-63418B668149}"/>
    <cellStyle name="Normal 107 3 2 2 3" xfId="36170" xr:uid="{0D15887F-00EE-4825-A268-7B3B577D35FC}"/>
    <cellStyle name="Normal 107 3 2 3" xfId="16193" xr:uid="{9FA3B43B-A7D1-486E-8E8C-BB9587870174}"/>
    <cellStyle name="Normal 107 3 2 3 2" xfId="39830" xr:uid="{CA5E8990-6C51-47A2-A5BB-38BC1F5B20A6}"/>
    <cellStyle name="Normal 107 3 2 4" xfId="32602" xr:uid="{DF2C83FF-DCAB-4858-868F-C5EF93CA0F4E}"/>
    <cellStyle name="Normal 107 3 3" xfId="7631" xr:uid="{93658E67-9AB9-4D1B-91B8-0DD6F0CD36B5}"/>
    <cellStyle name="Normal 107 3 3 2" xfId="13367" xr:uid="{56F504EC-524E-474B-B453-377642BF0313}"/>
    <cellStyle name="Normal 107 3 3 2 2" xfId="21741" xr:uid="{C3D36A54-0F88-4E24-9E49-B4475FB30975}"/>
    <cellStyle name="Normal 107 3 3 2 2 2" xfId="44614" xr:uid="{08FD1C8C-99B4-49E1-8FBA-046B61DD8F23}"/>
    <cellStyle name="Normal 107 3 3 2 3" xfId="37380" xr:uid="{825A8BC2-36C2-49C7-88FC-5BDDA3614253}"/>
    <cellStyle name="Normal 107 3 3 3" xfId="17520" xr:uid="{155228CA-9733-408D-A551-7646E9BE2707}"/>
    <cellStyle name="Normal 107 3 3 3 2" xfId="41042" xr:uid="{44423711-0FF5-47D0-91FF-A38D35E09E25}"/>
    <cellStyle name="Normal 107 3 3 4" xfId="33814" xr:uid="{82B43012-4137-4D7A-994B-7D79D1C54EB8}"/>
    <cellStyle name="Normal 107 3 4" xfId="10352" xr:uid="{41154E4A-5608-48DE-98FE-5B39590C9150}"/>
    <cellStyle name="Normal 107 3 4 2" xfId="18732" xr:uid="{9447B960-6A08-4F1F-AC47-3AA61EE48CEA}"/>
    <cellStyle name="Normal 107 3 4 2 2" xfId="42199" xr:uid="{749FEDFF-9358-4833-90B2-DABF8E543DCB}"/>
    <cellStyle name="Normal 107 3 4 3" xfId="34971" xr:uid="{73B629B6-7DEF-43E9-9B0F-43DE4691ADAC}"/>
    <cellStyle name="Normal 107 3 5" xfId="14960" xr:uid="{36B251BF-C105-41AC-BD64-16C8DE1B4AC3}"/>
    <cellStyle name="Normal 107 3 5 2" xfId="38629" xr:uid="{CB81F252-AEE7-43A9-A144-8FB64CDE4286}"/>
    <cellStyle name="Normal 107 3 6" xfId="23374" xr:uid="{91EAD78B-9C02-4E76-878E-90ADF505CFA3}"/>
    <cellStyle name="Normal 107 3 6 2" xfId="45856" xr:uid="{A878FFB4-BABB-4196-BB9A-68861CC17061}"/>
    <cellStyle name="Normal 107 3 7" xfId="31401" xr:uid="{C5271D1A-B6BD-4CCF-9997-C1784E111C79}"/>
    <cellStyle name="Normal 107 4" xfId="5710" xr:uid="{885A3802-2B31-403B-B647-E9AF546AD7D2}"/>
    <cellStyle name="Normal 107 4 2" xfId="11497" xr:uid="{9A575218-F9CE-4316-B62C-E3340E2D951B}"/>
    <cellStyle name="Normal 107 4 2 2" xfId="19869" xr:uid="{A417F339-C0D6-4315-8C7D-5FADB95F052B}"/>
    <cellStyle name="Normal 107 4 2 2 2" xfId="42820" xr:uid="{56DC7791-14D0-450D-9572-4DF8AA34B01E}"/>
    <cellStyle name="Normal 107 4 2 3" xfId="35588" xr:uid="{E831FF4D-0C9A-42FB-8A04-67129D36E770}"/>
    <cellStyle name="Normal 107 4 3" xfId="15604" xr:uid="{17DD07A8-40E2-4608-932C-56EA5888BA5B}"/>
    <cellStyle name="Normal 107 4 3 2" xfId="39248" xr:uid="{D6E7DF65-ED3E-458C-BF01-8071361EBA6C}"/>
    <cellStyle name="Normal 107 4 4" xfId="32020" xr:uid="{F7CE5551-FF7F-4317-A629-180BB3316B71}"/>
    <cellStyle name="Normal 107 5" xfId="7048" xr:uid="{D0CF5E3E-736A-477A-B2DD-22F1D13DF62D}"/>
    <cellStyle name="Normal 107 5 2" xfId="12785" xr:uid="{FC61FAB4-757B-4397-80D9-76405C0D0CC6}"/>
    <cellStyle name="Normal 107 5 2 2" xfId="21159" xr:uid="{1B41744B-2CBC-48E3-BF66-D688253D2AEB}"/>
    <cellStyle name="Normal 107 5 2 2 2" xfId="44032" xr:uid="{54065349-7376-4F54-A86E-AE6A6B5DF883}"/>
    <cellStyle name="Normal 107 5 2 3" xfId="36798" xr:uid="{F0391F0A-8AAB-4448-9363-52D31544EB13}"/>
    <cellStyle name="Normal 107 5 3" xfId="16938" xr:uid="{E2FE6A27-1896-45AA-B44D-5F64B0B6130F}"/>
    <cellStyle name="Normal 107 5 3 2" xfId="40460" xr:uid="{F51829E0-9E43-4580-934B-F20FD3522D02}"/>
    <cellStyle name="Normal 107 5 4" xfId="33232" xr:uid="{D233752F-EB86-4F8D-BCAE-4A825A742B64}"/>
    <cellStyle name="Normal 107 6" xfId="9392" xr:uid="{1BC91B1B-34C0-40F3-8CBD-8F99F566C55F}"/>
    <cellStyle name="Normal 107 7" xfId="9621" xr:uid="{6692B440-F047-46DB-A66E-4D0A7468FA00}"/>
    <cellStyle name="Normal 107 7 2" xfId="18017" xr:uid="{52E7AB91-10EC-420E-A7E3-454E7B2CB807}"/>
    <cellStyle name="Normal 107 7 2 2" xfId="41539" xr:uid="{BAFF5759-529C-4520-9CBF-D8102C68EBE3}"/>
    <cellStyle name="Normal 107 7 3" xfId="34311" xr:uid="{16033BAF-1703-4811-B6A4-704490861BBA}"/>
    <cellStyle name="Normal 107 8" xfId="14355" xr:uid="{197640D9-C066-42C0-9AB6-DDB5233E52BE}"/>
    <cellStyle name="Normal 107 8 2" xfId="38047" xr:uid="{ABEA3872-F64C-400A-B619-C913CFBEB42B}"/>
    <cellStyle name="Normal 107 9" xfId="22742" xr:uid="{FCDC48E7-5445-4220-A023-377A79CF73BF}"/>
    <cellStyle name="Normal 107 9 2" xfId="45267" xr:uid="{3EB68149-C6EF-48EA-8B7D-1FB3F2C259E7}"/>
    <cellStyle name="Normal 108" xfId="1430" xr:uid="{90101962-8C59-4C24-933C-9D8289D7C358}"/>
    <cellStyle name="Normal 108 10" xfId="30737" xr:uid="{2D40E92C-45EF-4DE8-8CCB-A18985B93505}"/>
    <cellStyle name="Normal 108 2" xfId="1431" xr:uid="{3AD44D55-E0FC-45D0-927E-8DBF34D3EB00}"/>
    <cellStyle name="Normal 108 2 2" xfId="4407" xr:uid="{2D1F80BC-CD5D-4F00-8BEA-782B472747AA}"/>
    <cellStyle name="Normal 108 2 2 2" xfId="6302" xr:uid="{F394FA1D-6CA5-42CF-9AC1-0DA4D2849F0D}"/>
    <cellStyle name="Normal 108 2 2 2 2" xfId="12089" xr:uid="{B4FEB770-2BC6-4C20-8C49-66C536320222}"/>
    <cellStyle name="Normal 108 2 2 2 2 2" xfId="20461" xr:uid="{07EC746E-14E9-41E8-8AA6-AC2B020B9E59}"/>
    <cellStyle name="Normal 108 2 2 2 2 2 2" xfId="43405" xr:uid="{83407606-26F5-4B7B-9AA4-ED6E9326F657}"/>
    <cellStyle name="Normal 108 2 2 2 2 3" xfId="36173" xr:uid="{58B12564-726A-49F7-B0A1-07D54BD6B9D8}"/>
    <cellStyle name="Normal 108 2 2 2 3" xfId="16196" xr:uid="{F0A2A666-D3B8-487A-A5E7-3AD7C48B78C2}"/>
    <cellStyle name="Normal 108 2 2 2 3 2" xfId="39833" xr:uid="{278E3A96-1E16-43D6-A1B4-736EC0BEE172}"/>
    <cellStyle name="Normal 108 2 2 2 4" xfId="32605" xr:uid="{09B96B96-46CF-4AD8-87CE-01053F1E70AE}"/>
    <cellStyle name="Normal 108 2 2 3" xfId="7634" xr:uid="{F1B95F9C-6F3A-4128-8B14-94B11BD090B0}"/>
    <cellStyle name="Normal 108 2 2 3 2" xfId="13370" xr:uid="{A4316F57-80EA-4629-AC31-1A5FFDD9182A}"/>
    <cellStyle name="Normal 108 2 2 3 2 2" xfId="21744" xr:uid="{0E33BAF7-C414-4865-8110-D000CDA67FF0}"/>
    <cellStyle name="Normal 108 2 2 3 2 2 2" xfId="44617" xr:uid="{737B4199-3417-4DB7-A124-6E11DCCABDD5}"/>
    <cellStyle name="Normal 108 2 2 3 2 3" xfId="37383" xr:uid="{DDFE3F92-84A4-44D0-886C-8AB7B712A953}"/>
    <cellStyle name="Normal 108 2 2 3 3" xfId="17523" xr:uid="{A86FF7BB-63AE-4733-8D8A-9335547962F5}"/>
    <cellStyle name="Normal 108 2 2 3 3 2" xfId="41045" xr:uid="{FC8C653F-2C4C-4688-BA15-C495359963E3}"/>
    <cellStyle name="Normal 108 2 2 3 4" xfId="33817" xr:uid="{AF03F03F-492B-4C47-BC41-1227D191ABE3}"/>
    <cellStyle name="Normal 108 2 2 4" xfId="10355" xr:uid="{CA7F62CA-A0E6-4523-8DD6-67AF82B1E3B6}"/>
    <cellStyle name="Normal 108 2 2 4 2" xfId="18735" xr:uid="{8981D448-68A6-4D30-B1C8-EAE2D6354F8D}"/>
    <cellStyle name="Normal 108 2 2 4 2 2" xfId="42202" xr:uid="{673FE57A-BF42-4DF3-AE22-D381579C25D5}"/>
    <cellStyle name="Normal 108 2 2 4 3" xfId="34974" xr:uid="{A29C426A-9C07-4041-A216-66AD33DA288E}"/>
    <cellStyle name="Normal 108 2 2 5" xfId="14963" xr:uid="{6694E5C3-9C0D-4FB0-A0D4-3E8904E3494E}"/>
    <cellStyle name="Normal 108 2 2 5 2" xfId="38632" xr:uid="{2ECBEB0C-3030-4D2B-8B1E-84B9925B0482}"/>
    <cellStyle name="Normal 108 2 2 6" xfId="23377" xr:uid="{6D94F8F9-07A6-40DD-B8D0-F0C1837CA5B7}"/>
    <cellStyle name="Normal 108 2 2 6 2" xfId="45859" xr:uid="{B1DAFE43-00D2-43D4-9BD9-9EF99599FBA7}"/>
    <cellStyle name="Normal 108 2 2 7" xfId="31404" xr:uid="{DD5C7550-CC4A-46C8-93D0-147F3870118B}"/>
    <cellStyle name="Normal 108 2 3" xfId="5713" xr:uid="{4EB3BE75-7E4F-4DA3-BC4F-3A02A5A68912}"/>
    <cellStyle name="Normal 108 2 3 2" xfId="11500" xr:uid="{86DB186C-B765-4FFA-8A64-406C2BC0753E}"/>
    <cellStyle name="Normal 108 2 3 2 2" xfId="19872" xr:uid="{B8E4E7A6-1C5D-43D9-A234-A2C6399E6BFE}"/>
    <cellStyle name="Normal 108 2 3 2 2 2" xfId="42823" xr:uid="{34BD22A0-4DF4-4EE1-944A-D9FC12394941}"/>
    <cellStyle name="Normal 108 2 3 2 3" xfId="35591" xr:uid="{06C5D58E-87D1-4504-9E4A-39AEC4F38C3E}"/>
    <cellStyle name="Normal 108 2 3 3" xfId="15607" xr:uid="{C752029D-6382-4593-9FF3-9EBE395B44F1}"/>
    <cellStyle name="Normal 108 2 3 3 2" xfId="39251" xr:uid="{2FC3AC4E-A55E-4D1F-98BF-F4F21BDE3735}"/>
    <cellStyle name="Normal 108 2 3 4" xfId="32023" xr:uid="{7A1835E3-C9C6-4CCE-9409-DA69223D1578}"/>
    <cellStyle name="Normal 108 2 4" xfId="7051" xr:uid="{A5DF1A48-7617-49BE-9444-DFC36E2179D0}"/>
    <cellStyle name="Normal 108 2 4 2" xfId="12788" xr:uid="{CEAB7883-F2BB-46B9-AADA-8066B1AB054F}"/>
    <cellStyle name="Normal 108 2 4 2 2" xfId="21162" xr:uid="{C4F92A1B-7720-4491-A1AC-2EA042B6DFC7}"/>
    <cellStyle name="Normal 108 2 4 2 2 2" xfId="44035" xr:uid="{541E9C8A-26F1-4633-9202-D0BEA91F5807}"/>
    <cellStyle name="Normal 108 2 4 2 3" xfId="36801" xr:uid="{3139F7A7-42C8-467A-843A-4AEDBA529E77}"/>
    <cellStyle name="Normal 108 2 4 3" xfId="16941" xr:uid="{455422BD-4B21-4385-90F8-983BEDE0B965}"/>
    <cellStyle name="Normal 108 2 4 3 2" xfId="40463" xr:uid="{29EE9A58-3D3D-4A64-A144-970B9CADDECE}"/>
    <cellStyle name="Normal 108 2 4 4" xfId="33235" xr:uid="{625DD22D-C775-4C8C-BD15-FAEE323C385C}"/>
    <cellStyle name="Normal 108 2 5" xfId="9624" xr:uid="{8CF42BE5-8E5D-4DE5-BE74-37DDA7C9D2B5}"/>
    <cellStyle name="Normal 108 2 5 2" xfId="18020" xr:uid="{DF112BC3-9195-4395-949F-15CAC0856731}"/>
    <cellStyle name="Normal 108 2 5 2 2" xfId="41542" xr:uid="{7DA7E3F1-B892-4471-82EF-A6C38E203B13}"/>
    <cellStyle name="Normal 108 2 5 3" xfId="34314" xr:uid="{289340B6-B031-4735-B130-C4FD0111AD42}"/>
    <cellStyle name="Normal 108 2 6" xfId="14358" xr:uid="{FE0481F6-5B83-41B3-ADCD-4016F1C31FCA}"/>
    <cellStyle name="Normal 108 2 6 2" xfId="38050" xr:uid="{F41FE131-3D52-4FDE-9ECE-696B4FE3B798}"/>
    <cellStyle name="Normal 108 2 7" xfId="22745" xr:uid="{6FC70D05-FEB8-419B-8F48-A4FB8DE340D1}"/>
    <cellStyle name="Normal 108 2 7 2" xfId="45270" xr:uid="{D2D31E2F-AC04-4F9C-B26E-EE95ACE64631}"/>
    <cellStyle name="Normal 108 2 8" xfId="30738" xr:uid="{532F44EA-CF93-4366-8158-CF4BF24ED1F5}"/>
    <cellStyle name="Normal 108 3" xfId="4406" xr:uid="{FB49901D-9433-43B0-BB31-01FC8C7695F2}"/>
    <cellStyle name="Normal 108 3 2" xfId="6301" xr:uid="{92230428-EB4C-4074-BC38-8AC47337BB74}"/>
    <cellStyle name="Normal 108 3 2 2" xfId="12088" xr:uid="{56389713-0144-490A-A201-8D6D39C46F8E}"/>
    <cellStyle name="Normal 108 3 2 2 2" xfId="20460" xr:uid="{0346306A-95C3-41F0-B3C9-503FA9F97A66}"/>
    <cellStyle name="Normal 108 3 2 2 2 2" xfId="43404" xr:uid="{B178E50D-761D-4C30-8E70-19FECFEE93DC}"/>
    <cellStyle name="Normal 108 3 2 2 3" xfId="36172" xr:uid="{2C9F4DF7-BB24-4C30-BF8D-6B7DBCAA72D0}"/>
    <cellStyle name="Normal 108 3 2 3" xfId="16195" xr:uid="{64FB74C6-3A48-43BB-80A9-A463ECB9158F}"/>
    <cellStyle name="Normal 108 3 2 3 2" xfId="39832" xr:uid="{B3E79046-9D72-4722-8FB4-070C39C26F2C}"/>
    <cellStyle name="Normal 108 3 2 4" xfId="32604" xr:uid="{66188443-3157-4B19-BC12-042CC4374C48}"/>
    <cellStyle name="Normal 108 3 3" xfId="7633" xr:uid="{C0D1421B-B4D3-42EF-98CC-AC182D4A6EB8}"/>
    <cellStyle name="Normal 108 3 3 2" xfId="13369" xr:uid="{AA3A976F-5C05-4C45-B773-F63E0D72C14B}"/>
    <cellStyle name="Normal 108 3 3 2 2" xfId="21743" xr:uid="{998C1104-D6A2-428B-B08D-AFBD0649C1FF}"/>
    <cellStyle name="Normal 108 3 3 2 2 2" xfId="44616" xr:uid="{E01DB443-828E-4CC9-8CFA-50703FAE6A0C}"/>
    <cellStyle name="Normal 108 3 3 2 3" xfId="37382" xr:uid="{AB5BA3A5-A153-46A1-BB11-D6A3F1428BF7}"/>
    <cellStyle name="Normal 108 3 3 3" xfId="17522" xr:uid="{D7231AB3-29D0-45F6-A996-77A21769D12E}"/>
    <cellStyle name="Normal 108 3 3 3 2" xfId="41044" xr:uid="{4B1C90DC-51DA-433E-A643-FAEE9EBA1062}"/>
    <cellStyle name="Normal 108 3 3 4" xfId="33816" xr:uid="{40DAF19F-516A-49A5-8DB8-B1DF90A5A465}"/>
    <cellStyle name="Normal 108 3 4" xfId="10354" xr:uid="{C327C52B-D888-4498-AF6E-9E70C2792B6B}"/>
    <cellStyle name="Normal 108 3 4 2" xfId="18734" xr:uid="{C9503181-7610-4EA6-928A-373C50471E58}"/>
    <cellStyle name="Normal 108 3 4 2 2" xfId="42201" xr:uid="{8A4D450B-7098-48E9-836B-9DF6F35722C0}"/>
    <cellStyle name="Normal 108 3 4 3" xfId="34973" xr:uid="{14202C9B-4971-42F1-9B12-0B7591316B52}"/>
    <cellStyle name="Normal 108 3 5" xfId="14962" xr:uid="{726AC8EE-6617-490D-B1E5-445D480E9772}"/>
    <cellStyle name="Normal 108 3 5 2" xfId="38631" xr:uid="{DA890252-6BAF-46E4-9EAF-8655345FA487}"/>
    <cellStyle name="Normal 108 3 6" xfId="23376" xr:uid="{4226E9E1-AE5B-4743-87B9-702576FCB097}"/>
    <cellStyle name="Normal 108 3 6 2" xfId="45858" xr:uid="{C6750575-4EB2-407F-8D95-D2689D18CF0F}"/>
    <cellStyle name="Normal 108 3 7" xfId="31403" xr:uid="{51D67402-7C1A-4C3F-944B-7688C7B9A2E6}"/>
    <cellStyle name="Normal 108 4" xfId="5712" xr:uid="{BB13EBFF-2085-487E-B0ED-55F38B838EA2}"/>
    <cellStyle name="Normal 108 4 2" xfId="11499" xr:uid="{50FBE0C5-AB2C-4D1D-BD54-DD6D3F982F32}"/>
    <cellStyle name="Normal 108 4 2 2" xfId="19871" xr:uid="{5017F1C4-2591-4EDB-B12B-02B0EE537655}"/>
    <cellStyle name="Normal 108 4 2 2 2" xfId="42822" xr:uid="{D2652A38-B76C-4274-B40C-FD69A34B6A83}"/>
    <cellStyle name="Normal 108 4 2 3" xfId="35590" xr:uid="{6B080E30-E808-4B90-B225-9C39B3B44102}"/>
    <cellStyle name="Normal 108 4 3" xfId="15606" xr:uid="{742BB7D3-1A7B-4177-A8FF-5647FF7CF717}"/>
    <cellStyle name="Normal 108 4 3 2" xfId="39250" xr:uid="{FC64DF02-E771-4585-B853-8B603EBAEB90}"/>
    <cellStyle name="Normal 108 4 4" xfId="32022" xr:uid="{8129A92B-B5D9-42D0-8298-6EE4E1E311B1}"/>
    <cellStyle name="Normal 108 5" xfId="7050" xr:uid="{F4762D2A-701B-4F32-B6C2-53520047E171}"/>
    <cellStyle name="Normal 108 5 2" xfId="12787" xr:uid="{E401AA7B-7B89-4D4B-B6A5-C57A31CE276C}"/>
    <cellStyle name="Normal 108 5 2 2" xfId="21161" xr:uid="{5711BD3B-4782-452F-99FF-01A05DFEE37F}"/>
    <cellStyle name="Normal 108 5 2 2 2" xfId="44034" xr:uid="{72353C6D-06E2-4D98-AE30-D6ED6A4128BE}"/>
    <cellStyle name="Normal 108 5 2 3" xfId="36800" xr:uid="{0745EDCB-710B-4585-8F6C-C6CE04081836}"/>
    <cellStyle name="Normal 108 5 3" xfId="16940" xr:uid="{5300F9DC-4E26-46CA-8C86-38654935DCC8}"/>
    <cellStyle name="Normal 108 5 3 2" xfId="40462" xr:uid="{C218E13D-4A3C-46D1-84C9-4DBE6CAF4283}"/>
    <cellStyle name="Normal 108 5 4" xfId="33234" xr:uid="{C9176365-6987-4451-A7EB-BCB6897B67EF}"/>
    <cellStyle name="Normal 108 6" xfId="9393" xr:uid="{F4C481EF-6680-40A4-A14A-13443D9C8859}"/>
    <cellStyle name="Normal 108 7" xfId="9623" xr:uid="{652D0524-4CD4-498B-915C-4F071E624804}"/>
    <cellStyle name="Normal 108 7 2" xfId="18019" xr:uid="{D93F05D6-13EC-4727-AD79-338B1DD611BF}"/>
    <cellStyle name="Normal 108 7 2 2" xfId="41541" xr:uid="{56DC36E2-4BE0-4700-9545-8455042C2A8F}"/>
    <cellStyle name="Normal 108 7 3" xfId="34313" xr:uid="{752ACC79-B7E2-4873-9F66-8C51FC862257}"/>
    <cellStyle name="Normal 108 8" xfId="14357" xr:uid="{520179D8-FDD7-4C7F-8FBD-23841F54BAF0}"/>
    <cellStyle name="Normal 108 8 2" xfId="38049" xr:uid="{BFC1CB99-6583-4B08-A53B-4EFE4E9F2D95}"/>
    <cellStyle name="Normal 108 9" xfId="22744" xr:uid="{6FFE542E-AC31-4322-9511-DBB5E814DF5F}"/>
    <cellStyle name="Normal 108 9 2" xfId="45269" xr:uid="{3263C7E9-F00E-4493-8079-782402A6F165}"/>
    <cellStyle name="Normal 109" xfId="1432" xr:uid="{C5C9A3A8-FA47-49EA-9D83-221F7D1EB51D}"/>
    <cellStyle name="Normal 109 10" xfId="30739" xr:uid="{05E31C87-2DF6-4E30-BBEC-F46E7F8FC29A}"/>
    <cellStyle name="Normal 109 2" xfId="1433" xr:uid="{A1E59A86-1827-4A90-9EDD-32F465A92D37}"/>
    <cellStyle name="Normal 109 2 2" xfId="4409" xr:uid="{F42275EA-8FE8-491C-B670-CD267E7D0AAE}"/>
    <cellStyle name="Normal 109 2 2 2" xfId="6304" xr:uid="{E87B8817-9C71-49E4-B40A-486A48F3CD39}"/>
    <cellStyle name="Normal 109 2 2 2 2" xfId="12091" xr:uid="{0DCC50CB-3543-47A0-9E73-4695E381B0BC}"/>
    <cellStyle name="Normal 109 2 2 2 2 2" xfId="20463" xr:uid="{6D2DB995-DD60-45D4-9149-51B96B0DA76F}"/>
    <cellStyle name="Normal 109 2 2 2 2 2 2" xfId="43407" xr:uid="{D7AAD630-5F28-4EB4-9976-D6BDF94F296A}"/>
    <cellStyle name="Normal 109 2 2 2 2 3" xfId="36175" xr:uid="{DA6A4BB3-0A0B-4ACC-8F8C-F4FEDCDDF7B8}"/>
    <cellStyle name="Normal 109 2 2 2 3" xfId="16198" xr:uid="{B90E1BE8-7F89-4CCF-9AD5-4620883B0C52}"/>
    <cellStyle name="Normal 109 2 2 2 3 2" xfId="39835" xr:uid="{D6305E30-BC4B-4A68-A7E6-0049F96ECDE2}"/>
    <cellStyle name="Normal 109 2 2 2 4" xfId="32607" xr:uid="{819017EB-C30B-4371-8738-88DE35D05971}"/>
    <cellStyle name="Normal 109 2 2 3" xfId="7636" xr:uid="{21DEC6DF-805B-4B8E-8938-9A575A02CCDC}"/>
    <cellStyle name="Normal 109 2 2 3 2" xfId="13372" xr:uid="{1E6D3F89-A170-4813-8552-77D2FA2848DD}"/>
    <cellStyle name="Normal 109 2 2 3 2 2" xfId="21746" xr:uid="{2995CDAA-63B2-4BAE-A0DF-231ED13AEFF3}"/>
    <cellStyle name="Normal 109 2 2 3 2 2 2" xfId="44619" xr:uid="{53514BAF-B2EB-4406-8391-9E2F7C478577}"/>
    <cellStyle name="Normal 109 2 2 3 2 3" xfId="37385" xr:uid="{218EF782-CEBD-468F-8D81-43292438A2D6}"/>
    <cellStyle name="Normal 109 2 2 3 3" xfId="17525" xr:uid="{49CC871D-1B20-4BA2-85FD-6C2336D3947C}"/>
    <cellStyle name="Normal 109 2 2 3 3 2" xfId="41047" xr:uid="{AA4D3DAB-5997-4B3D-A9BF-9E9EDC3DC535}"/>
    <cellStyle name="Normal 109 2 2 3 4" xfId="33819" xr:uid="{0020BF09-D365-4DC7-A87B-87E3A4E8CED9}"/>
    <cellStyle name="Normal 109 2 2 4" xfId="10357" xr:uid="{3E99DC70-CFDE-4E6A-BC43-BD6EF9F16012}"/>
    <cellStyle name="Normal 109 2 2 4 2" xfId="18737" xr:uid="{BC132217-8BAB-4D02-A37D-75B03E526024}"/>
    <cellStyle name="Normal 109 2 2 4 2 2" xfId="42204" xr:uid="{042CBE9E-4C9C-4F5D-8C00-DF65E7D415E4}"/>
    <cellStyle name="Normal 109 2 2 4 3" xfId="34976" xr:uid="{0903A15E-0D8B-4EA8-87C2-DAD7943C6E9E}"/>
    <cellStyle name="Normal 109 2 2 5" xfId="14965" xr:uid="{FCC9312D-C328-4323-9FD9-3C314256D2B6}"/>
    <cellStyle name="Normal 109 2 2 5 2" xfId="38634" xr:uid="{63275C5F-3D61-4C5F-B446-65474F2E06FB}"/>
    <cellStyle name="Normal 109 2 2 6" xfId="23379" xr:uid="{5D3C924C-C21C-40CE-9F6D-89191714E1C1}"/>
    <cellStyle name="Normal 109 2 2 6 2" xfId="45861" xr:uid="{B0AE462C-730B-414F-BDEF-D75EE4A271D4}"/>
    <cellStyle name="Normal 109 2 2 7" xfId="31406" xr:uid="{786E7888-1CA2-4F06-9C2B-096C019CB0E7}"/>
    <cellStyle name="Normal 109 2 3" xfId="5715" xr:uid="{F07BEDD5-0EA8-4991-86B0-7EC18AAC3325}"/>
    <cellStyle name="Normal 109 2 3 2" xfId="11502" xr:uid="{3D3A7681-9AD0-4B80-A6B8-B5F28FDFDCAC}"/>
    <cellStyle name="Normal 109 2 3 2 2" xfId="19874" xr:uid="{5DDAC571-4A8B-40A1-B299-36A0D3A969A3}"/>
    <cellStyle name="Normal 109 2 3 2 2 2" xfId="42825" xr:uid="{34602446-7122-4833-A1C1-7BAF3778841E}"/>
    <cellStyle name="Normal 109 2 3 2 3" xfId="35593" xr:uid="{9D6E99FA-12B5-42AC-A361-B5194F36B686}"/>
    <cellStyle name="Normal 109 2 3 3" xfId="15609" xr:uid="{C325D6BD-321D-4FDE-B289-75E10EF96B25}"/>
    <cellStyle name="Normal 109 2 3 3 2" xfId="39253" xr:uid="{5CB5D7A4-7FB8-4CED-B1C0-C01118FBEF7D}"/>
    <cellStyle name="Normal 109 2 3 4" xfId="32025" xr:uid="{F287896A-98C6-40A3-95BA-125C476737B7}"/>
    <cellStyle name="Normal 109 2 4" xfId="7053" xr:uid="{24F13797-10C1-46CC-923F-714E51E50F9E}"/>
    <cellStyle name="Normal 109 2 4 2" xfId="12790" xr:uid="{B0409527-7CD6-4885-AC7C-49D0A664B9A3}"/>
    <cellStyle name="Normal 109 2 4 2 2" xfId="21164" xr:uid="{3E1CDA3B-D48A-4D8D-8C54-7F1B4363ECFB}"/>
    <cellStyle name="Normal 109 2 4 2 2 2" xfId="44037" xr:uid="{D3E09A43-2D78-4896-8F98-8D0A662EE6A4}"/>
    <cellStyle name="Normal 109 2 4 2 3" xfId="36803" xr:uid="{5E7656BF-5AE6-434D-B426-B924CCD1B318}"/>
    <cellStyle name="Normal 109 2 4 3" xfId="16943" xr:uid="{B94466C6-821B-4B19-92A9-1C04F5BA3BC7}"/>
    <cellStyle name="Normal 109 2 4 3 2" xfId="40465" xr:uid="{9E24EE2A-86C8-499E-AF5E-1EADB5696DEB}"/>
    <cellStyle name="Normal 109 2 4 4" xfId="33237" xr:uid="{F9247194-B829-4922-B3FE-A97BD1A21CD7}"/>
    <cellStyle name="Normal 109 2 5" xfId="9626" xr:uid="{55739E3B-0435-4FCE-B63F-DABDFD0B0814}"/>
    <cellStyle name="Normal 109 2 5 2" xfId="18022" xr:uid="{EC49B805-421D-417E-A2AA-14AE0DBFFB43}"/>
    <cellStyle name="Normal 109 2 5 2 2" xfId="41544" xr:uid="{97F39E1D-B364-4D92-8E26-AA84FEDDE166}"/>
    <cellStyle name="Normal 109 2 5 3" xfId="34316" xr:uid="{842E5F24-7DCA-4748-9D5C-C9BD964143F2}"/>
    <cellStyle name="Normal 109 2 6" xfId="14360" xr:uid="{B6FF9121-9AC7-465D-B035-7260AC8B3458}"/>
    <cellStyle name="Normal 109 2 6 2" xfId="38052" xr:uid="{4DFC0DD3-B53B-47C6-B1F7-F93721FEE5B7}"/>
    <cellStyle name="Normal 109 2 7" xfId="22747" xr:uid="{E83EA69A-CF26-4353-A439-44B6BA8A21AE}"/>
    <cellStyle name="Normal 109 2 7 2" xfId="45272" xr:uid="{0FC9506A-6031-471B-ACBA-E7F34C7AB71B}"/>
    <cellStyle name="Normal 109 2 8" xfId="30740" xr:uid="{38B6FDAE-4D37-4066-9584-959FF4154C4E}"/>
    <cellStyle name="Normal 109 3" xfId="4408" xr:uid="{0FB2D9FA-26B8-46FB-9975-2AAABA014D1F}"/>
    <cellStyle name="Normal 109 3 2" xfId="6303" xr:uid="{AFEC8FD5-0112-4296-966E-908267EDDF25}"/>
    <cellStyle name="Normal 109 3 2 2" xfId="12090" xr:uid="{A5DC010C-45FB-46D9-BBC1-1E981F8B9983}"/>
    <cellStyle name="Normal 109 3 2 2 2" xfId="20462" xr:uid="{9734C6DE-36AF-4FDE-A1F4-D2B1EA28192D}"/>
    <cellStyle name="Normal 109 3 2 2 2 2" xfId="43406" xr:uid="{414B192D-2726-4646-B88A-19188610AB98}"/>
    <cellStyle name="Normal 109 3 2 2 3" xfId="36174" xr:uid="{DF056C84-45C6-41A3-9663-1A1D97206214}"/>
    <cellStyle name="Normal 109 3 2 3" xfId="16197" xr:uid="{F35CC8BD-C7F1-4760-AE6A-2288E3F6F075}"/>
    <cellStyle name="Normal 109 3 2 3 2" xfId="39834" xr:uid="{B6038D56-CD6F-4266-A4E7-A859CA72BABB}"/>
    <cellStyle name="Normal 109 3 2 4" xfId="32606" xr:uid="{0461F191-88B6-4CEB-AED4-63DA802FB50C}"/>
    <cellStyle name="Normal 109 3 3" xfId="7635" xr:uid="{F24A857B-3212-43DD-9F51-9C816F78AF58}"/>
    <cellStyle name="Normal 109 3 3 2" xfId="13371" xr:uid="{40D00FDE-24B3-493A-9E58-2F3529E923D3}"/>
    <cellStyle name="Normal 109 3 3 2 2" xfId="21745" xr:uid="{B3DA2B2D-FF40-42D9-9EB5-69B75ED3258B}"/>
    <cellStyle name="Normal 109 3 3 2 2 2" xfId="44618" xr:uid="{10EF999A-EDCD-438F-8BB8-0C44AB668A7E}"/>
    <cellStyle name="Normal 109 3 3 2 3" xfId="37384" xr:uid="{48CCB7BF-27F7-41CC-A7E6-9B25C67DB3DE}"/>
    <cellStyle name="Normal 109 3 3 3" xfId="17524" xr:uid="{78FD4020-8994-4265-9CC9-E925B906B376}"/>
    <cellStyle name="Normal 109 3 3 3 2" xfId="41046" xr:uid="{D9A75C9D-851E-4FA6-A68F-2E943E397F1E}"/>
    <cellStyle name="Normal 109 3 3 4" xfId="33818" xr:uid="{7183CB3E-41FC-4C41-A512-63749F9EE41B}"/>
    <cellStyle name="Normal 109 3 4" xfId="10356" xr:uid="{527ED564-218B-4008-BF13-1D75C9A89CFE}"/>
    <cellStyle name="Normal 109 3 4 2" xfId="18736" xr:uid="{74D5D4D3-25D0-4A3F-B6BC-231408B097A8}"/>
    <cellStyle name="Normal 109 3 4 2 2" xfId="42203" xr:uid="{E3220651-3ADD-4737-BEEB-772EA0E28EC5}"/>
    <cellStyle name="Normal 109 3 4 3" xfId="34975" xr:uid="{E50FB14A-4A2C-4EFE-8D01-9F2222C4F43D}"/>
    <cellStyle name="Normal 109 3 5" xfId="14964" xr:uid="{4154B237-ABFC-456D-B201-1F5CACB1B7D8}"/>
    <cellStyle name="Normal 109 3 5 2" xfId="38633" xr:uid="{BE382CB4-572B-4CC2-94DB-95BA0B93A4CA}"/>
    <cellStyle name="Normal 109 3 6" xfId="23378" xr:uid="{44E00D34-54DC-420D-B03A-42221366C7E2}"/>
    <cellStyle name="Normal 109 3 6 2" xfId="45860" xr:uid="{D1D34F5C-CC4B-42BA-B4F1-E31D74700590}"/>
    <cellStyle name="Normal 109 3 7" xfId="31405" xr:uid="{8326927F-E5DC-403D-9721-57DA63E2240D}"/>
    <cellStyle name="Normal 109 4" xfId="5714" xr:uid="{7D83F626-A27A-4A66-A52B-DF21A5515FF3}"/>
    <cellStyle name="Normal 109 4 2" xfId="11501" xr:uid="{15D0A4EC-6BB2-42A7-B092-6691FC96D2CD}"/>
    <cellStyle name="Normal 109 4 2 2" xfId="19873" xr:uid="{9CFA21F5-2BC4-4A93-87E4-76A65D8966A7}"/>
    <cellStyle name="Normal 109 4 2 2 2" xfId="42824" xr:uid="{4FBB63F2-40B3-4FB1-8211-ED54FC59CA70}"/>
    <cellStyle name="Normal 109 4 2 3" xfId="35592" xr:uid="{135A9C3C-B47C-4C9D-81F8-A70EAE68814E}"/>
    <cellStyle name="Normal 109 4 3" xfId="15608" xr:uid="{2AEF7D2E-792E-40E4-97BB-14710D2287AA}"/>
    <cellStyle name="Normal 109 4 3 2" xfId="39252" xr:uid="{9B492CAF-8731-41FF-966A-DCB0A2DDDD36}"/>
    <cellStyle name="Normal 109 4 4" xfId="32024" xr:uid="{9BB588AA-2139-4894-8076-D84C5C36517F}"/>
    <cellStyle name="Normal 109 5" xfId="7052" xr:uid="{BCA628AF-B88A-4CAE-8518-B97D238C5591}"/>
    <cellStyle name="Normal 109 5 2" xfId="12789" xr:uid="{79CB42F3-D641-4005-AC97-479A30751443}"/>
    <cellStyle name="Normal 109 5 2 2" xfId="21163" xr:uid="{C99F640C-0434-4D8A-A1A4-1A9BC4D25749}"/>
    <cellStyle name="Normal 109 5 2 2 2" xfId="44036" xr:uid="{43F8B71D-44DE-42B9-9F74-062A4D9BA66F}"/>
    <cellStyle name="Normal 109 5 2 3" xfId="36802" xr:uid="{D8F914FA-3EB8-4C87-AB29-536CC28DC197}"/>
    <cellStyle name="Normal 109 5 3" xfId="16942" xr:uid="{C0361E96-4448-45FB-A563-054E0E70B1DF}"/>
    <cellStyle name="Normal 109 5 3 2" xfId="40464" xr:uid="{2B5E12CF-115B-4CCE-9D91-2A66D2E2DAD4}"/>
    <cellStyle name="Normal 109 5 4" xfId="33236" xr:uid="{CF9A2822-5CA8-4A6F-8CCE-02470CE21098}"/>
    <cellStyle name="Normal 109 6" xfId="9394" xr:uid="{0B84B1EB-F599-481A-8FB6-3765D40E9AE7}"/>
    <cellStyle name="Normal 109 7" xfId="9625" xr:uid="{BBD9D321-2D4C-4F61-ABEB-8923469DCEBF}"/>
    <cellStyle name="Normal 109 7 2" xfId="18021" xr:uid="{5B574EF3-D65C-4A8C-AFB7-FA1CE5258F63}"/>
    <cellStyle name="Normal 109 7 2 2" xfId="41543" xr:uid="{206E1CF0-6D60-4508-BEE8-511B52135CEF}"/>
    <cellStyle name="Normal 109 7 3" xfId="34315" xr:uid="{F603D1D5-A041-452A-8AEF-BEACE2095951}"/>
    <cellStyle name="Normal 109 8" xfId="14359" xr:uid="{5EE904E3-70C8-4DF8-B399-837E5FDF4813}"/>
    <cellStyle name="Normal 109 8 2" xfId="38051" xr:uid="{F7E0008E-CB65-499D-BC15-D6C9E594E497}"/>
    <cellStyle name="Normal 109 9" xfId="22746" xr:uid="{DD1771BC-E15E-43D3-BC54-B40C0B329F9C}"/>
    <cellStyle name="Normal 109 9 2" xfId="45271" xr:uid="{6AE77911-20E1-4FBA-85CA-D89C28A2BBFB}"/>
    <cellStyle name="Normal 11" xfId="1434" xr:uid="{2FFF1DAA-41D6-45B7-9542-1AF3B6829963}"/>
    <cellStyle name="Normal 11 10" xfId="14096" xr:uid="{E0C5620B-725D-4FC8-943B-53E1852C780C}"/>
    <cellStyle name="Normal 11 10 2" xfId="37802" xr:uid="{14A5FBE2-FCD3-407A-8C3C-A40CD64CF9AC}"/>
    <cellStyle name="Normal 11 11" xfId="22412" xr:uid="{FB3AC52E-34CE-4DA7-8841-CC4C417761F6}"/>
    <cellStyle name="Normal 11 11 2" xfId="45015" xr:uid="{BB70CAAD-C430-4139-AD3F-4118A49622C2}"/>
    <cellStyle name="Normal 11 12" xfId="30527" xr:uid="{25F05CFE-7B44-4746-B70C-0B30C333B7A4}"/>
    <cellStyle name="Normal 11 2" xfId="1435" xr:uid="{51CD58DB-9EFE-4D4C-9CA0-F932C1BF8AB4}"/>
    <cellStyle name="Normal 11 2 2" xfId="1436" xr:uid="{8189CA9D-8B80-4E98-B739-F8B14DD41811}"/>
    <cellStyle name="Normal 11 2 2 2" xfId="1437" xr:uid="{23E4329C-0EAD-4F64-9E26-7302BF47B378}"/>
    <cellStyle name="Normal 11 2 2 3" xfId="1438" xr:uid="{8111250A-3FE4-49F5-8C49-3641023207D8}"/>
    <cellStyle name="Normal 11 2 2 3 2" xfId="1439" xr:uid="{38AB8256-ADA4-42AD-BE67-E28F2E862080}"/>
    <cellStyle name="Normal 11 2 2 3 2 2" xfId="4411" xr:uid="{36EF3D83-B800-401C-8073-128BA8240347}"/>
    <cellStyle name="Normal 11 2 2 3 2 2 2" xfId="6306" xr:uid="{852388EE-5541-4ED4-A30E-9A5A55C495F4}"/>
    <cellStyle name="Normal 11 2 2 3 2 2 2 2" xfId="12093" xr:uid="{A535BDF9-FED0-47FB-8761-46E3866B427B}"/>
    <cellStyle name="Normal 11 2 2 3 2 2 2 2 2" xfId="20465" xr:uid="{A1A15327-BF28-461E-8A36-8122E87BEBD2}"/>
    <cellStyle name="Normal 11 2 2 3 2 2 2 2 2 2" xfId="43409" xr:uid="{A03A63BD-BB9F-405E-A68A-A6446B80CFE3}"/>
    <cellStyle name="Normal 11 2 2 3 2 2 2 2 3" xfId="36177" xr:uid="{12286CFC-F36D-459A-A073-15B321E64BE9}"/>
    <cellStyle name="Normal 11 2 2 3 2 2 2 3" xfId="16200" xr:uid="{73D230E6-964B-4760-9B67-CD1D4AEA3563}"/>
    <cellStyle name="Normal 11 2 2 3 2 2 2 3 2" xfId="39837" xr:uid="{0DC39FAB-51C4-4E30-86B2-1A7127AC37F4}"/>
    <cellStyle name="Normal 11 2 2 3 2 2 2 4" xfId="32609" xr:uid="{4324590D-80A5-469C-A459-0FC64A9C387E}"/>
    <cellStyle name="Normal 11 2 2 3 2 2 3" xfId="7638" xr:uid="{56C1CCB5-6A1D-407C-B9C2-F9CE53A2378B}"/>
    <cellStyle name="Normal 11 2 2 3 2 2 3 2" xfId="13374" xr:uid="{9015E9AB-70F2-4022-A5EB-3A96769BCA49}"/>
    <cellStyle name="Normal 11 2 2 3 2 2 3 2 2" xfId="21748" xr:uid="{DCCFDAA6-BD6B-4DE5-BAED-32326BE25240}"/>
    <cellStyle name="Normal 11 2 2 3 2 2 3 2 2 2" xfId="44621" xr:uid="{597B0C8D-F530-4F92-B232-44B7A9BDEA96}"/>
    <cellStyle name="Normal 11 2 2 3 2 2 3 2 3" xfId="37387" xr:uid="{BF422C02-00E9-43A1-BA62-56747844E9EE}"/>
    <cellStyle name="Normal 11 2 2 3 2 2 3 3" xfId="17527" xr:uid="{C76842EB-6206-40E2-8F93-8A98355D7C5F}"/>
    <cellStyle name="Normal 11 2 2 3 2 2 3 3 2" xfId="41049" xr:uid="{CA1C0D9B-5931-45DE-ACFD-9D8A3B628C66}"/>
    <cellStyle name="Normal 11 2 2 3 2 2 3 4" xfId="33821" xr:uid="{6EBA0CDD-90D8-4C9F-8C25-54740BC911AE}"/>
    <cellStyle name="Normal 11 2 2 3 2 2 4" xfId="10359" xr:uid="{89A0943D-FF6B-4D3C-BBD6-45386FB8321A}"/>
    <cellStyle name="Normal 11 2 2 3 2 2 4 2" xfId="18739" xr:uid="{B46756C4-31D3-4A27-B524-1423F11322EF}"/>
    <cellStyle name="Normal 11 2 2 3 2 2 4 2 2" xfId="42206" xr:uid="{F06CEF7C-64ED-440B-9F0F-F42C7173C701}"/>
    <cellStyle name="Normal 11 2 2 3 2 2 4 3" xfId="34978" xr:uid="{A944AA2A-9890-4470-921A-581C04139EC1}"/>
    <cellStyle name="Normal 11 2 2 3 2 2 5" xfId="14967" xr:uid="{8680E8C0-E4BC-4BEC-ACFB-900D4FD9A0FC}"/>
    <cellStyle name="Normal 11 2 2 3 2 2 5 2" xfId="38636" xr:uid="{266854BD-5D0A-45C0-A7DB-19DCE42FAD0D}"/>
    <cellStyle name="Normal 11 2 2 3 2 2 6" xfId="23381" xr:uid="{4509ACA0-9961-415B-8127-3790CC750B31}"/>
    <cellStyle name="Normal 11 2 2 3 2 2 6 2" xfId="45863" xr:uid="{542E0236-CD21-4DFB-A3A9-821531BEDE95}"/>
    <cellStyle name="Normal 11 2 2 3 2 2 7" xfId="31408" xr:uid="{9D6D443D-5CAE-491B-AFF3-5C65EC5A1229}"/>
    <cellStyle name="Normal 11 2 2 3 2 3" xfId="5717" xr:uid="{E29DB7D6-BF26-4A8A-9048-A4954C8FB9D5}"/>
    <cellStyle name="Normal 11 2 2 3 2 3 2" xfId="11504" xr:uid="{09BBA87B-FA87-4D7D-89A8-05F3DAB4CD8F}"/>
    <cellStyle name="Normal 11 2 2 3 2 3 2 2" xfId="19876" xr:uid="{F001E92F-E652-46A3-9BD9-2BD6771B20EB}"/>
    <cellStyle name="Normal 11 2 2 3 2 3 2 2 2" xfId="42827" xr:uid="{F5F70C8D-209C-4130-AED2-016E128098C0}"/>
    <cellStyle name="Normal 11 2 2 3 2 3 2 3" xfId="35595" xr:uid="{CD14EA58-A200-405D-B071-2732A8B83A41}"/>
    <cellStyle name="Normal 11 2 2 3 2 3 3" xfId="15611" xr:uid="{B0FB2173-6F57-4FFE-B05F-E7507652C8E7}"/>
    <cellStyle name="Normal 11 2 2 3 2 3 3 2" xfId="39255" xr:uid="{1C2EE257-9FA7-4E4B-8A40-72A0E5C95DA3}"/>
    <cellStyle name="Normal 11 2 2 3 2 3 4" xfId="32027" xr:uid="{F6588820-57EC-4F44-BC74-24225C4CD0E1}"/>
    <cellStyle name="Normal 11 2 2 3 2 4" xfId="7055" xr:uid="{92467869-1761-494A-8F2D-BAF8523957C3}"/>
    <cellStyle name="Normal 11 2 2 3 2 4 2" xfId="12792" xr:uid="{A0C62138-B676-4E4B-AA37-32FB91B8C98D}"/>
    <cellStyle name="Normal 11 2 2 3 2 4 2 2" xfId="21166" xr:uid="{5DAA335B-D046-4D5A-8AD2-7B0FB0A2EEFE}"/>
    <cellStyle name="Normal 11 2 2 3 2 4 2 2 2" xfId="44039" xr:uid="{E8AADC6C-B22F-432D-BF83-D8619D3EE7E2}"/>
    <cellStyle name="Normal 11 2 2 3 2 4 2 3" xfId="36805" xr:uid="{202EFB91-B6AA-4CAD-9214-DA816A3BE702}"/>
    <cellStyle name="Normal 11 2 2 3 2 4 3" xfId="16945" xr:uid="{381978B8-D6A7-41D1-A869-BAA70F2026BE}"/>
    <cellStyle name="Normal 11 2 2 3 2 4 3 2" xfId="40467" xr:uid="{9C63F027-C2FD-4289-A180-1119791C65BB}"/>
    <cellStyle name="Normal 11 2 2 3 2 4 4" xfId="33239" xr:uid="{16D99E54-EBE9-465A-AE37-2EA225D45487}"/>
    <cellStyle name="Normal 11 2 2 3 2 5" xfId="9628" xr:uid="{47578473-2E83-49A2-A73B-B4AE3F71C9D2}"/>
    <cellStyle name="Normal 11 2 2 3 2 5 2" xfId="18024" xr:uid="{914DD28B-9234-463B-91BD-214DFCA1E94F}"/>
    <cellStyle name="Normal 11 2 2 3 2 5 2 2" xfId="41546" xr:uid="{4EED17C4-1D39-4B89-8A88-D5F1D9648AD2}"/>
    <cellStyle name="Normal 11 2 2 3 2 5 3" xfId="34318" xr:uid="{9B311108-1E63-40CC-A1C6-CD2ACE4F6703}"/>
    <cellStyle name="Normal 11 2 2 3 2 6" xfId="14362" xr:uid="{B4701FEB-D163-4BD7-8511-9CA1FF0250D5}"/>
    <cellStyle name="Normal 11 2 2 3 2 6 2" xfId="38054" xr:uid="{9D4A20A7-2045-46F5-9E4F-49E1DF42E283}"/>
    <cellStyle name="Normal 11 2 2 3 2 7" xfId="22749" xr:uid="{AB90C0EF-CBFD-465A-8BAE-964DFBA8C9E6}"/>
    <cellStyle name="Normal 11 2 2 3 2 7 2" xfId="45274" xr:uid="{CA182564-CC6B-441C-889F-C178E8A1C9C9}"/>
    <cellStyle name="Normal 11 2 2 3 2 8" xfId="30742" xr:uid="{7D11C579-2052-4DA0-8947-880760D9DC62}"/>
    <cellStyle name="Normal 11 2 2 3 3" xfId="4410" xr:uid="{D8DA8444-EE8F-44E0-BCEE-2C792AF08A67}"/>
    <cellStyle name="Normal 11 2 2 3 3 2" xfId="6305" xr:uid="{E9ED70C6-0CF6-4DC7-87EC-AB12B74DB7D2}"/>
    <cellStyle name="Normal 11 2 2 3 3 2 2" xfId="12092" xr:uid="{AD88756E-7668-432C-BA8E-863595CF471C}"/>
    <cellStyle name="Normal 11 2 2 3 3 2 2 2" xfId="20464" xr:uid="{174A4706-F270-4713-84D0-1E2E25C7EE0A}"/>
    <cellStyle name="Normal 11 2 2 3 3 2 2 2 2" xfId="43408" xr:uid="{C9CD6FB8-43B4-4C94-A7E1-BAC1EE2DF398}"/>
    <cellStyle name="Normal 11 2 2 3 3 2 2 3" xfId="36176" xr:uid="{0EB12568-9C1A-4595-96B2-71F3FF878305}"/>
    <cellStyle name="Normal 11 2 2 3 3 2 3" xfId="16199" xr:uid="{4536CEBB-8F91-45B0-AEC7-58100D913583}"/>
    <cellStyle name="Normal 11 2 2 3 3 2 3 2" xfId="39836" xr:uid="{F8C078B3-252A-47B5-B63E-5E07F9BA359E}"/>
    <cellStyle name="Normal 11 2 2 3 3 2 4" xfId="32608" xr:uid="{F37FD39D-6FB9-45A6-B5FA-3A4DDC194B28}"/>
    <cellStyle name="Normal 11 2 2 3 3 3" xfId="7637" xr:uid="{EBA62625-7116-43DA-A1AE-151F7199B3DB}"/>
    <cellStyle name="Normal 11 2 2 3 3 3 2" xfId="13373" xr:uid="{FD33EAFA-6D8D-4478-8A4B-7D01F40ED492}"/>
    <cellStyle name="Normal 11 2 2 3 3 3 2 2" xfId="21747" xr:uid="{C11638BD-294C-4837-8622-A8D41B3FCB47}"/>
    <cellStyle name="Normal 11 2 2 3 3 3 2 2 2" xfId="44620" xr:uid="{A5864F76-03F9-4E8D-943F-AFCB8F5B49B8}"/>
    <cellStyle name="Normal 11 2 2 3 3 3 2 3" xfId="37386" xr:uid="{F052B798-CEE0-44BC-9B5D-7F5C3D82F79F}"/>
    <cellStyle name="Normal 11 2 2 3 3 3 3" xfId="17526" xr:uid="{2A4BD1B8-3C68-4B46-838F-42C460D4E5CD}"/>
    <cellStyle name="Normal 11 2 2 3 3 3 3 2" xfId="41048" xr:uid="{82634284-598E-410D-BA70-A87341FE6C47}"/>
    <cellStyle name="Normal 11 2 2 3 3 3 4" xfId="33820" xr:uid="{426E589A-DD61-49DA-8DF4-DA7009A236F5}"/>
    <cellStyle name="Normal 11 2 2 3 3 4" xfId="10358" xr:uid="{88C8A691-B61C-4231-A1C4-B9FD6EC624CB}"/>
    <cellStyle name="Normal 11 2 2 3 3 4 2" xfId="18738" xr:uid="{6BB6928D-4E5F-4380-9F48-5CB210833A7A}"/>
    <cellStyle name="Normal 11 2 2 3 3 4 2 2" xfId="42205" xr:uid="{4BB2BA6D-67BE-41A6-8A70-0D83507B338A}"/>
    <cellStyle name="Normal 11 2 2 3 3 4 3" xfId="34977" xr:uid="{584CAFB4-F6BD-41AD-9A32-E5437ED970BF}"/>
    <cellStyle name="Normal 11 2 2 3 3 5" xfId="14966" xr:uid="{AD7FC218-711A-451E-B423-A2F1C0A37DFB}"/>
    <cellStyle name="Normal 11 2 2 3 3 5 2" xfId="38635" xr:uid="{9F001E7E-9CA2-4FA2-A365-8FB82A10850E}"/>
    <cellStyle name="Normal 11 2 2 3 3 6" xfId="23380" xr:uid="{CE251724-F73C-4747-8C44-112ED3464ACF}"/>
    <cellStyle name="Normal 11 2 2 3 3 6 2" xfId="45862" xr:uid="{511A1A81-55A5-44CC-9A70-46E48B37FA84}"/>
    <cellStyle name="Normal 11 2 2 3 3 7" xfId="31407" xr:uid="{C902AC2B-414C-47ED-9E29-65D512E06DE8}"/>
    <cellStyle name="Normal 11 2 2 3 4" xfId="5716" xr:uid="{A477D2AA-2634-42D3-8126-06DFEF0CFD6D}"/>
    <cellStyle name="Normal 11 2 2 3 4 2" xfId="11503" xr:uid="{31158567-35E5-411F-A48D-355F04D44E66}"/>
    <cellStyle name="Normal 11 2 2 3 4 2 2" xfId="19875" xr:uid="{9EBB4D1E-2FAB-4F33-9035-ED962BC4070D}"/>
    <cellStyle name="Normal 11 2 2 3 4 2 2 2" xfId="42826" xr:uid="{A432A186-D264-49C7-AB94-72902CD31ABF}"/>
    <cellStyle name="Normal 11 2 2 3 4 2 3" xfId="35594" xr:uid="{AEEC6622-1E08-4C97-BC10-9028E556D643}"/>
    <cellStyle name="Normal 11 2 2 3 4 3" xfId="15610" xr:uid="{2ECE47F8-2AEC-4A72-B725-0C781F014892}"/>
    <cellStyle name="Normal 11 2 2 3 4 3 2" xfId="39254" xr:uid="{4357CEAE-5A60-48C2-A115-91C836B7EBCC}"/>
    <cellStyle name="Normal 11 2 2 3 4 4" xfId="32026" xr:uid="{F9243C38-6171-4BD4-9C7F-16415A2A98C8}"/>
    <cellStyle name="Normal 11 2 2 3 5" xfId="7054" xr:uid="{26DACFF5-35B1-472B-9D5C-81AB029E39AD}"/>
    <cellStyle name="Normal 11 2 2 3 5 2" xfId="12791" xr:uid="{25F02C9C-B598-46FD-B56A-773370698412}"/>
    <cellStyle name="Normal 11 2 2 3 5 2 2" xfId="21165" xr:uid="{209FE2DB-4F78-476A-98C3-BD05CAF65547}"/>
    <cellStyle name="Normal 11 2 2 3 5 2 2 2" xfId="44038" xr:uid="{A495E20B-A658-4A95-94BA-3DBABB3B5E26}"/>
    <cellStyle name="Normal 11 2 2 3 5 2 3" xfId="36804" xr:uid="{18285114-AA50-4D44-8ECC-7531EC9C5F9F}"/>
    <cellStyle name="Normal 11 2 2 3 5 3" xfId="16944" xr:uid="{57E3A3CF-C485-4D5E-A0B6-155AE91ACBF8}"/>
    <cellStyle name="Normal 11 2 2 3 5 3 2" xfId="40466" xr:uid="{B92C4EB9-5E31-460D-9D58-A29C12AB2FB1}"/>
    <cellStyle name="Normal 11 2 2 3 5 4" xfId="33238" xr:uid="{6E6C4D27-CDCA-43FD-922F-2C7B025E74D8}"/>
    <cellStyle name="Normal 11 2 2 3 6" xfId="9627" xr:uid="{85F53E38-D2E7-4241-B6D6-5E4B2B959FBA}"/>
    <cellStyle name="Normal 11 2 2 3 6 2" xfId="18023" xr:uid="{6B5CB907-4ED8-46FF-9C85-19DC6F68C54E}"/>
    <cellStyle name="Normal 11 2 2 3 6 2 2" xfId="41545" xr:uid="{BDA67F09-13A2-4468-BD5B-48E2E64E2A0C}"/>
    <cellStyle name="Normal 11 2 2 3 6 3" xfId="34317" xr:uid="{9565A520-70D0-4430-A1E1-5405AEB8727D}"/>
    <cellStyle name="Normal 11 2 2 3 7" xfId="14361" xr:uid="{97EAC95B-082B-4429-AC9B-F08D2D4CED8C}"/>
    <cellStyle name="Normal 11 2 2 3 7 2" xfId="38053" xr:uid="{4155FF15-2CEA-43BD-B848-9CD9B0C1AEFA}"/>
    <cellStyle name="Normal 11 2 2 3 8" xfId="22748" xr:uid="{C76549C9-F63B-41F6-83EE-9BE2275E59F4}"/>
    <cellStyle name="Normal 11 2 2 3 8 2" xfId="45273" xr:uid="{9224D1DB-5EE9-4C6B-996C-705BDF9CBBE2}"/>
    <cellStyle name="Normal 11 2 2 3 9" xfId="30741" xr:uid="{044A750A-C854-4C6D-A186-0E8BAD2E165B}"/>
    <cellStyle name="Normal 11 2 3" xfId="1440" xr:uid="{FDE2519B-C4F8-44AD-96A5-DBC06031A3E0}"/>
    <cellStyle name="Normal 11 2 4" xfId="1441" xr:uid="{F0C910E4-C3FB-4EF9-BE2F-5F91CED2BFEA}"/>
    <cellStyle name="Normal 11 2 5" xfId="3224" xr:uid="{34DF4420-C227-4E4F-80C1-5E6D13325537}"/>
    <cellStyle name="Normal 11 2 6" xfId="3905" xr:uid="{99AC61E3-FDF6-4A1A-8400-0165BCDC5136}"/>
    <cellStyle name="Normal 11 3" xfId="1442" xr:uid="{6F21965D-385E-444C-BB7B-AE094E2A5491}"/>
    <cellStyle name="Normal 11 3 2" xfId="1443" xr:uid="{604DB49D-2CB0-43DA-87DB-1F85397AD8FF}"/>
    <cellStyle name="Normal 11 3 3" xfId="1444" xr:uid="{BF78063C-CB8E-499A-B7BE-44E3CBFA077E}"/>
    <cellStyle name="Normal 11 3 4" xfId="1445" xr:uid="{30D66C3B-D755-427D-B846-BB187E386A99}"/>
    <cellStyle name="Normal 11 3 4 2" xfId="1446" xr:uid="{3831D7E1-17C5-4EEB-8C4E-AB32F6A16B6F}"/>
    <cellStyle name="Normal 11 3 4 2 2" xfId="4413" xr:uid="{C1017676-19E5-4D0F-A4A1-0609148C9DF1}"/>
    <cellStyle name="Normal 11 3 4 2 2 2" xfId="6308" xr:uid="{FB9794DC-CFAF-4712-9B3F-FE6FB0C71E09}"/>
    <cellStyle name="Normal 11 3 4 2 2 2 2" xfId="12095" xr:uid="{66A1D042-369D-49A7-AF40-2134DB1A7784}"/>
    <cellStyle name="Normal 11 3 4 2 2 2 2 2" xfId="20467" xr:uid="{9A88B213-70B2-4EA9-BAB9-F0B403868E98}"/>
    <cellStyle name="Normal 11 3 4 2 2 2 2 2 2" xfId="43411" xr:uid="{8209A5CC-9C34-4881-9D73-515A2A6C8C1B}"/>
    <cellStyle name="Normal 11 3 4 2 2 2 2 3" xfId="36179" xr:uid="{112630FC-BB1F-4B51-B168-04B7B8992D19}"/>
    <cellStyle name="Normal 11 3 4 2 2 2 3" xfId="16202" xr:uid="{AB7E149C-8A62-45F8-BA5F-AF426AFB3BF2}"/>
    <cellStyle name="Normal 11 3 4 2 2 2 3 2" xfId="39839" xr:uid="{56EC57AC-7CF4-48D1-B0AD-A7AE94587A20}"/>
    <cellStyle name="Normal 11 3 4 2 2 2 4" xfId="32611" xr:uid="{5A753A19-AC40-4921-9C83-9D0FF1B3C21C}"/>
    <cellStyle name="Normal 11 3 4 2 2 3" xfId="7640" xr:uid="{C03F41C8-284D-4050-968C-32A79C9A121A}"/>
    <cellStyle name="Normal 11 3 4 2 2 3 2" xfId="13376" xr:uid="{1403C599-FC6C-4001-8113-CD9F8BD60D5E}"/>
    <cellStyle name="Normal 11 3 4 2 2 3 2 2" xfId="21750" xr:uid="{AE641AB9-628D-4497-A6DC-87AC2C7B1EEC}"/>
    <cellStyle name="Normal 11 3 4 2 2 3 2 2 2" xfId="44623" xr:uid="{33290AF5-24C5-4B66-94C3-E75C70944F20}"/>
    <cellStyle name="Normal 11 3 4 2 2 3 2 3" xfId="37389" xr:uid="{05716CB6-B2F8-48C0-9F17-F337512126DF}"/>
    <cellStyle name="Normal 11 3 4 2 2 3 3" xfId="17529" xr:uid="{7AC47799-9730-49B3-BB3C-4E091F4983CD}"/>
    <cellStyle name="Normal 11 3 4 2 2 3 3 2" xfId="41051" xr:uid="{87B1F8C9-C42A-4F31-9106-1579DD4FB9F1}"/>
    <cellStyle name="Normal 11 3 4 2 2 3 4" xfId="33823" xr:uid="{10071086-989F-4147-8B0C-6075131A048A}"/>
    <cellStyle name="Normal 11 3 4 2 2 4" xfId="10361" xr:uid="{005B75ED-F7E7-493E-B2FC-5BF2B208B2D7}"/>
    <cellStyle name="Normal 11 3 4 2 2 4 2" xfId="18741" xr:uid="{4DEA0A7C-6BCE-42F5-8A29-F04731A64474}"/>
    <cellStyle name="Normal 11 3 4 2 2 4 2 2" xfId="42208" xr:uid="{9DE360A6-71BC-42BE-849F-3659E243EDB2}"/>
    <cellStyle name="Normal 11 3 4 2 2 4 3" xfId="34980" xr:uid="{E18C94D7-1B22-488B-AE86-1B69C8C2367A}"/>
    <cellStyle name="Normal 11 3 4 2 2 5" xfId="14969" xr:uid="{8443B549-C964-4086-93B9-6C3E13A86548}"/>
    <cellStyle name="Normal 11 3 4 2 2 5 2" xfId="38638" xr:uid="{279821DD-E603-4E14-83A6-0090A2103D50}"/>
    <cellStyle name="Normal 11 3 4 2 2 6" xfId="23383" xr:uid="{AB07C057-EEBB-4D57-BCFF-41FA0F9275B8}"/>
    <cellStyle name="Normal 11 3 4 2 2 6 2" xfId="45865" xr:uid="{DFFC8C2F-5CF5-4E70-95AB-9D197299C9A2}"/>
    <cellStyle name="Normal 11 3 4 2 2 7" xfId="31410" xr:uid="{7CEC6AD2-B6C7-429F-A660-80090FBDE821}"/>
    <cellStyle name="Normal 11 3 4 2 3" xfId="5719" xr:uid="{71A40705-4943-43B3-9A04-79F8FA46361F}"/>
    <cellStyle name="Normal 11 3 4 2 3 2" xfId="11506" xr:uid="{4460D24F-54F7-4DB6-9375-2A02BD038CFE}"/>
    <cellStyle name="Normal 11 3 4 2 3 2 2" xfId="19878" xr:uid="{EFD99AC2-80E3-4EFC-9172-D724B0B238BE}"/>
    <cellStyle name="Normal 11 3 4 2 3 2 2 2" xfId="42829" xr:uid="{ECB3083D-2005-49D5-A05E-3616A613641C}"/>
    <cellStyle name="Normal 11 3 4 2 3 2 3" xfId="35597" xr:uid="{75F040A0-1AB2-4558-80BC-35DD9EC86052}"/>
    <cellStyle name="Normal 11 3 4 2 3 3" xfId="15613" xr:uid="{075AF6F3-9D2C-4157-8DB5-62411A3281C7}"/>
    <cellStyle name="Normal 11 3 4 2 3 3 2" xfId="39257" xr:uid="{8CFC20BB-9D33-4DDF-B227-4579DCD2F0BF}"/>
    <cellStyle name="Normal 11 3 4 2 3 4" xfId="32029" xr:uid="{1EDB293B-6032-4012-A3F3-4374C163C064}"/>
    <cellStyle name="Normal 11 3 4 2 4" xfId="7057" xr:uid="{739F5595-5D1F-4B87-8679-534EF637EDD8}"/>
    <cellStyle name="Normal 11 3 4 2 4 2" xfId="12794" xr:uid="{E417EE57-EE81-4EDD-924B-327930E84E2D}"/>
    <cellStyle name="Normal 11 3 4 2 4 2 2" xfId="21168" xr:uid="{B0095425-33F8-44BC-9180-07000DEF0876}"/>
    <cellStyle name="Normal 11 3 4 2 4 2 2 2" xfId="44041" xr:uid="{4CE82A23-6C67-4F53-9A47-4255CE47452F}"/>
    <cellStyle name="Normal 11 3 4 2 4 2 3" xfId="36807" xr:uid="{109AF3FC-DF78-4A25-B605-02E963A25B51}"/>
    <cellStyle name="Normal 11 3 4 2 4 3" xfId="16947" xr:uid="{9AB1FAF9-8A93-4EDC-9727-92C12175E662}"/>
    <cellStyle name="Normal 11 3 4 2 4 3 2" xfId="40469" xr:uid="{E9056495-4744-4A4E-A8C5-0305E7FF8327}"/>
    <cellStyle name="Normal 11 3 4 2 4 4" xfId="33241" xr:uid="{A54DE893-BA96-4B92-9D8F-CE2278D2D90E}"/>
    <cellStyle name="Normal 11 3 4 2 5" xfId="9630" xr:uid="{51D0B8CF-F48F-4F07-99F8-9CD90F096494}"/>
    <cellStyle name="Normal 11 3 4 2 5 2" xfId="18026" xr:uid="{77895A33-FDFD-4ACC-9656-C5D4662B2F68}"/>
    <cellStyle name="Normal 11 3 4 2 5 2 2" xfId="41548" xr:uid="{2DB189D9-4161-4F46-B6B1-15BEA1B680E1}"/>
    <cellStyle name="Normal 11 3 4 2 5 3" xfId="34320" xr:uid="{59EFBC98-D844-40EC-AD56-B1D9AA103463}"/>
    <cellStyle name="Normal 11 3 4 2 6" xfId="14364" xr:uid="{EA8A8670-066F-457A-A74F-927904D76083}"/>
    <cellStyle name="Normal 11 3 4 2 6 2" xfId="38056" xr:uid="{AA6EBE7A-031A-4240-901D-19B927D1359F}"/>
    <cellStyle name="Normal 11 3 4 2 7" xfId="22751" xr:uid="{67030BFB-DBDB-4C1B-B781-5DA322D58947}"/>
    <cellStyle name="Normal 11 3 4 2 7 2" xfId="45276" xr:uid="{2FE92E4A-8248-4A54-826C-FC1FC4C80D5F}"/>
    <cellStyle name="Normal 11 3 4 2 8" xfId="30744" xr:uid="{E1268917-CE80-421F-9E74-AE0EC73F5C69}"/>
    <cellStyle name="Normal 11 3 4 3" xfId="4412" xr:uid="{B3624358-5753-450B-B76B-57F7CD4D4C16}"/>
    <cellStyle name="Normal 11 3 4 3 2" xfId="6307" xr:uid="{902CEE6D-91E2-4D09-949D-66D9A9337877}"/>
    <cellStyle name="Normal 11 3 4 3 2 2" xfId="12094" xr:uid="{D6A60165-107B-4B80-9A1F-AFA63231070C}"/>
    <cellStyle name="Normal 11 3 4 3 2 2 2" xfId="20466" xr:uid="{6D47E923-F5AF-4F48-85A9-D3EA03ACBA59}"/>
    <cellStyle name="Normal 11 3 4 3 2 2 2 2" xfId="43410" xr:uid="{D9332BE3-9CC5-4E25-8146-C4BA34414842}"/>
    <cellStyle name="Normal 11 3 4 3 2 2 3" xfId="36178" xr:uid="{A4AA3389-1897-42F0-8D0A-110B2DB0667A}"/>
    <cellStyle name="Normal 11 3 4 3 2 3" xfId="16201" xr:uid="{3627F78E-2A16-44E2-83DC-901EDD112B8E}"/>
    <cellStyle name="Normal 11 3 4 3 2 3 2" xfId="39838" xr:uid="{0653F6C4-06B5-4FED-B7EC-216C0D9C20FA}"/>
    <cellStyle name="Normal 11 3 4 3 2 4" xfId="32610" xr:uid="{6C7EA931-70D2-4E30-8B55-E7AD8C90A680}"/>
    <cellStyle name="Normal 11 3 4 3 3" xfId="7639" xr:uid="{99B94B3B-D3BF-4544-8B4C-757B46A952F3}"/>
    <cellStyle name="Normal 11 3 4 3 3 2" xfId="13375" xr:uid="{39D22EE8-C0EE-4DD5-BEC4-9A02313885BD}"/>
    <cellStyle name="Normal 11 3 4 3 3 2 2" xfId="21749" xr:uid="{6B720087-36AC-4815-9ADD-E30799159150}"/>
    <cellStyle name="Normal 11 3 4 3 3 2 2 2" xfId="44622" xr:uid="{C21CF054-DCC9-4B7C-B377-5E61C42A7008}"/>
    <cellStyle name="Normal 11 3 4 3 3 2 3" xfId="37388" xr:uid="{BF6C6291-DAA2-4C73-B503-6087A33C7E93}"/>
    <cellStyle name="Normal 11 3 4 3 3 3" xfId="17528" xr:uid="{3B179E34-0F2E-44D5-AEFC-44B649E0E786}"/>
    <cellStyle name="Normal 11 3 4 3 3 3 2" xfId="41050" xr:uid="{E7F01649-8058-43DF-A411-48A086A5E125}"/>
    <cellStyle name="Normal 11 3 4 3 3 4" xfId="33822" xr:uid="{78B8B1BE-8D36-4332-A25E-CA799FE69D3C}"/>
    <cellStyle name="Normal 11 3 4 3 4" xfId="10360" xr:uid="{E2AD0AC5-6016-406B-AFC2-22423A6A3572}"/>
    <cellStyle name="Normal 11 3 4 3 4 2" xfId="18740" xr:uid="{46E7942D-7FB4-4592-8080-5104EFC1EEF8}"/>
    <cellStyle name="Normal 11 3 4 3 4 2 2" xfId="42207" xr:uid="{514057F8-CB18-439C-A925-52B877EE5763}"/>
    <cellStyle name="Normal 11 3 4 3 4 3" xfId="34979" xr:uid="{7B783CAA-047A-492A-A39F-7756BD5DC855}"/>
    <cellStyle name="Normal 11 3 4 3 5" xfId="14968" xr:uid="{60DD83C8-7635-4C85-8843-BA58166BB506}"/>
    <cellStyle name="Normal 11 3 4 3 5 2" xfId="38637" xr:uid="{990E01E1-A8B7-469F-9DB0-5D41EEE75132}"/>
    <cellStyle name="Normal 11 3 4 3 6" xfId="23382" xr:uid="{DB80D2DA-BC4B-4995-8931-DBBE42FBEC66}"/>
    <cellStyle name="Normal 11 3 4 3 6 2" xfId="45864" xr:uid="{57897516-E544-4B01-9567-F945D0B35082}"/>
    <cellStyle name="Normal 11 3 4 3 7" xfId="31409" xr:uid="{4DE97C39-FAB7-450C-ADE7-03248465FCEE}"/>
    <cellStyle name="Normal 11 3 4 4" xfId="5718" xr:uid="{4DA70830-BB3C-40F6-B7B9-4BE3339CE8D7}"/>
    <cellStyle name="Normal 11 3 4 4 2" xfId="11505" xr:uid="{23E7A25B-9E20-4C5A-8504-2B926A1B895F}"/>
    <cellStyle name="Normal 11 3 4 4 2 2" xfId="19877" xr:uid="{D21316A4-CFB2-43AB-B3E6-C939BF590F92}"/>
    <cellStyle name="Normal 11 3 4 4 2 2 2" xfId="42828" xr:uid="{6367FDBC-C920-4E83-9A6E-B31923369833}"/>
    <cellStyle name="Normal 11 3 4 4 2 3" xfId="35596" xr:uid="{41159F25-B4FC-407A-90AA-3E814AB52FC9}"/>
    <cellStyle name="Normal 11 3 4 4 3" xfId="15612" xr:uid="{7C356CB9-3C43-4CDD-88D2-5FE512CD12C4}"/>
    <cellStyle name="Normal 11 3 4 4 3 2" xfId="39256" xr:uid="{49747617-1AC6-45A7-856F-1D99EBC88B8B}"/>
    <cellStyle name="Normal 11 3 4 4 4" xfId="32028" xr:uid="{13851472-667C-45C3-8619-771A7AD5DE49}"/>
    <cellStyle name="Normal 11 3 4 5" xfId="7056" xr:uid="{D35EF8F8-9BCC-4A1B-9AD2-D23F4D8494FA}"/>
    <cellStyle name="Normal 11 3 4 5 2" xfId="12793" xr:uid="{3772027F-9669-4C28-AE2B-AEC01759F567}"/>
    <cellStyle name="Normal 11 3 4 5 2 2" xfId="21167" xr:uid="{AD5DEC54-29CF-48C4-8369-A6E821942FC9}"/>
    <cellStyle name="Normal 11 3 4 5 2 2 2" xfId="44040" xr:uid="{E0D21D73-41F8-40B5-991C-00F16203E231}"/>
    <cellStyle name="Normal 11 3 4 5 2 3" xfId="36806" xr:uid="{365694CF-9BA3-4C21-83D7-BB54778F65FF}"/>
    <cellStyle name="Normal 11 3 4 5 3" xfId="16946" xr:uid="{2F7B7203-CED9-412A-80F5-C47E9425BD54}"/>
    <cellStyle name="Normal 11 3 4 5 3 2" xfId="40468" xr:uid="{2E8A7995-AE3A-4C72-91C1-DAB2D46B5830}"/>
    <cellStyle name="Normal 11 3 4 5 4" xfId="33240" xr:uid="{0AF08A60-C31C-40EB-AF58-3B31A4FEFD42}"/>
    <cellStyle name="Normal 11 3 4 6" xfId="9629" xr:uid="{4F6C7F59-35A8-4F8C-80EA-3BC6B6DDEAB9}"/>
    <cellStyle name="Normal 11 3 4 6 2" xfId="18025" xr:uid="{26081D94-1425-4F33-9F1A-A277D1A3E01D}"/>
    <cellStyle name="Normal 11 3 4 6 2 2" xfId="41547" xr:uid="{18AFEFE3-EDCA-4FB6-87F1-6EC6A3D96A2D}"/>
    <cellStyle name="Normal 11 3 4 6 3" xfId="34319" xr:uid="{AF7C7356-9F22-4845-8269-C1F25D7F80D5}"/>
    <cellStyle name="Normal 11 3 4 7" xfId="14363" xr:uid="{6BF442EB-3000-453D-B7E7-56FD414F0CB1}"/>
    <cellStyle name="Normal 11 3 4 7 2" xfId="38055" xr:uid="{4FC0B162-A664-4D83-94B5-7FA35EDFE34A}"/>
    <cellStyle name="Normal 11 3 4 8" xfId="22750" xr:uid="{3E2BE90B-E6C2-4DB4-9978-CC2AE6EA5D27}"/>
    <cellStyle name="Normal 11 3 4 8 2" xfId="45275" xr:uid="{A24730A3-CD7A-4094-A762-F876A46CB000}"/>
    <cellStyle name="Normal 11 3 4 9" xfId="30743" xr:uid="{AC166F1F-C324-41C8-AF38-86A6E3BE34FC}"/>
    <cellStyle name="Normal 11 3 5" xfId="3223" xr:uid="{A4DC1D69-8F9F-4BD0-973E-F447C6BBB215}"/>
    <cellStyle name="Normal 11 3 6" xfId="3906" xr:uid="{34BD77EB-5CBA-47F6-AA48-A028AC12D9D3}"/>
    <cellStyle name="Normal 11 4" xfId="1447" xr:uid="{CAC93133-3F4F-4FDE-B2CD-88470872DA79}"/>
    <cellStyle name="Normal 11 4 2" xfId="3222" xr:uid="{0FAEE484-4F48-4D23-8BA3-374F8739DB31}"/>
    <cellStyle name="Normal 11 4 2 2" xfId="30382" xr:uid="{47127566-A6E6-411F-8D4C-2777AAFBBDC2}"/>
    <cellStyle name="Normal 11 4 3" xfId="3908" xr:uid="{C3C26F6C-67E8-4327-AB98-2350ACBE3559}"/>
    <cellStyle name="Normal 11 5" xfId="3221" xr:uid="{6758EA93-F951-4F94-9F9A-7ADDA47EB6FE}"/>
    <cellStyle name="Normal 11 6" xfId="3044" xr:uid="{37297389-BA8E-4E90-B289-CC5F0A816351}"/>
    <cellStyle name="Normal 11 6 2" xfId="4201" xr:uid="{DA735717-65F0-4938-A151-D8900393E402}"/>
    <cellStyle name="Normal 11 6 2 2" xfId="6104" xr:uid="{63E228C0-18DE-4C3A-96BE-056E9ED703F2}"/>
    <cellStyle name="Normal 11 6 2 2 2" xfId="11891" xr:uid="{C6FB2A58-B768-4977-9514-BE2185C58ED7}"/>
    <cellStyle name="Normal 11 6 2 2 2 2" xfId="20263" xr:uid="{3F2C3B52-E071-40B3-B0FE-A07A97B0F30B}"/>
    <cellStyle name="Normal 11 6 2 2 2 2 2" xfId="43208" xr:uid="{FB992C0F-FEB1-4288-A1C9-A75285A65D79}"/>
    <cellStyle name="Normal 11 6 2 2 2 3" xfId="35976" xr:uid="{63034326-58D4-4AF9-9226-B5D7AB32AD10}"/>
    <cellStyle name="Normal 11 6 2 2 3" xfId="15998" xr:uid="{A71F6C7E-52F3-4B47-98FE-D8286573412C}"/>
    <cellStyle name="Normal 11 6 2 2 3 2" xfId="39636" xr:uid="{5981322C-92D6-4A94-8AE0-57D12779AC1E}"/>
    <cellStyle name="Normal 11 6 2 2 4" xfId="32408" xr:uid="{9448C528-B1DA-450C-AB08-C1968216BBA8}"/>
    <cellStyle name="Normal 11 6 2 3" xfId="7436" xr:uid="{08818655-1AAC-4E94-87E8-9CDAED45BF3D}"/>
    <cellStyle name="Normal 11 6 2 3 2" xfId="13173" xr:uid="{5B00D776-F8E4-4A6C-9C0E-E7BD90B89FC0}"/>
    <cellStyle name="Normal 11 6 2 3 2 2" xfId="21547" xr:uid="{D384ADFA-42A2-4446-9CBD-FCB5D7583E39}"/>
    <cellStyle name="Normal 11 6 2 3 2 2 2" xfId="44420" xr:uid="{BDEBF84B-F83C-4951-B840-688D53659EFF}"/>
    <cellStyle name="Normal 11 6 2 3 2 3" xfId="37186" xr:uid="{C75012D2-F1D6-4BA7-9FF7-2F25CA8D3DF2}"/>
    <cellStyle name="Normal 11 6 2 3 3" xfId="17326" xr:uid="{88537F43-C05E-4B8F-850E-E78D02F4E660}"/>
    <cellStyle name="Normal 11 6 2 3 3 2" xfId="40848" xr:uid="{46842076-9073-4477-900A-2BBBF627E11C}"/>
    <cellStyle name="Normal 11 6 2 3 4" xfId="33620" xr:uid="{F2B18703-35CC-4120-992C-CC2045128203}"/>
    <cellStyle name="Normal 11 6 2 4" xfId="10201" xr:uid="{8DC54FE2-780A-49BA-AEFE-3C0D2C8233B8}"/>
    <cellStyle name="Normal 11 6 2 4 2" xfId="18582" xr:uid="{8A118BA9-DC8D-40E4-BEE4-3DB5BEBA0847}"/>
    <cellStyle name="Normal 11 6 2 4 2 2" xfId="42053" xr:uid="{6A60C3B1-5D86-495A-A399-7C1F7D7E36D1}"/>
    <cellStyle name="Normal 11 6 2 4 3" xfId="34825" xr:uid="{A419E9EE-D44D-4F95-AC89-3FFD8A74CB96}"/>
    <cellStyle name="Normal 11 6 2 5" xfId="14751" xr:uid="{00A9449D-FDA2-406B-9936-FA846F786F8C}"/>
    <cellStyle name="Normal 11 6 2 5 2" xfId="38435" xr:uid="{348FE7AB-A158-4001-9D35-0E0AFC2677AF}"/>
    <cellStyle name="Normal 11 6 2 6" xfId="23168" xr:uid="{9DB7BE6A-2703-4AD5-AC07-569491B4412F}"/>
    <cellStyle name="Normal 11 6 2 6 2" xfId="45661" xr:uid="{7B2B9D5D-9B4F-4FDD-9A36-6B2972CE2FDB}"/>
    <cellStyle name="Normal 11 6 2 7" xfId="31255" xr:uid="{E50CCC2D-D72C-4714-AF75-22C246D26194}"/>
    <cellStyle name="Normal 11 6 3" xfId="5523" xr:uid="{57895568-19DB-4204-9F82-6AEFABF30E7A}"/>
    <cellStyle name="Normal 11 6 3 2" xfId="11310" xr:uid="{C03593DC-929D-43EA-95A1-86A29FF2212E}"/>
    <cellStyle name="Normal 11 6 3 2 2" xfId="19682" xr:uid="{6664F395-3197-4ACA-8315-DED4D300F178}"/>
    <cellStyle name="Normal 11 6 3 2 2 2" xfId="42649" xr:uid="{674FB7A0-3C7B-405F-AB06-38781FF722CA}"/>
    <cellStyle name="Normal 11 6 3 2 3" xfId="35417" xr:uid="{84787910-50FF-41F7-B69D-E4840EC6E5DE}"/>
    <cellStyle name="Normal 11 6 3 3" xfId="15416" xr:uid="{721F3089-D331-458E-8482-1E62DF42F507}"/>
    <cellStyle name="Normal 11 6 3 3 2" xfId="39077" xr:uid="{172F0030-AE99-4AC9-AD0F-56C906539513}"/>
    <cellStyle name="Normal 11 6 3 4" xfId="31849" xr:uid="{24DA9B03-C122-43C4-BA59-A280DBF03999}"/>
    <cellStyle name="Normal 11 6 4" xfId="6876" xr:uid="{090B7779-3272-496B-B4CB-A7D20E853735}"/>
    <cellStyle name="Normal 11 6 4 2" xfId="12614" xr:uid="{7C20055C-ABD9-4D91-8A33-743277B092E8}"/>
    <cellStyle name="Normal 11 6 4 2 2" xfId="20988" xr:uid="{438B7BAD-B042-4F09-A571-2AAA87F16CE4}"/>
    <cellStyle name="Normal 11 6 4 2 2 2" xfId="43861" xr:uid="{59AA6953-535E-45BE-9CD6-19940C317FA7}"/>
    <cellStyle name="Normal 11 6 4 2 3" xfId="36627" xr:uid="{294753DE-F00F-443D-9A08-0B164AF8E1DD}"/>
    <cellStyle name="Normal 11 6 4 3" xfId="16767" xr:uid="{3A65BC3F-5FE0-475F-BE09-DDFF61BD7847}"/>
    <cellStyle name="Normal 11 6 4 3 2" xfId="40289" xr:uid="{D285193F-5CB7-4178-8DD6-A598A2068A04}"/>
    <cellStyle name="Normal 11 6 4 4" xfId="33061" xr:uid="{BDD88922-08EB-4E1C-AFE9-A34049048620}"/>
    <cellStyle name="Normal 11 6 5" xfId="10013" xr:uid="{32B1F05C-3931-4402-9607-62B4B8DDDFCA}"/>
    <cellStyle name="Normal 11 6 5 2" xfId="18406" xr:uid="{6F052858-76C0-44F0-A7BF-AA35D0D831BE}"/>
    <cellStyle name="Normal 11 6 5 2 2" xfId="41928" xr:uid="{F48C4C19-4066-4337-9C6F-AA4347C2B869}"/>
    <cellStyle name="Normal 11 6 5 3" xfId="34700" xr:uid="{94CFAB63-13D0-443F-8464-5E27C6D46BEF}"/>
    <cellStyle name="Normal 11 6 6" xfId="14170" xr:uid="{FA4C0EFD-0C2C-4EE2-AA73-4403EFD04B45}"/>
    <cellStyle name="Normal 11 6 6 2" xfId="37876" xr:uid="{E4058B10-4071-46EE-BD39-AFC1FF245D72}"/>
    <cellStyle name="Normal 11 6 7" xfId="22492" xr:uid="{3886EB5C-BDBE-4447-AAAC-6DCC7F9A3CAC}"/>
    <cellStyle name="Normal 11 6 7 2" xfId="45089" xr:uid="{B66ED91E-727F-4E06-853C-DC1EF8DB84EC}"/>
    <cellStyle name="Normal 11 6 8" xfId="31133" xr:uid="{43629261-88A1-4786-BC00-9A441909397D}"/>
    <cellStyle name="Normal 11 7" xfId="3904" xr:uid="{56B798C0-8F71-4BAD-A7B4-5C71576AA456}"/>
    <cellStyle name="Normal 11 8" xfId="5449" xr:uid="{B1FC36C5-BC1F-4759-8443-ACC5B0E554A7}"/>
    <cellStyle name="Normal 11 8 2" xfId="11236" xr:uid="{D684847D-81CD-4A20-AEF2-8634693101D8}"/>
    <cellStyle name="Normal 11 8 2 2" xfId="19608" xr:uid="{A07185D4-9AFA-4C27-9407-A79771A88285}"/>
    <cellStyle name="Normal 11 8 2 2 2" xfId="42575" xr:uid="{68D98F3F-49D7-4A92-A8B5-3CAE71856FAF}"/>
    <cellStyle name="Normal 11 8 2 3" xfId="35343" xr:uid="{1590DCCF-6A5E-4163-8C1D-39008DC404EF}"/>
    <cellStyle name="Normal 11 8 3" xfId="15342" xr:uid="{486C58C3-4B31-4393-8244-67280959E57C}"/>
    <cellStyle name="Normal 11 8 3 2" xfId="39003" xr:uid="{8C34EBF9-5FB4-4453-A923-6FF924DACFCD}"/>
    <cellStyle name="Normal 11 8 4" xfId="31775" xr:uid="{7BA585A7-7FC0-4AC7-98E2-584694527400}"/>
    <cellStyle name="Normal 11 9" xfId="6802" xr:uid="{44B519A7-7ECC-43D1-A524-F735C6B3E36B}"/>
    <cellStyle name="Normal 11 9 2" xfId="12540" xr:uid="{F144E2B6-F43C-46C0-9F10-2F59D6180739}"/>
    <cellStyle name="Normal 11 9 2 2" xfId="20914" xr:uid="{95198784-43F0-4C5B-AC24-6FDEC575EC28}"/>
    <cellStyle name="Normal 11 9 2 2 2" xfId="43787" xr:uid="{B6ECACF6-13A2-496C-98BF-2FEBA28B432E}"/>
    <cellStyle name="Normal 11 9 2 3" xfId="36553" xr:uid="{3EB4B2E7-7A92-4945-AA32-2E6D938DE1F6}"/>
    <cellStyle name="Normal 11 9 3" xfId="16693" xr:uid="{41BC5684-C6ED-439D-BF9F-BD28986E716B}"/>
    <cellStyle name="Normal 11 9 3 2" xfId="40215" xr:uid="{F90D6D1E-1CDB-4212-A845-14BA1E84E803}"/>
    <cellStyle name="Normal 11 9 4" xfId="32987" xr:uid="{7727FA27-D06F-403B-B5AF-0BC52D726BEF}"/>
    <cellStyle name="Normal 11_SFCD2012 Q1 AP" xfId="1448" xr:uid="{0B40056D-D03B-4518-AB1D-791B08ED6249}"/>
    <cellStyle name="Normal 110" xfId="1449" xr:uid="{E73B7F1B-E229-4198-8ADF-8920EB099CA7}"/>
    <cellStyle name="Normal 110 10" xfId="30745" xr:uid="{87DF54C6-879E-4D24-BF57-C9BED68EFF03}"/>
    <cellStyle name="Normal 110 2" xfId="1450" xr:uid="{1F7F9F64-EF7F-4353-A10E-2BE8E53702E1}"/>
    <cellStyle name="Normal 110 2 2" xfId="4415" xr:uid="{C6EEAEF4-C08F-44F3-93C8-FB9BDF12A85D}"/>
    <cellStyle name="Normal 110 2 2 2" xfId="6310" xr:uid="{7994E755-D0BF-4FED-9720-0DBCD37926A2}"/>
    <cellStyle name="Normal 110 2 2 2 2" xfId="12097" xr:uid="{BEE7EB8C-FFAB-4EFC-97C5-2D6BFF3BF3AB}"/>
    <cellStyle name="Normal 110 2 2 2 2 2" xfId="20469" xr:uid="{D03708F0-DAFD-4FB0-A374-C2493FFC0635}"/>
    <cellStyle name="Normal 110 2 2 2 2 2 2" xfId="43413" xr:uid="{30D21C38-43C8-4719-BE10-BCDBE7A17E3E}"/>
    <cellStyle name="Normal 110 2 2 2 2 3" xfId="36181" xr:uid="{350558FD-5E9C-47E6-AB70-9F4160B8D867}"/>
    <cellStyle name="Normal 110 2 2 2 3" xfId="16204" xr:uid="{661EA93A-9F88-49AD-8F65-B45FB06E306F}"/>
    <cellStyle name="Normal 110 2 2 2 3 2" xfId="39841" xr:uid="{3AD82C90-C0F7-4DB5-AB6A-8709107B5D73}"/>
    <cellStyle name="Normal 110 2 2 2 4" xfId="32613" xr:uid="{B2522731-E339-4028-AA03-5CA8936253A5}"/>
    <cellStyle name="Normal 110 2 2 3" xfId="7642" xr:uid="{5206737B-1159-4C39-A4BF-997A4585BE55}"/>
    <cellStyle name="Normal 110 2 2 3 2" xfId="13378" xr:uid="{A733D61F-2493-44E7-A604-09CF62A2E542}"/>
    <cellStyle name="Normal 110 2 2 3 2 2" xfId="21752" xr:uid="{FCE31F58-55A9-457E-B324-6B1E8FE190B0}"/>
    <cellStyle name="Normal 110 2 2 3 2 2 2" xfId="44625" xr:uid="{3E1C759C-8541-4278-B2D1-2C5162E1E21A}"/>
    <cellStyle name="Normal 110 2 2 3 2 3" xfId="37391" xr:uid="{921D84D1-7A91-4B73-843C-0864823924B6}"/>
    <cellStyle name="Normal 110 2 2 3 3" xfId="17531" xr:uid="{AFC2B7F1-4912-4B84-89D2-A95B0704CE2F}"/>
    <cellStyle name="Normal 110 2 2 3 3 2" xfId="41053" xr:uid="{B06DC0E9-F83E-476F-AF2B-8559EA9D48FD}"/>
    <cellStyle name="Normal 110 2 2 3 4" xfId="33825" xr:uid="{5208A612-A5F3-4487-87F7-07936C6EC6CD}"/>
    <cellStyle name="Normal 110 2 2 4" xfId="10363" xr:uid="{15803CA9-6AFE-403B-808B-405B2C5D3FA7}"/>
    <cellStyle name="Normal 110 2 2 4 2" xfId="18743" xr:uid="{415C8EFB-56A4-4C0F-8442-6DB979ABC34E}"/>
    <cellStyle name="Normal 110 2 2 4 2 2" xfId="42210" xr:uid="{49B9C8AC-2E9F-4E26-BC96-43DCAE677D7E}"/>
    <cellStyle name="Normal 110 2 2 4 3" xfId="34982" xr:uid="{A62A5D4C-0E39-4388-A8CA-1F095D79612B}"/>
    <cellStyle name="Normal 110 2 2 5" xfId="14971" xr:uid="{CAE81BAD-1EAF-4520-BDC4-8ACF129DAD50}"/>
    <cellStyle name="Normal 110 2 2 5 2" xfId="38640" xr:uid="{C6EDA2C7-70C7-4B58-B90B-7F1D82EB3399}"/>
    <cellStyle name="Normal 110 2 2 6" xfId="23385" xr:uid="{AD970B44-ED90-4E44-B1B2-D112938A2AEE}"/>
    <cellStyle name="Normal 110 2 2 6 2" xfId="45867" xr:uid="{62FD8086-197D-4425-BF11-80EF29914F5B}"/>
    <cellStyle name="Normal 110 2 2 7" xfId="31412" xr:uid="{F22D1E22-890E-4CCA-A196-5F86FE76D56F}"/>
    <cellStyle name="Normal 110 2 3" xfId="5721" xr:uid="{948BCA7C-49E4-4F0F-96DF-3100C17070FD}"/>
    <cellStyle name="Normal 110 2 3 2" xfId="11508" xr:uid="{A1624800-A5EC-4869-ABE0-E9D94ADB81A4}"/>
    <cellStyle name="Normal 110 2 3 2 2" xfId="19880" xr:uid="{E13F132A-1C59-4F08-A823-81A8FD5212D2}"/>
    <cellStyle name="Normal 110 2 3 2 2 2" xfId="42831" xr:uid="{8EAE53A0-EAF6-481C-BCCB-234F67025F68}"/>
    <cellStyle name="Normal 110 2 3 2 3" xfId="35599" xr:uid="{5B659CF2-99BB-4961-A922-3CCA99BF3C2E}"/>
    <cellStyle name="Normal 110 2 3 3" xfId="15615" xr:uid="{E215D3B7-945B-467F-81B7-FDDA8F383427}"/>
    <cellStyle name="Normal 110 2 3 3 2" xfId="39259" xr:uid="{1D315417-3A83-481A-976A-8117F13CB794}"/>
    <cellStyle name="Normal 110 2 3 4" xfId="32031" xr:uid="{88F489C7-D553-4E07-956D-509463E90938}"/>
    <cellStyle name="Normal 110 2 4" xfId="7059" xr:uid="{D68C25BD-622A-4D6E-A94B-DDE487C4B299}"/>
    <cellStyle name="Normal 110 2 4 2" xfId="12796" xr:uid="{8F5F7716-B870-4002-8DB0-D8ABF12824E1}"/>
    <cellStyle name="Normal 110 2 4 2 2" xfId="21170" xr:uid="{D8E70078-8110-412B-A0FA-B6071CDA0251}"/>
    <cellStyle name="Normal 110 2 4 2 2 2" xfId="44043" xr:uid="{6B21A971-1140-4457-A05D-640A9BE65433}"/>
    <cellStyle name="Normal 110 2 4 2 3" xfId="36809" xr:uid="{FF202D0D-EF97-4AF3-86FC-9365078E7A13}"/>
    <cellStyle name="Normal 110 2 4 3" xfId="16949" xr:uid="{55C3456A-6B45-4535-8D51-A8F724704154}"/>
    <cellStyle name="Normal 110 2 4 3 2" xfId="40471" xr:uid="{D300087E-65B9-498A-852E-5E9970B3BE1A}"/>
    <cellStyle name="Normal 110 2 4 4" xfId="33243" xr:uid="{CA28BDBB-AAD9-4F46-8EAA-0E3DEB621CDB}"/>
    <cellStyle name="Normal 110 2 5" xfId="9632" xr:uid="{D0AC2400-1C59-47F3-8EB3-26846B4A5453}"/>
    <cellStyle name="Normal 110 2 5 2" xfId="18028" xr:uid="{2DD07D73-374C-4D92-9F0C-EB251E5FA441}"/>
    <cellStyle name="Normal 110 2 5 2 2" xfId="41550" xr:uid="{792F5F7D-5EE6-4E2E-814B-0B528B5249FF}"/>
    <cellStyle name="Normal 110 2 5 3" xfId="34322" xr:uid="{59CB2C4B-56BF-4D66-A8D1-E8242843B2F3}"/>
    <cellStyle name="Normal 110 2 6" xfId="14366" xr:uid="{89DAC544-B675-4F35-943C-CD8C1970AE50}"/>
    <cellStyle name="Normal 110 2 6 2" xfId="38058" xr:uid="{0B2BF141-524B-4FB4-9270-2720AB631529}"/>
    <cellStyle name="Normal 110 2 7" xfId="22753" xr:uid="{4F21FEDE-4092-4E1D-880B-AA149A004015}"/>
    <cellStyle name="Normal 110 2 7 2" xfId="45278" xr:uid="{3A64DA3F-DB23-4234-927E-EDEE9655E5FB}"/>
    <cellStyle name="Normal 110 2 8" xfId="30746" xr:uid="{69756C32-E9A1-466F-B6EA-19F7268FC200}"/>
    <cellStyle name="Normal 110 3" xfId="4414" xr:uid="{CF57205A-6F05-4A55-A853-2668F1EBC68C}"/>
    <cellStyle name="Normal 110 3 2" xfId="6309" xr:uid="{37812A16-7CD3-40D8-A865-B96D73E23A9C}"/>
    <cellStyle name="Normal 110 3 2 2" xfId="12096" xr:uid="{EA5294B2-5CED-438C-BEA5-99C8B8A58969}"/>
    <cellStyle name="Normal 110 3 2 2 2" xfId="20468" xr:uid="{31941D65-F9FD-4FFC-B15F-13BF6AA12881}"/>
    <cellStyle name="Normal 110 3 2 2 2 2" xfId="43412" xr:uid="{7EE7DEF9-5F3B-46B1-AA52-8B859C46BC9E}"/>
    <cellStyle name="Normal 110 3 2 2 3" xfId="36180" xr:uid="{80F4CF6E-149B-4746-B4B4-FC7AFCE73D8D}"/>
    <cellStyle name="Normal 110 3 2 3" xfId="16203" xr:uid="{74D2686A-6427-4141-A478-D9C52C273BDF}"/>
    <cellStyle name="Normal 110 3 2 3 2" xfId="39840" xr:uid="{455264C7-A76B-411C-8E5A-CB032ECB64DF}"/>
    <cellStyle name="Normal 110 3 2 4" xfId="32612" xr:uid="{A1CBAC69-EB17-4787-AD03-D9A9FA8A2E11}"/>
    <cellStyle name="Normal 110 3 3" xfId="7641" xr:uid="{5198A34E-69BC-4AC5-9C58-5B3BE19CB1D4}"/>
    <cellStyle name="Normal 110 3 3 2" xfId="13377" xr:uid="{15ED0C58-DA43-4253-9FBE-6105F315C5A0}"/>
    <cellStyle name="Normal 110 3 3 2 2" xfId="21751" xr:uid="{558FF9D8-33E0-4C2F-A457-6DA9174AE024}"/>
    <cellStyle name="Normal 110 3 3 2 2 2" xfId="44624" xr:uid="{256FA474-86F3-47ED-9FC4-767D1AB8DA5A}"/>
    <cellStyle name="Normal 110 3 3 2 3" xfId="37390" xr:uid="{0B9904FD-CDDA-4C39-8380-E428E983F61C}"/>
    <cellStyle name="Normal 110 3 3 3" xfId="17530" xr:uid="{0E64442F-0003-4D5C-9E8F-17D6CA8B90CB}"/>
    <cellStyle name="Normal 110 3 3 3 2" xfId="41052" xr:uid="{55E6E90F-D3A1-4BFA-8F82-F6C36A8CFCB0}"/>
    <cellStyle name="Normal 110 3 3 4" xfId="33824" xr:uid="{38DEE82F-7CFB-41B5-9F43-ACBF43B03B10}"/>
    <cellStyle name="Normal 110 3 4" xfId="10362" xr:uid="{95ADFC35-1DD5-4FF4-AF52-BD6CF012E6DC}"/>
    <cellStyle name="Normal 110 3 4 2" xfId="18742" xr:uid="{3C7ED2DD-2C26-4026-A812-8A88C0A2C21D}"/>
    <cellStyle name="Normal 110 3 4 2 2" xfId="42209" xr:uid="{BB8E71BB-0E59-4EC4-9C6D-1A978F42CF04}"/>
    <cellStyle name="Normal 110 3 4 3" xfId="34981" xr:uid="{E2218A03-33BB-4238-B8DD-463FC0B8903D}"/>
    <cellStyle name="Normal 110 3 5" xfId="14970" xr:uid="{3EBF2532-CF1C-4112-A0C1-F91AADA6D307}"/>
    <cellStyle name="Normal 110 3 5 2" xfId="38639" xr:uid="{576AA2A9-A0EE-4DDC-80CC-9594942648FB}"/>
    <cellStyle name="Normal 110 3 6" xfId="23384" xr:uid="{24C44885-1CED-404A-A452-8D502AB67134}"/>
    <cellStyle name="Normal 110 3 6 2" xfId="45866" xr:uid="{586F6EA8-2BBB-446F-A5B6-BF9B1C4626E4}"/>
    <cellStyle name="Normal 110 3 7" xfId="31411" xr:uid="{F9D9478A-BC66-4E55-844C-2015F939C46B}"/>
    <cellStyle name="Normal 110 4" xfId="5720" xr:uid="{FE2E9234-C359-4FF1-ABE9-45470EE8B6D7}"/>
    <cellStyle name="Normal 110 4 2" xfId="11507" xr:uid="{7E854755-A2FA-43B6-BBDF-771F9E65F7E9}"/>
    <cellStyle name="Normal 110 4 2 2" xfId="19879" xr:uid="{CB0369C1-6A01-4CC4-A7EB-5209DAA0EA02}"/>
    <cellStyle name="Normal 110 4 2 2 2" xfId="42830" xr:uid="{DB85B109-8F72-4900-9407-7FDFA1A30CEC}"/>
    <cellStyle name="Normal 110 4 2 3" xfId="35598" xr:uid="{B40D027D-8422-4FE9-A121-FDEC12555898}"/>
    <cellStyle name="Normal 110 4 3" xfId="15614" xr:uid="{FA0420C1-B335-45E8-ACBF-EFF6EF191E93}"/>
    <cellStyle name="Normal 110 4 3 2" xfId="39258" xr:uid="{E574E422-FB4C-4454-8CE7-2EEE410D7552}"/>
    <cellStyle name="Normal 110 4 4" xfId="32030" xr:uid="{A3578BBA-007C-4AD5-8365-18DBCAA1E365}"/>
    <cellStyle name="Normal 110 5" xfId="7058" xr:uid="{D1563CCD-4435-4425-8F6F-5854CC2EEFF1}"/>
    <cellStyle name="Normal 110 5 2" xfId="12795" xr:uid="{9FC61B4D-F763-48C0-B0D6-C45708368AE1}"/>
    <cellStyle name="Normal 110 5 2 2" xfId="21169" xr:uid="{9A00EDC6-D772-46C5-BA8B-54CC7D0BC34B}"/>
    <cellStyle name="Normal 110 5 2 2 2" xfId="44042" xr:uid="{8123FA43-0D8D-4698-94D5-41C78EC53756}"/>
    <cellStyle name="Normal 110 5 2 3" xfId="36808" xr:uid="{AD1525B1-0553-486F-9556-03D6A2CAF633}"/>
    <cellStyle name="Normal 110 5 3" xfId="16948" xr:uid="{734098C5-82B5-4077-9CC9-D1EE42BE49CE}"/>
    <cellStyle name="Normal 110 5 3 2" xfId="40470" xr:uid="{FEF717CF-A837-4D9B-8517-6FDFD3466574}"/>
    <cellStyle name="Normal 110 5 4" xfId="33242" xr:uid="{4F5F971B-C12B-41E4-A3E6-07182127CDCC}"/>
    <cellStyle name="Normal 110 6" xfId="9395" xr:uid="{303795DE-FC46-41F3-9F3C-DF584C0BC864}"/>
    <cellStyle name="Normal 110 7" xfId="9631" xr:uid="{68766D7B-A218-4792-AC77-DED1F7B0D96C}"/>
    <cellStyle name="Normal 110 7 2" xfId="18027" xr:uid="{DD0FF02A-FF8E-4CA6-AD85-AF8C6A696001}"/>
    <cellStyle name="Normal 110 7 2 2" xfId="41549" xr:uid="{314DE053-9645-4868-BBA2-E1F9EA70DC69}"/>
    <cellStyle name="Normal 110 7 3" xfId="34321" xr:uid="{374CCF66-7607-4D8A-AD5D-3111A5FA9A31}"/>
    <cellStyle name="Normal 110 8" xfId="14365" xr:uid="{FA210B52-69A6-48ED-A127-F98FE1FBB695}"/>
    <cellStyle name="Normal 110 8 2" xfId="38057" xr:uid="{CAD68A76-95F9-4C9A-8FFF-566C209EB199}"/>
    <cellStyle name="Normal 110 9" xfId="22752" xr:uid="{0B4EECA0-835E-488B-815E-4B02E8AC2374}"/>
    <cellStyle name="Normal 110 9 2" xfId="45277" xr:uid="{E2B3982B-1850-466C-A1AD-5691B48810E4}"/>
    <cellStyle name="Normal 111" xfId="1451" xr:uid="{55DC6C0E-0632-4C29-B84A-0A09AFF4FAF1}"/>
    <cellStyle name="Normal 111 10" xfId="9633" xr:uid="{3D3A960B-4280-4F64-9020-F3C168418419}"/>
    <cellStyle name="Normal 111 10 2" xfId="18029" xr:uid="{A1732AE0-034B-43FE-B35E-40104C304660}"/>
    <cellStyle name="Normal 111 10 2 2" xfId="41551" xr:uid="{A088DF3D-E93C-4A3A-BBA0-029D8C9382EF}"/>
    <cellStyle name="Normal 111 10 3" xfId="34323" xr:uid="{FB2BB31E-741A-4FB6-AA2F-F0A9EE53995E}"/>
    <cellStyle name="Normal 111 11" xfId="14232" xr:uid="{AA9837B7-2DD1-449A-9DF9-A00CE58BF630}"/>
    <cellStyle name="Normal 111 11 2" xfId="37938" xr:uid="{8C1D1E64-C68F-405D-A933-DAD3DD034A40}"/>
    <cellStyle name="Normal 111 12" xfId="22558" xr:uid="{919E02E5-D9FB-47E6-B8BB-289946F21B74}"/>
    <cellStyle name="Normal 111 12 2" xfId="45151" xr:uid="{6C41C730-010A-4667-9443-50FB3408B231}"/>
    <cellStyle name="Normal 111 13" xfId="30747" xr:uid="{7ADBDD32-DDA7-4047-B269-5CF10BC528A5}"/>
    <cellStyle name="Normal 111 2" xfId="1452" xr:uid="{CFE071B6-0EB1-4350-A51A-DDD4C5CBB0BC}"/>
    <cellStyle name="Normal 111 2 2" xfId="1453" xr:uid="{7A108FDE-1F91-4929-A789-14A9E86A568D}"/>
    <cellStyle name="Normal 111 2 2 2" xfId="4418" xr:uid="{1C334DBD-1F80-4BBC-A917-E8E4B873D26D}"/>
    <cellStyle name="Normal 111 2 2 2 2" xfId="6313" xr:uid="{5E8508B1-9DCA-43CC-B65E-7C1798A34F45}"/>
    <cellStyle name="Normal 111 2 2 2 2 2" xfId="12100" xr:uid="{607BC8A0-AB05-4E40-BFEF-2112B9E3A434}"/>
    <cellStyle name="Normal 111 2 2 2 2 2 2" xfId="20472" xr:uid="{00533454-16DC-4CD1-A862-449BCC4DCAFD}"/>
    <cellStyle name="Normal 111 2 2 2 2 2 2 2" xfId="43416" xr:uid="{E4DC8A36-2AD1-4DC5-B855-65DBE50F00F4}"/>
    <cellStyle name="Normal 111 2 2 2 2 2 3" xfId="36184" xr:uid="{3FFCB5D9-6CF1-46F3-ABED-5A968D858C7F}"/>
    <cellStyle name="Normal 111 2 2 2 2 3" xfId="16207" xr:uid="{A6AA1640-D8C7-49E6-A910-73ADD69D4275}"/>
    <cellStyle name="Normal 111 2 2 2 2 3 2" xfId="39844" xr:uid="{48B77B2C-D8F0-4492-869C-656EECE1C3EC}"/>
    <cellStyle name="Normal 111 2 2 2 2 4" xfId="32616" xr:uid="{48FC95ED-EC58-46C4-B7D7-9183323D25E5}"/>
    <cellStyle name="Normal 111 2 2 2 3" xfId="7645" xr:uid="{DA109EAD-71BE-40F4-BCA9-7231FD414F7C}"/>
    <cellStyle name="Normal 111 2 2 2 3 2" xfId="13381" xr:uid="{9400F9B4-B477-4961-AB62-43334AC28042}"/>
    <cellStyle name="Normal 111 2 2 2 3 2 2" xfId="21755" xr:uid="{489F2461-3F69-4924-A640-0AB0D30FA60F}"/>
    <cellStyle name="Normal 111 2 2 2 3 2 2 2" xfId="44628" xr:uid="{70994538-B874-42FA-82F0-80863D027700}"/>
    <cellStyle name="Normal 111 2 2 2 3 2 3" xfId="37394" xr:uid="{03A3D4D2-05C6-46EC-9038-2990C0965AEE}"/>
    <cellStyle name="Normal 111 2 2 2 3 3" xfId="17534" xr:uid="{1E1A449E-AD6E-4E26-8BB8-6573D4338C42}"/>
    <cellStyle name="Normal 111 2 2 2 3 3 2" xfId="41056" xr:uid="{D58A87B6-3B61-400E-B0CB-D062601227A3}"/>
    <cellStyle name="Normal 111 2 2 2 3 4" xfId="33828" xr:uid="{850F2C14-CA1A-4665-9120-9CAFE511D0AE}"/>
    <cellStyle name="Normal 111 2 2 2 4" xfId="10366" xr:uid="{54C3DA86-30A0-46B6-95FC-E57A9CA68D28}"/>
    <cellStyle name="Normal 111 2 2 2 4 2" xfId="18746" xr:uid="{FE3291C3-5FB8-4544-8655-341FF654A931}"/>
    <cellStyle name="Normal 111 2 2 2 4 2 2" xfId="42213" xr:uid="{F678EE2C-1A9B-49D8-ABBC-5B07802F4AE2}"/>
    <cellStyle name="Normal 111 2 2 2 4 3" xfId="34985" xr:uid="{6C64F8CB-E3D0-4729-B2B5-7326A66A1A06}"/>
    <cellStyle name="Normal 111 2 2 2 5" xfId="14974" xr:uid="{2334085B-BF56-4BB7-B4D8-9180E45A6A05}"/>
    <cellStyle name="Normal 111 2 2 2 5 2" xfId="38643" xr:uid="{BB6076DF-874F-486A-A7FF-16EF8BBD720B}"/>
    <cellStyle name="Normal 111 2 2 2 6" xfId="23388" xr:uid="{72F173A2-5A27-4611-964E-8965E5D74190}"/>
    <cellStyle name="Normal 111 2 2 2 6 2" xfId="45870" xr:uid="{3E91F585-4F79-4570-AC3F-F6B2F40C8325}"/>
    <cellStyle name="Normal 111 2 2 2 7" xfId="31415" xr:uid="{88FC5BC5-D1F1-46B0-888A-766E2E0F40B7}"/>
    <cellStyle name="Normal 111 2 2 3" xfId="5724" xr:uid="{124C8FDC-D891-4589-A48E-09278FDE7BD6}"/>
    <cellStyle name="Normal 111 2 2 3 2" xfId="11511" xr:uid="{6AD271C5-ED0B-4C8B-9D01-59630FA91E29}"/>
    <cellStyle name="Normal 111 2 2 3 2 2" xfId="19883" xr:uid="{C4B0AC7B-6049-4D53-B598-2FDDFCE786A7}"/>
    <cellStyle name="Normal 111 2 2 3 2 2 2" xfId="42834" xr:uid="{2DCC05DB-3C0A-43B6-9F2F-52624E1843B3}"/>
    <cellStyle name="Normal 111 2 2 3 2 3" xfId="35602" xr:uid="{4CE30C1E-1878-4C02-A230-6DB701D9D0F3}"/>
    <cellStyle name="Normal 111 2 2 3 3" xfId="15618" xr:uid="{9526B20D-9FA3-412E-AC2E-82C484BE1066}"/>
    <cellStyle name="Normal 111 2 2 3 3 2" xfId="39262" xr:uid="{321CC982-D22E-417D-93ED-979A772644DC}"/>
    <cellStyle name="Normal 111 2 2 3 4" xfId="32034" xr:uid="{78F95C22-D5AD-47A8-B314-02025EAD63EB}"/>
    <cellStyle name="Normal 111 2 2 4" xfId="7062" xr:uid="{B1854119-BB32-4E30-8020-802E1C8AF6D0}"/>
    <cellStyle name="Normal 111 2 2 4 2" xfId="12799" xr:uid="{EBFFB28E-B4CD-4002-B3B8-8F98A4A6756F}"/>
    <cellStyle name="Normal 111 2 2 4 2 2" xfId="21173" xr:uid="{52DE4AE3-1B57-40AE-B152-7BBBEF10718B}"/>
    <cellStyle name="Normal 111 2 2 4 2 2 2" xfId="44046" xr:uid="{723CE1D0-DA35-4FF1-9619-DAE9674B2FBF}"/>
    <cellStyle name="Normal 111 2 2 4 2 3" xfId="36812" xr:uid="{135C968D-7F1C-4888-A0EE-DA934423D678}"/>
    <cellStyle name="Normal 111 2 2 4 3" xfId="16952" xr:uid="{ABF987CC-33CB-4321-AA49-E507E20E89D8}"/>
    <cellStyle name="Normal 111 2 2 4 3 2" xfId="40474" xr:uid="{EDBDD9C0-0140-42DB-B83A-701107BAA88A}"/>
    <cellStyle name="Normal 111 2 2 4 4" xfId="33246" xr:uid="{8FB990E4-488C-4609-B430-A4C3780AACD9}"/>
    <cellStyle name="Normal 111 2 2 5" xfId="9635" xr:uid="{93C33E48-444E-4B29-9510-080F7F2AC2A0}"/>
    <cellStyle name="Normal 111 2 2 5 2" xfId="18031" xr:uid="{08CC0335-E884-4F7D-B8B3-578F4D9EA1C3}"/>
    <cellStyle name="Normal 111 2 2 5 2 2" xfId="41553" xr:uid="{8624CD90-CB3C-4022-896B-AD1DA186584D}"/>
    <cellStyle name="Normal 111 2 2 5 3" xfId="34325" xr:uid="{4DA43999-6696-443E-9FD1-BE3F9AAB1A83}"/>
    <cellStyle name="Normal 111 2 2 6" xfId="14369" xr:uid="{ABB626D8-4298-4175-B7D4-4B165CB8A11B}"/>
    <cellStyle name="Normal 111 2 2 6 2" xfId="38061" xr:uid="{EA0D2C09-FEAD-43EC-B630-40CE06059D88}"/>
    <cellStyle name="Normal 111 2 2 7" xfId="22756" xr:uid="{A5281F40-768E-4F1E-8875-20335DD690F0}"/>
    <cellStyle name="Normal 111 2 2 7 2" xfId="45281" xr:uid="{20508547-99CE-406E-9A7A-51BFE22C06C6}"/>
    <cellStyle name="Normal 111 2 2 8" xfId="30749" xr:uid="{B644C64A-F0EC-4522-9396-E7BE7D2C8F30}"/>
    <cellStyle name="Normal 111 2 3" xfId="4417" xr:uid="{E18621F6-43DF-4A50-A51A-97A841A0D2A0}"/>
    <cellStyle name="Normal 111 2 3 2" xfId="6312" xr:uid="{D6106DAB-29DC-4338-9983-6931F0F10D77}"/>
    <cellStyle name="Normal 111 2 3 2 2" xfId="12099" xr:uid="{DED4E855-B6DA-4192-BDF2-6EDB184599A3}"/>
    <cellStyle name="Normal 111 2 3 2 2 2" xfId="20471" xr:uid="{88A77922-A8E9-47A1-81EE-B5A5333D7571}"/>
    <cellStyle name="Normal 111 2 3 2 2 2 2" xfId="43415" xr:uid="{32E1F660-CD68-49AB-B313-5FA1C28A5DE0}"/>
    <cellStyle name="Normal 111 2 3 2 2 3" xfId="36183" xr:uid="{7AC0DFFE-C5F4-43D9-AB4D-EA61AE5CB0BE}"/>
    <cellStyle name="Normal 111 2 3 2 3" xfId="16206" xr:uid="{7A262DB8-EE5E-4962-84F5-2E39AE654928}"/>
    <cellStyle name="Normal 111 2 3 2 3 2" xfId="39843" xr:uid="{33924D07-C42F-4E41-BDA4-385DFF272DA2}"/>
    <cellStyle name="Normal 111 2 3 2 4" xfId="32615" xr:uid="{025BF84F-CFB4-4EAB-994A-7AEDDF852FB0}"/>
    <cellStyle name="Normal 111 2 3 3" xfId="7644" xr:uid="{6753EB8E-2F41-4CAC-89C9-80E32C9DCC30}"/>
    <cellStyle name="Normal 111 2 3 3 2" xfId="13380" xr:uid="{CB69A391-D668-4637-8F24-C149CD146E62}"/>
    <cellStyle name="Normal 111 2 3 3 2 2" xfId="21754" xr:uid="{8A1757D8-7F4B-4CA7-88D9-A32F0C53F499}"/>
    <cellStyle name="Normal 111 2 3 3 2 2 2" xfId="44627" xr:uid="{B6A85417-7DCE-48DD-A6FA-CE022BBA05FE}"/>
    <cellStyle name="Normal 111 2 3 3 2 3" xfId="37393" xr:uid="{C3050BB8-65DE-4B94-9AEF-FE78D4786EB5}"/>
    <cellStyle name="Normal 111 2 3 3 3" xfId="17533" xr:uid="{2F58DD2E-0305-4142-8A8D-147D937A8087}"/>
    <cellStyle name="Normal 111 2 3 3 3 2" xfId="41055" xr:uid="{95EF5BF0-766B-48CD-BF8F-185975BCBD07}"/>
    <cellStyle name="Normal 111 2 3 3 4" xfId="33827" xr:uid="{F01EA4C5-9C3E-4E9D-AB13-28ECA6EF747E}"/>
    <cellStyle name="Normal 111 2 3 4" xfId="10365" xr:uid="{A63161F5-2208-46E3-90CA-7216B9984D4A}"/>
    <cellStyle name="Normal 111 2 3 4 2" xfId="18745" xr:uid="{3328904D-228B-43C5-9342-1C699C2E3108}"/>
    <cellStyle name="Normal 111 2 3 4 2 2" xfId="42212" xr:uid="{220E955D-D480-4B2B-8025-69BBC6D5FBEE}"/>
    <cellStyle name="Normal 111 2 3 4 3" xfId="34984" xr:uid="{6A9D2E3E-21B9-46B2-9231-1AE2E91177B9}"/>
    <cellStyle name="Normal 111 2 3 5" xfId="14973" xr:uid="{2F178B5F-324D-4459-99B8-0E26E337606F}"/>
    <cellStyle name="Normal 111 2 3 5 2" xfId="38642" xr:uid="{B2A2CF8C-005E-4DD3-A0FE-20FBAA8C115E}"/>
    <cellStyle name="Normal 111 2 3 6" xfId="23387" xr:uid="{A9F79D30-C0E2-4622-81C9-FDCC05553EAF}"/>
    <cellStyle name="Normal 111 2 3 6 2" xfId="45869" xr:uid="{743F48DA-D087-47B9-AA0C-4C9D960E8455}"/>
    <cellStyle name="Normal 111 2 3 7" xfId="31414" xr:uid="{242AFCC5-E512-4E08-8E09-A4A0684CEB69}"/>
    <cellStyle name="Normal 111 2 4" xfId="5723" xr:uid="{87030996-D5B2-4CC8-866D-528F49D77D94}"/>
    <cellStyle name="Normal 111 2 4 2" xfId="11510" xr:uid="{BD88C609-C612-4787-A9A8-E7ED3A08B50E}"/>
    <cellStyle name="Normal 111 2 4 2 2" xfId="19882" xr:uid="{79E36ADF-A84E-48A4-8C55-2D42D56CB52B}"/>
    <cellStyle name="Normal 111 2 4 2 2 2" xfId="42833" xr:uid="{BA18AC4A-8C52-45B5-B3B6-347D10BF47D8}"/>
    <cellStyle name="Normal 111 2 4 2 3" xfId="35601" xr:uid="{C5CE53D1-9762-4EFD-8706-4FEFFE019787}"/>
    <cellStyle name="Normal 111 2 4 3" xfId="15617" xr:uid="{E71CB86E-DB68-4DD1-BF90-37764AF8EB1B}"/>
    <cellStyle name="Normal 111 2 4 3 2" xfId="39261" xr:uid="{8B06A110-BB0A-4DAD-9596-D7E45E62A9B4}"/>
    <cellStyle name="Normal 111 2 4 4" xfId="32033" xr:uid="{AD2C6D8B-60D9-4611-9B6D-5E6F911CC72F}"/>
    <cellStyle name="Normal 111 2 5" xfId="7061" xr:uid="{031E5C38-E543-410B-998C-11ECDCDA9717}"/>
    <cellStyle name="Normal 111 2 5 2" xfId="12798" xr:uid="{BD8234A4-27E0-4B71-AF2F-5D45487F9D05}"/>
    <cellStyle name="Normal 111 2 5 2 2" xfId="21172" xr:uid="{618EF71B-5541-436D-8CE2-C72A4661C886}"/>
    <cellStyle name="Normal 111 2 5 2 2 2" xfId="44045" xr:uid="{A5640BC1-30DA-4AE6-9F38-A940F494A946}"/>
    <cellStyle name="Normal 111 2 5 2 3" xfId="36811" xr:uid="{2D1C3CF1-76E3-4BF3-ACF9-FA48F3C8BCC3}"/>
    <cellStyle name="Normal 111 2 5 3" xfId="16951" xr:uid="{CB3D39AE-7E41-4DE7-B434-7AAB5716D41B}"/>
    <cellStyle name="Normal 111 2 5 3 2" xfId="40473" xr:uid="{F34DA461-A4D3-4E7E-88DA-959592256370}"/>
    <cellStyle name="Normal 111 2 5 4" xfId="33245" xr:uid="{76FEF245-34DC-49A8-A063-F0AFCF7B0805}"/>
    <cellStyle name="Normal 111 2 6" xfId="9634" xr:uid="{116EE76C-EFD7-43B3-87A1-4C9913344B02}"/>
    <cellStyle name="Normal 111 2 6 2" xfId="18030" xr:uid="{2535CC83-443C-4F71-B201-1F923E2C63DB}"/>
    <cellStyle name="Normal 111 2 6 2 2" xfId="41552" xr:uid="{7CD33378-319B-4F70-A167-0C254B574909}"/>
    <cellStyle name="Normal 111 2 6 3" xfId="34324" xr:uid="{90E0783F-AE82-4EDD-92B6-E9E099D65A2A}"/>
    <cellStyle name="Normal 111 2 7" xfId="14368" xr:uid="{D21679D7-334D-4B54-8007-25C7C80A920A}"/>
    <cellStyle name="Normal 111 2 7 2" xfId="38060" xr:uid="{40F163A9-FF80-4498-80C9-1A9813AE5074}"/>
    <cellStyle name="Normal 111 2 8" xfId="22755" xr:uid="{282ACFC3-E420-49C8-B055-C19FF24D8200}"/>
    <cellStyle name="Normal 111 2 8 2" xfId="45280" xr:uid="{91338CE6-52BD-425E-843F-29723C808E99}"/>
    <cellStyle name="Normal 111 2 9" xfId="30748" xr:uid="{52F37F15-C588-4541-91B5-4BE1459BBFAD}"/>
    <cellStyle name="Normal 111 3" xfId="1454" xr:uid="{866AB3C5-0F8C-4EF1-9A5F-05A732A4EA3C}"/>
    <cellStyle name="Normal 111 3 2" xfId="4419" xr:uid="{DA95FE70-3C01-41DE-A47F-C7CC353C44F8}"/>
    <cellStyle name="Normal 111 3 2 2" xfId="6314" xr:uid="{75225DDA-2B44-480D-897B-E59FCD9583F6}"/>
    <cellStyle name="Normal 111 3 2 2 2" xfId="12101" xr:uid="{62CC749C-4B31-41A8-9F72-A53C2B87F2A5}"/>
    <cellStyle name="Normal 111 3 2 2 2 2" xfId="20473" xr:uid="{4C5C68A5-849E-4310-B737-EF2EB594997E}"/>
    <cellStyle name="Normal 111 3 2 2 2 2 2" xfId="43417" xr:uid="{FEA9F56B-37CD-4E4B-9FDD-3B3AC1CD581D}"/>
    <cellStyle name="Normal 111 3 2 2 2 3" xfId="36185" xr:uid="{08BFF9C9-AA6C-47C0-94D9-208ECD7A2D78}"/>
    <cellStyle name="Normal 111 3 2 2 3" xfId="16208" xr:uid="{7415A9B8-A570-484C-B18F-064384B52354}"/>
    <cellStyle name="Normal 111 3 2 2 3 2" xfId="39845" xr:uid="{E68F44AA-0A22-41A7-AD6E-D1F1E92A4B9E}"/>
    <cellStyle name="Normal 111 3 2 2 4" xfId="32617" xr:uid="{5550E13A-58CB-48B1-A3F2-D9C8DD50FC57}"/>
    <cellStyle name="Normal 111 3 2 3" xfId="7646" xr:uid="{A764F819-D103-42F8-B3C4-1E43C4D49C93}"/>
    <cellStyle name="Normal 111 3 2 3 2" xfId="13382" xr:uid="{EDA68FA3-1D00-41B5-9EFB-A476E55B7961}"/>
    <cellStyle name="Normal 111 3 2 3 2 2" xfId="21756" xr:uid="{398D9731-CC53-409B-9C71-7599D25EFB8D}"/>
    <cellStyle name="Normal 111 3 2 3 2 2 2" xfId="44629" xr:uid="{AA1AC4A4-0320-4D11-A4AA-88F77C7E9E06}"/>
    <cellStyle name="Normal 111 3 2 3 2 3" xfId="37395" xr:uid="{F69CEB3E-68BA-428D-AE24-0961C83C894F}"/>
    <cellStyle name="Normal 111 3 2 3 3" xfId="17535" xr:uid="{D269606A-85D1-486E-88BC-EEFACFFD0500}"/>
    <cellStyle name="Normal 111 3 2 3 3 2" xfId="41057" xr:uid="{4AD897F6-E29C-40C7-B664-7EEFD99D5DA3}"/>
    <cellStyle name="Normal 111 3 2 3 4" xfId="33829" xr:uid="{3D9478D9-346E-461F-A1A6-94A1FD0AF7D0}"/>
    <cellStyle name="Normal 111 3 2 4" xfId="10367" xr:uid="{94BA56E1-E08B-4F8C-A7B0-1CC3DD41E141}"/>
    <cellStyle name="Normal 111 3 2 4 2" xfId="18747" xr:uid="{652D314B-11F4-4376-86FE-FCE474F8EEDE}"/>
    <cellStyle name="Normal 111 3 2 4 2 2" xfId="42214" xr:uid="{0652F49C-4A7E-4F1D-BD44-97CB559B09DA}"/>
    <cellStyle name="Normal 111 3 2 4 3" xfId="34986" xr:uid="{BDF27582-E181-4246-9E01-31BAE2D10951}"/>
    <cellStyle name="Normal 111 3 2 5" xfId="14975" xr:uid="{FB77EF30-70CF-446D-8F9C-545112ADDDB4}"/>
    <cellStyle name="Normal 111 3 2 5 2" xfId="38644" xr:uid="{211EA62D-028E-4788-A6C4-838A007338E7}"/>
    <cellStyle name="Normal 111 3 2 6" xfId="23389" xr:uid="{033C8ED6-B923-4CA0-B240-CBB538F710A3}"/>
    <cellStyle name="Normal 111 3 2 6 2" xfId="45871" xr:uid="{41F33EE8-222D-448D-AD0E-1BBA825021E5}"/>
    <cellStyle name="Normal 111 3 2 7" xfId="31416" xr:uid="{AD132056-E513-41DA-BB73-2551A7279B93}"/>
    <cellStyle name="Normal 111 3 3" xfId="5725" xr:uid="{BCDC5FF5-AB4D-41E3-94CC-F9070A8A9C69}"/>
    <cellStyle name="Normal 111 3 3 2" xfId="11512" xr:uid="{1293D61A-3ADB-4CEC-AAAF-32797F6AB30F}"/>
    <cellStyle name="Normal 111 3 3 2 2" xfId="19884" xr:uid="{DE019F6A-9BB9-4252-88F9-01FA7114EABA}"/>
    <cellStyle name="Normal 111 3 3 2 2 2" xfId="42835" xr:uid="{CDAC2E6A-89A0-42FF-961D-7DA4E439E24D}"/>
    <cellStyle name="Normal 111 3 3 2 3" xfId="35603" xr:uid="{9E07FF63-DA5C-4684-9DF9-E047319190CB}"/>
    <cellStyle name="Normal 111 3 3 3" xfId="15619" xr:uid="{54D99404-CBCC-4FD1-B1A7-595E327F4243}"/>
    <cellStyle name="Normal 111 3 3 3 2" xfId="39263" xr:uid="{C95A25F4-7A9B-45EB-8455-5AAF69D816B1}"/>
    <cellStyle name="Normal 111 3 3 4" xfId="32035" xr:uid="{2A091A1E-A7C8-41EE-B1A9-FF69EF2411A2}"/>
    <cellStyle name="Normal 111 3 4" xfId="7063" xr:uid="{8682390A-64F6-4C4F-8355-601FD71D1D6F}"/>
    <cellStyle name="Normal 111 3 4 2" xfId="12800" xr:uid="{7241465A-7F58-4DDE-A3E0-5383B0249761}"/>
    <cellStyle name="Normal 111 3 4 2 2" xfId="21174" xr:uid="{8ACA8C69-AC31-411E-AB02-484994C3ABE8}"/>
    <cellStyle name="Normal 111 3 4 2 2 2" xfId="44047" xr:uid="{3D52AFFE-94E6-4257-890F-C0B4DE6DD77D}"/>
    <cellStyle name="Normal 111 3 4 2 3" xfId="36813" xr:uid="{DB0F7B87-A294-47CB-8C87-1205398901FE}"/>
    <cellStyle name="Normal 111 3 4 3" xfId="16953" xr:uid="{D81C1A04-C77F-427E-B206-FBBDE4F2E4BD}"/>
    <cellStyle name="Normal 111 3 4 3 2" xfId="40475" xr:uid="{4EBCE12D-393A-4D8C-868C-ECBA90456921}"/>
    <cellStyle name="Normal 111 3 4 4" xfId="33247" xr:uid="{568ABAEC-3398-495E-AA53-CD9E3827129E}"/>
    <cellStyle name="Normal 111 3 5" xfId="9636" xr:uid="{A4D939B1-C4C6-46DA-9834-1611FF26BA5D}"/>
    <cellStyle name="Normal 111 3 5 2" xfId="18032" xr:uid="{D8276746-39D6-4704-B37B-657B639D9E05}"/>
    <cellStyle name="Normal 111 3 5 2 2" xfId="41554" xr:uid="{AD23C0C4-2C17-4861-8658-0CBBA3774C7E}"/>
    <cellStyle name="Normal 111 3 5 3" xfId="34326" xr:uid="{9D1DD4FB-87C3-46F9-88E3-03B356F20FE9}"/>
    <cellStyle name="Normal 111 3 6" xfId="14370" xr:uid="{88028AEB-98B6-4F25-A9B8-D76ACDE16A72}"/>
    <cellStyle name="Normal 111 3 6 2" xfId="38062" xr:uid="{0C56911B-FF36-4C30-8566-E9073E190714}"/>
    <cellStyle name="Normal 111 3 7" xfId="22757" xr:uid="{30AFDE8F-DD0D-42BE-A5C4-1C6D6F1AF2E4}"/>
    <cellStyle name="Normal 111 3 7 2" xfId="45282" xr:uid="{AA4B9098-BE34-4431-AFA8-1224954D781C}"/>
    <cellStyle name="Normal 111 3 8" xfId="30750" xr:uid="{A65CF6EF-0FFE-452C-93DF-6B50ABA5531D}"/>
    <cellStyle name="Normal 111 4" xfId="3909" xr:uid="{C11545F1-CCD9-4810-8F7D-028BDDEA54F1}"/>
    <cellStyle name="Normal 111 4 2" xfId="5722" xr:uid="{FDABC84C-53CF-4448-8BD1-EAF1C9B8650A}"/>
    <cellStyle name="Normal 111 4 2 2" xfId="11509" xr:uid="{36779952-3888-4E1D-8CF2-995475B45CF4}"/>
    <cellStyle name="Normal 111 4 2 2 2" xfId="19881" xr:uid="{70688977-35B5-4473-8111-D95FE27C6AD5}"/>
    <cellStyle name="Normal 111 4 2 2 2 2" xfId="42832" xr:uid="{6774B42B-74F4-45AA-8A37-62A70A0F2DF8}"/>
    <cellStyle name="Normal 111 4 2 2 3" xfId="35600" xr:uid="{5A37AF54-8E57-4BDA-8C85-A6AC6DFFA63D}"/>
    <cellStyle name="Normal 111 4 2 3" xfId="15616" xr:uid="{B7453DC4-ED8F-46D2-99BE-E16BED38C40E}"/>
    <cellStyle name="Normal 111 4 2 3 2" xfId="39260" xr:uid="{71310896-9B3B-426B-A5F4-6234D3486DF8}"/>
    <cellStyle name="Normal 111 4 2 4" xfId="32032" xr:uid="{C84FB7FD-C3F6-409F-984F-51CE532D63E2}"/>
    <cellStyle name="Normal 111 4 3" xfId="7060" xr:uid="{1489F72A-1BF1-4B07-863D-B6CD3A102627}"/>
    <cellStyle name="Normal 111 4 3 2" xfId="12797" xr:uid="{7C0C2051-17AD-455D-891D-530A24CA3B4C}"/>
    <cellStyle name="Normal 111 4 3 2 2" xfId="21171" xr:uid="{EBD4CB18-6F84-4AEE-BDA5-7D227FA5C48F}"/>
    <cellStyle name="Normal 111 4 3 2 2 2" xfId="44044" xr:uid="{0F09F38A-58A2-4004-B01A-BC9CAA51AC84}"/>
    <cellStyle name="Normal 111 4 3 2 3" xfId="36810" xr:uid="{9EB9E438-4217-46DB-8FCA-0E8819A123CD}"/>
    <cellStyle name="Normal 111 4 3 3" xfId="16950" xr:uid="{64289386-6603-450D-A561-96DB48FCFAFB}"/>
    <cellStyle name="Normal 111 4 3 3 2" xfId="40472" xr:uid="{1A8477C7-7880-4A0D-9516-4C58A6386E23}"/>
    <cellStyle name="Normal 111 4 3 4" xfId="33244" xr:uid="{F5275C1C-0FF5-497D-8CEF-8F53E500C1A8}"/>
    <cellStyle name="Normal 111 4 4" xfId="10135" xr:uid="{AA950CC5-93CC-40EE-AD44-035808832973}"/>
    <cellStyle name="Normal 111 4 4 2" xfId="18521" xr:uid="{A80EB3EA-58A6-4E94-8C36-5184AAA40300}"/>
    <cellStyle name="Normal 111 4 4 2 2" xfId="42010" xr:uid="{60E2E76C-C485-4FB7-A986-5C1BAC26D000}"/>
    <cellStyle name="Normal 111 4 4 3" xfId="34782" xr:uid="{8E1E728A-BC22-41FE-A1C3-E916B385F039}"/>
    <cellStyle name="Normal 111 4 5" xfId="14367" xr:uid="{E8E729FA-65BF-4409-9571-70F13EA7100D}"/>
    <cellStyle name="Normal 111 4 5 2" xfId="38059" xr:uid="{286363ED-9EF2-4021-9553-F7902375AD45}"/>
    <cellStyle name="Normal 111 4 6" xfId="22754" xr:uid="{E5EE5F04-FACF-4477-9080-75396AC9EC52}"/>
    <cellStyle name="Normal 111 4 6 2" xfId="45279" xr:uid="{D29CF527-BE2F-46E7-84D3-6F9CD2190D4C}"/>
    <cellStyle name="Normal 111 4 7" xfId="31212" xr:uid="{7E0FB6E0-097E-4DF2-A9E3-7AA384AAB22C}"/>
    <cellStyle name="Normal 111 5" xfId="4416" xr:uid="{6698B9E9-15F7-41B8-B998-765520CA824B}"/>
    <cellStyle name="Normal 111 5 2" xfId="6311" xr:uid="{8359F693-3641-48BC-B49D-13A665A36C06}"/>
    <cellStyle name="Normal 111 5 2 2" xfId="12098" xr:uid="{DB8938EB-55EC-47E5-B627-FA96BC02530D}"/>
    <cellStyle name="Normal 111 5 2 2 2" xfId="20470" xr:uid="{D8E9C1DB-38B3-485E-A1C9-7240EC32CDD6}"/>
    <cellStyle name="Normal 111 5 2 2 2 2" xfId="43414" xr:uid="{0B02F30F-F443-4730-8D0E-8214DF18364E}"/>
    <cellStyle name="Normal 111 5 2 2 3" xfId="36182" xr:uid="{DA400B3B-24AB-4E9A-BE89-283B23FC713A}"/>
    <cellStyle name="Normal 111 5 2 3" xfId="16205" xr:uid="{77958044-6696-40B4-9FA1-1F2887489998}"/>
    <cellStyle name="Normal 111 5 2 3 2" xfId="39842" xr:uid="{18F6CD09-D5A9-429B-89E6-7DB5172F95CF}"/>
    <cellStyle name="Normal 111 5 2 4" xfId="32614" xr:uid="{F0A59B76-22AB-4C7B-ABF0-92C9F1BED74A}"/>
    <cellStyle name="Normal 111 5 3" xfId="7643" xr:uid="{B7AAE733-08F8-43EE-BC7A-BBDFCA0D1680}"/>
    <cellStyle name="Normal 111 5 3 2" xfId="13379" xr:uid="{C3D9A467-CA2F-43CD-98B6-F13DE0C22BF7}"/>
    <cellStyle name="Normal 111 5 3 2 2" xfId="21753" xr:uid="{87DF4DD6-053A-4D84-AAE9-BBD6295BA942}"/>
    <cellStyle name="Normal 111 5 3 2 2 2" xfId="44626" xr:uid="{36712DE8-8B98-4179-A4FF-E658BBB18D25}"/>
    <cellStyle name="Normal 111 5 3 2 3" xfId="37392" xr:uid="{214493A0-51B6-4D2D-96EB-A1A6A0799B40}"/>
    <cellStyle name="Normal 111 5 3 3" xfId="17532" xr:uid="{67C4E04C-AFD2-4340-BE59-082EA1DA91CB}"/>
    <cellStyle name="Normal 111 5 3 3 2" xfId="41054" xr:uid="{AA0E5612-0592-408B-8418-E4427653D5D7}"/>
    <cellStyle name="Normal 111 5 3 4" xfId="33826" xr:uid="{518C2251-36F6-4F11-862C-D5909823798C}"/>
    <cellStyle name="Normal 111 5 4" xfId="10364" xr:uid="{0FBC68DB-444D-4AF2-ADC4-BC8664D3B3BD}"/>
    <cellStyle name="Normal 111 5 4 2" xfId="18744" xr:uid="{137BF049-19C5-4D82-8D62-DC9C65AB809D}"/>
    <cellStyle name="Normal 111 5 4 2 2" xfId="42211" xr:uid="{CA7017F1-12C1-4847-A82A-1BD3D7962D98}"/>
    <cellStyle name="Normal 111 5 4 3" xfId="34983" xr:uid="{60014A34-23F2-43EA-9AB5-B3426BEC3B57}"/>
    <cellStyle name="Normal 111 5 5" xfId="14972" xr:uid="{6671F180-9909-4B00-BFBE-0F6E5893841D}"/>
    <cellStyle name="Normal 111 5 5 2" xfId="38641" xr:uid="{7C0F27AC-9337-423B-85E6-C61D292ED460}"/>
    <cellStyle name="Normal 111 5 6" xfId="23386" xr:uid="{E69F61FD-1D8F-42E9-A391-9D4BCBF7A2DB}"/>
    <cellStyle name="Normal 111 5 6 2" xfId="45868" xr:uid="{508451FA-CE8D-486A-9F01-F525EA1DEC09}"/>
    <cellStyle name="Normal 111 5 7" xfId="31413" xr:uid="{4AE06788-9E88-479A-A5F4-B81570A02DD0}"/>
    <cellStyle name="Normal 111 6" xfId="5587" xr:uid="{1A3A391C-8E7A-46AD-9162-B2409E833402}"/>
    <cellStyle name="Normal 111 6 2" xfId="11374" xr:uid="{E50641AF-F882-46C1-9797-BA672009A555}"/>
    <cellStyle name="Normal 111 6 2 2" xfId="19746" xr:uid="{423C3CB6-4766-429E-B30D-AA6261FDA47A}"/>
    <cellStyle name="Normal 111 6 2 2 2" xfId="42711" xr:uid="{0746639A-BEDB-4479-8CAB-112E4920715F}"/>
    <cellStyle name="Normal 111 6 2 3" xfId="35479" xr:uid="{2645BB7D-2DA8-4A32-9A85-5490FB8660D5}"/>
    <cellStyle name="Normal 111 6 3" xfId="15480" xr:uid="{298408ED-BA4E-4EB2-B8DF-061BAF55A4D8}"/>
    <cellStyle name="Normal 111 6 3 2" xfId="39139" xr:uid="{50952898-A7BE-4B16-B7A0-6B0CEEF75242}"/>
    <cellStyle name="Normal 111 6 4" xfId="31911" xr:uid="{D3EF67A9-A758-4A97-856E-558D42A8C0ED}"/>
    <cellStyle name="Normal 111 7" xfId="6938" xr:uid="{BA1EA9D2-9FB8-4B60-A022-1D18E4D5BC3C}"/>
    <cellStyle name="Normal 111 7 2" xfId="12676" xr:uid="{E7DDE1A1-0414-4ADF-8AAF-1C6F10B6D395}"/>
    <cellStyle name="Normal 111 7 2 2" xfId="21050" xr:uid="{BB540DE5-DA10-4281-86AC-D164A0763601}"/>
    <cellStyle name="Normal 111 7 2 2 2" xfId="43923" xr:uid="{EF1F10E9-71ED-40AD-BA01-63755B9E6064}"/>
    <cellStyle name="Normal 111 7 2 3" xfId="36689" xr:uid="{1FCDED5C-A131-4069-B468-3B6894C1EDD5}"/>
    <cellStyle name="Normal 111 7 3" xfId="16829" xr:uid="{9CF2131C-2159-44CF-B9BD-A67253C03A6A}"/>
    <cellStyle name="Normal 111 7 3 2" xfId="40351" xr:uid="{F94A4809-AB60-458A-BBCE-D1B90E9426FE}"/>
    <cellStyle name="Normal 111 7 4" xfId="33123" xr:uid="{1223FB18-9ACD-438D-8962-FAB44CD79CB4}"/>
    <cellStyle name="Normal 111 8" xfId="9396" xr:uid="{7ECD885C-123B-456D-912F-13A4169751D4}"/>
    <cellStyle name="Normal 111 9" xfId="9434" xr:uid="{587A538C-B04B-4568-AB80-B10E36715112}"/>
    <cellStyle name="Normal 111 9 2" xfId="17900" xr:uid="{7434F712-6AB8-4750-BC5D-0A07D311534C}"/>
    <cellStyle name="Normal 111 9 2 2" xfId="41422" xr:uid="{1BC32287-5C14-48A4-A33C-11D209E7B182}"/>
    <cellStyle name="Normal 111 9 3" xfId="34194" xr:uid="{A1C72FE6-E083-4038-A2E3-6F04ACE0696D}"/>
    <cellStyle name="Normal 112" xfId="1455" xr:uid="{0CB31004-EAD3-4C53-8322-AF0822ABEC5F}"/>
    <cellStyle name="Normal 112 10" xfId="30751" xr:uid="{870C21B3-2990-4665-BC7B-77597916B1A5}"/>
    <cellStyle name="Normal 112 2" xfId="1456" xr:uid="{E48CB6AF-CE4D-438A-8717-77F98DC9886A}"/>
    <cellStyle name="Normal 112 2 2" xfId="4421" xr:uid="{0127F0AA-5BA5-43A9-88ED-A86BE94C06A7}"/>
    <cellStyle name="Normal 112 2 2 2" xfId="6316" xr:uid="{93ADABEB-E9C0-4D97-9A8B-46E27D3350EF}"/>
    <cellStyle name="Normal 112 2 2 2 2" xfId="12103" xr:uid="{47A682F0-7FE9-411E-9CA9-EF965E090FEB}"/>
    <cellStyle name="Normal 112 2 2 2 2 2" xfId="20475" xr:uid="{9990CA46-9E18-4C48-B314-6AB2823E49AD}"/>
    <cellStyle name="Normal 112 2 2 2 2 2 2" xfId="43419" xr:uid="{BFF52BBA-9A58-4874-84F3-B9A081027845}"/>
    <cellStyle name="Normal 112 2 2 2 2 3" xfId="36187" xr:uid="{7083A22B-F491-4F89-B0F4-D06600E9A94C}"/>
    <cellStyle name="Normal 112 2 2 2 3" xfId="16210" xr:uid="{D677C457-C0FD-415F-A9C2-B0862C4E7D34}"/>
    <cellStyle name="Normal 112 2 2 2 3 2" xfId="39847" xr:uid="{C79EF44C-8C93-42A9-AFFA-A8A97E729911}"/>
    <cellStyle name="Normal 112 2 2 2 4" xfId="32619" xr:uid="{5607498D-2C8D-48C6-86EB-B078A3BBC037}"/>
    <cellStyle name="Normal 112 2 2 3" xfId="7648" xr:uid="{F182FE1E-9A4F-4FC9-87F8-7E28A3E0C70B}"/>
    <cellStyle name="Normal 112 2 2 3 2" xfId="13384" xr:uid="{0B4DAD79-A723-459A-BFE9-8D6F98CBC70F}"/>
    <cellStyle name="Normal 112 2 2 3 2 2" xfId="21758" xr:uid="{6931364A-0534-4B0F-AE15-4A4D96B69E51}"/>
    <cellStyle name="Normal 112 2 2 3 2 2 2" xfId="44631" xr:uid="{D9829C7F-A003-4E3D-AE52-7E645A3ADC62}"/>
    <cellStyle name="Normal 112 2 2 3 2 3" xfId="37397" xr:uid="{DEF392E5-98B6-49C0-B7F0-79F52F335756}"/>
    <cellStyle name="Normal 112 2 2 3 3" xfId="17537" xr:uid="{05262B1F-732C-47AB-813E-C680E7E9CBB7}"/>
    <cellStyle name="Normal 112 2 2 3 3 2" xfId="41059" xr:uid="{64E8F502-0207-44AE-833B-648E71479281}"/>
    <cellStyle name="Normal 112 2 2 3 4" xfId="33831" xr:uid="{6E1D4123-B095-448F-81C0-858101C90097}"/>
    <cellStyle name="Normal 112 2 2 4" xfId="10369" xr:uid="{5A28D0C2-44BA-401D-ADDE-9564BFDFC333}"/>
    <cellStyle name="Normal 112 2 2 4 2" xfId="18749" xr:uid="{048F5A9E-F1EB-4B09-99F9-1D5CAA8C67C3}"/>
    <cellStyle name="Normal 112 2 2 4 2 2" xfId="42216" xr:uid="{F14549D1-3AE4-424F-9129-FF169D8A564B}"/>
    <cellStyle name="Normal 112 2 2 4 3" xfId="34988" xr:uid="{EE865313-6977-4B07-974B-F2A429B09BAC}"/>
    <cellStyle name="Normal 112 2 2 5" xfId="14977" xr:uid="{1C7756B5-C80C-4047-8635-A2B6EB6AF23B}"/>
    <cellStyle name="Normal 112 2 2 5 2" xfId="38646" xr:uid="{8D8D8588-FC23-4704-8289-10307084794C}"/>
    <cellStyle name="Normal 112 2 2 6" xfId="23391" xr:uid="{EF3D859C-A470-4378-8800-36F640BCD34C}"/>
    <cellStyle name="Normal 112 2 2 6 2" xfId="45873" xr:uid="{D7F2692E-F678-4BB6-B734-341A61FC3BCC}"/>
    <cellStyle name="Normal 112 2 2 7" xfId="31418" xr:uid="{DBDBDDF5-582A-495D-9420-5B3E62AC4258}"/>
    <cellStyle name="Normal 112 2 3" xfId="5727" xr:uid="{0B979E69-1A52-4E7F-BFAD-C4CD7B50F133}"/>
    <cellStyle name="Normal 112 2 3 2" xfId="11514" xr:uid="{31E6EF96-47F4-4232-BB3C-3A253AAB48A2}"/>
    <cellStyle name="Normal 112 2 3 2 2" xfId="19886" xr:uid="{90DD97F2-33E4-4E99-B99D-9D34A5E0C37A}"/>
    <cellStyle name="Normal 112 2 3 2 2 2" xfId="42837" xr:uid="{7B02B44C-8AC6-4AC0-AAA5-2617A8BF3B24}"/>
    <cellStyle name="Normal 112 2 3 2 3" xfId="35605" xr:uid="{08D84C42-35E5-475E-AE24-0E7292A0FB93}"/>
    <cellStyle name="Normal 112 2 3 3" xfId="15621" xr:uid="{D7F13D3C-D4D8-408E-8CFC-4D9ECFA7CE1A}"/>
    <cellStyle name="Normal 112 2 3 3 2" xfId="39265" xr:uid="{09611AF2-5218-48EC-BCB1-DE8261B059E6}"/>
    <cellStyle name="Normal 112 2 3 4" xfId="32037" xr:uid="{FEBF24AA-DF97-4319-9AA1-5A747A9533B6}"/>
    <cellStyle name="Normal 112 2 4" xfId="7065" xr:uid="{9D782977-40FF-4398-9574-C029736160F9}"/>
    <cellStyle name="Normal 112 2 4 2" xfId="12802" xr:uid="{BC52C5D9-876C-45C8-BCB6-9B59C360215B}"/>
    <cellStyle name="Normal 112 2 4 2 2" xfId="21176" xr:uid="{B4151914-3D79-48A2-9C81-53AC2D8092C2}"/>
    <cellStyle name="Normal 112 2 4 2 2 2" xfId="44049" xr:uid="{FE07F31F-848D-437C-864E-4E621B0AF644}"/>
    <cellStyle name="Normal 112 2 4 2 3" xfId="36815" xr:uid="{15770659-D85F-43D5-83DB-43AA5DE6F039}"/>
    <cellStyle name="Normal 112 2 4 3" xfId="16955" xr:uid="{971194A8-975B-48F8-A663-6F97A1703AC0}"/>
    <cellStyle name="Normal 112 2 4 3 2" xfId="40477" xr:uid="{20511609-3B8F-4B94-93E0-AC3E5286A753}"/>
    <cellStyle name="Normal 112 2 4 4" xfId="33249" xr:uid="{1443572F-D263-4725-BD71-702BE7C98555}"/>
    <cellStyle name="Normal 112 2 5" xfId="9638" xr:uid="{F6302090-485C-4A95-A76C-2D151C527ECB}"/>
    <cellStyle name="Normal 112 2 5 2" xfId="18034" xr:uid="{5DAD000E-FDBA-47C8-AA0B-E4FED94DA658}"/>
    <cellStyle name="Normal 112 2 5 2 2" xfId="41556" xr:uid="{013A04EA-B25E-4550-B260-D22F2DC94C12}"/>
    <cellStyle name="Normal 112 2 5 3" xfId="34328" xr:uid="{ED99C034-1E63-409D-B2B6-BA1DA75BA7A2}"/>
    <cellStyle name="Normal 112 2 6" xfId="14372" xr:uid="{F6914840-7487-4F5D-B58B-75230C90FAD1}"/>
    <cellStyle name="Normal 112 2 6 2" xfId="38064" xr:uid="{6EA31EA0-BC9C-4342-BE67-09B3401000D9}"/>
    <cellStyle name="Normal 112 2 7" xfId="22759" xr:uid="{32755B16-E3A9-4956-BEAD-15E307C34E20}"/>
    <cellStyle name="Normal 112 2 7 2" xfId="45284" xr:uid="{741D05B2-1589-41AB-BDEF-966409C19F6C}"/>
    <cellStyle name="Normal 112 2 8" xfId="30752" xr:uid="{6D79EBEE-15A4-46E7-8E20-41F85E81F0E9}"/>
    <cellStyle name="Normal 112 3" xfId="4420" xr:uid="{5364148B-0ECC-4CB6-AA3C-ABB62F7FEDF3}"/>
    <cellStyle name="Normal 112 3 2" xfId="6315" xr:uid="{E046BFA7-C7BF-451B-824D-5ADB9334D608}"/>
    <cellStyle name="Normal 112 3 2 2" xfId="12102" xr:uid="{80684088-BE2F-4C22-B7B3-FE5D27B80E7B}"/>
    <cellStyle name="Normal 112 3 2 2 2" xfId="20474" xr:uid="{E92D7C6A-6A50-4428-B7AC-133BB678C7CD}"/>
    <cellStyle name="Normal 112 3 2 2 2 2" xfId="43418" xr:uid="{135B9C72-12A9-422E-A7B5-0F06809CF029}"/>
    <cellStyle name="Normal 112 3 2 2 3" xfId="36186" xr:uid="{C287DC1C-4520-4A6C-A6BD-0AE68FFFE832}"/>
    <cellStyle name="Normal 112 3 2 3" xfId="16209" xr:uid="{4D3BD58B-266C-48B7-85DE-16F5BB1C676C}"/>
    <cellStyle name="Normal 112 3 2 3 2" xfId="39846" xr:uid="{8779ED8D-CEA1-4C5B-85C0-165BD6C3462A}"/>
    <cellStyle name="Normal 112 3 2 4" xfId="32618" xr:uid="{048A2694-7AA2-4CCE-B28E-730AE2FC7383}"/>
    <cellStyle name="Normal 112 3 3" xfId="7647" xr:uid="{77944FCA-9F5D-481F-83D7-147D573F95CC}"/>
    <cellStyle name="Normal 112 3 3 2" xfId="13383" xr:uid="{079A57E2-72B5-4ECB-A526-E7E0AFF49ADD}"/>
    <cellStyle name="Normal 112 3 3 2 2" xfId="21757" xr:uid="{EC0D1301-CD89-49A7-B025-035EBE54A5F0}"/>
    <cellStyle name="Normal 112 3 3 2 2 2" xfId="44630" xr:uid="{4A82D59B-BDFF-4DCD-9F5A-4AF55E924275}"/>
    <cellStyle name="Normal 112 3 3 2 3" xfId="37396" xr:uid="{5A3564FF-53FC-4483-B8E4-3B5DEDFF4FD5}"/>
    <cellStyle name="Normal 112 3 3 3" xfId="17536" xr:uid="{DA40EF39-7D74-4D8E-88C7-20417AE6A4D4}"/>
    <cellStyle name="Normal 112 3 3 3 2" xfId="41058" xr:uid="{33EB4A6C-A8FC-4326-AA5F-FB86B03B2D9A}"/>
    <cellStyle name="Normal 112 3 3 4" xfId="33830" xr:uid="{A75CAFC3-C2A4-486F-809E-05790861C16E}"/>
    <cellStyle name="Normal 112 3 4" xfId="10368" xr:uid="{67F74AAC-A3F3-4562-A0FA-1FC5B22CE8E5}"/>
    <cellStyle name="Normal 112 3 4 2" xfId="18748" xr:uid="{940FF479-3B7E-412C-A86C-EC9236FE3ABE}"/>
    <cellStyle name="Normal 112 3 4 2 2" xfId="42215" xr:uid="{E711A0DB-A5C6-4B03-821B-D58820CA4E0E}"/>
    <cellStyle name="Normal 112 3 4 3" xfId="34987" xr:uid="{ABB57BEA-705B-41DC-9BDD-43BDDF8B9FC3}"/>
    <cellStyle name="Normal 112 3 5" xfId="14976" xr:uid="{AE9F6376-8177-4B17-9D41-D8DE699E549B}"/>
    <cellStyle name="Normal 112 3 5 2" xfId="38645" xr:uid="{C38F914B-FACE-41F9-9C7E-1C5F0238166B}"/>
    <cellStyle name="Normal 112 3 6" xfId="23390" xr:uid="{73D2C33D-741A-468A-8623-7DC0F3C5480B}"/>
    <cellStyle name="Normal 112 3 6 2" xfId="45872" xr:uid="{EFEA265B-7865-4E90-A00E-FEDCCAD2D8AB}"/>
    <cellStyle name="Normal 112 3 7" xfId="31417" xr:uid="{6F99EBE1-8CE5-490A-8A5B-988A58C21A14}"/>
    <cellStyle name="Normal 112 4" xfId="5726" xr:uid="{80C8D703-B906-48DC-B5D4-31152B7326AE}"/>
    <cellStyle name="Normal 112 4 2" xfId="11513" xr:uid="{48D5C113-1F38-4963-8D6C-385DBD5CD440}"/>
    <cellStyle name="Normal 112 4 2 2" xfId="19885" xr:uid="{0F778E0F-61DA-43FC-9245-CDED23B8F598}"/>
    <cellStyle name="Normal 112 4 2 2 2" xfId="42836" xr:uid="{41A4AF9C-7312-4655-99C0-DD35F3276FDF}"/>
    <cellStyle name="Normal 112 4 2 3" xfId="35604" xr:uid="{3096B726-5EDB-4DD1-83E5-69FD3A802AA7}"/>
    <cellStyle name="Normal 112 4 3" xfId="15620" xr:uid="{7853C537-EB4D-4CB1-A46D-B5D4435BD71D}"/>
    <cellStyle name="Normal 112 4 3 2" xfId="39264" xr:uid="{471FF93D-97A5-4711-8FD6-37DD9B03A4FF}"/>
    <cellStyle name="Normal 112 4 4" xfId="32036" xr:uid="{C7EF8FBC-1285-4B95-A098-1FF152AFD4E3}"/>
    <cellStyle name="Normal 112 5" xfId="7064" xr:uid="{ABADFB84-0830-49BC-A82C-6A814F1E4105}"/>
    <cellStyle name="Normal 112 5 2" xfId="12801" xr:uid="{1718D1E4-1834-4B17-BD8C-D015D7623648}"/>
    <cellStyle name="Normal 112 5 2 2" xfId="21175" xr:uid="{713E1CBF-0349-462B-A493-C0B450A1A926}"/>
    <cellStyle name="Normal 112 5 2 2 2" xfId="44048" xr:uid="{082CEB94-519C-47D9-9DE0-8026E82FEFC9}"/>
    <cellStyle name="Normal 112 5 2 3" xfId="36814" xr:uid="{64F31234-6BF3-458B-8015-BEEEAF6E3589}"/>
    <cellStyle name="Normal 112 5 3" xfId="16954" xr:uid="{DE43CBC9-4569-407C-B2DF-68C59F44F20E}"/>
    <cellStyle name="Normal 112 5 3 2" xfId="40476" xr:uid="{238279DB-8BF9-403C-BC1A-99889545A1AB}"/>
    <cellStyle name="Normal 112 5 4" xfId="33248" xr:uid="{4F176528-8AC1-4E4B-A959-CA70742F24E5}"/>
    <cellStyle name="Normal 112 6" xfId="9397" xr:uid="{A103BE41-205D-4A6B-9F7C-DE0AC1FB44A1}"/>
    <cellStyle name="Normal 112 7" xfId="9637" xr:uid="{4D8B81C0-3355-4527-88BF-EF6DE93AFEA1}"/>
    <cellStyle name="Normal 112 7 2" xfId="18033" xr:uid="{74114D20-618B-4708-BF80-FC69B741BD35}"/>
    <cellStyle name="Normal 112 7 2 2" xfId="41555" xr:uid="{0844EC3D-68E7-4811-BD6A-E4DD4CEDF270}"/>
    <cellStyle name="Normal 112 7 3" xfId="34327" xr:uid="{45AB272F-C701-45AA-AA74-6FD68B09C512}"/>
    <cellStyle name="Normal 112 8" xfId="14371" xr:uid="{62EC899C-F649-4FC1-B70C-08188F58FE08}"/>
    <cellStyle name="Normal 112 8 2" xfId="38063" xr:uid="{CA9D3CC7-7A6F-4437-B132-84D4EEE38E36}"/>
    <cellStyle name="Normal 112 9" xfId="22758" xr:uid="{D19D5C1B-DDBB-4323-9D06-14220B0C59AD}"/>
    <cellStyle name="Normal 112 9 2" xfId="45283" xr:uid="{16BFCA7A-7948-4837-818F-E8321FA2B4C2}"/>
    <cellStyle name="Normal 113" xfId="1457" xr:uid="{8AAE7FE6-D8F9-4718-AF2D-C0DB05AEF1EE}"/>
    <cellStyle name="Normal 113 2" xfId="4422" xr:uid="{10FF1890-3311-45EB-B3D1-B83C43B08754}"/>
    <cellStyle name="Normal 113 2 2" xfId="6317" xr:uid="{39247822-0B64-45D1-9DD2-A786B611C7CF}"/>
    <cellStyle name="Normal 113 2 2 2" xfId="12104" xr:uid="{1372CFFC-4BFB-4A93-B649-8272F8A7FC55}"/>
    <cellStyle name="Normal 113 2 2 2 2" xfId="20476" xr:uid="{EFA0CF25-5328-4E5C-8B1E-07BB47048001}"/>
    <cellStyle name="Normal 113 2 2 2 2 2" xfId="43420" xr:uid="{067752A2-3304-46FD-A70A-67C832813169}"/>
    <cellStyle name="Normal 113 2 2 2 3" xfId="36188" xr:uid="{31EC62B6-B6E5-4062-8374-02014B53DDED}"/>
    <cellStyle name="Normal 113 2 2 3" xfId="16211" xr:uid="{6EE9848B-87D5-4CA7-B7EB-BCE7A6679354}"/>
    <cellStyle name="Normal 113 2 2 3 2" xfId="39848" xr:uid="{85CCED0F-3A5F-4337-9661-2129046D149B}"/>
    <cellStyle name="Normal 113 2 2 4" xfId="32620" xr:uid="{B08BD7BE-3004-41A1-852A-DEB52A86DC7E}"/>
    <cellStyle name="Normal 113 2 3" xfId="7649" xr:uid="{514841D9-A31D-4F49-BF8D-5A9124350D9E}"/>
    <cellStyle name="Normal 113 2 3 2" xfId="13385" xr:uid="{271784CC-8715-4C12-A42B-231CB80D834B}"/>
    <cellStyle name="Normal 113 2 3 2 2" xfId="21759" xr:uid="{EF7D0D31-3C2B-4815-A2C9-B48D4CE6C862}"/>
    <cellStyle name="Normal 113 2 3 2 2 2" xfId="44632" xr:uid="{206123F5-2E0E-4215-AAAF-E1FD31F872DF}"/>
    <cellStyle name="Normal 113 2 3 2 3" xfId="37398" xr:uid="{FB24C671-CBC2-4EA4-86E6-97AEBBA755DF}"/>
    <cellStyle name="Normal 113 2 3 3" xfId="17538" xr:uid="{C4ECEC85-5401-4312-90EE-BDD06571E414}"/>
    <cellStyle name="Normal 113 2 3 3 2" xfId="41060" xr:uid="{D8B46F5B-4DD0-4219-B66C-4A84C6CC7165}"/>
    <cellStyle name="Normal 113 2 3 4" xfId="33832" xr:uid="{3E1B9EF0-6DB7-49B5-B3CF-8E665B387074}"/>
    <cellStyle name="Normal 113 2 4" xfId="10370" xr:uid="{CF608E4A-A194-4E5D-B594-36D8604A7A5D}"/>
    <cellStyle name="Normal 113 2 4 2" xfId="18750" xr:uid="{0D09C053-1F76-479F-82FD-03370B79D25C}"/>
    <cellStyle name="Normal 113 2 4 2 2" xfId="42217" xr:uid="{F0EC19D2-2B19-4C51-A719-4B3C69F25D16}"/>
    <cellStyle name="Normal 113 2 4 3" xfId="34989" xr:uid="{00AB37E1-AC4B-4750-B3F5-E626201A6BD9}"/>
    <cellStyle name="Normal 113 2 5" xfId="14978" xr:uid="{0C188CCE-FB6C-4F34-A4B4-D07FD689832C}"/>
    <cellStyle name="Normal 113 2 5 2" xfId="38647" xr:uid="{E6A1BD56-5C1C-4C40-AE89-0EB60AE03E34}"/>
    <cellStyle name="Normal 113 2 6" xfId="23392" xr:uid="{240B5437-776F-4E86-8EBF-BDF8F396CDD6}"/>
    <cellStyle name="Normal 113 2 6 2" xfId="45874" xr:uid="{3F27E871-B397-4016-93AE-557872D22C1F}"/>
    <cellStyle name="Normal 113 2 7" xfId="31419" xr:uid="{3576F94A-DBCD-41E7-ADD2-9919A6E1F302}"/>
    <cellStyle name="Normal 113 3" xfId="5728" xr:uid="{A8F98B6E-0031-48F9-BEFA-F7CF3053EF2C}"/>
    <cellStyle name="Normal 113 3 2" xfId="11515" xr:uid="{1266147E-6C8C-48DB-AADF-DA146CB2E3F9}"/>
    <cellStyle name="Normal 113 3 2 2" xfId="19887" xr:uid="{E8F73675-0B47-40B3-863B-8BF42DBE335D}"/>
    <cellStyle name="Normal 113 3 2 2 2" xfId="42838" xr:uid="{B8A99C1A-4B44-4481-A4E5-B967240FC1A2}"/>
    <cellStyle name="Normal 113 3 2 3" xfId="35606" xr:uid="{CCC04C5C-F087-43C7-8D2E-79B0651E7041}"/>
    <cellStyle name="Normal 113 3 3" xfId="15622" xr:uid="{F09ED8A1-2A72-4B19-96BA-740EBF5A9BA3}"/>
    <cellStyle name="Normal 113 3 3 2" xfId="39266" xr:uid="{EC297426-D256-4120-898D-C6B72F445991}"/>
    <cellStyle name="Normal 113 3 4" xfId="32038" xr:uid="{154958A5-0B89-4543-9377-E0FDB8195EFF}"/>
    <cellStyle name="Normal 113 4" xfId="7066" xr:uid="{1DA19FF4-E86A-4BB1-9355-988538EA9D63}"/>
    <cellStyle name="Normal 113 4 2" xfId="12803" xr:uid="{1C918D0D-EF94-41F2-862A-BBF880544AD5}"/>
    <cellStyle name="Normal 113 4 2 2" xfId="21177" xr:uid="{8E45C466-2E57-44D6-810A-52F4A43F4BE1}"/>
    <cellStyle name="Normal 113 4 2 2 2" xfId="44050" xr:uid="{B1BBA26B-5A6F-493C-A934-6BB32837A75E}"/>
    <cellStyle name="Normal 113 4 2 3" xfId="36816" xr:uid="{57C7EF9B-2993-44B6-B7A0-7BB5DA706627}"/>
    <cellStyle name="Normal 113 4 3" xfId="16956" xr:uid="{CBAE1DE4-FE19-45DC-A7F5-992257B74811}"/>
    <cellStyle name="Normal 113 4 3 2" xfId="40478" xr:uid="{E065CE91-2561-4270-BB97-DCDF21780D45}"/>
    <cellStyle name="Normal 113 4 4" xfId="33250" xr:uid="{D03C549E-D5A8-4AF6-92D6-FBF528C103E2}"/>
    <cellStyle name="Normal 113 5" xfId="9398" xr:uid="{20DDFEF1-E077-4091-B461-723705E5CAC0}"/>
    <cellStyle name="Normal 113 6" xfId="9639" xr:uid="{485C7DFD-1F2D-45AD-8E92-79B5400B9080}"/>
    <cellStyle name="Normal 113 6 2" xfId="18035" xr:uid="{F1DC9672-E0CC-4D73-92A7-33CA3236F050}"/>
    <cellStyle name="Normal 113 6 2 2" xfId="41557" xr:uid="{380ACA93-4ED7-4BC4-80BA-4A438B75B4EB}"/>
    <cellStyle name="Normal 113 6 3" xfId="34329" xr:uid="{31A12B36-5700-4551-A43F-351DBDC39437}"/>
    <cellStyle name="Normal 113 7" xfId="14373" xr:uid="{193C5E3F-0856-4DCC-B25C-C7FDBBEAB021}"/>
    <cellStyle name="Normal 113 7 2" xfId="38065" xr:uid="{9FCA66CF-5A1B-4467-B290-9DE8BDD74A80}"/>
    <cellStyle name="Normal 113 8" xfId="22760" xr:uid="{878C0A8C-5C6B-486E-9ACE-E8B3B9539359}"/>
    <cellStyle name="Normal 113 8 2" xfId="45285" xr:uid="{0041C9E1-A741-4008-BEC8-F95BCAA6335A}"/>
    <cellStyle name="Normal 113 9" xfId="30753" xr:uid="{15E1ECB7-B094-42EB-9DBD-0F6EB564C895}"/>
    <cellStyle name="Normal 114" xfId="1458" xr:uid="{EF8BBFE9-6142-4269-B42A-438F39E7A21B}"/>
    <cellStyle name="Normal 114 2" xfId="4423" xr:uid="{8FCD3DFF-FABA-4750-9B3C-61D82110504D}"/>
    <cellStyle name="Normal 114 2 2" xfId="6318" xr:uid="{042EE078-4FC0-4147-8A7C-956AE735AF78}"/>
    <cellStyle name="Normal 114 2 2 2" xfId="12105" xr:uid="{157A7D7F-54A6-4924-A598-9F4E0FFD148E}"/>
    <cellStyle name="Normal 114 2 2 2 2" xfId="20477" xr:uid="{F9BB0920-24F1-4522-9BE0-BDB00DD3AF2A}"/>
    <cellStyle name="Normal 114 2 2 2 2 2" xfId="43421" xr:uid="{6479D19A-2B30-4C87-980C-FFD3D8242A33}"/>
    <cellStyle name="Normal 114 2 2 2 3" xfId="36189" xr:uid="{A2321CCA-E1BB-4A02-A7A8-C9EA0237587A}"/>
    <cellStyle name="Normal 114 2 2 3" xfId="16212" xr:uid="{2E206541-2FF0-428F-A451-11487D9EF1EB}"/>
    <cellStyle name="Normal 114 2 2 3 2" xfId="39849" xr:uid="{CC6E4326-194A-476C-880D-224FD0C1D484}"/>
    <cellStyle name="Normal 114 2 2 4" xfId="32621" xr:uid="{223DE428-091A-4B3D-A936-A1A7E44B3522}"/>
    <cellStyle name="Normal 114 2 3" xfId="7650" xr:uid="{790E803B-55A5-4E13-A2F6-A74D467F60B7}"/>
    <cellStyle name="Normal 114 2 3 2" xfId="13386" xr:uid="{2E61525B-FF9C-4D5C-BE00-38B7EF4E5C68}"/>
    <cellStyle name="Normal 114 2 3 2 2" xfId="21760" xr:uid="{941D0A77-7837-4CE1-A546-5D4FB0BE8772}"/>
    <cellStyle name="Normal 114 2 3 2 2 2" xfId="44633" xr:uid="{2F3B265D-6317-42C9-9F3A-BB528503181E}"/>
    <cellStyle name="Normal 114 2 3 2 3" xfId="37399" xr:uid="{0E220CE9-4CB5-4583-9540-5F477A62E03A}"/>
    <cellStyle name="Normal 114 2 3 3" xfId="17539" xr:uid="{9F886DE5-816B-4474-90B7-273A35C8007D}"/>
    <cellStyle name="Normal 114 2 3 3 2" xfId="41061" xr:uid="{6425A481-80CE-4219-BF69-CF675406CCC1}"/>
    <cellStyle name="Normal 114 2 3 4" xfId="33833" xr:uid="{B193482E-170D-4D3C-BDB9-0519BE30A9D1}"/>
    <cellStyle name="Normal 114 2 4" xfId="10371" xr:uid="{D2051FFF-3A3C-44A6-B756-E9028D931B73}"/>
    <cellStyle name="Normal 114 2 4 2" xfId="18751" xr:uid="{59DA5A9A-9EC0-4CA4-A2B9-59AB6DF554AA}"/>
    <cellStyle name="Normal 114 2 4 2 2" xfId="42218" xr:uid="{F72C9700-20BA-4703-B395-7249D5505039}"/>
    <cellStyle name="Normal 114 2 4 3" xfId="34990" xr:uid="{6C5D9A40-B85F-4E44-B148-9D3BD11F0695}"/>
    <cellStyle name="Normal 114 2 5" xfId="14979" xr:uid="{1945CF7A-F63D-40C6-9668-46F0F3EE7C0A}"/>
    <cellStyle name="Normal 114 2 5 2" xfId="38648" xr:uid="{A1E9EAE8-B737-4B0F-9C09-F60D1D380925}"/>
    <cellStyle name="Normal 114 2 6" xfId="23393" xr:uid="{0072BFFD-FBCD-484E-ABFF-D29D1F26A39F}"/>
    <cellStyle name="Normal 114 2 6 2" xfId="45875" xr:uid="{2D913EDE-0EBD-4C2E-AB31-C051A8F57EDF}"/>
    <cellStyle name="Normal 114 2 7" xfId="31420" xr:uid="{13634D9E-92A9-4D00-B58C-949129694A9B}"/>
    <cellStyle name="Normal 114 3" xfId="5729" xr:uid="{333B55B8-8390-4606-BE95-8E09F353DCC9}"/>
    <cellStyle name="Normal 114 3 2" xfId="11516" xr:uid="{3466AB89-277B-4968-938C-73471B6C2643}"/>
    <cellStyle name="Normal 114 3 2 2" xfId="19888" xr:uid="{A93AD158-77A9-49F1-9B32-E136F29A776A}"/>
    <cellStyle name="Normal 114 3 2 2 2" xfId="42839" xr:uid="{5540D71D-A724-4F83-A7A4-94DF596A76C0}"/>
    <cellStyle name="Normal 114 3 2 3" xfId="35607" xr:uid="{042E4EB7-E164-48BB-A285-8BBEB3D9774B}"/>
    <cellStyle name="Normal 114 3 3" xfId="15623" xr:uid="{A2EE9ADC-5A88-472A-BCE1-51D5F0BE8B7C}"/>
    <cellStyle name="Normal 114 3 3 2" xfId="39267" xr:uid="{BD2387DD-0E0D-4BBE-AE0F-28218301F452}"/>
    <cellStyle name="Normal 114 3 4" xfId="32039" xr:uid="{9F7E0256-AF3B-4EDD-A976-0C6A046EB363}"/>
    <cellStyle name="Normal 114 4" xfId="7067" xr:uid="{C1EB9E32-39D3-4741-A43C-CA2E5D6A8980}"/>
    <cellStyle name="Normal 114 4 2" xfId="12804" xr:uid="{6774EA62-DA75-4EA9-998C-E86992589494}"/>
    <cellStyle name="Normal 114 4 2 2" xfId="21178" xr:uid="{9E434F73-5394-42B2-BB08-5D52A20F54A4}"/>
    <cellStyle name="Normal 114 4 2 2 2" xfId="44051" xr:uid="{7DD88B2A-1C47-4B52-B31E-5FBFD160541A}"/>
    <cellStyle name="Normal 114 4 2 3" xfId="36817" xr:uid="{FCC054DE-7816-4C90-B8DB-0D51AF6889B3}"/>
    <cellStyle name="Normal 114 4 3" xfId="16957" xr:uid="{EE38DD77-F29E-498F-9B15-F00CFF713803}"/>
    <cellStyle name="Normal 114 4 3 2" xfId="40479" xr:uid="{19173744-2891-4EB7-A677-A6FAEB723109}"/>
    <cellStyle name="Normal 114 4 4" xfId="33251" xr:uid="{ABE9F2D5-5764-450D-8FF4-36C3004D6AAA}"/>
    <cellStyle name="Normal 114 5" xfId="9399" xr:uid="{FFFA59FB-B5B6-4A75-90DE-958EF9816500}"/>
    <cellStyle name="Normal 114 6" xfId="9640" xr:uid="{9765ED6A-C210-463D-9171-474699927025}"/>
    <cellStyle name="Normal 114 6 2" xfId="18036" xr:uid="{3CE71349-5448-4F5D-B270-C08654DC6C40}"/>
    <cellStyle name="Normal 114 6 2 2" xfId="41558" xr:uid="{6223807B-4DB6-45F6-A4AF-F272440EE7E6}"/>
    <cellStyle name="Normal 114 6 3" xfId="34330" xr:uid="{3EEA3510-4B0A-4DAE-9893-C3F3F0B14C84}"/>
    <cellStyle name="Normal 114 7" xfId="14374" xr:uid="{66044181-AF9E-4648-836C-D2C54E9F899D}"/>
    <cellStyle name="Normal 114 7 2" xfId="38066" xr:uid="{55B4280F-ABC6-49F6-BA1D-7D688EE8FFE0}"/>
    <cellStyle name="Normal 114 8" xfId="22761" xr:uid="{1B6108AB-4DD9-4276-B690-752547A92FCC}"/>
    <cellStyle name="Normal 114 8 2" xfId="45286" xr:uid="{31135B2F-509B-4191-9ABA-DF6F6412CA83}"/>
    <cellStyle name="Normal 114 9" xfId="30754" xr:uid="{1CACBA07-3CFF-43D8-8F2A-72BA3FA16CB4}"/>
    <cellStyle name="Normal 115" xfId="1459" xr:uid="{68B2A067-F3DF-47B6-AD42-720867666A65}"/>
    <cellStyle name="Normal 115 2" xfId="4424" xr:uid="{D64D86B0-DA5D-4584-9EEB-3B0449D56A6D}"/>
    <cellStyle name="Normal 115 2 2" xfId="6319" xr:uid="{80DEC12D-F146-4F50-9D77-1DDC36226A82}"/>
    <cellStyle name="Normal 115 2 2 2" xfId="12106" xr:uid="{7A65BCE1-9890-430C-8876-B2A99FACCF5D}"/>
    <cellStyle name="Normal 115 2 2 2 2" xfId="20478" xr:uid="{FBF18C67-5F00-4C62-92DF-864285CD2C2D}"/>
    <cellStyle name="Normal 115 2 2 2 2 2" xfId="43422" xr:uid="{4C8FEA68-6F45-44D5-BB9B-3A314FBE06B2}"/>
    <cellStyle name="Normal 115 2 2 2 3" xfId="36190" xr:uid="{7C1B249E-9E1C-4089-B35B-05EBF3039037}"/>
    <cellStyle name="Normal 115 2 2 3" xfId="16213" xr:uid="{9F72AFF7-FC89-45A9-AFDE-5F5B40EC21DD}"/>
    <cellStyle name="Normal 115 2 2 3 2" xfId="39850" xr:uid="{00A30241-A8DF-44D8-9624-1FA68A169830}"/>
    <cellStyle name="Normal 115 2 2 4" xfId="32622" xr:uid="{CF6F3CC8-BD93-4AB7-9DB6-C8B3648D2DE7}"/>
    <cellStyle name="Normal 115 2 3" xfId="7651" xr:uid="{026A9477-12BA-4CB8-9CFA-EF4B74219B09}"/>
    <cellStyle name="Normal 115 2 3 2" xfId="13387" xr:uid="{03523681-2B32-4DFC-81A7-1E77ECDCAC1B}"/>
    <cellStyle name="Normal 115 2 3 2 2" xfId="21761" xr:uid="{787FC184-9533-4F3F-B795-55CE7E31D321}"/>
    <cellStyle name="Normal 115 2 3 2 2 2" xfId="44634" xr:uid="{ED51B015-9E98-4BF2-8F8B-876D788809B9}"/>
    <cellStyle name="Normal 115 2 3 2 3" xfId="37400" xr:uid="{12A0B68E-65C7-43BF-863D-961384D78B30}"/>
    <cellStyle name="Normal 115 2 3 3" xfId="17540" xr:uid="{47818B17-6B1F-42CC-B282-2B452D712BA6}"/>
    <cellStyle name="Normal 115 2 3 3 2" xfId="41062" xr:uid="{F58CDBAA-6D62-4172-AC59-97E828DE8178}"/>
    <cellStyle name="Normal 115 2 3 4" xfId="33834" xr:uid="{BAE37F8C-F6AA-4C12-B2F6-283C59133356}"/>
    <cellStyle name="Normal 115 2 4" xfId="10372" xr:uid="{62E2BA6F-2922-44D2-964A-405A264D3211}"/>
    <cellStyle name="Normal 115 2 4 2" xfId="18752" xr:uid="{50F4CF2D-C274-4D5D-A03C-D4D437CAE936}"/>
    <cellStyle name="Normal 115 2 4 2 2" xfId="42219" xr:uid="{24E72E48-3BE8-4D48-A203-9B3837B915F6}"/>
    <cellStyle name="Normal 115 2 4 3" xfId="34991" xr:uid="{C61DAF49-A4D4-41AA-AC57-A414C155E13A}"/>
    <cellStyle name="Normal 115 2 5" xfId="14980" xr:uid="{AD72E771-C0BC-4913-B9FA-DF9551285684}"/>
    <cellStyle name="Normal 115 2 5 2" xfId="38649" xr:uid="{EBE4E722-E703-4BEE-9127-921AA7353639}"/>
    <cellStyle name="Normal 115 2 6" xfId="23394" xr:uid="{FB62260A-5104-452E-A6C3-85D53855D3C8}"/>
    <cellStyle name="Normal 115 2 6 2" xfId="45876" xr:uid="{72B8787B-301E-403C-BD7F-D995C948017D}"/>
    <cellStyle name="Normal 115 2 7" xfId="31421" xr:uid="{5C72FAEB-C9A7-4F63-8B7C-250B6B1DC75B}"/>
    <cellStyle name="Normal 115 3" xfId="5730" xr:uid="{B81A32F1-638D-4853-9F63-FC6F68B72D0F}"/>
    <cellStyle name="Normal 115 3 2" xfId="11517" xr:uid="{A6C07839-81E9-4CEF-BFEE-37E5BCE30B61}"/>
    <cellStyle name="Normal 115 3 2 2" xfId="19889" xr:uid="{55251403-76A9-440A-97A3-0211AC0DD34E}"/>
    <cellStyle name="Normal 115 3 2 2 2" xfId="42840" xr:uid="{2C4C2262-0AD3-4359-A74F-0EBA212AF781}"/>
    <cellStyle name="Normal 115 3 2 3" xfId="35608" xr:uid="{760DBB87-D6BB-47B5-AAE9-C74326E1FAFC}"/>
    <cellStyle name="Normal 115 3 3" xfId="15624" xr:uid="{7D48C605-52E0-4F40-A2AA-6F3907D7ABFD}"/>
    <cellStyle name="Normal 115 3 3 2" xfId="39268" xr:uid="{AC38D3D7-32F2-4E06-A780-25E5BF567150}"/>
    <cellStyle name="Normal 115 3 4" xfId="32040" xr:uid="{25FDE2AB-31FB-433A-AB19-8A08F2921118}"/>
    <cellStyle name="Normal 115 4" xfId="7068" xr:uid="{EBB61709-04F0-40F1-B2D7-CA154A90342E}"/>
    <cellStyle name="Normal 115 4 2" xfId="12805" xr:uid="{E8F82A93-976C-4E03-8208-2010B3395F1C}"/>
    <cellStyle name="Normal 115 4 2 2" xfId="21179" xr:uid="{D1D8E1C6-E768-4CBC-9C91-A8C8B95AC651}"/>
    <cellStyle name="Normal 115 4 2 2 2" xfId="44052" xr:uid="{8B3D8DE9-6902-41E8-9C96-40AE60877941}"/>
    <cellStyle name="Normal 115 4 2 3" xfId="36818" xr:uid="{C9517599-68DF-413C-A8E8-6DDACD6C5CF3}"/>
    <cellStyle name="Normal 115 4 3" xfId="16958" xr:uid="{80EA9A42-FD6A-4762-A9BC-3E17C39064C3}"/>
    <cellStyle name="Normal 115 4 3 2" xfId="40480" xr:uid="{E53D04C2-BB5F-4C52-A471-D5791ED9FC8E}"/>
    <cellStyle name="Normal 115 4 4" xfId="33252" xr:uid="{8ECA749A-D09F-4D74-945A-68629895048C}"/>
    <cellStyle name="Normal 115 5" xfId="9400" xr:uid="{7D21B057-9270-46C1-A302-4EE601A33C55}"/>
    <cellStyle name="Normal 115 6" xfId="9641" xr:uid="{C7BEA2DB-EF4D-4203-AFF6-0376A35AA439}"/>
    <cellStyle name="Normal 115 6 2" xfId="18037" xr:uid="{BAEAA1C7-D560-423C-887E-E8C6C1456220}"/>
    <cellStyle name="Normal 115 6 2 2" xfId="41559" xr:uid="{2169631A-C65C-4DC2-9EED-4C2E700F94AE}"/>
    <cellStyle name="Normal 115 6 3" xfId="34331" xr:uid="{CD576E7B-67D5-4A5A-9A31-477910E32036}"/>
    <cellStyle name="Normal 115 7" xfId="14375" xr:uid="{C8C109EC-EA36-4979-9EA1-749C74B7788D}"/>
    <cellStyle name="Normal 115 7 2" xfId="38067" xr:uid="{61B2EDA7-0915-45F0-8C06-BCF27D6919CC}"/>
    <cellStyle name="Normal 115 8" xfId="22762" xr:uid="{A7BD83CA-739D-45E9-9C3A-D9A57B71EC05}"/>
    <cellStyle name="Normal 115 8 2" xfId="45287" xr:uid="{166D8992-0A3B-45A1-810C-4E20981B799D}"/>
    <cellStyle name="Normal 115 9" xfId="30755" xr:uid="{B702A0BF-ADCC-46A0-B4D0-9941EEB5DBA6}"/>
    <cellStyle name="Normal 116" xfId="1460" xr:uid="{31C79216-9C81-4342-B1C3-D451AC333A21}"/>
    <cellStyle name="Normal 116 10" xfId="30756" xr:uid="{6A304ADC-D90A-4898-8B28-C938A4D8361B}"/>
    <cellStyle name="Normal 116 2" xfId="1461" xr:uid="{4FE2BA1C-7909-46BB-B904-0075D4A0960E}"/>
    <cellStyle name="Normal 116 2 2" xfId="4426" xr:uid="{E9E67F1F-A87D-4D04-8C04-B163896D8571}"/>
    <cellStyle name="Normal 116 2 2 2" xfId="6321" xr:uid="{FEEBE91C-1147-49BC-B7C3-08F2F4C01867}"/>
    <cellStyle name="Normal 116 2 2 2 2" xfId="12108" xr:uid="{CE8479C2-71B5-4482-93B3-8DD1B28CE8FA}"/>
    <cellStyle name="Normal 116 2 2 2 2 2" xfId="20480" xr:uid="{CADE89A8-88DA-4DE7-9CA5-58ECF97CF4BA}"/>
    <cellStyle name="Normal 116 2 2 2 2 2 2" xfId="43424" xr:uid="{DC7B3ED7-FD88-4BAF-9EEC-334FF5CF7E94}"/>
    <cellStyle name="Normal 116 2 2 2 2 3" xfId="36192" xr:uid="{5995B082-33FB-4541-B60D-22F08171640D}"/>
    <cellStyle name="Normal 116 2 2 2 3" xfId="16215" xr:uid="{E4C10F6B-405E-468A-9EDE-43DB3C72834F}"/>
    <cellStyle name="Normal 116 2 2 2 3 2" xfId="39852" xr:uid="{8487CEA0-9EC2-4587-973D-705F827E7AAF}"/>
    <cellStyle name="Normal 116 2 2 2 4" xfId="32624" xr:uid="{D37FF99C-41D3-4AA6-962D-2BCCC587181F}"/>
    <cellStyle name="Normal 116 2 2 3" xfId="7653" xr:uid="{BF5F02DD-E6A9-48E9-81B6-1829BB45526F}"/>
    <cellStyle name="Normal 116 2 2 3 2" xfId="13389" xr:uid="{B4F634DB-3286-4D40-A439-ACA8F3FE94BE}"/>
    <cellStyle name="Normal 116 2 2 3 2 2" xfId="21763" xr:uid="{AA39A17C-8C8C-4069-AD0B-34719B7710ED}"/>
    <cellStyle name="Normal 116 2 2 3 2 2 2" xfId="44636" xr:uid="{A93776EF-85C2-4D52-9810-6C3B5DD5BC8E}"/>
    <cellStyle name="Normal 116 2 2 3 2 3" xfId="37402" xr:uid="{F251CACD-5304-401B-99ED-028D54CDF7A3}"/>
    <cellStyle name="Normal 116 2 2 3 3" xfId="17542" xr:uid="{DEE4FCEC-8EB0-412C-BCA0-2F8EAEDDAF77}"/>
    <cellStyle name="Normal 116 2 2 3 3 2" xfId="41064" xr:uid="{8DF66F50-5F15-4868-A2B1-3CC08436B9C1}"/>
    <cellStyle name="Normal 116 2 2 3 4" xfId="33836" xr:uid="{0780FD5D-0629-454B-A9A9-BE8B05F0B794}"/>
    <cellStyle name="Normal 116 2 2 4" xfId="10374" xr:uid="{1F0A5199-7FF8-4432-81B6-5679636E04D2}"/>
    <cellStyle name="Normal 116 2 2 4 2" xfId="18754" xr:uid="{481CB78E-B2F6-4D9B-9AF5-5B2FF09A3BA5}"/>
    <cellStyle name="Normal 116 2 2 4 2 2" xfId="42221" xr:uid="{A80CF87B-F072-4441-B111-D11411836FFD}"/>
    <cellStyle name="Normal 116 2 2 4 3" xfId="34993" xr:uid="{CC5016BB-D303-45B4-8F68-8EC47705271A}"/>
    <cellStyle name="Normal 116 2 2 5" xfId="14982" xr:uid="{95B7689A-3A43-48D7-A36A-BF07EFA8B363}"/>
    <cellStyle name="Normal 116 2 2 5 2" xfId="38651" xr:uid="{AE5BA9FB-8946-4332-A7D6-3C2201D24A74}"/>
    <cellStyle name="Normal 116 2 2 6" xfId="23396" xr:uid="{AA4E7A9E-EAF2-4DC8-897A-4C2314BA1021}"/>
    <cellStyle name="Normal 116 2 2 6 2" xfId="45878" xr:uid="{749C0A43-E174-436C-835C-36BD7FF86770}"/>
    <cellStyle name="Normal 116 2 2 7" xfId="31423" xr:uid="{99D9A121-05FB-4CB4-A96F-C0450FD47090}"/>
    <cellStyle name="Normal 116 2 3" xfId="5732" xr:uid="{3A2FBE94-24B1-4B01-BE4B-BA89630C962B}"/>
    <cellStyle name="Normal 116 2 3 2" xfId="11519" xr:uid="{EC117F03-3114-4B98-BCE9-70F55634656B}"/>
    <cellStyle name="Normal 116 2 3 2 2" xfId="19891" xr:uid="{38B94394-660C-4127-A237-AB7665C77537}"/>
    <cellStyle name="Normal 116 2 3 2 2 2" xfId="42842" xr:uid="{06B71FA3-99B2-4626-BA29-E7056CA84BCD}"/>
    <cellStyle name="Normal 116 2 3 2 3" xfId="35610" xr:uid="{DCCC71BF-D0F3-45B9-9AB7-DF01A20209BC}"/>
    <cellStyle name="Normal 116 2 3 3" xfId="15626" xr:uid="{352368C2-A398-4F03-929F-6B1DC4C36A74}"/>
    <cellStyle name="Normal 116 2 3 3 2" xfId="39270" xr:uid="{334DEFBA-154B-42F8-A5A7-08A9E3171EE1}"/>
    <cellStyle name="Normal 116 2 3 4" xfId="32042" xr:uid="{6E9CB488-6142-4DD9-8BF5-99D814D95F14}"/>
    <cellStyle name="Normal 116 2 4" xfId="7070" xr:uid="{74D1A6D5-2CE7-4075-B3AE-877D995D627D}"/>
    <cellStyle name="Normal 116 2 4 2" xfId="12807" xr:uid="{70CB0C9D-916E-495E-9468-27EB4800DF8D}"/>
    <cellStyle name="Normal 116 2 4 2 2" xfId="21181" xr:uid="{DBF64C6D-1940-46D2-85D9-1BB593D036E4}"/>
    <cellStyle name="Normal 116 2 4 2 2 2" xfId="44054" xr:uid="{A652353E-F105-4A77-AB56-EC1510626CC0}"/>
    <cellStyle name="Normal 116 2 4 2 3" xfId="36820" xr:uid="{38190B66-6E38-40C3-A961-9B1E782D93BC}"/>
    <cellStyle name="Normal 116 2 4 3" xfId="16960" xr:uid="{80CED2C9-084E-4D28-8383-9FA025341F38}"/>
    <cellStyle name="Normal 116 2 4 3 2" xfId="40482" xr:uid="{7D903D7C-1A26-4A84-B6F4-1E103D135F05}"/>
    <cellStyle name="Normal 116 2 4 4" xfId="33254" xr:uid="{6D326A05-F658-411E-8909-21B3A846C8F8}"/>
    <cellStyle name="Normal 116 2 5" xfId="9643" xr:uid="{8A6FDFDB-5B9F-40AE-86CA-98979F5692FF}"/>
    <cellStyle name="Normal 116 2 5 2" xfId="18039" xr:uid="{2D59C110-BB35-4A0F-8657-A0D9D0F054D0}"/>
    <cellStyle name="Normal 116 2 5 2 2" xfId="41561" xr:uid="{DADBA531-4B09-4CD7-BAB3-06A042827AFB}"/>
    <cellStyle name="Normal 116 2 5 3" xfId="34333" xr:uid="{A4AAAE3F-30BE-4F41-8606-096057267323}"/>
    <cellStyle name="Normal 116 2 6" xfId="14377" xr:uid="{953231F8-82B9-4931-BBF0-921E14F94383}"/>
    <cellStyle name="Normal 116 2 6 2" xfId="38069" xr:uid="{D6961BAE-9422-4CE4-8CF8-529F27460CE1}"/>
    <cellStyle name="Normal 116 2 7" xfId="22764" xr:uid="{78F304D9-978E-4891-BA51-10702C2D4108}"/>
    <cellStyle name="Normal 116 2 7 2" xfId="45289" xr:uid="{D94CDC43-7505-4EC2-81C3-122563717685}"/>
    <cellStyle name="Normal 116 2 8" xfId="30757" xr:uid="{3291E405-3FAB-4D75-B02F-0EDFA5795284}"/>
    <cellStyle name="Normal 116 3" xfId="4425" xr:uid="{7F966787-05DC-4362-91ED-C114D34DC3DE}"/>
    <cellStyle name="Normal 116 3 2" xfId="6320" xr:uid="{01884494-E418-4C4C-B263-8755115FFD60}"/>
    <cellStyle name="Normal 116 3 2 2" xfId="12107" xr:uid="{B5D93A2A-8D3E-4CD4-966F-AF2B1BF95B83}"/>
    <cellStyle name="Normal 116 3 2 2 2" xfId="20479" xr:uid="{306F2DA5-57D3-4BF9-B362-9442963B4A15}"/>
    <cellStyle name="Normal 116 3 2 2 2 2" xfId="43423" xr:uid="{12CCEA7F-BB78-4BD6-9147-7E2C2EF3E88E}"/>
    <cellStyle name="Normal 116 3 2 2 3" xfId="36191" xr:uid="{535A8BE4-3543-418E-A459-9B3117DF2C76}"/>
    <cellStyle name="Normal 116 3 2 3" xfId="16214" xr:uid="{5D502548-0FC5-41B1-8335-62B60E13E544}"/>
    <cellStyle name="Normal 116 3 2 3 2" xfId="39851" xr:uid="{E1DFC6B4-276A-418D-8930-BA2D03D6EA9B}"/>
    <cellStyle name="Normal 116 3 2 4" xfId="32623" xr:uid="{BE0DDFA4-C025-4D9A-861A-819DD9C1BEE2}"/>
    <cellStyle name="Normal 116 3 3" xfId="7652" xr:uid="{1026EF13-EBD2-46EA-8829-BBD807642E7C}"/>
    <cellStyle name="Normal 116 3 3 2" xfId="13388" xr:uid="{E2FCCF07-3379-4F8E-8887-E4DFF8317260}"/>
    <cellStyle name="Normal 116 3 3 2 2" xfId="21762" xr:uid="{A191D3D4-2BE2-4820-8231-D853FB869EF3}"/>
    <cellStyle name="Normal 116 3 3 2 2 2" xfId="44635" xr:uid="{2B17F63F-33E1-4FA7-BADA-790434EEB150}"/>
    <cellStyle name="Normal 116 3 3 2 3" xfId="37401" xr:uid="{0A560698-8244-41D4-B726-1C4BD11F2816}"/>
    <cellStyle name="Normal 116 3 3 3" xfId="17541" xr:uid="{EB8672D9-053E-4E0B-9E91-EC9886178ACE}"/>
    <cellStyle name="Normal 116 3 3 3 2" xfId="41063" xr:uid="{C7EC3794-93C6-4E4B-8DA2-5408633C0740}"/>
    <cellStyle name="Normal 116 3 3 4" xfId="33835" xr:uid="{E305E3C7-C2DB-4E5D-93D7-174A48E0FC26}"/>
    <cellStyle name="Normal 116 3 4" xfId="10373" xr:uid="{DA7ABB92-31F9-40A5-BC88-AA899C00D8AB}"/>
    <cellStyle name="Normal 116 3 4 2" xfId="18753" xr:uid="{90C0C25E-F2AF-457F-9695-EE97B1F95423}"/>
    <cellStyle name="Normal 116 3 4 2 2" xfId="42220" xr:uid="{F4E96BBB-277E-47F6-909D-EAAC68FE721D}"/>
    <cellStyle name="Normal 116 3 4 3" xfId="34992" xr:uid="{6A63DF4D-9A3C-40F5-A0A1-A40321EA5AD9}"/>
    <cellStyle name="Normal 116 3 5" xfId="14981" xr:uid="{C46D3397-0883-4A1E-A075-6EAAEC479633}"/>
    <cellStyle name="Normal 116 3 5 2" xfId="38650" xr:uid="{80459C32-2BD0-44F3-B564-06DB1B2A0BC0}"/>
    <cellStyle name="Normal 116 3 6" xfId="23395" xr:uid="{BD2952B9-43E8-4FC5-BD52-BA031FBFBEB9}"/>
    <cellStyle name="Normal 116 3 6 2" xfId="45877" xr:uid="{0BF3D167-FF45-4AAE-898F-39F3247F0D7B}"/>
    <cellStyle name="Normal 116 3 7" xfId="31422" xr:uid="{532FFC42-8FA1-46B4-A6E7-189C1D916BB2}"/>
    <cellStyle name="Normal 116 4" xfId="5731" xr:uid="{29ABBAB5-1542-4E6B-85E4-6467FDD8F1EE}"/>
    <cellStyle name="Normal 116 4 2" xfId="11518" xr:uid="{406C7423-FB09-448D-AD52-35A3C8938DBB}"/>
    <cellStyle name="Normal 116 4 2 2" xfId="19890" xr:uid="{37B37CF5-AA36-4D33-8A4A-E422F3439CD4}"/>
    <cellStyle name="Normal 116 4 2 2 2" xfId="42841" xr:uid="{34FB6DC0-A9F9-4353-8302-53EA3F6AAD9F}"/>
    <cellStyle name="Normal 116 4 2 3" xfId="35609" xr:uid="{A7EE424A-EF77-4FCC-A6B7-F5D539C08907}"/>
    <cellStyle name="Normal 116 4 3" xfId="15625" xr:uid="{8E5417BE-923E-4CF6-9F1B-442AC8C9760B}"/>
    <cellStyle name="Normal 116 4 3 2" xfId="39269" xr:uid="{5135123D-B957-49DD-9E0B-7493BE799CA3}"/>
    <cellStyle name="Normal 116 4 4" xfId="32041" xr:uid="{94969324-A557-4BF3-9712-27AABA33624E}"/>
    <cellStyle name="Normal 116 5" xfId="7069" xr:uid="{D9FC517C-6969-46F6-BD13-0434B02FF3E4}"/>
    <cellStyle name="Normal 116 5 2" xfId="12806" xr:uid="{4E8B213C-5E1F-46D8-886E-5FAF6144EB2D}"/>
    <cellStyle name="Normal 116 5 2 2" xfId="21180" xr:uid="{1517F405-1482-4F83-B463-D81590785469}"/>
    <cellStyle name="Normal 116 5 2 2 2" xfId="44053" xr:uid="{ED96471E-8902-45CA-86CA-434E2B6ACA47}"/>
    <cellStyle name="Normal 116 5 2 3" xfId="36819" xr:uid="{C2915599-ED0C-4E95-966A-2C99E1304278}"/>
    <cellStyle name="Normal 116 5 3" xfId="16959" xr:uid="{96CC3275-7E2D-4090-81F2-D8E2AFE2E187}"/>
    <cellStyle name="Normal 116 5 3 2" xfId="40481" xr:uid="{FAD7700B-2919-4C6B-8722-74AE143985A0}"/>
    <cellStyle name="Normal 116 5 4" xfId="33253" xr:uid="{CE795ACD-BFDA-4B41-9E03-3AFA2ACAADC5}"/>
    <cellStyle name="Normal 116 6" xfId="9401" xr:uid="{50D3F26F-1D1A-4A15-9048-C1538E51C359}"/>
    <cellStyle name="Normal 116 7" xfId="9642" xr:uid="{4CE348CF-7B7C-4B1A-A0A7-C3941678CD05}"/>
    <cellStyle name="Normal 116 7 2" xfId="18038" xr:uid="{74BD437B-6345-4FAA-B3BB-DAD69879EA47}"/>
    <cellStyle name="Normal 116 7 2 2" xfId="41560" xr:uid="{FB4A882B-0945-4B30-A007-008E8C90154C}"/>
    <cellStyle name="Normal 116 7 3" xfId="34332" xr:uid="{80B987BD-7BF4-4CC7-85C3-FD84DA1C6F15}"/>
    <cellStyle name="Normal 116 8" xfId="14376" xr:uid="{36EB4759-370E-410F-816F-0FC53805E53B}"/>
    <cellStyle name="Normal 116 8 2" xfId="38068" xr:uid="{303E6763-875D-4BA6-AAEE-73FA7C767D81}"/>
    <cellStyle name="Normal 116 9" xfId="22763" xr:uid="{E7A9E208-23FC-4DCC-B9D7-3D20A2F1B3E0}"/>
    <cellStyle name="Normal 116 9 2" xfId="45288" xr:uid="{3F97012C-0EC5-4716-8584-F2C7761FC725}"/>
    <cellStyle name="Normal 117" xfId="1462" xr:uid="{155EFFA5-4C50-482D-B893-3EBCE20DB929}"/>
    <cellStyle name="Normal 117 2" xfId="4427" xr:uid="{1E1EA0BB-C10A-4DA0-A369-5EFB66D25F22}"/>
    <cellStyle name="Normal 117 2 2" xfId="6322" xr:uid="{BD94998A-1EF2-4CE0-849A-D394072C0DF2}"/>
    <cellStyle name="Normal 117 2 2 2" xfId="12109" xr:uid="{969873AA-A658-4FB2-9C9B-D51F950B556C}"/>
    <cellStyle name="Normal 117 2 2 2 2" xfId="20481" xr:uid="{487EF3BB-A259-4DB9-AA4D-25F8CCB91B09}"/>
    <cellStyle name="Normal 117 2 2 2 2 2" xfId="43425" xr:uid="{F71222BF-2B25-4DA9-AA80-737423155885}"/>
    <cellStyle name="Normal 117 2 2 2 3" xfId="36193" xr:uid="{26B165E8-C3DD-4FC7-80EC-D383018424CD}"/>
    <cellStyle name="Normal 117 2 2 3" xfId="16216" xr:uid="{F1F272DE-8A08-4934-BB41-612B6970FB84}"/>
    <cellStyle name="Normal 117 2 2 3 2" xfId="39853" xr:uid="{30871132-3737-4131-B063-2701251D802A}"/>
    <cellStyle name="Normal 117 2 2 4" xfId="32625" xr:uid="{0C718C5A-FE6C-4106-9E69-683EC55CE32E}"/>
    <cellStyle name="Normal 117 2 3" xfId="7654" xr:uid="{770C65CC-254F-42E7-BB9A-DA22DF6A15CC}"/>
    <cellStyle name="Normal 117 2 3 2" xfId="13390" xr:uid="{50FDC4FC-A1E6-4F9C-B50B-D4320F4A8805}"/>
    <cellStyle name="Normal 117 2 3 2 2" xfId="21764" xr:uid="{B1A12F9B-974B-4CC6-A632-99913D99CBEC}"/>
    <cellStyle name="Normal 117 2 3 2 2 2" xfId="44637" xr:uid="{9EF08E24-556B-46A6-9AB7-5C9AAEA65207}"/>
    <cellStyle name="Normal 117 2 3 2 3" xfId="37403" xr:uid="{6EDC0826-1B2F-4AE4-A621-2582AA62A1E0}"/>
    <cellStyle name="Normal 117 2 3 3" xfId="17543" xr:uid="{20AFB7FA-198A-4EC9-B83F-44C467743DE6}"/>
    <cellStyle name="Normal 117 2 3 3 2" xfId="41065" xr:uid="{6C861D42-29A2-4213-A867-BBAF1AFA6694}"/>
    <cellStyle name="Normal 117 2 3 4" xfId="33837" xr:uid="{427127D0-DC6B-41D0-9C5D-E7DB28DD3426}"/>
    <cellStyle name="Normal 117 2 4" xfId="10375" xr:uid="{650F593C-E015-4764-8099-F566D2E0BA83}"/>
    <cellStyle name="Normal 117 2 4 2" xfId="18755" xr:uid="{45DA910B-57EE-471E-B402-3BFFA398D27E}"/>
    <cellStyle name="Normal 117 2 4 2 2" xfId="42222" xr:uid="{B39AC7B0-1C42-4777-A90A-6782F2838235}"/>
    <cellStyle name="Normal 117 2 4 3" xfId="34994" xr:uid="{0AC768C9-F003-49E4-B7B5-BABF97B1E71E}"/>
    <cellStyle name="Normal 117 2 5" xfId="14983" xr:uid="{62C26A40-2E84-40D1-8649-985F9C78B650}"/>
    <cellStyle name="Normal 117 2 5 2" xfId="38652" xr:uid="{30642679-513F-4E04-B075-BD5947A491D7}"/>
    <cellStyle name="Normal 117 2 6" xfId="23397" xr:uid="{58C64EB0-5678-4B3C-8588-627834779A56}"/>
    <cellStyle name="Normal 117 2 6 2" xfId="45879" xr:uid="{5367C0FF-7D5E-40D3-B3F8-E7506941FAE0}"/>
    <cellStyle name="Normal 117 2 7" xfId="31424" xr:uid="{AA22DB32-4217-434E-8A5C-EB4BC8979DE7}"/>
    <cellStyle name="Normal 117 3" xfId="5733" xr:uid="{D7840048-7B9E-4E48-B738-8E6A4A3C756E}"/>
    <cellStyle name="Normal 117 3 2" xfId="11520" xr:uid="{CE59944E-06D8-4734-B58D-D9A44E901A88}"/>
    <cellStyle name="Normal 117 3 2 2" xfId="19892" xr:uid="{682F03D9-89D9-46BB-868E-D1F083136D63}"/>
    <cellStyle name="Normal 117 3 2 2 2" xfId="42843" xr:uid="{A34AB44B-8CEA-438D-8E13-1CD4CB660A4E}"/>
    <cellStyle name="Normal 117 3 2 3" xfId="35611" xr:uid="{6A550AFB-70E0-43D3-A422-D8747868C92A}"/>
    <cellStyle name="Normal 117 3 3" xfId="15627" xr:uid="{14C76CF4-C9FF-4661-8162-5FCC17ADFD16}"/>
    <cellStyle name="Normal 117 3 3 2" xfId="39271" xr:uid="{C3192649-F4D5-4BC8-ABEE-5A1CBCDE2B34}"/>
    <cellStyle name="Normal 117 3 4" xfId="32043" xr:uid="{03488D3D-9DDA-45EC-BDFC-07095575CC3D}"/>
    <cellStyle name="Normal 117 4" xfId="7071" xr:uid="{31EF2B44-A33A-40A8-9208-99EC2CD37790}"/>
    <cellStyle name="Normal 117 4 2" xfId="12808" xr:uid="{DC124BEC-BE74-483E-BE02-48285EDD570A}"/>
    <cellStyle name="Normal 117 4 2 2" xfId="21182" xr:uid="{BC07E985-3F27-4A72-8355-BD2E2DFB62A8}"/>
    <cellStyle name="Normal 117 4 2 2 2" xfId="44055" xr:uid="{4455AAC7-DE5F-4420-A8C6-BAD459B689CD}"/>
    <cellStyle name="Normal 117 4 2 3" xfId="36821" xr:uid="{6E816A4A-163D-4844-AF37-A77925DF737E}"/>
    <cellStyle name="Normal 117 4 3" xfId="16961" xr:uid="{12F03D6D-9420-427A-A272-1D47DB0B2155}"/>
    <cellStyle name="Normal 117 4 3 2" xfId="40483" xr:uid="{F23DB6F6-5F6C-481D-872C-219BBC565CA2}"/>
    <cellStyle name="Normal 117 4 4" xfId="33255" xr:uid="{D2E3B865-81C3-477C-A1DB-B8FCF1973C31}"/>
    <cellStyle name="Normal 117 5" xfId="9402" xr:uid="{5A359F9C-BEAE-463E-BCB8-6029506EF10C}"/>
    <cellStyle name="Normal 117 6" xfId="9644" xr:uid="{59B06769-07E4-4E3A-99D8-9387A952FB48}"/>
    <cellStyle name="Normal 117 6 2" xfId="18040" xr:uid="{96803FCB-C011-4E6F-9F45-99962C41062F}"/>
    <cellStyle name="Normal 117 6 2 2" xfId="41562" xr:uid="{D264818D-771C-47DF-BF76-43284B33C2B2}"/>
    <cellStyle name="Normal 117 6 3" xfId="34334" xr:uid="{912D650B-66DD-47BF-B441-AD7A6EC02EB2}"/>
    <cellStyle name="Normal 117 7" xfId="14378" xr:uid="{9EC2F694-81AF-4CC8-919A-470B1ADF7183}"/>
    <cellStyle name="Normal 117 7 2" xfId="38070" xr:uid="{FD7F3A46-4A28-4287-941A-B122DC35F0D3}"/>
    <cellStyle name="Normal 117 8" xfId="22765" xr:uid="{DCE29279-2BA1-4040-9DB4-16262CCA8D09}"/>
    <cellStyle name="Normal 117 8 2" xfId="45290" xr:uid="{0FDDE49A-9B5C-416A-8DA6-EB752DB6387A}"/>
    <cellStyle name="Normal 117 9" xfId="30758" xr:uid="{4570433D-B77B-489D-AAAA-DAAD01A3A987}"/>
    <cellStyle name="Normal 118" xfId="2767" xr:uid="{BC428BA0-33B1-4CF1-9147-43D20C4B3832}"/>
    <cellStyle name="Normal 119" xfId="2771" xr:uid="{B39E3FF7-55F5-4866-A8AD-2B445AB33EBF}"/>
    <cellStyle name="Normal 119 2" xfId="9403" xr:uid="{D3939390-5823-49CE-8EC4-1897603165D4}"/>
    <cellStyle name="Normal 12" xfId="1463" xr:uid="{19D9E60A-A35B-48CD-B6CD-C2FD9D990E64}"/>
    <cellStyle name="Normal 12 10" xfId="14129" xr:uid="{50EF8BE3-68CB-4CA9-9022-69C6E3DBABDE}"/>
    <cellStyle name="Normal 12 10 2" xfId="37835" xr:uid="{8FCCFBD1-A104-4A07-81E3-A1E7BA58D5DD}"/>
    <cellStyle name="Normal 12 11" xfId="22447" xr:uid="{221D476D-522B-4188-AAB2-E93A779DA109}"/>
    <cellStyle name="Normal 12 11 2" xfId="45048" xr:uid="{ED61FDD6-8AF0-4F8C-A60E-FC95C080ED7E}"/>
    <cellStyle name="Normal 12 12" xfId="30528" xr:uid="{95987872-E1D6-4CDC-940C-E9C15C6C4B0A}"/>
    <cellStyle name="Normal 12 2" xfId="1464" xr:uid="{DB420DF7-1BD9-4F53-9B97-C600DE9563E7}"/>
    <cellStyle name="Normal 12 2 2" xfId="1465" xr:uid="{9CA4D3E1-4581-4187-94E3-1C7847175D45}"/>
    <cellStyle name="Normal 12 2 2 2" xfId="1466" xr:uid="{1DAF2B70-8EF3-4396-9E10-BC8F8BDBECCF}"/>
    <cellStyle name="Normal 12 2 2 3" xfId="1467" xr:uid="{72EBFC23-BC1F-46CE-A4F1-11838A6E9592}"/>
    <cellStyle name="Normal 12 2 2 3 2" xfId="1468" xr:uid="{2A7B6770-6B2D-4D48-91D6-95552F7D5EF6}"/>
    <cellStyle name="Normal 12 2 2 3 2 2" xfId="4429" xr:uid="{2DA1902F-1202-4C02-9A1C-0952148B2C32}"/>
    <cellStyle name="Normal 12 2 2 3 2 2 2" xfId="6324" xr:uid="{8B2FFF56-7288-4623-96A1-855F5B6B0F2F}"/>
    <cellStyle name="Normal 12 2 2 3 2 2 2 2" xfId="12111" xr:uid="{EA4E213D-3DF2-4EA7-9627-26E3FAB82D8F}"/>
    <cellStyle name="Normal 12 2 2 3 2 2 2 2 2" xfId="20483" xr:uid="{944C6FEB-BF0C-49E8-8948-239CD9C226F0}"/>
    <cellStyle name="Normal 12 2 2 3 2 2 2 2 2 2" xfId="43427" xr:uid="{0374B6EB-1544-45C7-8235-0A83E958BC6B}"/>
    <cellStyle name="Normal 12 2 2 3 2 2 2 2 3" xfId="36195" xr:uid="{C732DAE3-1BF4-4E61-80C3-63F36CD972ED}"/>
    <cellStyle name="Normal 12 2 2 3 2 2 2 3" xfId="16218" xr:uid="{1652F8EE-7D16-43A6-A0A1-EA3E2C16942F}"/>
    <cellStyle name="Normal 12 2 2 3 2 2 2 3 2" xfId="39855" xr:uid="{883F7FD3-1211-4281-8EF6-D31AE3686C15}"/>
    <cellStyle name="Normal 12 2 2 3 2 2 2 4" xfId="32627" xr:uid="{4B8B2959-B154-40F2-B29D-60F9067A94D1}"/>
    <cellStyle name="Normal 12 2 2 3 2 2 3" xfId="7656" xr:uid="{BB3302AC-6DE5-4D09-A821-83D4E0537D0E}"/>
    <cellStyle name="Normal 12 2 2 3 2 2 3 2" xfId="13392" xr:uid="{A221E1CF-A577-4C3A-9FDC-7D05F5929CE8}"/>
    <cellStyle name="Normal 12 2 2 3 2 2 3 2 2" xfId="21766" xr:uid="{8E96E42A-E2DE-45AC-9A61-EDFE78E2E723}"/>
    <cellStyle name="Normal 12 2 2 3 2 2 3 2 2 2" xfId="44639" xr:uid="{9927C81F-18E4-4BAE-9976-9C327D0451C9}"/>
    <cellStyle name="Normal 12 2 2 3 2 2 3 2 3" xfId="37405" xr:uid="{7A8BD56D-8F91-4BCE-80A0-1B8F58740526}"/>
    <cellStyle name="Normal 12 2 2 3 2 2 3 3" xfId="17545" xr:uid="{232704A7-942B-419E-AE41-67AC28A51937}"/>
    <cellStyle name="Normal 12 2 2 3 2 2 3 3 2" xfId="41067" xr:uid="{18D1D3FC-8735-4435-AF7D-D1B7EC0DD2F4}"/>
    <cellStyle name="Normal 12 2 2 3 2 2 3 4" xfId="33839" xr:uid="{8DA12ED9-EF47-4F52-B01F-C42848084B79}"/>
    <cellStyle name="Normal 12 2 2 3 2 2 4" xfId="10377" xr:uid="{BAAF820C-2723-4D32-8B18-C80AF8172A7C}"/>
    <cellStyle name="Normal 12 2 2 3 2 2 4 2" xfId="18757" xr:uid="{264BFE6B-2314-404A-978C-1F5BEB0807B2}"/>
    <cellStyle name="Normal 12 2 2 3 2 2 4 2 2" xfId="42224" xr:uid="{028BCA6D-2FA3-4DAD-BFC1-7FB3B191DF60}"/>
    <cellStyle name="Normal 12 2 2 3 2 2 4 3" xfId="34996" xr:uid="{9380013E-4895-419E-B1E3-6ED838AE35AE}"/>
    <cellStyle name="Normal 12 2 2 3 2 2 5" xfId="14985" xr:uid="{3D0D2C8D-3E1D-4062-BACE-ACB8796D8F8D}"/>
    <cellStyle name="Normal 12 2 2 3 2 2 5 2" xfId="38654" xr:uid="{EA733DB6-5506-4895-8AD3-881636FBA59A}"/>
    <cellStyle name="Normal 12 2 2 3 2 2 6" xfId="23399" xr:uid="{5491524B-F91F-4E1D-8F16-F4EBFD902D1F}"/>
    <cellStyle name="Normal 12 2 2 3 2 2 6 2" xfId="45881" xr:uid="{BACFDF8F-04AB-485C-BB90-49914E90D83A}"/>
    <cellStyle name="Normal 12 2 2 3 2 2 7" xfId="31426" xr:uid="{DDC90F57-0406-40C4-9721-20EBF3F9ED77}"/>
    <cellStyle name="Normal 12 2 2 3 2 3" xfId="5735" xr:uid="{8D7BB64C-307D-453E-8F84-F3D8E7CA452D}"/>
    <cellStyle name="Normal 12 2 2 3 2 3 2" xfId="11522" xr:uid="{5F6C2E66-F701-4CFF-8B33-6F1620767AA1}"/>
    <cellStyle name="Normal 12 2 2 3 2 3 2 2" xfId="19894" xr:uid="{C827235B-2166-4899-ACE2-50C888B59B09}"/>
    <cellStyle name="Normal 12 2 2 3 2 3 2 2 2" xfId="42845" xr:uid="{0E4D8F10-8F41-48FE-BA46-A6C616CF0524}"/>
    <cellStyle name="Normal 12 2 2 3 2 3 2 3" xfId="35613" xr:uid="{5F6B09C3-0E93-4A1D-A146-F35456BA6EB9}"/>
    <cellStyle name="Normal 12 2 2 3 2 3 3" xfId="15629" xr:uid="{2249DA7B-E372-497E-AD1F-634378285BB8}"/>
    <cellStyle name="Normal 12 2 2 3 2 3 3 2" xfId="39273" xr:uid="{B72B86F3-EE82-45A4-B968-498E87E8FAE0}"/>
    <cellStyle name="Normal 12 2 2 3 2 3 4" xfId="32045" xr:uid="{DE41FD37-8A9B-4E8F-8E72-A2BE7F54AA96}"/>
    <cellStyle name="Normal 12 2 2 3 2 4" xfId="7073" xr:uid="{53BC34BA-E37E-4512-B619-7504ECEE402C}"/>
    <cellStyle name="Normal 12 2 2 3 2 4 2" xfId="12810" xr:uid="{177ED0C0-E111-4677-BDBE-1433500281E9}"/>
    <cellStyle name="Normal 12 2 2 3 2 4 2 2" xfId="21184" xr:uid="{AEB53622-4B0E-49CB-A40B-08C969D015D2}"/>
    <cellStyle name="Normal 12 2 2 3 2 4 2 2 2" xfId="44057" xr:uid="{71958670-9386-4937-81A5-5C487726C7FD}"/>
    <cellStyle name="Normal 12 2 2 3 2 4 2 3" xfId="36823" xr:uid="{8FB4830F-E0B4-4476-BA8A-E09B44038C69}"/>
    <cellStyle name="Normal 12 2 2 3 2 4 3" xfId="16963" xr:uid="{21727EE9-008C-4CB2-8302-3A0ED06BE13C}"/>
    <cellStyle name="Normal 12 2 2 3 2 4 3 2" xfId="40485" xr:uid="{9452D353-9969-42B8-BFB3-50E378FE065E}"/>
    <cellStyle name="Normal 12 2 2 3 2 4 4" xfId="33257" xr:uid="{C38D0FC1-0844-4208-9409-FE4670DA4575}"/>
    <cellStyle name="Normal 12 2 2 3 2 5" xfId="9646" xr:uid="{EAFAF576-70F0-4D47-A417-4CAA48490736}"/>
    <cellStyle name="Normal 12 2 2 3 2 5 2" xfId="18042" xr:uid="{7B1F9085-006E-45FA-A979-9086AD351B3A}"/>
    <cellStyle name="Normal 12 2 2 3 2 5 2 2" xfId="41564" xr:uid="{101EE825-2E9F-4B48-A9B7-43711332E719}"/>
    <cellStyle name="Normal 12 2 2 3 2 5 3" xfId="34336" xr:uid="{E1D53A4B-45FE-48FE-99E5-ABDE9E8DA630}"/>
    <cellStyle name="Normal 12 2 2 3 2 6" xfId="14380" xr:uid="{05A49C20-883C-4C4C-990C-4744FA78247A}"/>
    <cellStyle name="Normal 12 2 2 3 2 6 2" xfId="38072" xr:uid="{BFDE7938-566B-48F0-B19D-81FD08F4F47B}"/>
    <cellStyle name="Normal 12 2 2 3 2 7" xfId="22767" xr:uid="{3C5EB295-045E-4848-A54D-95C78A068C2E}"/>
    <cellStyle name="Normal 12 2 2 3 2 7 2" xfId="45292" xr:uid="{1CCBD3E3-B289-4B57-8A63-697A7B09945B}"/>
    <cellStyle name="Normal 12 2 2 3 2 8" xfId="30760" xr:uid="{97851468-2F15-4D4B-B5D0-E6BEAC336EE8}"/>
    <cellStyle name="Normal 12 2 2 3 3" xfId="4428" xr:uid="{03EA380B-9ECD-4F0B-B565-12A0CB2E6BE0}"/>
    <cellStyle name="Normal 12 2 2 3 3 2" xfId="6323" xr:uid="{C11C107E-B560-4964-B7A2-8BE04579893D}"/>
    <cellStyle name="Normal 12 2 2 3 3 2 2" xfId="12110" xr:uid="{B21AB95D-A505-4F6A-8896-F5E875B35274}"/>
    <cellStyle name="Normal 12 2 2 3 3 2 2 2" xfId="20482" xr:uid="{A47D1BF3-F419-4EF4-9788-77E58D1E8236}"/>
    <cellStyle name="Normal 12 2 2 3 3 2 2 2 2" xfId="43426" xr:uid="{83D3E87A-AF17-464C-A364-82DB42238B71}"/>
    <cellStyle name="Normal 12 2 2 3 3 2 2 3" xfId="36194" xr:uid="{510498EF-BB54-4916-9B70-70A620529CAE}"/>
    <cellStyle name="Normal 12 2 2 3 3 2 3" xfId="16217" xr:uid="{230A9D6C-62C5-4921-9548-D0410046500E}"/>
    <cellStyle name="Normal 12 2 2 3 3 2 3 2" xfId="39854" xr:uid="{8AF5C147-E8B5-4F0C-B91F-6AA8583DC6AF}"/>
    <cellStyle name="Normal 12 2 2 3 3 2 4" xfId="32626" xr:uid="{F357E462-28A8-4DF7-9C5F-643F7620346E}"/>
    <cellStyle name="Normal 12 2 2 3 3 3" xfId="7655" xr:uid="{9808AC4E-16E0-4BD0-9491-17D547CEECAE}"/>
    <cellStyle name="Normal 12 2 2 3 3 3 2" xfId="13391" xr:uid="{94C4467A-191C-47F3-A618-EC1959B761DC}"/>
    <cellStyle name="Normal 12 2 2 3 3 3 2 2" xfId="21765" xr:uid="{795A9500-4B54-4FD2-9570-B46CBF09C1E0}"/>
    <cellStyle name="Normal 12 2 2 3 3 3 2 2 2" xfId="44638" xr:uid="{960CC608-E889-46D1-8577-29945F232934}"/>
    <cellStyle name="Normal 12 2 2 3 3 3 2 3" xfId="37404" xr:uid="{5BC52286-DECD-406E-B976-6CC59FC77DFB}"/>
    <cellStyle name="Normal 12 2 2 3 3 3 3" xfId="17544" xr:uid="{4A9F6740-20C0-4856-B02C-BE7AD4DBA0BA}"/>
    <cellStyle name="Normal 12 2 2 3 3 3 3 2" xfId="41066" xr:uid="{2937AFDA-7924-463E-86FA-F3BF5BF2223B}"/>
    <cellStyle name="Normal 12 2 2 3 3 3 4" xfId="33838" xr:uid="{112A7295-3DD7-4D81-9460-586AED6D0D23}"/>
    <cellStyle name="Normal 12 2 2 3 3 4" xfId="10376" xr:uid="{3CB3A62F-F515-4987-8CD9-5363C8148329}"/>
    <cellStyle name="Normal 12 2 2 3 3 4 2" xfId="18756" xr:uid="{BB81D226-4D03-41F3-9127-6233023EFDB2}"/>
    <cellStyle name="Normal 12 2 2 3 3 4 2 2" xfId="42223" xr:uid="{E656043C-2280-46A3-800D-F66FD731B6B8}"/>
    <cellStyle name="Normal 12 2 2 3 3 4 3" xfId="34995" xr:uid="{B15534CD-3275-406A-8A25-ED9E5D9CD2FE}"/>
    <cellStyle name="Normal 12 2 2 3 3 5" xfId="14984" xr:uid="{0071CA61-6CA0-4021-8C1B-DD94A46F8AA9}"/>
    <cellStyle name="Normal 12 2 2 3 3 5 2" xfId="38653" xr:uid="{312740FA-F78E-4F40-9812-E361C295398F}"/>
    <cellStyle name="Normal 12 2 2 3 3 6" xfId="23398" xr:uid="{35D64D9D-3957-4BC2-BDB8-6414F714C1A9}"/>
    <cellStyle name="Normal 12 2 2 3 3 6 2" xfId="45880" xr:uid="{91BC250F-EF17-48E8-9654-4B498F92D184}"/>
    <cellStyle name="Normal 12 2 2 3 3 7" xfId="31425" xr:uid="{6C67F18D-A280-428F-8841-8D93F82018C5}"/>
    <cellStyle name="Normal 12 2 2 3 4" xfId="5734" xr:uid="{48AAFB1B-5C21-48E0-90DA-F0164FA1F5CF}"/>
    <cellStyle name="Normal 12 2 2 3 4 2" xfId="11521" xr:uid="{D3622E82-2011-4F86-A43C-8540AF15211E}"/>
    <cellStyle name="Normal 12 2 2 3 4 2 2" xfId="19893" xr:uid="{A4CC3E2E-088F-446A-A487-4E218634880D}"/>
    <cellStyle name="Normal 12 2 2 3 4 2 2 2" xfId="42844" xr:uid="{51ED52A7-A7BB-4FD1-A14B-F8995595CFB9}"/>
    <cellStyle name="Normal 12 2 2 3 4 2 3" xfId="35612" xr:uid="{0D0DD31C-FAB4-4B20-AD18-61D3BB6F76D9}"/>
    <cellStyle name="Normal 12 2 2 3 4 3" xfId="15628" xr:uid="{A8F30B11-DDD1-4430-AC3D-806E05C5A807}"/>
    <cellStyle name="Normal 12 2 2 3 4 3 2" xfId="39272" xr:uid="{FB7F6389-C53C-44EB-9830-2B7C546C27E4}"/>
    <cellStyle name="Normal 12 2 2 3 4 4" xfId="32044" xr:uid="{057BC9E2-6620-4695-A9F9-FC5C4BD48457}"/>
    <cellStyle name="Normal 12 2 2 3 5" xfId="7072" xr:uid="{F7C4ED8F-7A74-4131-AD5D-5D58B09CB7D2}"/>
    <cellStyle name="Normal 12 2 2 3 5 2" xfId="12809" xr:uid="{E7081207-F4D4-4934-A5F3-600F98249451}"/>
    <cellStyle name="Normal 12 2 2 3 5 2 2" xfId="21183" xr:uid="{502412EB-9E77-4258-863C-18A212C690A0}"/>
    <cellStyle name="Normal 12 2 2 3 5 2 2 2" xfId="44056" xr:uid="{6F5BE2D2-D41F-4130-9B2F-83CB40214790}"/>
    <cellStyle name="Normal 12 2 2 3 5 2 3" xfId="36822" xr:uid="{7B347E1A-6CE6-456D-94AD-A6862D96379C}"/>
    <cellStyle name="Normal 12 2 2 3 5 3" xfId="16962" xr:uid="{49B60545-49DD-4736-93D9-BF3E9F437D3D}"/>
    <cellStyle name="Normal 12 2 2 3 5 3 2" xfId="40484" xr:uid="{847F096C-6378-4BC7-B1BD-A793DF4A9A2E}"/>
    <cellStyle name="Normal 12 2 2 3 5 4" xfId="33256" xr:uid="{2DF9B99B-E0A6-49FA-9B3E-3595C1DCF5A2}"/>
    <cellStyle name="Normal 12 2 2 3 6" xfId="9645" xr:uid="{C3B3956C-5DEF-41E0-8E39-BDE4C000F059}"/>
    <cellStyle name="Normal 12 2 2 3 6 2" xfId="18041" xr:uid="{E911FD69-4703-42A3-9779-C065BAF83E46}"/>
    <cellStyle name="Normal 12 2 2 3 6 2 2" xfId="41563" xr:uid="{C048111E-A901-4952-B7E2-801F3F2E963B}"/>
    <cellStyle name="Normal 12 2 2 3 6 3" xfId="34335" xr:uid="{2F12D3E6-7614-4CE0-B072-34830CE3F3F5}"/>
    <cellStyle name="Normal 12 2 2 3 7" xfId="14379" xr:uid="{DC0029F5-E478-4399-8821-C4522DEF7857}"/>
    <cellStyle name="Normal 12 2 2 3 7 2" xfId="38071" xr:uid="{AC05FAEC-81AA-414B-A868-1C812206D7ED}"/>
    <cellStyle name="Normal 12 2 2 3 8" xfId="22766" xr:uid="{6EE1FD6C-F3D0-4B2F-B980-E98132FB2A73}"/>
    <cellStyle name="Normal 12 2 2 3 8 2" xfId="45291" xr:uid="{323F2084-CE2F-4414-BE04-0D53DA975091}"/>
    <cellStyle name="Normal 12 2 2 3 9" xfId="30759" xr:uid="{64D9C28D-878C-4DA2-A33B-BE38E621A91A}"/>
    <cellStyle name="Normal 12 2 3" xfId="3913" xr:uid="{5A78740D-41B3-4118-859C-F66141FBE7FD}"/>
    <cellStyle name="Normal 12 2 4" xfId="5556" xr:uid="{CDAFC5B1-DD05-4A96-89CF-9FB3AA8591B2}"/>
    <cellStyle name="Normal 12 2 4 2" xfId="11343" xr:uid="{004FDC6E-66B4-4757-93C7-92559EF3BD8B}"/>
    <cellStyle name="Normal 12 2 4 2 2" xfId="19715" xr:uid="{672457B4-0E74-47E2-BDBD-57A21ACCA742}"/>
    <cellStyle name="Normal 12 2 4 2 2 2" xfId="42682" xr:uid="{3469F659-3823-4716-B540-2CDF58362ED5}"/>
    <cellStyle name="Normal 12 2 4 2 3" xfId="35450" xr:uid="{5B292FCD-FD04-44DD-9ADA-F08AC01AE67E}"/>
    <cellStyle name="Normal 12 2 4 3" xfId="15449" xr:uid="{3DD617C9-BD14-469B-95FA-A64C79CE5C06}"/>
    <cellStyle name="Normal 12 2 4 3 2" xfId="39110" xr:uid="{7DB1E3E9-7F6B-41F1-B584-F17193EA64A3}"/>
    <cellStyle name="Normal 12 2 4 4" xfId="31882" xr:uid="{0D9DE033-3E5D-4532-8598-95F5085D263C}"/>
    <cellStyle name="Normal 12 2 5" xfId="6909" xr:uid="{D43B6338-9847-4F85-8F05-26CA7057496C}"/>
    <cellStyle name="Normal 12 2 5 2" xfId="12647" xr:uid="{27F73FEF-0529-49EA-8542-42AA87F2D948}"/>
    <cellStyle name="Normal 12 2 5 2 2" xfId="21021" xr:uid="{2C675DEC-9E47-4A69-B253-76AE3FB8368C}"/>
    <cellStyle name="Normal 12 2 5 2 2 2" xfId="43894" xr:uid="{ACFF4874-CF28-47B9-B1F7-AFD743C1172F}"/>
    <cellStyle name="Normal 12 2 5 2 3" xfId="36660" xr:uid="{F04CEF5C-20C8-45F6-9821-7E21C5DF7DA3}"/>
    <cellStyle name="Normal 12 2 5 3" xfId="16800" xr:uid="{940402ED-7CF7-4771-A9C6-22526DDFD85B}"/>
    <cellStyle name="Normal 12 2 5 3 2" xfId="40322" xr:uid="{A2D2E409-5470-4D56-BD0B-A139C08C0D55}"/>
    <cellStyle name="Normal 12 2 5 4" xfId="33094" xr:uid="{77930981-1232-49BC-8372-01E20BAA5547}"/>
    <cellStyle name="Normal 12 2 6" xfId="14203" xr:uid="{9AF04177-BB9E-4437-B1A8-BA1A10EC866A}"/>
    <cellStyle name="Normal 12 2 6 2" xfId="37909" xr:uid="{BD209BB0-6DAF-45E6-8CEE-448B44F68F89}"/>
    <cellStyle name="Normal 12 2 7" xfId="22525" xr:uid="{DE9E0D2D-4A47-428A-8D05-8FB6E72009BB}"/>
    <cellStyle name="Normal 12 2 7 2" xfId="45122" xr:uid="{3C67CA86-FDD0-4B2A-9D6C-8DD58DAF07F6}"/>
    <cellStyle name="Normal 12 3" xfId="1469" xr:uid="{1B0D39D8-5919-48A6-91D7-3F95C19061EE}"/>
    <cellStyle name="Normal 12 3 2" xfId="1470" xr:uid="{65360B13-D250-4E3B-A7D5-96E976C31EC9}"/>
    <cellStyle name="Normal 12 3 3" xfId="1471" xr:uid="{1E3F070C-709D-43A3-81F5-7419397D3C78}"/>
    <cellStyle name="Normal 12 3 4" xfId="1472" xr:uid="{C93A7D82-7EF1-4574-BBD8-A038D784DA5F}"/>
    <cellStyle name="Normal 12 3 4 2" xfId="1473" xr:uid="{C94E29EE-2E83-4974-B24F-5010CF90B4B4}"/>
    <cellStyle name="Normal 12 3 4 2 2" xfId="4431" xr:uid="{BFAE2D15-3194-43AC-ACDD-29FF5B0A7F5E}"/>
    <cellStyle name="Normal 12 3 4 2 2 2" xfId="6326" xr:uid="{4905F13F-EC92-4D74-B2C0-897885107DD9}"/>
    <cellStyle name="Normal 12 3 4 2 2 2 2" xfId="12113" xr:uid="{C65E294F-868B-4609-B8DA-676076B9185A}"/>
    <cellStyle name="Normal 12 3 4 2 2 2 2 2" xfId="20485" xr:uid="{D0A61783-75DF-42A6-9E91-9BCEAE66A0CB}"/>
    <cellStyle name="Normal 12 3 4 2 2 2 2 2 2" xfId="43429" xr:uid="{C49FAE4C-5623-48C7-B86A-381954452342}"/>
    <cellStyle name="Normal 12 3 4 2 2 2 2 3" xfId="36197" xr:uid="{AD266E08-4246-4466-8F9E-AD220AD52D2F}"/>
    <cellStyle name="Normal 12 3 4 2 2 2 3" xfId="16220" xr:uid="{817C5AE5-373C-45FC-928B-D5D35070596F}"/>
    <cellStyle name="Normal 12 3 4 2 2 2 3 2" xfId="39857" xr:uid="{866DC7DF-BA92-44E4-B9AD-C82C3642AC6D}"/>
    <cellStyle name="Normal 12 3 4 2 2 2 4" xfId="32629" xr:uid="{8A7D9438-93B1-4900-BA2A-9112B44350B8}"/>
    <cellStyle name="Normal 12 3 4 2 2 3" xfId="7658" xr:uid="{8F37EC7D-CC19-4445-861D-F42BAEC69FD5}"/>
    <cellStyle name="Normal 12 3 4 2 2 3 2" xfId="13394" xr:uid="{818C948B-A8FE-4357-BE14-8FBDBC96CD44}"/>
    <cellStyle name="Normal 12 3 4 2 2 3 2 2" xfId="21768" xr:uid="{2B63DBEF-249F-4CBA-83F7-EF2846B21C60}"/>
    <cellStyle name="Normal 12 3 4 2 2 3 2 2 2" xfId="44641" xr:uid="{30E59E05-A3B3-403D-8774-9907792073D9}"/>
    <cellStyle name="Normal 12 3 4 2 2 3 2 3" xfId="37407" xr:uid="{9B993462-FCD4-4B77-A5E1-1D56C04C2E82}"/>
    <cellStyle name="Normal 12 3 4 2 2 3 3" xfId="17547" xr:uid="{8DAE7110-B6FF-4A0A-87B0-6A34B5C533C9}"/>
    <cellStyle name="Normal 12 3 4 2 2 3 3 2" xfId="41069" xr:uid="{824A11CC-2792-4E45-8944-AB991A7C6D9F}"/>
    <cellStyle name="Normal 12 3 4 2 2 3 4" xfId="33841" xr:uid="{291690F0-3B27-45D2-965E-8EAF21AC5BF4}"/>
    <cellStyle name="Normal 12 3 4 2 2 4" xfId="10379" xr:uid="{B738B28B-6441-46E6-B15A-E00C9FF279AE}"/>
    <cellStyle name="Normal 12 3 4 2 2 4 2" xfId="18759" xr:uid="{5BDCE613-5EBF-4952-B647-F810A2A6C26B}"/>
    <cellStyle name="Normal 12 3 4 2 2 4 2 2" xfId="42226" xr:uid="{47C9E280-19A9-41FA-9AF6-09D7133FDF73}"/>
    <cellStyle name="Normal 12 3 4 2 2 4 3" xfId="34998" xr:uid="{6A163F7F-AE9A-4AA2-B555-22D0FF43AA56}"/>
    <cellStyle name="Normal 12 3 4 2 2 5" xfId="14987" xr:uid="{2A192F7D-AD57-44E3-9388-0646CAE08437}"/>
    <cellStyle name="Normal 12 3 4 2 2 5 2" xfId="38656" xr:uid="{F9D1227F-970B-4DB5-8815-12BC26531A5A}"/>
    <cellStyle name="Normal 12 3 4 2 2 6" xfId="23401" xr:uid="{B612A8DF-5C8A-4906-870D-76AF97614B13}"/>
    <cellStyle name="Normal 12 3 4 2 2 6 2" xfId="45883" xr:uid="{599379A5-0255-42BF-835C-3CB1317BECD4}"/>
    <cellStyle name="Normal 12 3 4 2 2 7" xfId="31428" xr:uid="{D5662525-8882-4271-A1CC-64B612F4C684}"/>
    <cellStyle name="Normal 12 3 4 2 3" xfId="5737" xr:uid="{918D11CF-3A59-4BF4-B771-57DA7BA03557}"/>
    <cellStyle name="Normal 12 3 4 2 3 2" xfId="11524" xr:uid="{0CFA9BEF-D7F2-4E72-A814-918F9912C335}"/>
    <cellStyle name="Normal 12 3 4 2 3 2 2" xfId="19896" xr:uid="{81CEDA6F-B9D5-452E-A87B-F9A5B105CBF7}"/>
    <cellStyle name="Normal 12 3 4 2 3 2 2 2" xfId="42847" xr:uid="{FC9837C4-3F2E-4303-A08A-577B126A6DBE}"/>
    <cellStyle name="Normal 12 3 4 2 3 2 3" xfId="35615" xr:uid="{46A81DC5-F332-4AC0-AFC0-58DD326AB183}"/>
    <cellStyle name="Normal 12 3 4 2 3 3" xfId="15631" xr:uid="{9F1A41F9-BEF3-4B00-8DCC-31A28D621AF6}"/>
    <cellStyle name="Normal 12 3 4 2 3 3 2" xfId="39275" xr:uid="{44AEE74D-01D1-4289-A974-40C92D8D470D}"/>
    <cellStyle name="Normal 12 3 4 2 3 4" xfId="32047" xr:uid="{4C3D8B8E-FC5F-4352-9C3C-04236B5F62AA}"/>
    <cellStyle name="Normal 12 3 4 2 4" xfId="7075" xr:uid="{BED5FFD0-9BC9-4B80-AEA8-ED4D7AE36F38}"/>
    <cellStyle name="Normal 12 3 4 2 4 2" xfId="12812" xr:uid="{2F58F33F-B104-44BF-814D-35C2E397FB0E}"/>
    <cellStyle name="Normal 12 3 4 2 4 2 2" xfId="21186" xr:uid="{D06A46C1-69CE-4BA7-A9D0-A1A8CACDF04E}"/>
    <cellStyle name="Normal 12 3 4 2 4 2 2 2" xfId="44059" xr:uid="{AE98E1C1-AA64-42BE-8B54-61B146F817EC}"/>
    <cellStyle name="Normal 12 3 4 2 4 2 3" xfId="36825" xr:uid="{2C4B632D-C7BC-41C2-A145-5210C6C5ABBA}"/>
    <cellStyle name="Normal 12 3 4 2 4 3" xfId="16965" xr:uid="{649D5509-00AB-4EC7-969E-4A98FC040BC1}"/>
    <cellStyle name="Normal 12 3 4 2 4 3 2" xfId="40487" xr:uid="{5F2CBC4B-35DC-4EA4-96BE-EB5D579E8EB0}"/>
    <cellStyle name="Normal 12 3 4 2 4 4" xfId="33259" xr:uid="{A763B4BE-7BA7-4735-8D61-A3594D5DFCFB}"/>
    <cellStyle name="Normal 12 3 4 2 5" xfId="9648" xr:uid="{6FABCD52-52F1-4800-8430-35D164C18F5A}"/>
    <cellStyle name="Normal 12 3 4 2 5 2" xfId="18044" xr:uid="{E74BEFF6-CA94-48F6-8856-A6810156A145}"/>
    <cellStyle name="Normal 12 3 4 2 5 2 2" xfId="41566" xr:uid="{EF354B8D-EF5C-46B7-80B0-0B1E1C699EF7}"/>
    <cellStyle name="Normal 12 3 4 2 5 3" xfId="34338" xr:uid="{5A0B6D77-FE70-40C9-BE2F-5D7A83B2159B}"/>
    <cellStyle name="Normal 12 3 4 2 6" xfId="14382" xr:uid="{0957478B-56A7-443B-9F85-755F6B651D03}"/>
    <cellStyle name="Normal 12 3 4 2 6 2" xfId="38074" xr:uid="{8C36BEE6-B301-4DCE-A11B-D82690926911}"/>
    <cellStyle name="Normal 12 3 4 2 7" xfId="22769" xr:uid="{46D414B7-1E81-4F52-A2A4-A51655641D6A}"/>
    <cellStyle name="Normal 12 3 4 2 7 2" xfId="45294" xr:uid="{5E4EA3DF-49F7-40F5-A4C3-E99E948303C9}"/>
    <cellStyle name="Normal 12 3 4 2 8" xfId="30762" xr:uid="{EE64A05C-15B9-4703-9B60-F471DC2E32E0}"/>
    <cellStyle name="Normal 12 3 4 3" xfId="4430" xr:uid="{47879F61-0936-4A57-82C6-25CAF85768E6}"/>
    <cellStyle name="Normal 12 3 4 3 2" xfId="6325" xr:uid="{4AD029FE-D8E0-4D23-BAC8-FF4F34661F7F}"/>
    <cellStyle name="Normal 12 3 4 3 2 2" xfId="12112" xr:uid="{50A2F75F-B317-40B9-BE5B-72D0F1F7A6FB}"/>
    <cellStyle name="Normal 12 3 4 3 2 2 2" xfId="20484" xr:uid="{28321F5C-1EA0-43CC-86B2-1A45D813E882}"/>
    <cellStyle name="Normal 12 3 4 3 2 2 2 2" xfId="43428" xr:uid="{210A6C6A-E037-4419-8338-2E5A40624EFD}"/>
    <cellStyle name="Normal 12 3 4 3 2 2 3" xfId="36196" xr:uid="{86933C27-B87E-41DE-907D-55A15968E10A}"/>
    <cellStyle name="Normal 12 3 4 3 2 3" xfId="16219" xr:uid="{D6D92E40-E873-4B53-B6B4-795248D25545}"/>
    <cellStyle name="Normal 12 3 4 3 2 3 2" xfId="39856" xr:uid="{3886E507-9F6A-40F3-B3D9-4BF25B52C938}"/>
    <cellStyle name="Normal 12 3 4 3 2 4" xfId="32628" xr:uid="{6375CD24-0507-4C2B-8A6C-3BB43FCE1846}"/>
    <cellStyle name="Normal 12 3 4 3 3" xfId="7657" xr:uid="{62DFF1D1-E248-4880-AED3-41D7F15DEB11}"/>
    <cellStyle name="Normal 12 3 4 3 3 2" xfId="13393" xr:uid="{114D3FAF-59BF-4066-8FFD-E12A0122742F}"/>
    <cellStyle name="Normal 12 3 4 3 3 2 2" xfId="21767" xr:uid="{CB873926-50D3-45CF-B032-D9E0733BB8FE}"/>
    <cellStyle name="Normal 12 3 4 3 3 2 2 2" xfId="44640" xr:uid="{FD225E7D-D8E1-4D2F-ADB0-6023DE399C72}"/>
    <cellStyle name="Normal 12 3 4 3 3 2 3" xfId="37406" xr:uid="{23B0DE5E-D435-42F8-A40E-7E8E97AD8FAA}"/>
    <cellStyle name="Normal 12 3 4 3 3 3" xfId="17546" xr:uid="{E7B4D486-8C97-4D3F-ADDE-EC562FAE595B}"/>
    <cellStyle name="Normal 12 3 4 3 3 3 2" xfId="41068" xr:uid="{75BCF38E-13A5-4AD5-861A-819E218E889C}"/>
    <cellStyle name="Normal 12 3 4 3 3 4" xfId="33840" xr:uid="{08C254BD-165D-4B66-94AC-F9EACA5995D1}"/>
    <cellStyle name="Normal 12 3 4 3 4" xfId="10378" xr:uid="{18CAD44D-D9ED-4908-B5B5-0724D8B17896}"/>
    <cellStyle name="Normal 12 3 4 3 4 2" xfId="18758" xr:uid="{70327A1C-5472-44F0-BDEA-3AB498B2597A}"/>
    <cellStyle name="Normal 12 3 4 3 4 2 2" xfId="42225" xr:uid="{E0A8FA03-2A3E-4815-B3B2-08088EDFEE62}"/>
    <cellStyle name="Normal 12 3 4 3 4 3" xfId="34997" xr:uid="{6B840889-5079-4B23-AFB6-CF934C192F0D}"/>
    <cellStyle name="Normal 12 3 4 3 5" xfId="14986" xr:uid="{B9CFA19B-BF28-43CD-9030-8B5FCD711EFE}"/>
    <cellStyle name="Normal 12 3 4 3 5 2" xfId="38655" xr:uid="{6142E47C-23C1-4030-92CD-BE925E417A3D}"/>
    <cellStyle name="Normal 12 3 4 3 6" xfId="23400" xr:uid="{95A2FC90-9904-4B71-9073-F5ED10EB4A17}"/>
    <cellStyle name="Normal 12 3 4 3 6 2" xfId="45882" xr:uid="{F3D266F1-84FB-4886-857C-CF88F99908B4}"/>
    <cellStyle name="Normal 12 3 4 3 7" xfId="31427" xr:uid="{F41F4289-B0B2-47CA-8065-F8072F04BFEB}"/>
    <cellStyle name="Normal 12 3 4 4" xfId="5736" xr:uid="{0C14F13D-D60D-4C3D-9D75-2A30E47B0BE9}"/>
    <cellStyle name="Normal 12 3 4 4 2" xfId="11523" xr:uid="{93F2B1F5-81CF-48FB-BEF0-63B18FE7E46B}"/>
    <cellStyle name="Normal 12 3 4 4 2 2" xfId="19895" xr:uid="{E4598EFF-7A79-401A-A3B6-1BD75C0819B5}"/>
    <cellStyle name="Normal 12 3 4 4 2 2 2" xfId="42846" xr:uid="{C5644F08-B8B8-478A-B489-5DE659D52D6E}"/>
    <cellStyle name="Normal 12 3 4 4 2 3" xfId="35614" xr:uid="{731C425B-6A31-442F-B12F-88D664525A8E}"/>
    <cellStyle name="Normal 12 3 4 4 3" xfId="15630" xr:uid="{595CBEBA-EA9E-45A0-AD11-69219D889A51}"/>
    <cellStyle name="Normal 12 3 4 4 3 2" xfId="39274" xr:uid="{F80433CB-3E7E-4D0B-9061-FEA23858274E}"/>
    <cellStyle name="Normal 12 3 4 4 4" xfId="32046" xr:uid="{FB4A738D-0AEA-429C-8724-FE1031ACA3E8}"/>
    <cellStyle name="Normal 12 3 4 5" xfId="7074" xr:uid="{F77D704F-B134-4A5A-9FBB-F371F5AEBA00}"/>
    <cellStyle name="Normal 12 3 4 5 2" xfId="12811" xr:uid="{417EE979-39A6-4A57-B59A-4B6154BF1B79}"/>
    <cellStyle name="Normal 12 3 4 5 2 2" xfId="21185" xr:uid="{EDB6A2E0-1A02-4D6D-B651-137F2AC7BA98}"/>
    <cellStyle name="Normal 12 3 4 5 2 2 2" xfId="44058" xr:uid="{1490F278-43D7-43FB-B47A-2C3E142CF099}"/>
    <cellStyle name="Normal 12 3 4 5 2 3" xfId="36824" xr:uid="{BF428CEB-EE4A-4BF0-A8ED-0D171C61059B}"/>
    <cellStyle name="Normal 12 3 4 5 3" xfId="16964" xr:uid="{6DFBC0C8-A36C-4249-BB9D-B13DE3A573C5}"/>
    <cellStyle name="Normal 12 3 4 5 3 2" xfId="40486" xr:uid="{0EEDC43C-F760-4E43-8E2B-BE8C4CBD2333}"/>
    <cellStyle name="Normal 12 3 4 5 4" xfId="33258" xr:uid="{329458F6-5787-4CB5-8DA7-CA7AB1BB1DA6}"/>
    <cellStyle name="Normal 12 3 4 6" xfId="9647" xr:uid="{0954449B-B54C-41E4-9712-147D9E313B5E}"/>
    <cellStyle name="Normal 12 3 4 6 2" xfId="18043" xr:uid="{C8757B4C-D8E7-4CBA-AB3C-A61D645525B6}"/>
    <cellStyle name="Normal 12 3 4 6 2 2" xfId="41565" xr:uid="{A4E9CCC3-5921-408D-A76D-33C70F372F0D}"/>
    <cellStyle name="Normal 12 3 4 6 3" xfId="34337" xr:uid="{6275075B-87A1-46A4-B850-12F58A968AD9}"/>
    <cellStyle name="Normal 12 3 4 7" xfId="14381" xr:uid="{24E72D24-6428-4540-A71D-F0F001A854DB}"/>
    <cellStyle name="Normal 12 3 4 7 2" xfId="38073" xr:uid="{A09AA8CE-65AC-4E95-814A-529A3D812A22}"/>
    <cellStyle name="Normal 12 3 4 8" xfId="22768" xr:uid="{6839B53A-BC63-40BE-B661-81F6278A5D2C}"/>
    <cellStyle name="Normal 12 3 4 8 2" xfId="45293" xr:uid="{AF9AD21E-9774-4995-94C8-95BF37EC8D45}"/>
    <cellStyle name="Normal 12 3 4 9" xfId="30761" xr:uid="{D56B4838-8479-4B1E-9883-06D6E7F32AF6}"/>
    <cellStyle name="Normal 12 4" xfId="1474" xr:uid="{54A0DEA9-4BA3-498E-882F-BB3821429722}"/>
    <cellStyle name="Normal 12 4 2" xfId="30529" xr:uid="{88FF3353-0846-4A79-98FB-31E447860D92}"/>
    <cellStyle name="Normal 12 4 2 2" xfId="46272" xr:uid="{2A46C681-6400-4D3A-994C-0F2034128DFD}"/>
    <cellStyle name="Normal 12 5" xfId="1475" xr:uid="{4B147511-9ED0-4D42-8A59-0439EB68EF3C}"/>
    <cellStyle name="Normal 12 6" xfId="1476" xr:uid="{A41D8329-2B8D-46DF-892F-D80966DF481D}"/>
    <cellStyle name="Normal 12 7" xfId="3912" xr:uid="{293B726C-F5C0-4EE0-92FC-7257C92B6377}"/>
    <cellStyle name="Normal 12 8" xfId="5482" xr:uid="{BF74A4E9-A6C3-4824-8A15-32A812F26D85}"/>
    <cellStyle name="Normal 12 8 2" xfId="11269" xr:uid="{4A66C2A9-6B19-4361-BE68-5BEEF6649708}"/>
    <cellStyle name="Normal 12 8 2 2" xfId="19641" xr:uid="{98410E6E-942C-4B6C-9C62-26AAB12E774E}"/>
    <cellStyle name="Normal 12 8 2 2 2" xfId="42608" xr:uid="{C7413496-EF00-4834-975F-3DE9C9347BE4}"/>
    <cellStyle name="Normal 12 8 2 3" xfId="35376" xr:uid="{0D15FF54-5345-47D8-94F2-31CB531C95FA}"/>
    <cellStyle name="Normal 12 8 3" xfId="15375" xr:uid="{B6BBB8E4-B943-4C62-8363-A480D10EF103}"/>
    <cellStyle name="Normal 12 8 3 2" xfId="39036" xr:uid="{722018C7-3EEC-4912-9F78-AB524AF9A8D7}"/>
    <cellStyle name="Normal 12 8 4" xfId="31808" xr:uid="{E33414A1-E7D3-44CE-A224-5D65B5B6A354}"/>
    <cellStyle name="Normal 12 9" xfId="6835" xr:uid="{945E5F56-12D4-460A-9254-9FAAB984A5F0}"/>
    <cellStyle name="Normal 12 9 2" xfId="12573" xr:uid="{851ECCEC-9A51-476C-9633-BE3656D3ABA5}"/>
    <cellStyle name="Normal 12 9 2 2" xfId="20947" xr:uid="{BFC81A4E-ABB3-4EF2-B609-F530EE7E9CC9}"/>
    <cellStyle name="Normal 12 9 2 2 2" xfId="43820" xr:uid="{DF933BCB-BC8C-425B-8A9C-D3587BAB3022}"/>
    <cellStyle name="Normal 12 9 2 3" xfId="36586" xr:uid="{0335696B-E951-42D7-A3C4-3CEE2F680A8D}"/>
    <cellStyle name="Normal 12 9 3" xfId="16726" xr:uid="{66E6CEF1-6168-45F8-9A67-50E891976EF8}"/>
    <cellStyle name="Normal 12 9 3 2" xfId="40248" xr:uid="{D053EF65-2BBB-40F0-AA6C-B56776D4F9EB}"/>
    <cellStyle name="Normal 12 9 4" xfId="33020" xr:uid="{0D613965-9791-4ADA-8144-0100F928DA4D}"/>
    <cellStyle name="Normal 12_Input_Vat-BKP-02_55" xfId="1477" xr:uid="{6CB67754-BA56-4AFE-8057-2579BD88AFB0}"/>
    <cellStyle name="Normal 120" xfId="3583" xr:uid="{9B8763AF-4314-4611-8938-0BB19B550F79}"/>
    <cellStyle name="Normal 120 2" xfId="9404" xr:uid="{EE497695-187A-44FD-ACE8-8D15ECC90FCB}"/>
    <cellStyle name="Normal 121" xfId="3285" xr:uid="{8BD6F895-10CE-4CBF-BBC4-9D48EAE178FD}"/>
    <cellStyle name="Normal 121 2" xfId="9405" xr:uid="{28EF23A4-89E2-4416-8EE5-35A8BD5EC8BA}"/>
    <cellStyle name="Normal 122" xfId="2852" xr:uid="{DD3D1F8D-E75E-49FB-BA89-CCD06A9D38DE}"/>
    <cellStyle name="Normal 122 2" xfId="9406" xr:uid="{74FB9D78-234D-43C5-A069-8529C926E476}"/>
    <cellStyle name="Normal 123" xfId="2844" xr:uid="{312994D8-5161-4460-8A9D-5EE95EC60C83}"/>
    <cellStyle name="Normal 123 2" xfId="9407" xr:uid="{99D0233E-AE5F-4E85-8F4C-3054DCC5E61C}"/>
    <cellStyle name="Normal 124" xfId="3652" xr:uid="{B8864782-707B-4DDB-A145-FD1919D3C9B6}"/>
    <cellStyle name="Normal 124 2" xfId="5588" xr:uid="{3D0B71F5-263D-4979-92CB-6A549FEC89EC}"/>
    <cellStyle name="Normal 124 2 2" xfId="11375" xr:uid="{DC85DF31-D37E-4D51-8361-01EE1729570B}"/>
    <cellStyle name="Normal 124 2 2 2" xfId="19747" xr:uid="{1934708D-4A69-4CB3-A9C6-D8DA5827B848}"/>
    <cellStyle name="Normal 124 2 2 2 2" xfId="42712" xr:uid="{2E6A0884-64DA-450C-B743-2486C56E79F4}"/>
    <cellStyle name="Normal 124 2 2 3" xfId="35480" xr:uid="{C453A8F7-A487-442D-A785-9180C3525740}"/>
    <cellStyle name="Normal 124 2 3" xfId="15481" xr:uid="{6BE21833-0DCE-4224-8F75-6E1FAF82B1EA}"/>
    <cellStyle name="Normal 124 2 3 2" xfId="39140" xr:uid="{99EAB0A9-DE98-41B6-A11E-22F83EB686BA}"/>
    <cellStyle name="Normal 124 2 4" xfId="31912" xr:uid="{8F4D2137-D6AF-4ADF-A3C9-6CA4BDF38823}"/>
    <cellStyle name="Normal 124 3" xfId="6939" xr:uid="{9F9BB1F0-F4D9-4910-960F-05FD69EB1B3B}"/>
    <cellStyle name="Normal 124 3 2" xfId="12677" xr:uid="{4BE81882-B46F-4CE4-AAB8-709189B30D12}"/>
    <cellStyle name="Normal 124 3 2 2" xfId="21051" xr:uid="{C0C1C0EF-0493-46BC-B1D9-5A318BA0C709}"/>
    <cellStyle name="Normal 124 3 2 2 2" xfId="43924" xr:uid="{ED65819A-575A-448C-8B30-4B5A164FAE0A}"/>
    <cellStyle name="Normal 124 3 2 3" xfId="36690" xr:uid="{0E363803-5A75-4787-806F-4F887BD03260}"/>
    <cellStyle name="Normal 124 3 3" xfId="16830" xr:uid="{E856C866-37AD-42CE-A1DD-B5EFF46A9DF5}"/>
    <cellStyle name="Normal 124 3 3 2" xfId="40352" xr:uid="{848861CB-E6AC-4DBA-9ADA-469120FE8431}"/>
    <cellStyle name="Normal 124 3 4" xfId="33124" xr:uid="{DC299EBE-755A-4153-84CC-7AAEAF8CA49B}"/>
    <cellStyle name="Normal 124 4" xfId="9408" xr:uid="{D37DA58F-CB46-461A-A021-85661675CAF3}"/>
    <cellStyle name="Normal 124 5" xfId="10098" xr:uid="{7566A406-F682-4482-A6EE-021F0BDFEAF3}"/>
    <cellStyle name="Normal 124 5 2" xfId="18489" xr:uid="{2C55CD4A-ECCF-4EDB-B8F4-1CBC64E16F57}"/>
    <cellStyle name="Normal 124 5 2 2" xfId="41997" xr:uid="{EB3C5282-8ED5-4FE9-92A6-FA3A52BE4880}"/>
    <cellStyle name="Normal 124 5 3" xfId="34769" xr:uid="{C96D3F59-8D31-417B-AF7E-AE04131F98E8}"/>
    <cellStyle name="Normal 124 6" xfId="14233" xr:uid="{68A97061-227D-4923-8DCE-38CDC3FF07E0}"/>
    <cellStyle name="Normal 124 6 2" xfId="37939" xr:uid="{8A3E8974-27EC-4EDB-BA34-9D17CBDBFDF4}"/>
    <cellStyle name="Normal 124 7" xfId="22559" xr:uid="{88F72B8D-733F-42AE-BA52-403D10128B7C}"/>
    <cellStyle name="Normal 124 7 2" xfId="45152" xr:uid="{B3967B7F-262F-4D8B-AEDA-D3345A514E3F}"/>
    <cellStyle name="Normal 124 8" xfId="31200" xr:uid="{CCB59DF3-CCD5-4087-81D3-01ACD138E97F}"/>
    <cellStyle name="Normal 125" xfId="4221" xr:uid="{5761E8AC-F4EA-404C-B006-1D689907210A}"/>
    <cellStyle name="Normal 125 2" xfId="6167" xr:uid="{3B18D388-5B5D-46DF-A50B-9CCE91CC5DA2}"/>
    <cellStyle name="Normal 125 2 2" xfId="11954" xr:uid="{DA66A10A-6C1D-49BD-8406-EF0746786EA6}"/>
    <cellStyle name="Normal 125 2 2 2" xfId="20326" xr:uid="{767AF31C-835D-42A3-8618-7E2F2F8C9783}"/>
    <cellStyle name="Normal 125 2 2 2 2" xfId="43271" xr:uid="{3C9FF85E-3B02-4743-8E5B-739BD9FCD3D7}"/>
    <cellStyle name="Normal 125 2 2 3" xfId="36039" xr:uid="{E942E12D-74E8-4E2F-9950-04296B032FB9}"/>
    <cellStyle name="Normal 125 2 3" xfId="16061" xr:uid="{D618956A-E8FA-48E7-AED2-ECEA4C6A960E}"/>
    <cellStyle name="Normal 125 2 3 2" xfId="39699" xr:uid="{76566763-AFAE-4375-A702-B22B420A2F15}"/>
    <cellStyle name="Normal 125 2 4" xfId="32471" xr:uid="{160A620B-D67A-468E-BBCC-39B1787388A2}"/>
    <cellStyle name="Normal 125 3" xfId="7499" xr:uid="{2067F0D8-349A-41C8-9112-F700BBC73BC1}"/>
    <cellStyle name="Normal 125 3 2" xfId="13236" xr:uid="{6887F5AF-0E95-4326-BA46-82A238C9727C}"/>
    <cellStyle name="Normal 125 3 2 2" xfId="21610" xr:uid="{519206B6-1FC9-45EA-8003-C00BE1795C7B}"/>
    <cellStyle name="Normal 125 3 2 2 2" xfId="44483" xr:uid="{050E3385-9634-4F97-8AC3-DCD6DE62EB5C}"/>
    <cellStyle name="Normal 125 3 2 3" xfId="37249" xr:uid="{22C8CA2A-A1B8-41A0-BD30-DF13745C0BA0}"/>
    <cellStyle name="Normal 125 3 3" xfId="17389" xr:uid="{91A54F7F-6C3A-4AEE-A0CC-5479DD887A6B}"/>
    <cellStyle name="Normal 125 3 3 2" xfId="40911" xr:uid="{01A550C0-8F9B-4AA7-91FC-F9528B7B4B05}"/>
    <cellStyle name="Normal 125 3 4" xfId="33683" xr:uid="{F2EBE09D-321A-4814-8AEC-22B32215E51A}"/>
    <cellStyle name="Normal 125 4" xfId="9409" xr:uid="{46B615C2-5B05-4AA7-999C-68432DBD2AF9}"/>
    <cellStyle name="Normal 125 5" xfId="10221" xr:uid="{911A49BE-422E-49B1-9502-2255D5969C63}"/>
    <cellStyle name="Normal 125 5 2" xfId="18602" xr:uid="{BCAD94D6-A57E-4D72-8997-E47FFBE557AA}"/>
    <cellStyle name="Normal 125 5 2 2" xfId="42071" xr:uid="{E44449AD-87F6-4023-A204-A0B3E2698AC6}"/>
    <cellStyle name="Normal 125 5 3" xfId="34843" xr:uid="{C93DF138-E8D1-4EA4-A068-DAED9C28ECD3}"/>
    <cellStyle name="Normal 125 6" xfId="14814" xr:uid="{8B6B838E-530E-4DBC-AA41-BE3ACE55B13D}"/>
    <cellStyle name="Normal 125 6 2" xfId="38498" xr:uid="{419B2A2F-8109-4469-8EEB-40009B1986AE}"/>
    <cellStyle name="Normal 125 7" xfId="23234" xr:uid="{55FFF3FA-4B7D-409E-A457-C020EDA514E7}"/>
    <cellStyle name="Normal 125 7 2" xfId="45724" xr:uid="{B77F93D6-DADF-4D38-95F6-F6DAA1F9C7BD}"/>
    <cellStyle name="Normal 125 8" xfId="31273" xr:uid="{84DBC361-5390-4A91-9AAB-5BEB005DD99E}"/>
    <cellStyle name="Normal 126" xfId="4268" xr:uid="{C7036A13-4D50-4E48-9F2B-C23C848223F5}"/>
    <cellStyle name="Normal 126 2" xfId="6182" xr:uid="{2317D1F0-4272-4DF3-A8A6-52C4E80355E2}"/>
    <cellStyle name="Normal 126 2 2" xfId="11969" xr:uid="{37A7AFB4-D205-4AEF-A9B7-6A8306A4B791}"/>
    <cellStyle name="Normal 126 2 2 2" xfId="20341" xr:uid="{F6F950DA-F4D2-4F8A-AF73-144B80566E7A}"/>
    <cellStyle name="Normal 126 2 2 2 2" xfId="43285" xr:uid="{90358A61-2224-48B4-850A-1B4F06F98B33}"/>
    <cellStyle name="Normal 126 2 2 3" xfId="36053" xr:uid="{357CF50F-822A-41A5-B9AA-117B56B6623E}"/>
    <cellStyle name="Normal 126 2 3" xfId="16076" xr:uid="{1C25FC4F-F1D3-411B-AD1E-B432CFB5ECAA}"/>
    <cellStyle name="Normal 126 2 3 2" xfId="39713" xr:uid="{FEE683E7-9B74-4C92-BEDD-EBFF29BE125A}"/>
    <cellStyle name="Normal 126 2 4" xfId="32485" xr:uid="{8BBEF3B5-2CC8-4653-B9CD-D5272C22C0DD}"/>
    <cellStyle name="Normal 126 3" xfId="7514" xr:uid="{C41CD278-B8E7-4664-B0D2-65F9343E6DBC}"/>
    <cellStyle name="Normal 126 3 2" xfId="13250" xr:uid="{86A21834-4222-4060-A522-8B3432077A59}"/>
    <cellStyle name="Normal 126 3 2 2" xfId="21624" xr:uid="{02669471-BCB2-4C58-8ED0-E725E0995648}"/>
    <cellStyle name="Normal 126 3 2 2 2" xfId="44497" xr:uid="{CFF65859-0755-4FFE-9123-83DF7351F308}"/>
    <cellStyle name="Normal 126 3 2 3" xfId="37263" xr:uid="{250A96EF-12FE-4BCD-AF8A-D5018DF88D2E}"/>
    <cellStyle name="Normal 126 3 3" xfId="17403" xr:uid="{E0604AE0-282A-492E-9E6F-B326B3F966CB}"/>
    <cellStyle name="Normal 126 3 3 2" xfId="40925" xr:uid="{CAD47B41-6055-4435-95DF-1B18607232DA}"/>
    <cellStyle name="Normal 126 3 4" xfId="33697" xr:uid="{1616E04E-25D8-489B-8086-14CE7610F5C3}"/>
    <cellStyle name="Normal 126 4" xfId="9410" xr:uid="{B3C19719-4688-47EA-B87C-58F6D580A26F}"/>
    <cellStyle name="Normal 126 5" xfId="10235" xr:uid="{1DC89866-7165-4885-B779-05751147BD00}"/>
    <cellStyle name="Normal 126 5 2" xfId="18615" xr:uid="{BDB50260-F126-47A4-A204-D1F8CEE13462}"/>
    <cellStyle name="Normal 126 5 2 2" xfId="42082" xr:uid="{5E92EEAC-E193-4679-8C2E-2D3A84A17C53}"/>
    <cellStyle name="Normal 126 5 3" xfId="34854" xr:uid="{DBF5F93B-FB9F-4826-8FF3-AEC25B4C1D57}"/>
    <cellStyle name="Normal 126 6" xfId="14829" xr:uid="{303644A1-5219-48A6-9F5A-71ECBDA9F672}"/>
    <cellStyle name="Normal 126 6 2" xfId="38512" xr:uid="{BB36D468-665A-4BE6-9B42-EF55E42CD077}"/>
    <cellStyle name="Normal 126 7" xfId="23257" xr:uid="{9E3F8A96-53EB-454D-B759-08662B8211EA}"/>
    <cellStyle name="Normal 126 7 2" xfId="45739" xr:uid="{002CEDC8-4BDF-4B24-85FF-B2DCF730154C}"/>
    <cellStyle name="Normal 126 8" xfId="31284" xr:uid="{6F9FB699-79C8-4EF3-B68B-1F4EB911F09E}"/>
    <cellStyle name="Normal 127" xfId="4231" xr:uid="{254CD759-A13D-4F3F-94A5-433F99D0356D}"/>
    <cellStyle name="Normal 127 2" xfId="6168" xr:uid="{D73DA480-6B95-4BAE-8B67-D883B6E0573C}"/>
    <cellStyle name="Normal 127 2 2" xfId="11955" xr:uid="{B6F4EA38-FAA7-4FB3-B092-49D5E188FEE5}"/>
    <cellStyle name="Normal 127 2 2 2" xfId="20327" xr:uid="{807BE92D-E606-43AF-B4AF-6B52CBB49819}"/>
    <cellStyle name="Normal 127 2 2 2 2" xfId="43272" xr:uid="{BB137F03-A2D3-47DA-835D-62941667F47B}"/>
    <cellStyle name="Normal 127 2 2 3" xfId="36040" xr:uid="{CEDB0995-DECD-40E2-A929-F9C5AE4F5F4A}"/>
    <cellStyle name="Normal 127 2 3" xfId="16062" xr:uid="{B81C34B2-A5EE-4217-AA10-D1494D4904DF}"/>
    <cellStyle name="Normal 127 2 3 2" xfId="39700" xr:uid="{D1A67427-B134-4C28-AEA7-92847438304C}"/>
    <cellStyle name="Normal 127 2 4" xfId="32472" xr:uid="{CE6D72D0-5335-478B-84CB-52E2AA52A4AF}"/>
    <cellStyle name="Normal 127 3" xfId="7501" xr:uid="{5C93788D-2462-4BB3-A5EC-C9F39C18A92E}"/>
    <cellStyle name="Normal 127 3 2" xfId="13237" xr:uid="{6F9DC6D0-1BB9-457F-8F2E-165AADB6EA37}"/>
    <cellStyle name="Normal 127 3 2 2" xfId="21611" xr:uid="{2803053F-6F19-48DA-884D-C58D4F8B6F4C}"/>
    <cellStyle name="Normal 127 3 2 2 2" xfId="44484" xr:uid="{5BAE4D60-DBD6-44A0-8BCC-91C9BE1434CE}"/>
    <cellStyle name="Normal 127 3 2 3" xfId="37250" xr:uid="{08A9D4DD-305A-45CF-B03F-EBB62F0A198C}"/>
    <cellStyle name="Normal 127 3 3" xfId="17390" xr:uid="{B4207CDA-326F-488A-B831-52B8B316013F}"/>
    <cellStyle name="Normal 127 3 3 2" xfId="40912" xr:uid="{2C23DCDC-270C-4C54-AA73-A31EA2D2041A}"/>
    <cellStyle name="Normal 127 3 4" xfId="33684" xr:uid="{480B1176-0B15-4B98-82A0-68F238CF6F61}"/>
    <cellStyle name="Normal 127 4" xfId="9411" xr:uid="{5447233C-D8D0-4100-957E-288B207E7367}"/>
    <cellStyle name="Normal 127 5" xfId="10225" xr:uid="{CD52EE10-BA8D-4CE7-B239-7D12450451B0}"/>
    <cellStyle name="Normal 127 5 2" xfId="18605" xr:uid="{ACBC4168-CE42-4639-8CDB-2168CA0640B5}"/>
    <cellStyle name="Normal 127 5 2 2" xfId="42072" xr:uid="{1ED1CE9C-8895-440C-A2C6-F1E7D511712E}"/>
    <cellStyle name="Normal 127 5 3" xfId="34844" xr:uid="{337C1EE0-B8C9-47B9-B2EE-1D966B4007A1}"/>
    <cellStyle name="Normal 127 6" xfId="14816" xr:uid="{1789F85E-352C-4F6E-9756-1C5F3CE121C7}"/>
    <cellStyle name="Normal 127 6 2" xfId="38499" xr:uid="{56864A45-272B-4013-A434-271761870AEF}"/>
    <cellStyle name="Normal 127 7" xfId="23240" xr:uid="{2B4A8569-ABFF-42D0-9DDB-8F032A647649}"/>
    <cellStyle name="Normal 127 7 2" xfId="45726" xr:uid="{65146E6F-0CE2-4137-AF21-259FA9876222}"/>
    <cellStyle name="Normal 127 8" xfId="31274" xr:uid="{849AD9D4-52F1-42C6-8E3E-929C1D1B480E}"/>
    <cellStyle name="Normal 128" xfId="4263" xr:uid="{2DFFB55A-4A7D-4CD9-9ABA-AEC749FD6740}"/>
    <cellStyle name="Normal 128 2" xfId="6179" xr:uid="{E1CA0240-F493-40D8-8389-46E8658C7989}"/>
    <cellStyle name="Normal 128 2 2" xfId="11966" xr:uid="{A705BBBF-CFD4-4BD0-9F14-0B6DC1BE7B33}"/>
    <cellStyle name="Normal 128 2 2 2" xfId="20338" xr:uid="{83C757ED-24AA-4193-BD6B-D77E915ECA99}"/>
    <cellStyle name="Normal 128 2 2 2 2" xfId="43283" xr:uid="{39F8B7E8-0207-4AB2-BF31-B477A74F29E5}"/>
    <cellStyle name="Normal 128 2 2 3" xfId="36051" xr:uid="{3F18C142-158B-49F8-B839-35A0481DFE33}"/>
    <cellStyle name="Normal 128 2 3" xfId="16073" xr:uid="{7A628BD1-E17D-4956-9B96-B34E050F6EA0}"/>
    <cellStyle name="Normal 128 2 3 2" xfId="39711" xr:uid="{10B6FE66-B2FB-4FD7-BD00-4526A16702E3}"/>
    <cellStyle name="Normal 128 2 4" xfId="32483" xr:uid="{DF20E4F7-8D7C-40ED-B698-08C328CEB80C}"/>
    <cellStyle name="Normal 128 3" xfId="7512" xr:uid="{BC55B8B9-C973-47D7-A783-55B3EEE55356}"/>
    <cellStyle name="Normal 128 3 2" xfId="13248" xr:uid="{EADF7DC5-86FD-45AF-8B02-9A89FF0C61B9}"/>
    <cellStyle name="Normal 128 3 2 2" xfId="21622" xr:uid="{709450C7-148D-495C-A936-5DC7DF0523F0}"/>
    <cellStyle name="Normal 128 3 2 2 2" xfId="44495" xr:uid="{8B9EE9AA-DF27-41BB-9CD6-D07F952B178C}"/>
    <cellStyle name="Normal 128 3 2 3" xfId="37261" xr:uid="{58055C99-341D-452C-B78E-E16B5DAA72F4}"/>
    <cellStyle name="Normal 128 3 3" xfId="17401" xr:uid="{70E5FCA6-2129-4C56-B62A-B178876A6A36}"/>
    <cellStyle name="Normal 128 3 3 2" xfId="40923" xr:uid="{C336F169-22AF-48AC-8C11-72020BBFB959}"/>
    <cellStyle name="Normal 128 3 4" xfId="33695" xr:uid="{30AA4C3C-B045-4B8F-BAE6-6CB4C0CE5567}"/>
    <cellStyle name="Normal 128 4" xfId="9412" xr:uid="{CCF5E8E2-0FCB-424B-8D58-CA46A1C032B9}"/>
    <cellStyle name="Normal 128 5" xfId="10233" xr:uid="{D5922AA1-07E7-4DF7-8FE2-BBE40D1BF717}"/>
    <cellStyle name="Normal 128 5 2" xfId="18613" xr:uid="{E4923E38-188D-4905-ACF0-B63158F69306}"/>
    <cellStyle name="Normal 128 5 2 2" xfId="42080" xr:uid="{DF0F9DBE-ADC4-437F-9F04-353A6316CAC5}"/>
    <cellStyle name="Normal 128 5 3" xfId="34852" xr:uid="{6621EC32-51AC-4AFE-8CE0-B46B3A34F2A2}"/>
    <cellStyle name="Normal 128 6" xfId="14827" xr:uid="{8CA77F38-8CAC-4536-9E4F-9D414F0F4072}"/>
    <cellStyle name="Normal 128 6 2" xfId="38510" xr:uid="{C0B40FD3-43B2-4DE7-AB6C-2570F3527D9C}"/>
    <cellStyle name="Normal 128 7" xfId="23255" xr:uid="{1F4E3FBB-3B3B-4AC7-B034-2E700E85FB3A}"/>
    <cellStyle name="Normal 128 7 2" xfId="45737" xr:uid="{9C76C031-877B-42D4-90B7-29AB97CB182A}"/>
    <cellStyle name="Normal 128 8" xfId="31282" xr:uid="{8B1853A0-6E3C-47F1-B545-4163CA4F49FD}"/>
    <cellStyle name="Normal 129" xfId="4236" xr:uid="{F3341FF0-D7BC-4987-9644-5A4266B3DDE2}"/>
    <cellStyle name="Normal 129 2" xfId="6173" xr:uid="{114733D4-AEF7-44F7-BE3C-1F61783824E4}"/>
    <cellStyle name="Normal 129 2 2" xfId="11960" xr:uid="{C5D323BA-E4AA-4011-88F8-37B2C0C79417}"/>
    <cellStyle name="Normal 129 2 2 2" xfId="20332" xr:uid="{F2135CDE-46C5-4DFE-B757-03A0A6A11C9E}"/>
    <cellStyle name="Normal 129 2 2 2 2" xfId="43277" xr:uid="{D92C576F-DB3B-450A-AC65-2388419DE6CB}"/>
    <cellStyle name="Normal 129 2 2 3" xfId="36045" xr:uid="{B4100D21-82EC-448A-A374-C3DAF07CBB08}"/>
    <cellStyle name="Normal 129 2 3" xfId="16067" xr:uid="{D65052B0-3E31-4646-9417-9A733012C7C0}"/>
    <cellStyle name="Normal 129 2 3 2" xfId="39705" xr:uid="{DD943F0D-F9CB-413E-9C4C-7C7A259E0030}"/>
    <cellStyle name="Normal 129 2 4" xfId="32477" xr:uid="{319ACAFE-6A50-42F5-B9FD-E07A28951403}"/>
    <cellStyle name="Normal 129 3" xfId="7506" xr:uid="{570A9EFD-61E8-4C56-97EB-370C86A6A389}"/>
    <cellStyle name="Normal 129 3 2" xfId="13242" xr:uid="{847C0722-FAEE-4151-A206-1DBB7B8D6EBA}"/>
    <cellStyle name="Normal 129 3 2 2" xfId="21616" xr:uid="{50742AA3-D83F-441C-870C-A4A420DC4791}"/>
    <cellStyle name="Normal 129 3 2 2 2" xfId="44489" xr:uid="{1BE67D23-EF2C-4C2D-845F-6E78CD4A9F14}"/>
    <cellStyle name="Normal 129 3 2 3" xfId="37255" xr:uid="{56DC922F-85F1-49BB-91D4-44F127FA53B6}"/>
    <cellStyle name="Normal 129 3 3" xfId="17395" xr:uid="{DEAE55BE-CC3B-4629-9F04-B1CC5F218FB4}"/>
    <cellStyle name="Normal 129 3 3 2" xfId="40917" xr:uid="{DB5AE79F-7C63-4A2D-9322-0704821CC645}"/>
    <cellStyle name="Normal 129 3 4" xfId="33689" xr:uid="{EDD7ECF3-AF46-430D-BCB6-DB235AA92189}"/>
    <cellStyle name="Normal 129 4" xfId="9413" xr:uid="{A4E8F751-C122-4C80-9EFD-C0E934E09669}"/>
    <cellStyle name="Normal 129 5" xfId="10227" xr:uid="{29A546A7-49BC-4778-B909-D8AC81B1A0F6}"/>
    <cellStyle name="Normal 129 5 2" xfId="18607" xr:uid="{9A83FA7B-2C07-4C21-A5C6-6C05803EDC6E}"/>
    <cellStyle name="Normal 129 5 2 2" xfId="42074" xr:uid="{1E483446-BB6C-497E-9724-4FDE9B08BE50}"/>
    <cellStyle name="Normal 129 5 3" xfId="34846" xr:uid="{F44F4D44-44B5-4BE7-9E97-F573B01BE737}"/>
    <cellStyle name="Normal 129 6" xfId="14821" xr:uid="{2F45F54A-3D76-4ED1-B6FC-9C8844CA5C51}"/>
    <cellStyle name="Normal 129 6 2" xfId="38504" xr:uid="{460A2E18-AA20-4775-8CD9-76C664C3913A}"/>
    <cellStyle name="Normal 129 7" xfId="23246" xr:uid="{AA78370D-E5DF-48C7-A061-13C7BE4C0CA8}"/>
    <cellStyle name="Normal 129 7 2" xfId="45731" xr:uid="{23EA069D-5553-47AE-9FE5-E0CC38DABE39}"/>
    <cellStyle name="Normal 129 8" xfId="31276" xr:uid="{EFA4A12E-7AEF-4755-A603-FAF6BF14E553}"/>
    <cellStyle name="Normal 13" xfId="1478" xr:uid="{B3AEB2E4-8FBA-460D-B17E-9912E33E2FC3}"/>
    <cellStyle name="Normal 13 10" xfId="5484" xr:uid="{E1D7EE5A-DD68-48E8-9826-CDE05B546933}"/>
    <cellStyle name="Normal 13 10 2" xfId="11271" xr:uid="{364969BA-E542-4B40-B66B-28F9499C21AE}"/>
    <cellStyle name="Normal 13 10 2 2" xfId="19643" xr:uid="{AEF6C211-E90C-4BB1-8C43-7FF2C84CE02D}"/>
    <cellStyle name="Normal 13 10 2 2 2" xfId="42610" xr:uid="{4D194FF0-4971-441F-88A1-1710E6C91363}"/>
    <cellStyle name="Normal 13 10 2 3" xfId="35378" xr:uid="{859C8FCD-D3D0-463D-BE56-0D81D736875B}"/>
    <cellStyle name="Normal 13 10 3" xfId="15377" xr:uid="{55A7D702-9981-4355-A4BA-63C1395FEFDC}"/>
    <cellStyle name="Normal 13 10 3 2" xfId="39038" xr:uid="{DDE2E266-C3C7-4EC8-8251-D9F27FD290AB}"/>
    <cellStyle name="Normal 13 10 4" xfId="31810" xr:uid="{CD7DEFC4-3F76-4777-8C79-E024DA622B4A}"/>
    <cellStyle name="Normal 13 11" xfId="6837" xr:uid="{9D4816AD-CBFC-4AAC-BF29-91B7625286DF}"/>
    <cellStyle name="Normal 13 11 2" xfId="12575" xr:uid="{8E3C6EFD-1B0B-4292-A6AD-C635C1D65790}"/>
    <cellStyle name="Normal 13 11 2 2" xfId="20949" xr:uid="{A68AD1C6-6BEA-4332-AB4F-23A2669EAF31}"/>
    <cellStyle name="Normal 13 11 2 2 2" xfId="43822" xr:uid="{4EDB2928-6AB2-4AA8-B9C9-D731F9C1CD31}"/>
    <cellStyle name="Normal 13 11 2 3" xfId="36588" xr:uid="{A6125408-9CB5-445F-A375-63EFBA898CE0}"/>
    <cellStyle name="Normal 13 11 3" xfId="16728" xr:uid="{E9731791-573A-4824-9931-77D3AF5664E6}"/>
    <cellStyle name="Normal 13 11 3 2" xfId="40250" xr:uid="{9E5EF61E-5FA4-4B5E-B9E5-2AD4B8A57106}"/>
    <cellStyle name="Normal 13 11 4" xfId="33022" xr:uid="{E32A6806-FBE8-4E91-8621-43F3D5AD51A4}"/>
    <cellStyle name="Normal 13 12" xfId="9414" xr:uid="{D0C826C7-BC12-4C2B-92C3-B330E66E0852}"/>
    <cellStyle name="Normal 13 13" xfId="14131" xr:uid="{D066DE1D-348D-4B02-A968-6AA809663A8F}"/>
    <cellStyle name="Normal 13 13 2" xfId="37837" xr:uid="{84161C75-8C95-496A-BEB9-AED94A98FFBB}"/>
    <cellStyle name="Normal 13 14" xfId="22449" xr:uid="{B6294BEF-BD31-4CCF-94B5-29F39D2A8719}"/>
    <cellStyle name="Normal 13 14 2" xfId="45050" xr:uid="{A23BB219-3CD1-472C-AAC4-B9A4EBC0C84B}"/>
    <cellStyle name="Normal 13 15" xfId="30530" xr:uid="{D1269EA6-6581-4865-A83D-BDC52A1E3D01}"/>
    <cellStyle name="Normal 13 2" xfId="1479" xr:uid="{72B4C2C2-CCB5-4DF7-8532-620F413DAFB7}"/>
    <cellStyle name="Normal 13 2 2" xfId="1480" xr:uid="{E93F9E7D-622D-4D19-98CD-A7953EAE7DF1}"/>
    <cellStyle name="Normal 13 2 3" xfId="1481" xr:uid="{500292EA-24D4-4B33-B0BC-DCD5A5F54BF6}"/>
    <cellStyle name="Normal 13 2 4" xfId="3220" xr:uid="{3A74442E-2E2B-4EF6-91C5-1BFA0042410E}"/>
    <cellStyle name="Normal 13 2 5" xfId="3917" xr:uid="{A55F2172-F414-41C3-8CBE-A772B9F4D408}"/>
    <cellStyle name="Normal 13 2 6" xfId="30619" xr:uid="{98254263-D8C1-43FD-8687-9DDD3BC3E208}"/>
    <cellStyle name="Normal 13 2 6 2" xfId="46329" xr:uid="{1BD8F3B6-4307-4239-95A4-EF4F192E0552}"/>
    <cellStyle name="Normal 13 3" xfId="1482" xr:uid="{1D795155-699F-4ACB-8291-EB66528AA2FC}"/>
    <cellStyle name="Normal 13 3 2" xfId="1483" xr:uid="{71DB0D32-579C-4CBB-89EF-69A6D800F88C}"/>
    <cellStyle name="Normal 13 3 2 2" xfId="1484" xr:uid="{92137C60-6FE1-49A1-A84F-E2E52263AA5E}"/>
    <cellStyle name="Normal 13 3 2 3" xfId="30611" xr:uid="{8149C1D3-D066-4F81-80C4-82B9E830B708}"/>
    <cellStyle name="Normal 13 3 2 3 2" xfId="46322" xr:uid="{D74B8366-ADFC-4FA2-96E2-9EA4BF0453F7}"/>
    <cellStyle name="Normal 13 3 3" xfId="3219" xr:uid="{C464A850-E3E0-4A69-8DA9-BC75A95B7480}"/>
    <cellStyle name="Normal 13 3 4" xfId="3918" xr:uid="{7FC2ABDE-9BE2-4670-8F1A-B1B84481BC88}"/>
    <cellStyle name="Normal 13 3 5" xfId="30531" xr:uid="{E8CD246D-ED8B-45F0-868B-F9A79AB1643D}"/>
    <cellStyle name="Normal 13 3 5 2" xfId="46273" xr:uid="{1FC2B961-5EAB-4CA7-A27F-275C33D8057C}"/>
    <cellStyle name="Normal 13 4" xfId="1485" xr:uid="{74107FB4-35A5-4BF0-9451-FEB2FD18BA09}"/>
    <cellStyle name="Normal 13 4 2" xfId="1486" xr:uid="{9C9F028A-CAF6-457C-B07A-B987CECC2606}"/>
    <cellStyle name="Normal 13 4 3" xfId="3010" xr:uid="{048F2B0D-0C13-4FF5-AEA5-B71C59B8D760}"/>
    <cellStyle name="Normal 13 4 3 2" xfId="6071" xr:uid="{101B8B72-D906-4126-B72A-F2B8C3D29D7D}"/>
    <cellStyle name="Normal 13 4 3 2 2" xfId="11858" xr:uid="{A5149FB7-90F8-4620-8166-62E55EAE2882}"/>
    <cellStyle name="Normal 13 4 3 2 2 2" xfId="20230" xr:uid="{11222FAA-E36F-45C9-9D08-52A74AC07E4D}"/>
    <cellStyle name="Normal 13 4 3 2 2 2 2" xfId="43175" xr:uid="{A5847954-27D6-4B65-BA65-054B715973EC}"/>
    <cellStyle name="Normal 13 4 3 2 2 3" xfId="35943" xr:uid="{A5EF63EE-7BFF-469E-AB7E-2AB502B61C23}"/>
    <cellStyle name="Normal 13 4 3 2 3" xfId="15965" xr:uid="{8715D778-F3F2-4AB6-ADF7-A0954CC6DE32}"/>
    <cellStyle name="Normal 13 4 3 2 3 2" xfId="39603" xr:uid="{111EE2A9-5CF1-4BDE-B7EB-09BA450209E3}"/>
    <cellStyle name="Normal 13 4 3 2 4" xfId="32375" xr:uid="{0845F140-9C07-4232-9678-DB71E8B91E69}"/>
    <cellStyle name="Normal 13 4 3 3" xfId="7403" xr:uid="{EBCAB1DE-417B-42B9-B215-824E0F5916B8}"/>
    <cellStyle name="Normal 13 4 3 3 2" xfId="13140" xr:uid="{FE1FCCF5-7152-48F9-ABE7-665C3D0832E4}"/>
    <cellStyle name="Normal 13 4 3 3 2 2" xfId="21514" xr:uid="{6600F872-EFF0-4B39-B91E-4FDDE4003608}"/>
    <cellStyle name="Normal 13 4 3 3 2 2 2" xfId="44387" xr:uid="{BDF8DEF7-0A12-43D5-830A-0384568624F1}"/>
    <cellStyle name="Normal 13 4 3 3 2 3" xfId="37153" xr:uid="{2931173D-0FBD-45EE-9E96-60367B9F08BC}"/>
    <cellStyle name="Normal 13 4 3 3 3" xfId="17293" xr:uid="{1E9CC981-A207-49D6-A75F-FC893747CF13}"/>
    <cellStyle name="Normal 13 4 3 3 3 2" xfId="40815" xr:uid="{951972B0-B6F8-4168-A027-EFEDBAF33B89}"/>
    <cellStyle name="Normal 13 4 3 3 4" xfId="33587" xr:uid="{60CBA7FA-3EC2-44EB-B0FC-0E9061F84E88}"/>
    <cellStyle name="Normal 13 4 3 4" xfId="9980" xr:uid="{46DB346F-72D7-409B-A874-33E842A9FF53}"/>
    <cellStyle name="Normal 13 4 3 4 2" xfId="18373" xr:uid="{AD158898-A8E1-469B-A412-A5DB1319573F}"/>
    <cellStyle name="Normal 13 4 3 4 2 2" xfId="41895" xr:uid="{5386C3D8-48C5-43BD-8D38-E536418B872D}"/>
    <cellStyle name="Normal 13 4 3 4 3" xfId="34667" xr:uid="{818D0516-A804-48B3-8088-F15EBD8D2454}"/>
    <cellStyle name="Normal 13 4 3 5" xfId="14718" xr:uid="{7DFA3C8D-94DB-4D9B-82EF-B47B9CB0A235}"/>
    <cellStyle name="Normal 13 4 3 5 2" xfId="38402" xr:uid="{2F05C201-77F5-49BF-8EC3-04ACB952C417}"/>
    <cellStyle name="Normal 13 4 3 6" xfId="23135" xr:uid="{94E872C0-5B3C-4AAE-84CB-FDF7E4797564}"/>
    <cellStyle name="Normal 13 4 3 6 2" xfId="45628" xr:uid="{255B5171-C16B-413D-8703-E97CE44D33FA}"/>
    <cellStyle name="Normal 13 4 3 7" xfId="31100" xr:uid="{DBB9E0FE-91C5-4853-971E-D5F65BE54865}"/>
    <cellStyle name="Normal 13 4 4" xfId="3919" xr:uid="{9CB45C0A-9BA7-40DA-856C-2122DC9C0B10}"/>
    <cellStyle name="Normal 13 4 5" xfId="5558" xr:uid="{8701EEC6-F73D-4E8E-9234-193782C262E6}"/>
    <cellStyle name="Normal 13 4 5 2" xfId="11345" xr:uid="{5408D5AD-B687-468D-BE2D-9F5DE6AEACA0}"/>
    <cellStyle name="Normal 13 4 5 2 2" xfId="19717" xr:uid="{7EE5A8C1-D736-4E3E-85CB-8CC6424C40B2}"/>
    <cellStyle name="Normal 13 4 5 2 2 2" xfId="42684" xr:uid="{D1884621-3EE1-452F-BDBA-D52D5128D1A6}"/>
    <cellStyle name="Normal 13 4 5 2 3" xfId="35452" xr:uid="{399FF1FC-3DD9-4601-BE3A-1F8299A959BE}"/>
    <cellStyle name="Normal 13 4 5 3" xfId="15451" xr:uid="{DD00D732-20D3-4458-B18A-CC84C332836E}"/>
    <cellStyle name="Normal 13 4 5 3 2" xfId="39112" xr:uid="{2B2117E0-879B-4635-BD4E-E06F9F7351E8}"/>
    <cellStyle name="Normal 13 4 5 4" xfId="31884" xr:uid="{1CE71A1D-D286-483B-82F3-8FCC0D66E567}"/>
    <cellStyle name="Normal 13 4 6" xfId="6911" xr:uid="{D338D4B3-4220-47D6-972C-7126F38B6F62}"/>
    <cellStyle name="Normal 13 4 6 2" xfId="12649" xr:uid="{119AEF6D-DC9B-4802-B9F7-363035A19C27}"/>
    <cellStyle name="Normal 13 4 6 2 2" xfId="21023" xr:uid="{2F741945-AF06-48C1-95F4-70811E78E112}"/>
    <cellStyle name="Normal 13 4 6 2 2 2" xfId="43896" xr:uid="{EE34DBA8-467B-4FD6-AF2F-6EF33638246F}"/>
    <cellStyle name="Normal 13 4 6 2 3" xfId="36662" xr:uid="{7C2A9AB4-71A7-460D-80AA-CE2674FCB184}"/>
    <cellStyle name="Normal 13 4 6 3" xfId="16802" xr:uid="{4FEA6731-8A64-4BB1-BF51-E0BF25AF9DDD}"/>
    <cellStyle name="Normal 13 4 6 3 2" xfId="40324" xr:uid="{FF1830F2-1568-4A4E-90B5-00A41757043C}"/>
    <cellStyle name="Normal 13 4 6 4" xfId="33096" xr:uid="{B1BEF167-8121-4EF2-AB6D-5BC1C58DEF85}"/>
    <cellStyle name="Normal 13 4 7" xfId="14205" xr:uid="{70F7A0A2-2CF8-45AC-90AF-A195D0A5AF5A}"/>
    <cellStyle name="Normal 13 4 7 2" xfId="37911" xr:uid="{5B58197E-847F-43F8-94A8-5A3007FCAB5B}"/>
    <cellStyle name="Normal 13 4 8" xfId="22527" xr:uid="{9B9B2750-308A-4F3C-9254-3F9AA8B7862D}"/>
    <cellStyle name="Normal 13 4 8 2" xfId="45124" xr:uid="{E9D4DAE9-A8D5-4A9C-B437-9E8F45099E8D}"/>
    <cellStyle name="Normal 13 5" xfId="1487" xr:uid="{CEB6E818-B27F-4464-B9FA-39D1768179FB}"/>
    <cellStyle name="Normal 13 6" xfId="1488" xr:uid="{93DABFFC-5622-464E-AD50-D64063D7FD96}"/>
    <cellStyle name="Normal 13 6 2" xfId="2901" xr:uid="{090C4DDF-FFD1-4AC9-B84F-2FD1D7038709}"/>
    <cellStyle name="Normal 13 6 3" xfId="2810" xr:uid="{280369DB-8BC9-41D7-A564-C2B7376EB5EF}"/>
    <cellStyle name="Normal 13 7" xfId="1489" xr:uid="{B9710208-7747-4A02-8C3C-49FF00C5DB8C}"/>
    <cellStyle name="Normal 13 7 2" xfId="2902" xr:uid="{45D2A7DE-27C3-4F76-A92A-3D28165CF3D5}"/>
    <cellStyle name="Normal 13 7 3" xfId="2811" xr:uid="{3144D7D4-A007-4866-A456-6685025A6336}"/>
    <cellStyle name="Normal 13 8" xfId="3157" xr:uid="{656DB2B1-39D3-486D-BC7C-A0464EFC6236}"/>
    <cellStyle name="Normal 13 8 2" xfId="6129" xr:uid="{9F2CBF29-FD34-4F43-B6D1-52D71F72B83F}"/>
    <cellStyle name="Normal 13 8 2 2" xfId="11916" xr:uid="{4598C7B5-FD5A-41B5-BA10-B8A4DF903596}"/>
    <cellStyle name="Normal 13 8 2 2 2" xfId="20288" xr:uid="{2E80DFEB-DD3F-4792-BB1E-49482F301604}"/>
    <cellStyle name="Normal 13 8 2 2 2 2" xfId="43233" xr:uid="{1AD4D87E-C6A5-4BD5-B644-5B0E7B5637FB}"/>
    <cellStyle name="Normal 13 8 2 2 3" xfId="36001" xr:uid="{2A10B835-19DB-4226-8DEF-1CCD9B751DBC}"/>
    <cellStyle name="Normal 13 8 2 3" xfId="16023" xr:uid="{EC6263A8-4473-4FA4-BFA0-902C50C44855}"/>
    <cellStyle name="Normal 13 8 2 3 2" xfId="39661" xr:uid="{0B8F71EC-C42D-489C-8F6D-BC45C673AE1E}"/>
    <cellStyle name="Normal 13 8 2 4" xfId="32433" xr:uid="{53A8B4EA-408E-4F5C-9EC1-EACC515F2859}"/>
    <cellStyle name="Normal 13 8 3" xfId="7461" xr:uid="{F0AC7E30-96FE-41EB-B03F-838D89747DB0}"/>
    <cellStyle name="Normal 13 8 3 2" xfId="13198" xr:uid="{9659AA17-B10E-469D-AFAF-178650A1F1AB}"/>
    <cellStyle name="Normal 13 8 3 2 2" xfId="21572" xr:uid="{EA42353B-8708-408C-B827-3C09DD1FD2A9}"/>
    <cellStyle name="Normal 13 8 3 2 2 2" xfId="44445" xr:uid="{7D963BB0-6815-4F93-943D-DB872E44E69D}"/>
    <cellStyle name="Normal 13 8 3 2 3" xfId="37211" xr:uid="{1B9EF05F-C1CF-4803-9DDC-8264A4A4A84B}"/>
    <cellStyle name="Normal 13 8 3 3" xfId="17351" xr:uid="{2EA6062D-AF16-4503-A950-280985094DAB}"/>
    <cellStyle name="Normal 13 8 3 3 2" xfId="40873" xr:uid="{91C854B9-1D89-4648-89F2-0C2F25E83CF7}"/>
    <cellStyle name="Normal 13 8 3 4" xfId="33645" xr:uid="{3EE3C8F8-65CC-4249-A656-D9088598F93D}"/>
    <cellStyle name="Normal 13 8 4" xfId="10038" xr:uid="{BAE435AB-D0DD-46F2-B1ED-EDD892C7D597}"/>
    <cellStyle name="Normal 13 8 4 2" xfId="18431" xr:uid="{A4B02F70-AF22-430E-BA9E-2B7D5D5185A2}"/>
    <cellStyle name="Normal 13 8 4 2 2" xfId="41953" xr:uid="{0ACB5769-2B9D-4520-A576-C6EA0F9E0AEE}"/>
    <cellStyle name="Normal 13 8 4 3" xfId="34725" xr:uid="{54E88595-4C93-4591-9ABC-CDCCF01E9595}"/>
    <cellStyle name="Normal 13 8 5" xfId="14776" xr:uid="{1F340A0F-6847-4F39-8442-1709447A3D00}"/>
    <cellStyle name="Normal 13 8 5 2" xfId="38460" xr:uid="{2A9C79D4-8E50-4497-87D2-5942969F4393}"/>
    <cellStyle name="Normal 13 8 6" xfId="23194" xr:uid="{6B3C872F-64C8-4EDB-842A-6D6B256194D2}"/>
    <cellStyle name="Normal 13 8 6 2" xfId="45686" xr:uid="{2E9F9C72-30B1-4E89-9484-76E29A0B5751}"/>
    <cellStyle name="Normal 13 8 7" xfId="31158" xr:uid="{D094C90F-AFA8-4AEB-8D3D-CDA3B43C4CEE}"/>
    <cellStyle name="Normal 13 9" xfId="3916" xr:uid="{6B245FB3-AB09-4BB7-90D9-E100C4382E15}"/>
    <cellStyle name="Normal 13_SFCD2012 Q1 AP" xfId="1490" xr:uid="{643C9D41-4C74-4EBF-8E77-2B92FF422B44}"/>
    <cellStyle name="Normal 130" xfId="4261" xr:uid="{CA9A5915-4CB1-48E0-B14B-69BF86BE811D}"/>
    <cellStyle name="Normal 130 2" xfId="6178" xr:uid="{3206741D-07E5-4114-9151-05E883E1ED50}"/>
    <cellStyle name="Normal 130 2 2" xfId="11965" xr:uid="{3D5E455A-04CB-47BF-A41F-6203A952941C}"/>
    <cellStyle name="Normal 130 2 2 2" xfId="20337" xr:uid="{39F906E6-2350-4605-8FB8-BAA54AE063B9}"/>
    <cellStyle name="Normal 130 2 2 2 2" xfId="43282" xr:uid="{D1F4D79B-4FB7-45DF-9A20-B3DD32FDC54A}"/>
    <cellStyle name="Normal 130 2 2 3" xfId="36050" xr:uid="{7BF045A0-FEEC-4928-B716-BB04F5F7E208}"/>
    <cellStyle name="Normal 130 2 3" xfId="16072" xr:uid="{68B052A5-C610-4D90-8CD5-FD337017640F}"/>
    <cellStyle name="Normal 130 2 3 2" xfId="39710" xr:uid="{DE853B69-6BD6-435E-B2C7-CA261255642C}"/>
    <cellStyle name="Normal 130 2 4" xfId="32482" xr:uid="{A4ED5311-A176-4925-AA4F-A4DC55E6069A}"/>
    <cellStyle name="Normal 130 3" xfId="7511" xr:uid="{77D14E39-31D7-4D3A-9291-342B295F8E86}"/>
    <cellStyle name="Normal 130 3 2" xfId="13247" xr:uid="{6965F417-92A4-4993-8EFF-92E32B7E790D}"/>
    <cellStyle name="Normal 130 3 2 2" xfId="21621" xr:uid="{369CD781-F50F-4708-B7FB-3539238EFBF8}"/>
    <cellStyle name="Normal 130 3 2 2 2" xfId="44494" xr:uid="{CCE7ABF0-9A1D-41B4-99BE-95CFD9E2D830}"/>
    <cellStyle name="Normal 130 3 2 3" xfId="37260" xr:uid="{212D952A-672B-490E-B34E-F66D00FA3572}"/>
    <cellStyle name="Normal 130 3 3" xfId="17400" xr:uid="{45C370EE-D68B-44A3-9D75-9ABA43AB1E1A}"/>
    <cellStyle name="Normal 130 3 3 2" xfId="40922" xr:uid="{833C1611-622E-446D-BB38-2424110B9389}"/>
    <cellStyle name="Normal 130 3 4" xfId="33694" xr:uid="{38839311-CE3F-40B5-9F86-B971ED4F5A1B}"/>
    <cellStyle name="Normal 130 4" xfId="9415" xr:uid="{8D5E1CA8-F55E-49FC-A1FF-9A38562F2966}"/>
    <cellStyle name="Normal 130 5" xfId="10232" xr:uid="{E5684A8C-0391-4E16-BA2A-6FBA02E28295}"/>
    <cellStyle name="Normal 130 5 2" xfId="18612" xr:uid="{80A87AE6-9273-459F-8FC6-374BA96D9B24}"/>
    <cellStyle name="Normal 130 5 2 2" xfId="42079" xr:uid="{6B078861-4169-4A98-88AA-682B79C6F9C4}"/>
    <cellStyle name="Normal 130 5 3" xfId="34851" xr:uid="{FE94B3E1-B48A-43C9-A49D-4727E583869E}"/>
    <cellStyle name="Normal 130 6" xfId="14826" xr:uid="{CD6B5FE7-A61C-4158-B138-C656627356B1}"/>
    <cellStyle name="Normal 130 6 2" xfId="38509" xr:uid="{ECAF3782-D575-46F6-8F33-556B752F3DF3}"/>
    <cellStyle name="Normal 130 7" xfId="23253" xr:uid="{2938D3DC-EB7D-4AC3-A52F-D265D831BD67}"/>
    <cellStyle name="Normal 130 7 2" xfId="45736" xr:uid="{74230618-3290-4268-87D8-2CB9C3D0E4CA}"/>
    <cellStyle name="Normal 130 8" xfId="31281" xr:uid="{8CD4DB23-4DA2-4ED3-9E49-7751BC9B059F}"/>
    <cellStyle name="Normal 131" xfId="4272" xr:uid="{3335C148-7849-4A1D-AB6E-C0337E4108FF}"/>
    <cellStyle name="Normal 131 2" xfId="6183" xr:uid="{A22BE40C-5747-4538-851D-158842086FE3}"/>
    <cellStyle name="Normal 131 2 2" xfId="11970" xr:uid="{30A5DF7F-3AFE-4E9A-81F6-08C00861932E}"/>
    <cellStyle name="Normal 131 2 2 2" xfId="20342" xr:uid="{8BE943AD-1F59-4511-9DCD-F5DE4B40404A}"/>
    <cellStyle name="Normal 131 2 2 2 2" xfId="43286" xr:uid="{E7B82529-606E-413B-BC35-A8F16DF014ED}"/>
    <cellStyle name="Normal 131 2 2 3" xfId="36054" xr:uid="{FE8E66C6-773D-46C1-8DFB-B09DAA977656}"/>
    <cellStyle name="Normal 131 2 3" xfId="16077" xr:uid="{5F990683-84B1-4D56-AE16-F95C3CBE7C49}"/>
    <cellStyle name="Normal 131 2 3 2" xfId="39714" xr:uid="{432F78FB-71B6-4739-8356-2C7983A09E3E}"/>
    <cellStyle name="Normal 131 2 4" xfId="32486" xr:uid="{D2C80F5D-C51C-46F7-87FA-FBDE3E8A061C}"/>
    <cellStyle name="Normal 131 3" xfId="7515" xr:uid="{7315A479-8ACE-4944-AF24-F97048B94737}"/>
    <cellStyle name="Normal 131 3 2" xfId="13251" xr:uid="{7FDD1E4B-A63E-413A-BAE3-9527C3A0BE23}"/>
    <cellStyle name="Normal 131 3 2 2" xfId="21625" xr:uid="{71D4D8BF-ABF6-4767-8673-DFF393F5C0DD}"/>
    <cellStyle name="Normal 131 3 2 2 2" xfId="44498" xr:uid="{9F19C36F-D097-4828-8B50-9F912F21488D}"/>
    <cellStyle name="Normal 131 3 2 3" xfId="37264" xr:uid="{4136E8E8-0F68-47FC-A1A8-DDEBC6E89B9E}"/>
    <cellStyle name="Normal 131 3 3" xfId="17404" xr:uid="{1D9296E3-C07A-4446-B32D-6BDF2D1DCD88}"/>
    <cellStyle name="Normal 131 3 3 2" xfId="40926" xr:uid="{4D497E7B-29D9-4AC5-897C-C564E80FD9A3}"/>
    <cellStyle name="Normal 131 3 4" xfId="33698" xr:uid="{57ABD77A-927D-4610-A866-BBE39ECF71E7}"/>
    <cellStyle name="Normal 131 4" xfId="9416" xr:uid="{3CE4BE9C-6D4C-4C20-80B4-6A84B9B6F103}"/>
    <cellStyle name="Normal 131 5" xfId="10236" xr:uid="{A8144DD3-EC4D-4E1D-90CA-ECD46E0D2660}"/>
    <cellStyle name="Normal 131 5 2" xfId="18616" xr:uid="{83C5FF94-E703-4304-8580-247E4BD0E1AA}"/>
    <cellStyle name="Normal 131 5 2 2" xfId="42083" xr:uid="{98BFC871-5BCA-4C73-93E8-55D741551042}"/>
    <cellStyle name="Normal 131 5 3" xfId="34855" xr:uid="{76B04FB3-1A1D-4B47-89F4-A38A39274297}"/>
    <cellStyle name="Normal 131 6" xfId="14830" xr:uid="{BBD1FE19-C1A2-48CF-BC80-74FF27951ABF}"/>
    <cellStyle name="Normal 131 6 2" xfId="38513" xr:uid="{AE3CFBFB-7846-4497-8085-D58B5174A092}"/>
    <cellStyle name="Normal 131 7" xfId="23258" xr:uid="{53D6AD1B-5889-4A74-8367-0077128400AC}"/>
    <cellStyle name="Normal 131 7 2" xfId="45740" xr:uid="{439B915E-4A94-4E3A-89D0-14A2DDD8B92F}"/>
    <cellStyle name="Normal 131 8" xfId="31285" xr:uid="{4E72A1A0-84D4-4D8B-AA58-467F313C4441}"/>
    <cellStyle name="Normal 132" xfId="4274" xr:uid="{E0F45E37-B571-4098-9089-C52382C7803F}"/>
    <cellStyle name="Normal 132 2" xfId="6185" xr:uid="{1C8D3C52-D6E7-4E34-A3C7-55EBACFCF9B5}"/>
    <cellStyle name="Normal 132 2 2" xfId="11972" xr:uid="{73362B17-9B8F-45F0-8321-6A68A58FDB2B}"/>
    <cellStyle name="Normal 132 2 2 2" xfId="20344" xr:uid="{DF3C6879-150F-49CA-B8E3-9E512D596F6D}"/>
    <cellStyle name="Normal 132 2 2 2 2" xfId="43288" xr:uid="{0F6795D9-B6CC-457D-B44B-3350EB7D1A87}"/>
    <cellStyle name="Normal 132 2 2 3" xfId="36056" xr:uid="{A0D36A12-D55E-42EA-9B7B-3014F393E688}"/>
    <cellStyle name="Normal 132 2 3" xfId="16079" xr:uid="{58AF3309-5E97-4650-A4D9-377906B331BF}"/>
    <cellStyle name="Normal 132 2 3 2" xfId="39716" xr:uid="{A38D00E4-7796-465D-9C5D-94985AAA3E78}"/>
    <cellStyle name="Normal 132 2 4" xfId="32488" xr:uid="{C37AD1B3-BF62-4D66-B2A6-8EC890A8A113}"/>
    <cellStyle name="Normal 132 3" xfId="7517" xr:uid="{1F2CC83C-A65E-4E66-94A6-CFB04AB996AF}"/>
    <cellStyle name="Normal 132 3 2" xfId="13253" xr:uid="{E93C7151-D129-4D50-9499-EC015550AB99}"/>
    <cellStyle name="Normal 132 3 2 2" xfId="21627" xr:uid="{4C5D09B9-48C0-4ADF-83AB-4C9F72134F8F}"/>
    <cellStyle name="Normal 132 3 2 2 2" xfId="44500" xr:uid="{9D1B93C5-71B4-46E3-BCE8-7B65D6B0DE3A}"/>
    <cellStyle name="Normal 132 3 2 3" xfId="37266" xr:uid="{B80FA49F-EE7E-4138-A450-17A292FDC966}"/>
    <cellStyle name="Normal 132 3 3" xfId="17406" xr:uid="{C729D4B6-F251-4376-A2D2-17A4B9E992D9}"/>
    <cellStyle name="Normal 132 3 3 2" xfId="40928" xr:uid="{D4E9D6C8-07CB-4525-A0E7-62B4EBB09A5E}"/>
    <cellStyle name="Normal 132 3 4" xfId="33700" xr:uid="{BF9EC2FA-AFCE-4457-9347-BF22FD8AF173}"/>
    <cellStyle name="Normal 132 4" xfId="9417" xr:uid="{B19245A8-FCDE-4BFC-ACDA-F41E7F24C22C}"/>
    <cellStyle name="Normal 132 5" xfId="10238" xr:uid="{8E745666-9976-4A24-B7FD-3D78C201C8B7}"/>
    <cellStyle name="Normal 132 5 2" xfId="18618" xr:uid="{D26684C8-6C3B-47E6-8655-0B150305DEC6}"/>
    <cellStyle name="Normal 132 5 2 2" xfId="42085" xr:uid="{DF8D71F8-E160-4611-9019-5EA0FA4D85FD}"/>
    <cellStyle name="Normal 132 5 3" xfId="34857" xr:uid="{2C87291C-8EF8-415F-9400-3E39A7BF02D0}"/>
    <cellStyle name="Normal 132 6" xfId="14832" xr:uid="{B05F83D0-17DF-4151-9E0A-2697A19E9684}"/>
    <cellStyle name="Normal 132 6 2" xfId="38515" xr:uid="{5ECBAE05-002D-4015-BCBE-942D2689E6E7}"/>
    <cellStyle name="Normal 132 7" xfId="23260" xr:uid="{83EDA832-41B1-44E9-8E42-34262D81C149}"/>
    <cellStyle name="Normal 132 7 2" xfId="45742" xr:uid="{B6277266-E616-4711-A30B-6D33EBEB3943}"/>
    <cellStyle name="Normal 132 8" xfId="31287" xr:uid="{19F60DA2-27C0-4DFE-9E78-42B203FDFADE}"/>
    <cellStyle name="Normal 133" xfId="4277" xr:uid="{23782422-FA9F-4AF0-84D8-D4AA1D0BDA8B}"/>
    <cellStyle name="Normal 133 2" xfId="6188" xr:uid="{E2986A87-519F-4F8D-991C-A1C2DD07D2FE}"/>
    <cellStyle name="Normal 133 2 2" xfId="11975" xr:uid="{9A624721-F4B1-4B34-A3D9-B5A8A48FCBDB}"/>
    <cellStyle name="Normal 133 2 2 2" xfId="20347" xr:uid="{8CCB3F9A-2862-4B2D-A0D8-75A237E08BF3}"/>
    <cellStyle name="Normal 133 2 2 2 2" xfId="43291" xr:uid="{4375078F-51BD-4C1B-97F2-915CB50348A7}"/>
    <cellStyle name="Normal 133 2 2 3" xfId="36059" xr:uid="{7AEB3C30-A252-4772-B55C-60B6566A84D6}"/>
    <cellStyle name="Normal 133 2 3" xfId="16082" xr:uid="{2D6B316D-6B96-4A40-9634-C3C517294EEC}"/>
    <cellStyle name="Normal 133 2 3 2" xfId="39719" xr:uid="{0CD8E6B8-7DDF-4930-882F-858A415D5C11}"/>
    <cellStyle name="Normal 133 2 4" xfId="32491" xr:uid="{CDBDC9E3-5899-45FE-85EB-832C1A9FEB09}"/>
    <cellStyle name="Normal 133 3" xfId="7520" xr:uid="{AB4DCE56-6E00-4364-B5B4-9A7392902155}"/>
    <cellStyle name="Normal 133 3 2" xfId="13256" xr:uid="{50FAD17A-DB89-4B13-B0BF-448C078579FA}"/>
    <cellStyle name="Normal 133 3 2 2" xfId="21630" xr:uid="{465ACC33-0F46-4AC8-B243-0890134731AB}"/>
    <cellStyle name="Normal 133 3 2 2 2" xfId="44503" xr:uid="{5DC1F77D-91A2-43E7-93B9-25AE79957E3E}"/>
    <cellStyle name="Normal 133 3 2 3" xfId="37269" xr:uid="{D68A8ED5-2C89-4829-869F-CFABF00CED94}"/>
    <cellStyle name="Normal 133 3 3" xfId="17409" xr:uid="{C73C1CC9-B93F-4774-8334-2ECE8DE0E54A}"/>
    <cellStyle name="Normal 133 3 3 2" xfId="40931" xr:uid="{04CC709A-BED3-4CBC-98D2-6D966B99695A}"/>
    <cellStyle name="Normal 133 3 4" xfId="33703" xr:uid="{573AA817-23D5-4C61-89FA-7E975BA766B9}"/>
    <cellStyle name="Normal 133 4" xfId="9418" xr:uid="{97C41E86-1364-4E20-89B0-B5DE11116F2A}"/>
    <cellStyle name="Normal 133 5" xfId="10241" xr:uid="{03DE96D6-0CDA-48EA-9A26-D317454C37AB}"/>
    <cellStyle name="Normal 133 5 2" xfId="18621" xr:uid="{85045E0F-A593-4A96-BC78-31F347E37E2B}"/>
    <cellStyle name="Normal 133 5 2 2" xfId="42088" xr:uid="{89555F1D-0B35-4C84-A9C9-6D1A5C564A8E}"/>
    <cellStyle name="Normal 133 5 3" xfId="34860" xr:uid="{D334DD96-CC73-49EE-A693-5D32A0473330}"/>
    <cellStyle name="Normal 133 6" xfId="14835" xr:uid="{8653C16F-0DE6-44A5-B087-6EB9119C849F}"/>
    <cellStyle name="Normal 133 6 2" xfId="38518" xr:uid="{0AC56E05-FFE6-46D2-87D6-928174A03B26}"/>
    <cellStyle name="Normal 133 7" xfId="23263" xr:uid="{5F50DB50-3BDD-44B9-B727-824E683A7858}"/>
    <cellStyle name="Normal 133 7 2" xfId="45745" xr:uid="{E4383B2D-ADAF-4026-8C57-F44EAF6F38C7}"/>
    <cellStyle name="Normal 133 8" xfId="31290" xr:uid="{CAF10214-46CE-487C-AE15-1CA520EC0909}"/>
    <cellStyle name="Normal 134" xfId="4280" xr:uid="{0A10BCD7-2295-4EAE-99A5-972EEDCBA590}"/>
    <cellStyle name="Normal 134 2" xfId="6191" xr:uid="{A9DEFB45-068C-4622-A8A9-BCA912E188E8}"/>
    <cellStyle name="Normal 134 2 2" xfId="11978" xr:uid="{C7496B16-C447-41D0-B08A-53E514F5F4C1}"/>
    <cellStyle name="Normal 134 2 2 2" xfId="20350" xr:uid="{B1B5DD9C-CCFB-433D-B988-79C0F9F51C7E}"/>
    <cellStyle name="Normal 134 2 2 2 2" xfId="43294" xr:uid="{A95423E5-16FA-4D1E-9ED9-EFB9E105EC20}"/>
    <cellStyle name="Normal 134 2 2 3" xfId="36062" xr:uid="{8FBC57F2-BC6F-488E-BF3D-334AE695D252}"/>
    <cellStyle name="Normal 134 2 3" xfId="16085" xr:uid="{050A6E40-B068-4083-9F87-78121ADE4603}"/>
    <cellStyle name="Normal 134 2 3 2" xfId="39722" xr:uid="{2200CCCB-ECF3-410A-98C7-F037AF06C904}"/>
    <cellStyle name="Normal 134 2 4" xfId="32494" xr:uid="{411D01FD-7924-4C4D-AF20-1CA535ADA6FE}"/>
    <cellStyle name="Normal 134 3" xfId="7523" xr:uid="{2A37D99D-81AF-44AA-8881-561D99A03BDE}"/>
    <cellStyle name="Normal 134 3 2" xfId="13259" xr:uid="{858CEA54-D6F6-43CB-8A7F-9FE4C2B58CCA}"/>
    <cellStyle name="Normal 134 3 2 2" xfId="21633" xr:uid="{ABE19D88-4508-4ED4-A27E-1AD3131B6A79}"/>
    <cellStyle name="Normal 134 3 2 2 2" xfId="44506" xr:uid="{F50CBC71-7B27-4DB1-8D60-E344CC4293DD}"/>
    <cellStyle name="Normal 134 3 2 3" xfId="37272" xr:uid="{D01480A8-0670-431F-945C-08D9CF73262B}"/>
    <cellStyle name="Normal 134 3 3" xfId="17412" xr:uid="{4C3382E4-581B-44A2-9205-D8A030C6EDEB}"/>
    <cellStyle name="Normal 134 3 3 2" xfId="40934" xr:uid="{494135D2-0EEF-4D27-B304-398840697D8D}"/>
    <cellStyle name="Normal 134 3 4" xfId="33706" xr:uid="{18826CC5-717B-46D0-B52C-D378CD70BAA6}"/>
    <cellStyle name="Normal 134 4" xfId="10244" xr:uid="{664C4C53-6FDA-4AA1-8281-D16C190FEAFB}"/>
    <cellStyle name="Normal 134 4 2" xfId="18624" xr:uid="{47F7E167-B146-4578-87F3-FFA60DE83468}"/>
    <cellStyle name="Normal 134 4 2 2" xfId="42091" xr:uid="{142865C0-E871-4886-A8DD-DC83DB033C54}"/>
    <cellStyle name="Normal 134 4 3" xfId="34863" xr:uid="{975D2CDE-67EE-45F2-BE43-6AF7BD166644}"/>
    <cellStyle name="Normal 134 5" xfId="14838" xr:uid="{358F318E-7781-4E7D-B99D-413623B0DB94}"/>
    <cellStyle name="Normal 134 5 2" xfId="38521" xr:uid="{62B037D2-A650-4FAF-A777-F25430616EF4}"/>
    <cellStyle name="Normal 134 6" xfId="23266" xr:uid="{25DE2D46-FB1F-4C17-8D5A-694D200CBF77}"/>
    <cellStyle name="Normal 134 6 2" xfId="45748" xr:uid="{E06EE5DA-FD0A-4047-AD82-FE5C7294D772}"/>
    <cellStyle name="Normal 134 7" xfId="31293" xr:uid="{7043237A-5560-4E8D-BD74-3FBE803B37F9}"/>
    <cellStyle name="Normal 135" xfId="4762" xr:uid="{02E5CEC3-F795-4B6B-8B55-71505FFA869C}"/>
    <cellStyle name="Normal 135 2" xfId="6640" xr:uid="{3EF841B6-437E-4A8A-A621-4F49B3312075}"/>
    <cellStyle name="Normal 135 2 2" xfId="12427" xr:uid="{38318520-FF3C-4F2A-BB15-A4764BFF4AD0}"/>
    <cellStyle name="Normal 135 2 2 2" xfId="20799" xr:uid="{7101122F-B0F0-4334-9712-68550417D9C7}"/>
    <cellStyle name="Normal 135 2 2 2 2" xfId="43743" xr:uid="{81AEFE1C-F901-40CC-9526-8C7777F8E8C7}"/>
    <cellStyle name="Normal 135 2 2 3" xfId="36511" xr:uid="{3B860F50-7364-4E05-AAED-161BC6E12726}"/>
    <cellStyle name="Normal 135 2 3" xfId="16534" xr:uid="{DD3A24DA-D01E-4E3F-A7D1-A55343F19976}"/>
    <cellStyle name="Normal 135 2 3 2" xfId="40171" xr:uid="{9EA74DD7-8230-438A-8F96-D558745A2772}"/>
    <cellStyle name="Normal 135 2 4" xfId="30315" xr:uid="{5DE4BC04-F21B-4B38-9FC6-1EE4BC7D2804}"/>
    <cellStyle name="Normal 135 2 5" xfId="32943" xr:uid="{9BD95771-CF48-4CA8-B97D-E1756CDECF55}"/>
    <cellStyle name="Normal 135 3" xfId="7972" xr:uid="{F0DE46C3-92AA-4502-9AC4-650305F174FA}"/>
    <cellStyle name="Normal 135 3 2" xfId="13708" xr:uid="{AA72D69B-1E2A-40A4-85A4-51D770F38207}"/>
    <cellStyle name="Normal 135 3 2 2" xfId="22082" xr:uid="{097BA9E1-F648-4CA1-A2AA-43F14B458FB9}"/>
    <cellStyle name="Normal 135 3 2 2 2" xfId="44955" xr:uid="{7BD8000F-0361-4043-93AC-E23F636BED46}"/>
    <cellStyle name="Normal 135 3 2 3" xfId="37721" xr:uid="{AB8CC781-0E4F-48DA-B30A-D6415A759C7C}"/>
    <cellStyle name="Normal 135 3 3" xfId="17861" xr:uid="{7FCC55AF-5257-4D2E-ADB6-4DB8129A1593}"/>
    <cellStyle name="Normal 135 3 3 2" xfId="41383" xr:uid="{2915F861-54FA-457C-B50A-07AD06063CD2}"/>
    <cellStyle name="Normal 135 3 4" xfId="34155" xr:uid="{4ED754F1-4B9A-477B-A497-EE3BB7374594}"/>
    <cellStyle name="Normal 135 4" xfId="10693" xr:uid="{0AC51F76-7398-4A31-B615-7E4908651E64}"/>
    <cellStyle name="Normal 135 4 2" xfId="19073" xr:uid="{1C37F4EB-CF3A-47C9-9F86-D62B5E4DE843}"/>
    <cellStyle name="Normal 135 4 2 2" xfId="42540" xr:uid="{1B9428E3-A9AD-4C7A-8F02-88298300773E}"/>
    <cellStyle name="Normal 135 4 3" xfId="35312" xr:uid="{A9BF3202-57F4-4C8A-9059-2E0F49AB94A2}"/>
    <cellStyle name="Normal 135 5" xfId="15309" xr:uid="{2DCCD5C1-D2C3-4E3A-A356-1F71942F0A70}"/>
    <cellStyle name="Normal 135 5 2" xfId="38970" xr:uid="{795B5ED4-5B1E-46AD-B9DA-D87E707A1A11}"/>
    <cellStyle name="Normal 135 6" xfId="23715" xr:uid="{91DA1C32-5EF0-45CD-9B98-02DD9A97B7D3}"/>
    <cellStyle name="Normal 135 6 2" xfId="46197" xr:uid="{E48222EC-A75C-420B-BD50-60751DC01993}"/>
    <cellStyle name="Normal 135 7" xfId="31742" xr:uid="{76DCDB93-666B-4D01-8741-C712DFF3E951}"/>
    <cellStyle name="Normal 136" xfId="4781" xr:uid="{3E1D7DFC-F884-4702-99ED-0660B87B3FF1}"/>
    <cellStyle name="Normal 136 2" xfId="6651" xr:uid="{0AAB816C-3F3C-48D2-A488-6A4A39BB02AF}"/>
    <cellStyle name="Normal 136 2 2" xfId="12438" xr:uid="{1765554D-A395-4569-B17F-D97498C9BB2A}"/>
    <cellStyle name="Normal 136 2 2 2" xfId="20810" xr:uid="{31012210-ED23-42A0-A6A2-59BF638FE873}"/>
    <cellStyle name="Normal 136 2 2 2 2" xfId="43754" xr:uid="{8AC8CC15-5B34-4AD1-8A76-41A53AFDDD2A}"/>
    <cellStyle name="Normal 136 2 2 3" xfId="36522" xr:uid="{908D8E16-BC5D-473D-BE10-E7B9BEB2DBDE}"/>
    <cellStyle name="Normal 136 2 3" xfId="16545" xr:uid="{1DC1A27F-D52D-4DA3-95E9-464C12928699}"/>
    <cellStyle name="Normal 136 2 3 2" xfId="40182" xr:uid="{98DFECE3-927B-4C23-869A-40156213707D}"/>
    <cellStyle name="Normal 136 2 4" xfId="32954" xr:uid="{F78F9BBE-BDD3-47C1-8BD7-801AB372F39F}"/>
    <cellStyle name="Normal 136 3" xfId="7983" xr:uid="{6BF44402-6B19-43BF-B965-7373CFA27FED}"/>
    <cellStyle name="Normal 136 3 2" xfId="13719" xr:uid="{1EA95FC0-111B-48A6-ACE2-2BAC637E8BA9}"/>
    <cellStyle name="Normal 136 3 2 2" xfId="22093" xr:uid="{02944087-0B2C-4E6E-A3DB-69572DFD5E1E}"/>
    <cellStyle name="Normal 136 3 2 2 2" xfId="44966" xr:uid="{244A8A13-0DAC-44C6-8D97-C97A1B9E93CE}"/>
    <cellStyle name="Normal 136 3 2 3" xfId="37732" xr:uid="{875319F2-4238-4DC0-A1BC-EA5AECF6BC5C}"/>
    <cellStyle name="Normal 136 3 3" xfId="17872" xr:uid="{461AA132-3EA8-4EA1-A476-37724EF489B7}"/>
    <cellStyle name="Normal 136 3 3 2" xfId="41394" xr:uid="{27747D0A-88DC-4B91-82F4-872423E5B094}"/>
    <cellStyle name="Normal 136 3 4" xfId="34166" xr:uid="{9E5F5345-7BF5-4343-BFE0-EC31484C64B9}"/>
    <cellStyle name="Normal 136 4" xfId="10704" xr:uid="{EF0A7CA4-22B1-4C6D-A5D5-9DDB1989BB5B}"/>
    <cellStyle name="Normal 136 4 2" xfId="19084" xr:uid="{080A3C98-684A-4A1A-9F71-19062CB153EF}"/>
    <cellStyle name="Normal 136 4 2 2" xfId="42551" xr:uid="{9B4D2713-AD2A-4CD1-80E7-89193D405A19}"/>
    <cellStyle name="Normal 136 4 3" xfId="35323" xr:uid="{FA8125B5-5033-4726-82FE-C8305E09E458}"/>
    <cellStyle name="Normal 136 5" xfId="15320" xr:uid="{52DE400F-C49D-42C6-9B95-185C04AFF616}"/>
    <cellStyle name="Normal 136 5 2" xfId="38981" xr:uid="{80A46575-C758-4582-867A-ECED22BFEEB9}"/>
    <cellStyle name="Normal 136 6" xfId="23727" xr:uid="{931FCEA2-A880-4472-A769-5003F00AD48A}"/>
    <cellStyle name="Normal 136 6 2" xfId="46208" xr:uid="{4DD2CF9F-C548-4B71-92D1-78A3F1753497}"/>
    <cellStyle name="Normal 136 7" xfId="31753" xr:uid="{16C967F5-A597-4A47-BDB1-CE0DA8F98B02}"/>
    <cellStyle name="Normal 137" xfId="4758" xr:uid="{9B7CDE70-8709-44EE-A578-37C4F56E7D47}"/>
    <cellStyle name="Normal 137 2" xfId="6638" xr:uid="{91DF0DAC-393D-454E-B82A-6C1DE946D507}"/>
    <cellStyle name="Normal 137 2 2" xfId="12425" xr:uid="{83E9482F-5768-470D-A51D-78F5C4D30174}"/>
    <cellStyle name="Normal 137 2 2 2" xfId="20797" xr:uid="{2D35B2D2-A977-4718-A2A9-7A5B5C47E12E}"/>
    <cellStyle name="Normal 137 2 2 2 2" xfId="43741" xr:uid="{13803928-2CED-4079-8BDD-12219B4B3371}"/>
    <cellStyle name="Normal 137 2 2 3" xfId="36509" xr:uid="{64C1643A-8B17-4BBF-9F1E-D4325894F4BE}"/>
    <cellStyle name="Normal 137 2 3" xfId="16532" xr:uid="{3475DA2A-83E6-4EC9-BC51-E28344094454}"/>
    <cellStyle name="Normal 137 2 3 2" xfId="40169" xr:uid="{1666BC1B-54BD-47EF-A910-6B7DD60DB2F9}"/>
    <cellStyle name="Normal 137 2 4" xfId="32941" xr:uid="{D6327033-1412-4665-A0F8-7D0048CED7F5}"/>
    <cellStyle name="Normal 137 3" xfId="7970" xr:uid="{D6F4EE7A-825D-4031-988B-65FA86E0DEDF}"/>
    <cellStyle name="Normal 137 3 2" xfId="13706" xr:uid="{C0CDAA9B-E3A3-4B1D-8846-034633BBEEB1}"/>
    <cellStyle name="Normal 137 3 2 2" xfId="22080" xr:uid="{4C6669A2-E6D5-4892-98C9-63C05E98AFD2}"/>
    <cellStyle name="Normal 137 3 2 2 2" xfId="44953" xr:uid="{EC7CF438-6065-4EC8-91ED-F0C3ADE9D0A7}"/>
    <cellStyle name="Normal 137 3 2 3" xfId="37719" xr:uid="{7E01A9CE-7859-4505-8432-BA76DB43BBC8}"/>
    <cellStyle name="Normal 137 3 3" xfId="17859" xr:uid="{304B98C9-C93D-40BE-A238-EFCAC9C78277}"/>
    <cellStyle name="Normal 137 3 3 2" xfId="41381" xr:uid="{9667F12A-1675-4727-B4FA-096C877FEC21}"/>
    <cellStyle name="Normal 137 3 4" xfId="34153" xr:uid="{265492E1-3727-4DAF-A9F5-2AC70B174694}"/>
    <cellStyle name="Normal 137 4" xfId="9419" xr:uid="{F55667A4-71AF-4711-8C3E-FEE18F5CC85A}"/>
    <cellStyle name="Normal 137 5" xfId="10691" xr:uid="{2A8980E7-826B-4C25-A895-5B64923FA372}"/>
    <cellStyle name="Normal 137 5 2" xfId="19071" xr:uid="{A4398708-984A-45B9-A448-12759C3092D3}"/>
    <cellStyle name="Normal 137 5 2 2" xfId="42538" xr:uid="{F93E0E03-4974-4795-837D-657A7AF3A085}"/>
    <cellStyle name="Normal 137 5 3" xfId="35310" xr:uid="{4A5FBF96-7554-452D-B2F4-3EB1120CDA5C}"/>
    <cellStyle name="Normal 137 6" xfId="15307" xr:uid="{5D909C9E-9E40-4607-8B2F-82E4C1571E84}"/>
    <cellStyle name="Normal 137 6 2" xfId="38968" xr:uid="{E844E00D-5FA1-4031-AB34-6D8F2CA8A69A}"/>
    <cellStyle name="Normal 137 7" xfId="23713" xr:uid="{F7FC10D5-DFB6-4184-8A7E-18D31DE89ECD}"/>
    <cellStyle name="Normal 137 7 2" xfId="46195" xr:uid="{97205F32-603C-49CE-AF00-878E9E7D79AB}"/>
    <cellStyle name="Normal 137 8" xfId="31740" xr:uid="{99CAED9D-2F51-4A71-984A-721B128FB798}"/>
    <cellStyle name="Normal 138" xfId="4777" xr:uid="{D99B4317-806F-4FD8-B89B-BD0609584C74}"/>
    <cellStyle name="Normal 138 2" xfId="6649" xr:uid="{1982E299-DAE9-4660-9B44-6F7E3047AE0C}"/>
    <cellStyle name="Normal 138 2 2" xfId="12436" xr:uid="{451BFFFC-6242-4DB1-9D8B-7E05AD88E593}"/>
    <cellStyle name="Normal 138 2 2 2" xfId="20808" xr:uid="{C7D9B6A7-3695-48E1-8CBF-80A7073D266D}"/>
    <cellStyle name="Normal 138 2 2 2 2" xfId="43752" xr:uid="{62460021-DF25-4E02-8654-4EEBD8D8A066}"/>
    <cellStyle name="Normal 138 2 2 3" xfId="36520" xr:uid="{B4AF4898-26B8-4EEC-ACF3-2EF493B8CE41}"/>
    <cellStyle name="Normal 138 2 3" xfId="16543" xr:uid="{0AEB858E-FD27-4440-8D57-CC6F0BFDC10F}"/>
    <cellStyle name="Normal 138 2 3 2" xfId="40180" xr:uid="{F3C6F680-955D-466F-A208-B955FA727FBA}"/>
    <cellStyle name="Normal 138 2 4" xfId="32952" xr:uid="{E54C82AD-AF28-495B-ACF2-4499083B5B99}"/>
    <cellStyle name="Normal 138 3" xfId="7981" xr:uid="{EF69D75E-4BC4-423E-AD52-6ECA1401C913}"/>
    <cellStyle name="Normal 138 3 2" xfId="13717" xr:uid="{39B8CC7E-2FF6-4A24-A00D-8F16B503356E}"/>
    <cellStyle name="Normal 138 3 2 2" xfId="22091" xr:uid="{3C65F9DF-1B9C-4463-A8E8-849B14E8E7BD}"/>
    <cellStyle name="Normal 138 3 2 2 2" xfId="44964" xr:uid="{9BE52197-1542-4799-ABA0-CAA8D5444F37}"/>
    <cellStyle name="Normal 138 3 2 3" xfId="37730" xr:uid="{1EE6A1AF-3E90-4426-910D-B39FA0A2A62A}"/>
    <cellStyle name="Normal 138 3 3" xfId="17870" xr:uid="{768B87E1-CDC3-40FB-9020-8AEB10F87FA3}"/>
    <cellStyle name="Normal 138 3 3 2" xfId="41392" xr:uid="{499D8C25-3BE1-4510-9C81-CE24DC557B81}"/>
    <cellStyle name="Normal 138 3 4" xfId="34164" xr:uid="{C7EF71E5-91A7-4BB6-A083-2388085889B1}"/>
    <cellStyle name="Normal 138 4" xfId="10702" xr:uid="{F9261A62-977F-41CD-8B37-14AE7CECB4C3}"/>
    <cellStyle name="Normal 138 4 2" xfId="19082" xr:uid="{B6E74FCA-37ED-48E2-919E-65A07D0C64CD}"/>
    <cellStyle name="Normal 138 4 2 2" xfId="42549" xr:uid="{7B3B9164-53FE-404F-AF38-88BE7ADB9E2C}"/>
    <cellStyle name="Normal 138 4 3" xfId="35321" xr:uid="{1359F225-44EB-42D3-8D24-1DA116495758}"/>
    <cellStyle name="Normal 138 5" xfId="15318" xr:uid="{4CA8509C-11CA-4AC7-B1BB-CAD98EB992D7}"/>
    <cellStyle name="Normal 138 5 2" xfId="38979" xr:uid="{6302FFB0-FBA6-4EEB-8554-50D35E67AE16}"/>
    <cellStyle name="Normal 138 6" xfId="23724" xr:uid="{FA541930-A717-43EE-9F38-FD583670BA79}"/>
    <cellStyle name="Normal 138 6 2" xfId="46206" xr:uid="{38E87FEA-2AE4-4229-AB2A-10EC391517A6}"/>
    <cellStyle name="Normal 138 7" xfId="31751" xr:uid="{F9E6E670-C7CF-48E6-BF65-7072067CB095}"/>
    <cellStyle name="Normal 139" xfId="4754" xr:uid="{90661970-E1EC-495A-93FB-2F1126DD8BCB}"/>
    <cellStyle name="Normal 139 2" xfId="6636" xr:uid="{983E01DF-EC19-4CE3-81D7-6ABAB48ECE62}"/>
    <cellStyle name="Normal 139 2 2" xfId="12423" xr:uid="{FA8D6CBC-8DD2-4BB5-A9BE-5B60458CA1E0}"/>
    <cellStyle name="Normal 139 2 2 2" xfId="20795" xr:uid="{1911F793-A3DC-4B3D-9D7E-B6C5EFF62A1C}"/>
    <cellStyle name="Normal 139 2 2 2 2" xfId="43739" xr:uid="{A487919F-DF68-473E-A886-8086B0AA7462}"/>
    <cellStyle name="Normal 139 2 2 3" xfId="36507" xr:uid="{5BA680BC-4649-4A8F-8298-84D98EC076BC}"/>
    <cellStyle name="Normal 139 2 3" xfId="16530" xr:uid="{773F48BA-04B3-454F-B737-ED78C30BEDFC}"/>
    <cellStyle name="Normal 139 2 3 2" xfId="40167" xr:uid="{C9463AF6-EDF5-441A-95D7-82E8D2E34A0C}"/>
    <cellStyle name="Normal 139 2 4" xfId="32939" xr:uid="{B2F81C07-60DC-432C-9066-4F5CEB7AF774}"/>
    <cellStyle name="Normal 139 3" xfId="7968" xr:uid="{14A293CB-C2DE-4B06-BB69-1FE244F0CF79}"/>
    <cellStyle name="Normal 139 3 2" xfId="13704" xr:uid="{B9143B8B-E596-43F7-A7AD-F0AED13EE18C}"/>
    <cellStyle name="Normal 139 3 2 2" xfId="22078" xr:uid="{CA7251A7-3828-4BB2-9397-27B6FE4DDAB0}"/>
    <cellStyle name="Normal 139 3 2 2 2" xfId="44951" xr:uid="{0E744B1D-9ADB-433F-BB68-4DD5515AD664}"/>
    <cellStyle name="Normal 139 3 2 3" xfId="37717" xr:uid="{5EC79AB6-D765-4F28-804D-FFA53A45E97F}"/>
    <cellStyle name="Normal 139 3 3" xfId="17857" xr:uid="{F3D5EB22-0365-492C-84DE-F140DA52880C}"/>
    <cellStyle name="Normal 139 3 3 2" xfId="41379" xr:uid="{066B385C-2D07-4AD4-ACB3-1EEAF182A9EA}"/>
    <cellStyle name="Normal 139 3 4" xfId="34151" xr:uid="{5AE728C4-4F37-44B5-A674-544A8B8DB9B5}"/>
    <cellStyle name="Normal 139 4" xfId="10689" xr:uid="{28010567-AA29-484A-BD95-89953127FDB9}"/>
    <cellStyle name="Normal 139 4 2" xfId="19069" xr:uid="{248853C6-A59C-40B1-8904-54985F76086A}"/>
    <cellStyle name="Normal 139 4 2 2" xfId="42536" xr:uid="{44CF17B2-F2C6-4D61-9578-BA3DDCD7DF04}"/>
    <cellStyle name="Normal 139 4 3" xfId="35308" xr:uid="{83ABDA7B-D7A1-4D10-86C9-5CD8C1166726}"/>
    <cellStyle name="Normal 139 5" xfId="15305" xr:uid="{BEBF6AB7-9954-463A-A816-2227C529CCE6}"/>
    <cellStyle name="Normal 139 5 2" xfId="38966" xr:uid="{287FDFB4-3510-4477-888D-278293C74DBC}"/>
    <cellStyle name="Normal 139 6" xfId="23711" xr:uid="{222B267A-9009-4748-A223-666B8D4C113B}"/>
    <cellStyle name="Normal 139 6 2" xfId="46193" xr:uid="{A862A3D2-1C37-439E-B11E-823EF8DD7648}"/>
    <cellStyle name="Normal 139 7" xfId="30313" xr:uid="{A6F8D624-6BFE-47E4-A2BF-FA18D7AFAFD1}"/>
    <cellStyle name="Normal 139 8" xfId="31738" xr:uid="{B834886A-9099-4A42-A113-EB4FF6608071}"/>
    <cellStyle name="Normal 14" xfId="1491" xr:uid="{D3F326CD-0387-4CE2-987F-48D4CD92467B}"/>
    <cellStyle name="Normal 14 2" xfId="1492" xr:uid="{0D3CDD78-E2E3-4192-83FC-DA4B1CE63675}"/>
    <cellStyle name="Normal 14 2 2" xfId="1493" xr:uid="{3FE8745A-116F-4F1C-9B64-13F13C20EABF}"/>
    <cellStyle name="Normal 14 2 3" xfId="30620" xr:uid="{0DE545C0-4D24-4756-B261-D94E46DC6469}"/>
    <cellStyle name="Normal 14 2 3 2" xfId="46330" xr:uid="{C9A1F3F2-A68F-4680-B747-35449424C16B}"/>
    <cellStyle name="Normal 14 3" xfId="1494" xr:uid="{70099473-B796-40B5-8499-FA2F7AE06F17}"/>
    <cellStyle name="Normal 14 4" xfId="6" xr:uid="{00000000-0005-0000-0000-000008000000}"/>
    <cellStyle name="Normal 14 4 2" xfId="1495" xr:uid="{395F2265-A03C-4BC9-803F-1715CDE46EF0}"/>
    <cellStyle name="Normal 14 4 3" xfId="30533" xr:uid="{722185F3-66D2-4422-B46F-B99D6786B612}"/>
    <cellStyle name="Normal 14 4 3 2" xfId="46274" xr:uid="{82A0CE88-9BB3-47E0-BD36-23B8552F3C24}"/>
    <cellStyle name="Normal 14 5" xfId="1496" xr:uid="{552917A3-2F81-42EC-A563-C90A01CA2E9B}"/>
    <cellStyle name="Normal 14 5 2" xfId="1497" xr:uid="{B468ABA1-1DAE-4D0C-917F-B8917FC5998A}"/>
    <cellStyle name="Normal 14 6" xfId="3156" xr:uid="{6BEE785C-45F9-417C-92D6-EDD7F5410722}"/>
    <cellStyle name="Normal 14 7" xfId="3920" xr:uid="{3D7BAE89-7FAD-4BCB-A558-7655EBCD6FBC}"/>
    <cellStyle name="Normal 14 8" xfId="9420" xr:uid="{F353DB5A-19C7-43A3-862D-6A9B29EB0F59}"/>
    <cellStyle name="Normal 14 9" xfId="30532" xr:uid="{F464CBC0-988C-4092-BA33-FF97C7CA844E}"/>
    <cellStyle name="Normal 14_REC-PKT" xfId="1498" xr:uid="{694DFAD4-8CA8-4FC9-AD4B-674F5A67E0B0}"/>
    <cellStyle name="Normal 140" xfId="4773" xr:uid="{82E5EAFB-B9B0-4E84-B375-085A87298AAF}"/>
    <cellStyle name="Normal 140 2" xfId="6647" xr:uid="{4455BF34-FED0-4C88-9771-F83E948A2A37}"/>
    <cellStyle name="Normal 140 2 2" xfId="12434" xr:uid="{A4A57267-8E98-4F9A-A97E-5A14AF479661}"/>
    <cellStyle name="Normal 140 2 2 2" xfId="20806" xr:uid="{587D7B05-4FE9-4A83-AD95-125D03AF4899}"/>
    <cellStyle name="Normal 140 2 2 2 2" xfId="43750" xr:uid="{AE2AEF05-93A4-4AEB-B03E-5E809D1555B6}"/>
    <cellStyle name="Normal 140 2 2 3" xfId="36518" xr:uid="{420CEA76-31C1-4843-954D-6C84ECE7C9D4}"/>
    <cellStyle name="Normal 140 2 3" xfId="16541" xr:uid="{FF5FB1D6-E53D-42D6-84E4-4A5D79E62F59}"/>
    <cellStyle name="Normal 140 2 3 2" xfId="40178" xr:uid="{A4EBA3CE-209B-495B-A767-E6DDCADFD4CC}"/>
    <cellStyle name="Normal 140 2 4" xfId="32950" xr:uid="{E6B22D0C-CB69-4ACB-BDD9-5BFBDE4BD741}"/>
    <cellStyle name="Normal 140 3" xfId="7979" xr:uid="{84F69015-FE0E-4D9B-A1DE-37FA00D22227}"/>
    <cellStyle name="Normal 140 3 2" xfId="13715" xr:uid="{DBF2DBA2-CA70-47D8-9460-B00C88D5459F}"/>
    <cellStyle name="Normal 140 3 2 2" xfId="22089" xr:uid="{479144C2-DF91-4369-A18F-40D796962B75}"/>
    <cellStyle name="Normal 140 3 2 2 2" xfId="44962" xr:uid="{104F4190-3261-4F4D-9173-7D7251A6F79A}"/>
    <cellStyle name="Normal 140 3 2 3" xfId="37728" xr:uid="{A8FBE689-3E9F-4D6F-8FCC-E2DFF8C4F17C}"/>
    <cellStyle name="Normal 140 3 3" xfId="17868" xr:uid="{9885C596-53BD-4B23-8400-6A34CF43058A}"/>
    <cellStyle name="Normal 140 3 3 2" xfId="41390" xr:uid="{5DAFF976-C3CF-4D49-AE80-0DEA9D25EB19}"/>
    <cellStyle name="Normal 140 3 4" xfId="34162" xr:uid="{D1CB3931-68C1-4A74-99A6-C122A04F78B9}"/>
    <cellStyle name="Normal 140 4" xfId="10700" xr:uid="{11F125ED-6F3A-4C57-BBD5-B46C35900942}"/>
    <cellStyle name="Normal 140 4 2" xfId="19080" xr:uid="{F7274703-4D33-42D4-9AA2-963F920E5EE3}"/>
    <cellStyle name="Normal 140 4 2 2" xfId="42547" xr:uid="{83AA61C6-463F-4F92-9ED8-396E8000072D}"/>
    <cellStyle name="Normal 140 4 3" xfId="35319" xr:uid="{36B21E6E-6D1A-4B06-A09D-38982E7C01D0}"/>
    <cellStyle name="Normal 140 5" xfId="15316" xr:uid="{852FEDC3-6105-44F7-ACFE-0FB6711FA73D}"/>
    <cellStyle name="Normal 140 5 2" xfId="38977" xr:uid="{670DDF73-D36C-4A35-AE47-FF0B5D5BDB90}"/>
    <cellStyle name="Normal 140 6" xfId="23722" xr:uid="{546FB083-D95B-4517-A240-830A1DBC611F}"/>
    <cellStyle name="Normal 140 6 2" xfId="46204" xr:uid="{1EB42F0D-AE4B-4091-B6F8-BA7C2C586282}"/>
    <cellStyle name="Normal 140 7" xfId="31749" xr:uid="{21730760-6635-4ED3-9BE3-4D67C4EEDA03}"/>
    <cellStyle name="Normal 141" xfId="4750" xr:uid="{CE0A8BBB-E9EC-4760-8FC4-FD3A0752205A}"/>
    <cellStyle name="Normal 141 2" xfId="6634" xr:uid="{8B118768-CCEE-417F-B055-3A1186D9425B}"/>
    <cellStyle name="Normal 141 2 2" xfId="12421" xr:uid="{DF41E5BE-14B8-495B-80F4-05FEAC25A269}"/>
    <cellStyle name="Normal 141 2 2 2" xfId="20793" xr:uid="{2E8C5B2B-4443-4884-BE5F-B6A155C5E9E2}"/>
    <cellStyle name="Normal 141 2 2 2 2" xfId="43737" xr:uid="{1A8C9C25-1539-4252-A4C1-0D074016433E}"/>
    <cellStyle name="Normal 141 2 2 3" xfId="36505" xr:uid="{60B2E687-734C-4630-A0A3-72354D154B39}"/>
    <cellStyle name="Normal 141 2 3" xfId="16528" xr:uid="{8149DACE-E272-4AC4-820F-6D0BBE9C8DF3}"/>
    <cellStyle name="Normal 141 2 3 2" xfId="40165" xr:uid="{5C72F2CF-9AFB-480A-8A45-6975BC7FC469}"/>
    <cellStyle name="Normal 141 2 4" xfId="32937" xr:uid="{2283D69C-CE53-4FA9-A763-13DAA1C7A390}"/>
    <cellStyle name="Normal 141 3" xfId="7966" xr:uid="{74F9011B-B546-4B37-B22A-25DB52A6FA38}"/>
    <cellStyle name="Normal 141 3 2" xfId="13702" xr:uid="{C4BE19C9-515C-44C8-B820-1B6135060BD2}"/>
    <cellStyle name="Normal 141 3 2 2" xfId="22076" xr:uid="{86808A6E-36E2-4179-819D-BD5810F48A64}"/>
    <cellStyle name="Normal 141 3 2 2 2" xfId="44949" xr:uid="{E37E231D-1E0D-45DA-9142-A0EBEF5D3967}"/>
    <cellStyle name="Normal 141 3 2 3" xfId="37715" xr:uid="{8E78A057-9EEB-4513-B6C1-919EE6CA633C}"/>
    <cellStyle name="Normal 141 3 3" xfId="17855" xr:uid="{B4E7811A-8DD2-4A24-8ABC-675152030F0D}"/>
    <cellStyle name="Normal 141 3 3 2" xfId="41377" xr:uid="{D1DCE51C-7A4C-4D0A-90FA-ECFD7EB1EC66}"/>
    <cellStyle name="Normal 141 3 4" xfId="34149" xr:uid="{B58E71EE-9575-48E8-96CB-335EA7456270}"/>
    <cellStyle name="Normal 141 4" xfId="10687" xr:uid="{6F421E1B-052A-456B-83D8-0CAD7796FB01}"/>
    <cellStyle name="Normal 141 4 2" xfId="19067" xr:uid="{86A4AE3B-4F8F-4C30-8914-72C17767AB8E}"/>
    <cellStyle name="Normal 141 4 2 2" xfId="42534" xr:uid="{EFFA55B7-C6F2-4F16-A487-C66E6D1FC31B}"/>
    <cellStyle name="Normal 141 4 3" xfId="35306" xr:uid="{51BC5F07-6FF1-43A3-8F4A-AC45DB4E7F4A}"/>
    <cellStyle name="Normal 141 5" xfId="15303" xr:uid="{D66DBDE0-1CDD-459B-8C92-0D81A189591D}"/>
    <cellStyle name="Normal 141 5 2" xfId="38964" xr:uid="{140F5E3E-66AC-4630-9B9B-C07DE84ED6BC}"/>
    <cellStyle name="Normal 141 6" xfId="23709" xr:uid="{5D3A70DD-E8C4-458F-8568-8B392DB76B5C}"/>
    <cellStyle name="Normal 141 6 2" xfId="46191" xr:uid="{381C9EE5-EB43-4FBC-810F-A5872A3415A2}"/>
    <cellStyle name="Normal 141 7" xfId="31736" xr:uid="{4D643767-8DCB-4713-A2BC-1F8706D5650E}"/>
    <cellStyle name="Normal 142" xfId="4769" xr:uid="{4845CCD8-D959-4C1E-82B7-2B7EA6CD86A6}"/>
    <cellStyle name="Normal 142 2" xfId="6645" xr:uid="{B71ED2D1-0983-4831-ACBF-F60AAAECC22D}"/>
    <cellStyle name="Normal 142 2 2" xfId="12432" xr:uid="{14CBB128-310E-4382-B2E8-52C03D2134B6}"/>
    <cellStyle name="Normal 142 2 2 2" xfId="20804" xr:uid="{BFFD77EB-FBFA-4971-8291-73CB16B96202}"/>
    <cellStyle name="Normal 142 2 2 2 2" xfId="43748" xr:uid="{FF143D5A-C629-4972-899A-965A0A58C455}"/>
    <cellStyle name="Normal 142 2 2 3" xfId="36516" xr:uid="{4F33EFD8-6EF3-4FDE-BB09-C4D7868ACE7A}"/>
    <cellStyle name="Normal 142 2 3" xfId="16539" xr:uid="{B6009C4F-EF89-47B4-ADDF-8147860AD14C}"/>
    <cellStyle name="Normal 142 2 3 2" xfId="40176" xr:uid="{8DB6F8BD-6E4A-4E57-B35E-080053E7D70D}"/>
    <cellStyle name="Normal 142 2 4" xfId="32948" xr:uid="{4F714418-1C70-496B-833C-3FEB68B07106}"/>
    <cellStyle name="Normal 142 3" xfId="7977" xr:uid="{D1BD071A-7E6D-44F4-BA32-8284DEF2B7A2}"/>
    <cellStyle name="Normal 142 3 2" xfId="13713" xr:uid="{9DFD219A-2373-4AB6-8E08-D555F83F2DD2}"/>
    <cellStyle name="Normal 142 3 2 2" xfId="22087" xr:uid="{D39B7AF2-846F-4776-ADF7-92B955845084}"/>
    <cellStyle name="Normal 142 3 2 2 2" xfId="44960" xr:uid="{D969B5E1-42BD-4985-B020-769AC195D352}"/>
    <cellStyle name="Normal 142 3 2 3" xfId="37726" xr:uid="{032656E5-5E58-4FFA-A973-679122041EE7}"/>
    <cellStyle name="Normal 142 3 3" xfId="17866" xr:uid="{19230E66-F7F1-42ED-BC82-127D2970F66B}"/>
    <cellStyle name="Normal 142 3 3 2" xfId="41388" xr:uid="{FAD342E3-B02D-4022-8E74-863F86B926E4}"/>
    <cellStyle name="Normal 142 3 4" xfId="34160" xr:uid="{27C000FB-5716-4F52-8B9A-7267EC622F2B}"/>
    <cellStyle name="Normal 142 4" xfId="10698" xr:uid="{C4FF4997-7D07-49CA-BF1A-93D31B2BD3C3}"/>
    <cellStyle name="Normal 142 4 2" xfId="19078" xr:uid="{C07D251B-7EAC-49DC-B1C3-ED8755515369}"/>
    <cellStyle name="Normal 142 4 2 2" xfId="42545" xr:uid="{3C277ECC-064A-4D1B-84DD-26CCCE22A0CB}"/>
    <cellStyle name="Normal 142 4 3" xfId="35317" xr:uid="{ED455625-D98C-479D-8B48-C846D57B83D9}"/>
    <cellStyle name="Normal 142 5" xfId="15314" xr:uid="{D77DFC0B-18EC-425E-B22F-DBFC9694EB7E}"/>
    <cellStyle name="Normal 142 5 2" xfId="38975" xr:uid="{BF4AD61A-2834-4942-AD1F-D2CF6A1C13FB}"/>
    <cellStyle name="Normal 142 6" xfId="23720" xr:uid="{3D8B4C19-15B8-4F19-8CFB-63FEF7796422}"/>
    <cellStyle name="Normal 142 6 2" xfId="46202" xr:uid="{F95EA82E-20F3-4E76-BFAB-805EBFDA0E47}"/>
    <cellStyle name="Normal 142 7" xfId="31747" xr:uid="{EF736BF2-0BF5-4D76-AF41-F91C6FD13398}"/>
    <cellStyle name="Normal 143" xfId="4783" xr:uid="{18258BCF-7D31-4259-9E1D-1B2EF2CF21CA}"/>
    <cellStyle name="Normal 143 2" xfId="6653" xr:uid="{6E5EF108-8C64-4345-B1E4-413C83D3ACC7}"/>
    <cellStyle name="Normal 143 2 2" xfId="12440" xr:uid="{D26B53B6-3DD3-49E1-8A83-29712CE9D015}"/>
    <cellStyle name="Normal 143 2 2 2" xfId="20812" xr:uid="{12E28719-167D-49DB-AAB4-7F2AA53A310A}"/>
    <cellStyle name="Normal 143 2 2 2 2" xfId="43756" xr:uid="{DF5EE4A5-A534-4F84-8011-BCE56070FA33}"/>
    <cellStyle name="Normal 143 2 2 3" xfId="36524" xr:uid="{B81BDA89-5EE8-48AF-895E-3C217A1C25A4}"/>
    <cellStyle name="Normal 143 2 3" xfId="16547" xr:uid="{B49F1450-D668-4250-8946-A349AD126F8C}"/>
    <cellStyle name="Normal 143 2 3 2" xfId="40184" xr:uid="{3B08D373-5991-440D-92F8-03415D81BEFB}"/>
    <cellStyle name="Normal 143 2 4" xfId="32956" xr:uid="{C0568D16-BDCA-4607-8882-A15735637AD7}"/>
    <cellStyle name="Normal 143 3" xfId="7985" xr:uid="{44E5316B-2411-4EC5-B1B0-3A7F79D650D1}"/>
    <cellStyle name="Normal 143 3 2" xfId="13721" xr:uid="{9D3BA8AB-6AB1-4EB2-BAA7-371D31E4CC00}"/>
    <cellStyle name="Normal 143 3 2 2" xfId="22095" xr:uid="{580CDE9E-141F-4713-90BE-2E47B59D98E5}"/>
    <cellStyle name="Normal 143 3 2 2 2" xfId="44968" xr:uid="{70481C89-11EC-4965-82D8-A4D5FA0F025C}"/>
    <cellStyle name="Normal 143 3 2 3" xfId="37734" xr:uid="{8D6F25F4-BCB0-4B87-ABB1-1B7FA2AA0FC9}"/>
    <cellStyle name="Normal 143 3 3" xfId="17874" xr:uid="{9EDB8B57-8674-49C9-989A-D68DBFA37FD5}"/>
    <cellStyle name="Normal 143 3 3 2" xfId="41396" xr:uid="{46DD6FC3-4507-4175-B098-B39B758FE5C6}"/>
    <cellStyle name="Normal 143 3 4" xfId="34168" xr:uid="{49874E69-2F29-46DF-B353-921023BDEA2B}"/>
    <cellStyle name="Normal 143 4" xfId="10706" xr:uid="{BBDE9555-6B99-49AC-A912-02B24D9DFA34}"/>
    <cellStyle name="Normal 143 4 2" xfId="19086" xr:uid="{ECAC4138-8368-40CE-B60F-8A310B253F6B}"/>
    <cellStyle name="Normal 143 4 2 2" xfId="42553" xr:uid="{9AFB96C2-8366-4517-AC50-2534ADD0680C}"/>
    <cellStyle name="Normal 143 4 3" xfId="35325" xr:uid="{336BD076-F6C3-4E3B-84A5-90EA7E238476}"/>
    <cellStyle name="Normal 143 5" xfId="15322" xr:uid="{D306188A-8B6F-47FC-BEB2-CA54FC602C0E}"/>
    <cellStyle name="Normal 143 5 2" xfId="38983" xr:uid="{79F7EA54-277E-4934-8498-221B855D2CB7}"/>
    <cellStyle name="Normal 143 6" xfId="23729" xr:uid="{6FB018C0-5302-41E5-87BB-06A8F3D4FEF1}"/>
    <cellStyle name="Normal 143 6 2" xfId="46210" xr:uid="{5B091B00-E1B1-4F07-A92A-9858EA40C390}"/>
    <cellStyle name="Normal 143 7" xfId="31755" xr:uid="{29377623-FBBF-4859-82D8-DC5E4084D400}"/>
    <cellStyle name="Normal 144" xfId="4785" xr:uid="{A9EA7F29-57AD-492C-997E-55A7BC03549B}"/>
    <cellStyle name="Normal 144 2" xfId="6655" xr:uid="{F9A06F6D-4895-4A02-90DA-47D134A272C7}"/>
    <cellStyle name="Normal 144 2 2" xfId="12442" xr:uid="{8B9ED31A-8C72-441B-BCCF-49FC7739CA4F}"/>
    <cellStyle name="Normal 144 2 2 2" xfId="20814" xr:uid="{0C4041CC-F4D0-485C-B4EB-76C95DCF9BEC}"/>
    <cellStyle name="Normal 144 2 2 2 2" xfId="43758" xr:uid="{381317A6-5343-4627-8B19-3B90F41157CC}"/>
    <cellStyle name="Normal 144 2 2 3" xfId="36526" xr:uid="{13B47A4E-8B73-4111-8B00-442A87A74908}"/>
    <cellStyle name="Normal 144 2 3" xfId="16549" xr:uid="{1621061E-DFB3-4BAB-A3E6-25B3858132B6}"/>
    <cellStyle name="Normal 144 2 3 2" xfId="40186" xr:uid="{AD06D3F0-BDE2-4DCA-AE25-3FDE8223EF4B}"/>
    <cellStyle name="Normal 144 2 4" xfId="32958" xr:uid="{F0A71032-3FFD-4F4C-89ED-B5040F3CC701}"/>
    <cellStyle name="Normal 144 3" xfId="7987" xr:uid="{669310C0-E293-4B95-A800-B4035BCD9E56}"/>
    <cellStyle name="Normal 144 3 2" xfId="13723" xr:uid="{D5FD618A-6FFE-4158-A154-AC728D65AFAC}"/>
    <cellStyle name="Normal 144 3 2 2" xfId="22097" xr:uid="{33FC8632-3183-4CFD-AC57-4513831F5F96}"/>
    <cellStyle name="Normal 144 3 2 2 2" xfId="44970" xr:uid="{231E0C70-B765-4047-B533-26429BFFF1D5}"/>
    <cellStyle name="Normal 144 3 2 3" xfId="37736" xr:uid="{E09F1445-DEB6-46D3-B6D2-A44181042657}"/>
    <cellStyle name="Normal 144 3 3" xfId="17876" xr:uid="{74F893F0-ECD5-49C5-8C7D-B8FD8753C240}"/>
    <cellStyle name="Normal 144 3 3 2" xfId="41398" xr:uid="{0583666B-9090-4242-9F15-2A9B4E3CA74A}"/>
    <cellStyle name="Normal 144 3 4" xfId="34170" xr:uid="{E49A71BA-86F8-4852-9814-18B60924135E}"/>
    <cellStyle name="Normal 144 4" xfId="10708" xr:uid="{088B36C9-A4AE-4C01-A6C4-1610998A4C2C}"/>
    <cellStyle name="Normal 144 4 2" xfId="19088" xr:uid="{2B930175-1C05-4D3C-B22C-710A0019E103}"/>
    <cellStyle name="Normal 144 4 2 2" xfId="42555" xr:uid="{E7090E1A-1C0D-482F-9AB2-EDB745F7C158}"/>
    <cellStyle name="Normal 144 4 3" xfId="35327" xr:uid="{95E4B985-5076-420E-A0E6-3BCF15802A0D}"/>
    <cellStyle name="Normal 144 5" xfId="15324" xr:uid="{6E52FE1C-FB9D-4837-9FB5-FEBAC83CAB25}"/>
    <cellStyle name="Normal 144 5 2" xfId="38985" xr:uid="{097FE67E-0B82-4287-B880-06207B589F8D}"/>
    <cellStyle name="Normal 144 6" xfId="23731" xr:uid="{0D224C06-BC92-48CD-81D2-619374537BAB}"/>
    <cellStyle name="Normal 144 6 2" xfId="46212" xr:uid="{446B2D68-305E-48D4-B891-AFFEF82967DF}"/>
    <cellStyle name="Normal 144 7" xfId="31757" xr:uid="{6A9B1E67-3C15-4980-ADEF-12396C086608}"/>
    <cellStyle name="Normal 145" xfId="3609" xr:uid="{E92C4531-FAFE-4D02-962A-45A8757208B9}"/>
    <cellStyle name="Normal 146" xfId="3640" xr:uid="{F7821D77-934E-42BF-A8C1-CF9624F685DE}"/>
    <cellStyle name="Normal 147" xfId="3660" xr:uid="{AB26D2C6-D655-4320-9177-66FEFAD5F16C}"/>
    <cellStyle name="Normal 147 2" xfId="5384" xr:uid="{A797FFE1-FED5-4656-8307-8DA9E37CA206}"/>
    <cellStyle name="Normal 147 2 2" xfId="19591" xr:uid="{A77F520A-CC82-4E74-A9C8-3BD812714BA7}"/>
    <cellStyle name="Normal 147 2 2 2" xfId="42559" xr:uid="{A4D9DE2C-E108-49CD-82AC-29F13D6ED719}"/>
    <cellStyle name="Normal 147 2 3" xfId="31759" xr:uid="{5AEFEC1A-D9D8-4A2C-A0B8-801B5CA5C6E0}"/>
    <cellStyle name="Normal 147 3" xfId="10100" xr:uid="{6C446AEA-4304-406F-B568-3D253EB56532}"/>
    <cellStyle name="Normal 147 4" xfId="15326" xr:uid="{B183D53A-4E3D-4F65-A08D-6649B84B984B}"/>
    <cellStyle name="Normal 147 4 2" xfId="38987" xr:uid="{961FEF85-86B7-49B3-A1DE-51B3603454F7}"/>
    <cellStyle name="Normal 148" xfId="3677" xr:uid="{051B8FFB-6AA2-4C24-B031-05F2994A3015}"/>
    <cellStyle name="Normal 148 2" xfId="5434" xr:uid="{9A0816FA-8059-4BB1-A7C6-FAE27297F048}"/>
    <cellStyle name="Normal 148 2 2" xfId="19593" xr:uid="{61421A53-C700-4009-A01C-251584596416}"/>
    <cellStyle name="Normal 148 2 2 2" xfId="42560" xr:uid="{82467C6E-256B-4F59-86B2-685A6B3B0FDE}"/>
    <cellStyle name="Normal 148 2 3" xfId="31760" xr:uid="{48676CF4-EB45-4DBF-8590-B614FDD98078}"/>
    <cellStyle name="Normal 148 3" xfId="10104" xr:uid="{6EF85630-E7CF-4CBA-AACB-2685348736FB}"/>
    <cellStyle name="Normal 148 4" xfId="15327" xr:uid="{18E85DF0-39C6-4D4E-A813-8B90C5FC0368}"/>
    <cellStyle name="Normal 148 4 2" xfId="38988" xr:uid="{B059641F-1DC1-479D-9BB6-629B1918CCEE}"/>
    <cellStyle name="Normal 149" xfId="4059" xr:uid="{4CA41962-C377-4CFF-8FAA-B78CC1875E59}"/>
    <cellStyle name="Normal 149 2" xfId="6772" xr:uid="{06828430-ED2F-4ACF-BDE8-B4C0EEC218B6}"/>
    <cellStyle name="Normal 149 2 2" xfId="20886" xr:uid="{57E21C45-69A4-408C-AAD0-7AD11B9B5AC1}"/>
    <cellStyle name="Normal 149 2 2 2" xfId="43760" xr:uid="{61AF47FD-AEC2-4D4C-B62E-369EB6031198}"/>
    <cellStyle name="Normal 149 2 3" xfId="32960" xr:uid="{600E9359-C5C3-439F-B458-4F3200ADBA15}"/>
    <cellStyle name="Normal 149 3" xfId="10155" xr:uid="{21F4A500-5B28-48BC-8CF6-FEBCE01AAD08}"/>
    <cellStyle name="Normal 149 4" xfId="16665" xr:uid="{DDF535CE-EAA1-45FE-A8F5-69787453366F}"/>
    <cellStyle name="Normal 149 4 2" xfId="40188" xr:uid="{F6C376BC-69DE-4792-8462-DCB9A04A10DA}"/>
    <cellStyle name="Normal 15" xfId="1499" xr:uid="{2B2186A8-B590-4885-A01D-05D69D5D6F02}"/>
    <cellStyle name="Normal 15 2" xfId="1500" xr:uid="{9096303B-FFBA-4690-A7C3-4635666F8E5F}"/>
    <cellStyle name="Normal 15 2 2" xfId="1501" xr:uid="{A1328FEC-5D06-485B-983E-F291F9D62C3A}"/>
    <cellStyle name="Normal 15 2 3" xfId="1502" xr:uid="{8E58BA88-0026-4B39-8D2F-F7648C98B916}"/>
    <cellStyle name="Normal 15 2 3 2" xfId="1503" xr:uid="{E95014F3-C383-4B5F-B03A-3F981BA33627}"/>
    <cellStyle name="Normal 15 2 4" xfId="1504" xr:uid="{44033A52-DBC9-4D35-9BE9-D547EE9808E1}"/>
    <cellStyle name="Normal 15 2 5" xfId="3218" xr:uid="{BAC0A389-BBFA-4D8A-AB0E-88D6851B06F4}"/>
    <cellStyle name="Normal 15 2 6" xfId="3923" xr:uid="{90F3D0C9-ECE6-4A59-A265-B9B1E7504849}"/>
    <cellStyle name="Normal 15 2 7" xfId="30614" xr:uid="{DE571B96-2D8E-466C-A791-ED7000641389}"/>
    <cellStyle name="Normal 15 2 7 2" xfId="46325" xr:uid="{3C952B47-CF2F-4F67-95AF-51C1902F8431}"/>
    <cellStyle name="Normal 15 3" xfId="1505" xr:uid="{C4EFF9D1-BCDB-4186-96EC-F4FE609ABF1C}"/>
    <cellStyle name="Normal 15 3 2" xfId="1506" xr:uid="{16E9030B-8983-4F24-BE0F-192574E65A4D}"/>
    <cellStyle name="Normal 15 3 2 2" xfId="30535" xr:uid="{820146F9-04D5-40E8-8A7C-A2B38A021AD8}"/>
    <cellStyle name="Normal 15 3 2 2 2" xfId="46276" xr:uid="{F3CEA0EE-F986-4D4E-9157-09AABFCEEBBF}"/>
    <cellStyle name="Normal 15 3 3" xfId="1507" xr:uid="{67E32920-B917-4213-8106-B6FC1E8D7B30}"/>
    <cellStyle name="Normal 15 3 4" xfId="3217" xr:uid="{8B777EE6-9ADA-4F9F-B518-6E011CE8FAC9}"/>
    <cellStyle name="Normal 15 3 5" xfId="3924" xr:uid="{7FCAFE83-F750-4E62-801E-12DE39630685}"/>
    <cellStyle name="Normal 15 3 6" xfId="30534" xr:uid="{CA759DF4-099B-4E6E-9FFA-C3452800789D}"/>
    <cellStyle name="Normal 15 3 6 2" xfId="46275" xr:uid="{196A416F-D6E9-489B-8081-F6611C1AB0AB}"/>
    <cellStyle name="Normal 15 4" xfId="1508" xr:uid="{CFC63A78-7C67-4D41-8003-19F84BE7815D}"/>
    <cellStyle name="Normal 15 4 2" xfId="1509" xr:uid="{9B4343A4-8057-4B61-8F02-6F7D378043D8}"/>
    <cellStyle name="Normal 15 4 2 2" xfId="4433" xr:uid="{09AB0931-3FCF-4698-B3E0-380AE554CF90}"/>
    <cellStyle name="Normal 15 4 2 2 2" xfId="6328" xr:uid="{3553D049-2A4B-4291-B4B9-A4944144B04E}"/>
    <cellStyle name="Normal 15 4 2 2 2 2" xfId="12115" xr:uid="{EEE693E7-11CA-49FF-A4E0-22CE6844E7AE}"/>
    <cellStyle name="Normal 15 4 2 2 2 2 2" xfId="20487" xr:uid="{234EFEF2-62A3-46CC-BBD2-B72832828069}"/>
    <cellStyle name="Normal 15 4 2 2 2 2 2 2" xfId="43431" xr:uid="{0821D355-2D69-4820-BB8C-2E66ECE14841}"/>
    <cellStyle name="Normal 15 4 2 2 2 2 3" xfId="36199" xr:uid="{621018C2-10A3-4DE8-8587-8EA8EBA4542D}"/>
    <cellStyle name="Normal 15 4 2 2 2 3" xfId="16222" xr:uid="{D7AB4DD1-71E9-4183-8124-EF4144E17B1C}"/>
    <cellStyle name="Normal 15 4 2 2 2 3 2" xfId="39859" xr:uid="{DC60C8BD-5C85-4F21-89FD-B1AE0DB34428}"/>
    <cellStyle name="Normal 15 4 2 2 2 4" xfId="32631" xr:uid="{B331F738-B524-44C1-B286-C6B26CC5CB32}"/>
    <cellStyle name="Normal 15 4 2 2 3" xfId="7660" xr:uid="{CDDFFD51-2C12-4B8F-9A34-D6B4F3ABEA4D}"/>
    <cellStyle name="Normal 15 4 2 2 3 2" xfId="13396" xr:uid="{C82975C9-2592-4E63-8C97-0C7431E236E4}"/>
    <cellStyle name="Normal 15 4 2 2 3 2 2" xfId="21770" xr:uid="{EDA7F3DF-CD64-4F57-8530-C1683D675EBD}"/>
    <cellStyle name="Normal 15 4 2 2 3 2 2 2" xfId="44643" xr:uid="{7FB8F344-C6AD-4928-84DE-DC820B9D0D10}"/>
    <cellStyle name="Normal 15 4 2 2 3 2 3" xfId="37409" xr:uid="{F82B55F0-8D32-460A-B134-6859A4777183}"/>
    <cellStyle name="Normal 15 4 2 2 3 3" xfId="17549" xr:uid="{63B44337-666C-4093-8E07-47C47CE81EB8}"/>
    <cellStyle name="Normal 15 4 2 2 3 3 2" xfId="41071" xr:uid="{7D0506E6-F579-4A24-83F3-01671FFA5176}"/>
    <cellStyle name="Normal 15 4 2 2 3 4" xfId="33843" xr:uid="{C90EFAA8-9D68-4291-BC87-E2A1BC28382F}"/>
    <cellStyle name="Normal 15 4 2 2 4" xfId="10381" xr:uid="{19A7952E-68E7-4045-8A52-E578609854B3}"/>
    <cellStyle name="Normal 15 4 2 2 4 2" xfId="18761" xr:uid="{C124B32E-BD9B-4021-9DD7-0437712465DD}"/>
    <cellStyle name="Normal 15 4 2 2 4 2 2" xfId="42228" xr:uid="{162249B8-1AED-40F3-84BB-841930928E01}"/>
    <cellStyle name="Normal 15 4 2 2 4 3" xfId="35000" xr:uid="{F8D45BD4-EEA8-49E2-AED7-B366F1F5B168}"/>
    <cellStyle name="Normal 15 4 2 2 5" xfId="14989" xr:uid="{73D4D961-C63B-4E2A-900B-E2B4A936AE94}"/>
    <cellStyle name="Normal 15 4 2 2 5 2" xfId="38658" xr:uid="{A42BE916-34F7-4E85-B3B5-5EF450F78659}"/>
    <cellStyle name="Normal 15 4 2 2 6" xfId="23403" xr:uid="{3EE03A24-B6F1-4417-8261-D00A1E267176}"/>
    <cellStyle name="Normal 15 4 2 2 6 2" xfId="45885" xr:uid="{08CEBF1F-AA1A-45AC-978A-30AD3544C031}"/>
    <cellStyle name="Normal 15 4 2 2 7" xfId="31430" xr:uid="{BEA1AF01-C87B-4F36-A2C8-ADDAE2627B86}"/>
    <cellStyle name="Normal 15 4 2 3" xfId="5739" xr:uid="{4A6344F3-0EBF-4FD6-B258-FBB0ABD0A72B}"/>
    <cellStyle name="Normal 15 4 2 3 2" xfId="11526" xr:uid="{AEF8D7F7-8FED-4DE3-B82D-8CB27F1525F5}"/>
    <cellStyle name="Normal 15 4 2 3 2 2" xfId="19898" xr:uid="{5A2CC52E-C8BF-4241-BD71-1BE45D13AC4B}"/>
    <cellStyle name="Normal 15 4 2 3 2 2 2" xfId="42849" xr:uid="{76C648DE-C875-4300-849C-AAD6FA7082FA}"/>
    <cellStyle name="Normal 15 4 2 3 2 3" xfId="35617" xr:uid="{8584823D-1171-4401-A1BE-60A2F8374B1B}"/>
    <cellStyle name="Normal 15 4 2 3 3" xfId="15633" xr:uid="{FFF67F50-78D8-4245-ACF3-8DA768F250CA}"/>
    <cellStyle name="Normal 15 4 2 3 3 2" xfId="39277" xr:uid="{FD2DA510-E91E-4948-AAA8-2A8EB2CD95E7}"/>
    <cellStyle name="Normal 15 4 2 3 4" xfId="32049" xr:uid="{D8DEA840-416D-4149-89A6-0BC153D21F36}"/>
    <cellStyle name="Normal 15 4 2 4" xfId="7077" xr:uid="{341CB795-838A-45B1-BE88-DF46A09FA44A}"/>
    <cellStyle name="Normal 15 4 2 4 2" xfId="12814" xr:uid="{02739B0D-12C8-4201-9BC8-1DF471A9A5F3}"/>
    <cellStyle name="Normal 15 4 2 4 2 2" xfId="21188" xr:uid="{7B960DFD-F8C5-47BB-840F-4FB2933E03E0}"/>
    <cellStyle name="Normal 15 4 2 4 2 2 2" xfId="44061" xr:uid="{063E7CF2-34B2-466C-BFA2-F17BD1D7EC09}"/>
    <cellStyle name="Normal 15 4 2 4 2 3" xfId="36827" xr:uid="{5194F289-5760-493E-8098-EC588C3BD10A}"/>
    <cellStyle name="Normal 15 4 2 4 3" xfId="16967" xr:uid="{A077AD1B-1D54-494E-950F-3D8B7D5187D9}"/>
    <cellStyle name="Normal 15 4 2 4 3 2" xfId="40489" xr:uid="{717FE1D9-C1DA-405E-8217-04E76897C2A8}"/>
    <cellStyle name="Normal 15 4 2 4 4" xfId="33261" xr:uid="{070C4B18-56A4-4353-B59A-B52DF811E8A3}"/>
    <cellStyle name="Normal 15 4 2 5" xfId="9650" xr:uid="{24D91954-5460-451C-B8DD-230613B26C28}"/>
    <cellStyle name="Normal 15 4 2 5 2" xfId="18046" xr:uid="{472234D1-518A-4076-AF1B-95531817542F}"/>
    <cellStyle name="Normal 15 4 2 5 2 2" xfId="41568" xr:uid="{538FFBDB-3E0D-47E3-8CF9-D754CA4A9A1E}"/>
    <cellStyle name="Normal 15 4 2 5 3" xfId="34340" xr:uid="{9284EAD6-9C82-4048-83B1-C212572D10F4}"/>
    <cellStyle name="Normal 15 4 2 6" xfId="14384" xr:uid="{7C176699-0AFC-4515-A4C2-05347AC68FFF}"/>
    <cellStyle name="Normal 15 4 2 6 2" xfId="38076" xr:uid="{18635FEA-B544-4E9C-971B-53BD2A266677}"/>
    <cellStyle name="Normal 15 4 2 7" xfId="22771" xr:uid="{4366E364-1CC0-44C0-95A6-E60EC470D631}"/>
    <cellStyle name="Normal 15 4 2 7 2" xfId="45296" xr:uid="{DB7C2012-9338-4F3A-862A-DDD48411DA55}"/>
    <cellStyle name="Normal 15 4 2 8" xfId="30764" xr:uid="{2FA8785F-E795-471C-9BAA-73319939EAAA}"/>
    <cellStyle name="Normal 15 4 3" xfId="4432" xr:uid="{DBF45667-8DFB-45AE-ADDA-188CCC4D446A}"/>
    <cellStyle name="Normal 15 4 3 2" xfId="6327" xr:uid="{13E2C25C-766F-4013-9CBD-D1F2168675B7}"/>
    <cellStyle name="Normal 15 4 3 2 2" xfId="12114" xr:uid="{1F0CC1B1-5659-4BD3-8CDE-AEEB732B9B75}"/>
    <cellStyle name="Normal 15 4 3 2 2 2" xfId="20486" xr:uid="{9FE3C3CB-4926-486C-9A67-09137650B073}"/>
    <cellStyle name="Normal 15 4 3 2 2 2 2" xfId="43430" xr:uid="{CD808881-AC2F-4686-A5B2-A50D5FEE42ED}"/>
    <cellStyle name="Normal 15 4 3 2 2 3" xfId="36198" xr:uid="{1BCAD8E6-A515-4AC2-BEA5-BFB990A5EAA5}"/>
    <cellStyle name="Normal 15 4 3 2 3" xfId="16221" xr:uid="{A02B8212-39D6-490F-930B-D61E9F243EF3}"/>
    <cellStyle name="Normal 15 4 3 2 3 2" xfId="39858" xr:uid="{CA2E6E64-4598-4877-A1FC-003B1B26296D}"/>
    <cellStyle name="Normal 15 4 3 2 4" xfId="32630" xr:uid="{920983D7-37B9-486E-BAB1-945DBDC435CF}"/>
    <cellStyle name="Normal 15 4 3 3" xfId="7659" xr:uid="{0760372D-F0FA-4D26-8011-2864EC2F17A3}"/>
    <cellStyle name="Normal 15 4 3 3 2" xfId="13395" xr:uid="{1EA7DD00-EEC4-44DD-A3B3-46B378029AA6}"/>
    <cellStyle name="Normal 15 4 3 3 2 2" xfId="21769" xr:uid="{A123C108-C0AF-457C-8F98-69EAF331FC02}"/>
    <cellStyle name="Normal 15 4 3 3 2 2 2" xfId="44642" xr:uid="{4A7DF462-3EB0-403E-8E62-5AF577C25538}"/>
    <cellStyle name="Normal 15 4 3 3 2 3" xfId="37408" xr:uid="{0F2EF205-5715-4DDD-B1BB-622591B6304B}"/>
    <cellStyle name="Normal 15 4 3 3 3" xfId="17548" xr:uid="{64E64C0D-A1F1-460E-877E-94B4706D3AB3}"/>
    <cellStyle name="Normal 15 4 3 3 3 2" xfId="41070" xr:uid="{76C3639D-A82F-40C3-BF0F-3C15041AEC40}"/>
    <cellStyle name="Normal 15 4 3 3 4" xfId="33842" xr:uid="{113CCAF1-AE8C-4412-81DF-4B86B71206AA}"/>
    <cellStyle name="Normal 15 4 3 4" xfId="10380" xr:uid="{4AA5D114-435F-477D-804C-A6BCFF99A7F9}"/>
    <cellStyle name="Normal 15 4 3 4 2" xfId="18760" xr:uid="{067BB6E5-10A9-4D5F-99B5-BF5E3A6CB017}"/>
    <cellStyle name="Normal 15 4 3 4 2 2" xfId="42227" xr:uid="{5DEAD6CE-6A4A-4FDE-8276-8BC47FFF055E}"/>
    <cellStyle name="Normal 15 4 3 4 3" xfId="34999" xr:uid="{A1D1F48C-C84F-428B-B38E-5DFD059EA9E2}"/>
    <cellStyle name="Normal 15 4 3 5" xfId="14988" xr:uid="{1C449B64-71F1-4B50-917A-E407984401A9}"/>
    <cellStyle name="Normal 15 4 3 5 2" xfId="38657" xr:uid="{D69B47C8-54DF-4ED8-BB0E-E72F9B0BCE94}"/>
    <cellStyle name="Normal 15 4 3 6" xfId="23402" xr:uid="{C4211B47-DF18-4BDF-8C44-E79C90CADE0B}"/>
    <cellStyle name="Normal 15 4 3 6 2" xfId="45884" xr:uid="{2762E758-8964-4247-8A06-464B9F126022}"/>
    <cellStyle name="Normal 15 4 3 7" xfId="31429" xr:uid="{1B8FC3C5-064D-4817-8547-7FBF0D7EDAFC}"/>
    <cellStyle name="Normal 15 4 4" xfId="5738" xr:uid="{A5BCD287-1E84-489E-9345-1D47C744F249}"/>
    <cellStyle name="Normal 15 4 4 2" xfId="11525" xr:uid="{37D79208-8D5A-489A-B5DE-8C57D1F65659}"/>
    <cellStyle name="Normal 15 4 4 2 2" xfId="19897" xr:uid="{7D615C50-DE33-4BC1-A7E8-730B811E7582}"/>
    <cellStyle name="Normal 15 4 4 2 2 2" xfId="42848" xr:uid="{23FA9C8A-1ACB-4951-8C36-2DF5467E6B3F}"/>
    <cellStyle name="Normal 15 4 4 2 3" xfId="35616" xr:uid="{CE79DDEE-1A4E-476B-B143-EFE36F773E4E}"/>
    <cellStyle name="Normal 15 4 4 3" xfId="15632" xr:uid="{0C4AB66E-CBB5-4EE1-A9AE-97D3E8F584CB}"/>
    <cellStyle name="Normal 15 4 4 3 2" xfId="39276" xr:uid="{AF91464E-FD58-4256-9379-049E523BC9D3}"/>
    <cellStyle name="Normal 15 4 4 4" xfId="32048" xr:uid="{1652054E-BD52-4EF0-9DE3-E5493D9E54FE}"/>
    <cellStyle name="Normal 15 4 5" xfId="7076" xr:uid="{20D4AF29-6F5C-4DB0-B4FD-1E39C0AE767C}"/>
    <cellStyle name="Normal 15 4 5 2" xfId="12813" xr:uid="{1419A888-1840-48D4-A920-A4ABAFAFC46F}"/>
    <cellStyle name="Normal 15 4 5 2 2" xfId="21187" xr:uid="{BEC8F37E-DFEB-4342-9FC3-A78F532BC07D}"/>
    <cellStyle name="Normal 15 4 5 2 2 2" xfId="44060" xr:uid="{365413A5-495F-4FB5-908A-DAFA98F3F2F1}"/>
    <cellStyle name="Normal 15 4 5 2 3" xfId="36826" xr:uid="{D668419C-76F0-4A08-A0D4-686845A886D0}"/>
    <cellStyle name="Normal 15 4 5 3" xfId="16966" xr:uid="{6FBC7B88-4177-47B9-86D5-538F7C107AC9}"/>
    <cellStyle name="Normal 15 4 5 3 2" xfId="40488" xr:uid="{7E47CE2E-C431-4E93-9D01-4EDEBB3D6E06}"/>
    <cellStyle name="Normal 15 4 5 4" xfId="33260" xr:uid="{C3C33226-3DBC-4854-9F4B-835545605AB4}"/>
    <cellStyle name="Normal 15 4 6" xfId="9649" xr:uid="{7C64830E-9987-4DB6-A710-C2FFAF99D811}"/>
    <cellStyle name="Normal 15 4 6 2" xfId="18045" xr:uid="{CBFB6335-0FF3-4B0B-8CEF-0536727383D1}"/>
    <cellStyle name="Normal 15 4 6 2 2" xfId="41567" xr:uid="{B4392AC1-0C76-4D07-B75D-B89950138723}"/>
    <cellStyle name="Normal 15 4 6 3" xfId="34339" xr:uid="{1C3E7092-35A6-4ABD-8007-301BB6D08CEC}"/>
    <cellStyle name="Normal 15 4 7" xfId="14383" xr:uid="{D259D3F4-24B7-4816-A49E-030E650BB7BE}"/>
    <cellStyle name="Normal 15 4 7 2" xfId="38075" xr:uid="{4A0A5873-083D-43B1-B2A2-0C859845E913}"/>
    <cellStyle name="Normal 15 4 8" xfId="22770" xr:uid="{D042B25F-39FC-4F2F-960A-CF490580290F}"/>
    <cellStyle name="Normal 15 4 8 2" xfId="45295" xr:uid="{7268D452-E9A8-4CFE-B6DC-8DD74D12C45C}"/>
    <cellStyle name="Normal 15 4 9" xfId="30763" xr:uid="{20B33710-9EF4-49BC-B3B1-E2D92C6C6078}"/>
    <cellStyle name="Normal 15 5" xfId="1510" xr:uid="{615CCEB7-34E7-4963-9889-C80A1038186E}"/>
    <cellStyle name="Normal 15 6" xfId="1511" xr:uid="{D18539FC-D786-4F0D-8CF4-AB1704837F10}"/>
    <cellStyle name="Normal 15 7" xfId="3151" xr:uid="{4952D6F4-F21D-42D8-B1B8-5DF97FDD5AE4}"/>
    <cellStyle name="Normal 15 8" xfId="3922" xr:uid="{8B3F1171-269A-4E8A-971E-815FBB0F1BE7}"/>
    <cellStyle name="Normal 15_REC-PKT" xfId="1512" xr:uid="{9869A98E-264A-460C-BFFF-D3CE7CCCE5C9}"/>
    <cellStyle name="Normal 150" xfId="6774" xr:uid="{28F69C26-4BB4-4F1B-A172-2E5979D7F0E3}"/>
    <cellStyle name="Normal 150 2" xfId="12514" xr:uid="{AFAEC894-14F3-4B28-AF9C-2BA839B7FE86}"/>
    <cellStyle name="Normal 150 2 2" xfId="20888" xr:uid="{D145E7AA-5B0C-4162-93F0-E09CABCA2E5A}"/>
    <cellStyle name="Normal 150 2 2 2" xfId="43762" xr:uid="{FE6147E6-1B53-4DFA-B434-EA82C252837F}"/>
    <cellStyle name="Normal 150 2 3" xfId="36528" xr:uid="{EFC147C6-FF54-4E06-8775-ACDD80F4DA3F}"/>
    <cellStyle name="Normal 150 3" xfId="16667" xr:uid="{91D87490-8710-4818-9FEC-280C4CDC514B}"/>
    <cellStyle name="Normal 150 3 2" xfId="40190" xr:uid="{217A73E6-337B-480C-909E-AC1580A96535}"/>
    <cellStyle name="Normal 150 4" xfId="32962" xr:uid="{8386DF5F-C81E-4A25-99C7-390DBB5AD098}"/>
    <cellStyle name="Normal 151" xfId="6776" xr:uid="{21C466D9-DBC9-4E50-8605-65DAB5532D97}"/>
    <cellStyle name="Normal 151 2" xfId="12516" xr:uid="{2C08A3C3-B720-4CE0-B046-7A0FF17577F6}"/>
    <cellStyle name="Normal 151 2 2" xfId="20890" xr:uid="{BE8F0B7F-8578-48E8-BB57-6089A8667D14}"/>
    <cellStyle name="Normal 151 2 2 2" xfId="43764" xr:uid="{6D305F87-BF34-457C-AE59-9AB0DDA2ECEE}"/>
    <cellStyle name="Normal 151 2 3" xfId="36530" xr:uid="{825C4B4F-459C-4351-A24A-BC262052E5EA}"/>
    <cellStyle name="Normal 151 3" xfId="16669" xr:uid="{CC62249D-A91C-4718-84DA-5CCC74910537}"/>
    <cellStyle name="Normal 151 3 2" xfId="40192" xr:uid="{6B40B49A-0690-4325-A48D-A778FC1E597E}"/>
    <cellStyle name="Normal 151 4" xfId="32964" xr:uid="{8353B6C9-AE18-479F-8F00-48452AB1EA8E}"/>
    <cellStyle name="Normal 152" xfId="6778" xr:uid="{FBA8838C-45D4-428C-B3C8-CD99BF74F65F}"/>
    <cellStyle name="Normal 152 2" xfId="12518" xr:uid="{04243A5C-0927-49EA-BC33-9EE372B75AAD}"/>
    <cellStyle name="Normal 152 2 2" xfId="20892" xr:uid="{0F3A02EB-30E3-416D-99A9-557DC47C929D}"/>
    <cellStyle name="Normal 152 2 2 2" xfId="43766" xr:uid="{8D155EDA-22C3-4361-A757-7F173AA42741}"/>
    <cellStyle name="Normal 152 2 3" xfId="36532" xr:uid="{6C0A45AE-66FF-4F35-B30E-6BB50ABD28D1}"/>
    <cellStyle name="Normal 152 3" xfId="16671" xr:uid="{806792A9-DB4D-48B4-8934-FCEBD6771B4D}"/>
    <cellStyle name="Normal 152 3 2" xfId="40194" xr:uid="{356A417B-17D9-44D3-B9B1-0E46363B572D}"/>
    <cellStyle name="Normal 152 4" xfId="32966" xr:uid="{2DCC85F7-C7B2-4BA7-9A68-EAB4C5C582A5}"/>
    <cellStyle name="Normal 153" xfId="6780" xr:uid="{F05D9E2C-8617-4E54-8BCE-961A9BF03838}"/>
    <cellStyle name="Normal 153 2" xfId="12520" xr:uid="{965F44EA-E3FE-40F1-87AB-243A6441BF8E}"/>
    <cellStyle name="Normal 153 2 2" xfId="20894" xr:uid="{AB5D0A19-8335-4EA7-ABE7-A40CFA1628AF}"/>
    <cellStyle name="Normal 153 2 2 2" xfId="43768" xr:uid="{74EFC8F6-8001-48F3-86B7-610C5043A836}"/>
    <cellStyle name="Normal 153 2 3" xfId="36534" xr:uid="{F374FFA6-F0E1-439A-9DBB-D728520FA805}"/>
    <cellStyle name="Normal 153 3" xfId="16673" xr:uid="{F05551E9-24DF-4424-8D3F-BF0ECF3FDA03}"/>
    <cellStyle name="Normal 153 3 2" xfId="40196" xr:uid="{83000DA5-D2D0-4BC4-A8CD-5E3CFE4E8FB1}"/>
    <cellStyle name="Normal 153 4" xfId="32968" xr:uid="{87073931-BE08-455E-ADD4-2278BB59752D}"/>
    <cellStyle name="Normal 154" xfId="6782" xr:uid="{3B3B1306-1710-4658-8DB7-D7E0883ABF36}"/>
    <cellStyle name="Normal 154 2" xfId="12522" xr:uid="{E83ED50C-BBA0-4B3B-A59B-DB46F12F7AA8}"/>
    <cellStyle name="Normal 154 2 2" xfId="20896" xr:uid="{C90DC98E-33F8-40EC-ADF5-408BEF695F36}"/>
    <cellStyle name="Normal 154 2 2 2" xfId="43770" xr:uid="{2A210322-5FAD-43E0-82FB-D093D7076B04}"/>
    <cellStyle name="Normal 154 2 3" xfId="36536" xr:uid="{A31DEAAD-FF77-4665-92D8-6BCBFFB4BEA4}"/>
    <cellStyle name="Normal 154 3" xfId="16675" xr:uid="{C516B074-55CD-43FC-BD96-4036BBAEB1C7}"/>
    <cellStyle name="Normal 154 3 2" xfId="40198" xr:uid="{8B7CC2B2-4CB9-4544-BA47-26C1BD902A0F}"/>
    <cellStyle name="Normal 154 4" xfId="32970" xr:uid="{858DCE90-F24C-4F35-9F44-BCCF06A5E331}"/>
    <cellStyle name="Normal 155" xfId="6787" xr:uid="{7F9D9D2F-F71F-4EF0-8381-714FA224CC4E}"/>
    <cellStyle name="Normal 155 2" xfId="12525" xr:uid="{32285DDF-6298-43D7-8E3B-D01686901910}"/>
    <cellStyle name="Normal 155 2 2" xfId="20899" xr:uid="{B8E30B29-9C46-4949-8568-88DAE88BA9C6}"/>
    <cellStyle name="Normal 155 2 2 2" xfId="43772" xr:uid="{9AE13541-9622-4A51-9A7D-D4E40129E658}"/>
    <cellStyle name="Normal 155 2 3" xfId="36538" xr:uid="{634FE948-7666-4776-9095-5870E9019D41}"/>
    <cellStyle name="Normal 155 3" xfId="16678" xr:uid="{2B824611-709F-45F3-83A1-B16CFB4E3988}"/>
    <cellStyle name="Normal 155 3 2" xfId="40200" xr:uid="{E3DECAC0-4965-4078-B649-129FB32538C3}"/>
    <cellStyle name="Normal 155 4" xfId="32972" xr:uid="{48276482-6A90-4C0A-A593-C01AC925E6D3}"/>
    <cellStyle name="Normal 156" xfId="6785" xr:uid="{1F3FEAC1-5C93-4108-AAC7-6A4983BEAC66}"/>
    <cellStyle name="Normal 156 2" xfId="12524" xr:uid="{23F55090-6401-4644-8564-C54EE69CE671}"/>
    <cellStyle name="Normal 156 2 2" xfId="20898" xr:uid="{710B2D5A-1086-45EE-8738-3A1589C0B47B}"/>
    <cellStyle name="Normal 156 2 2 2" xfId="43771" xr:uid="{6C6B4ABC-962C-4B75-80C2-7F17E2705C70}"/>
    <cellStyle name="Normal 156 2 3" xfId="36537" xr:uid="{2F864A55-E9DE-415C-9A25-4E5354E30618}"/>
    <cellStyle name="Normal 156 3" xfId="16677" xr:uid="{7B349736-45BC-45DE-BF9C-0C7B36679715}"/>
    <cellStyle name="Normal 156 3 2" xfId="40199" xr:uid="{3039E023-C1DD-437A-BECF-ED2F30B51018}"/>
    <cellStyle name="Normal 156 4" xfId="32971" xr:uid="{5E70B8A7-CE0D-462D-BC06-FFDFC78AD3AF}"/>
    <cellStyle name="Normal 157" xfId="7989" xr:uid="{080F26EB-F393-4130-9904-88768530DB37}"/>
    <cellStyle name="Normal 157 2" xfId="13725" xr:uid="{0BCD64B2-BF40-4FEE-8CFD-F37D74F233D1}"/>
    <cellStyle name="Normal 157 2 2" xfId="22099" xr:uid="{9F40A3BF-7811-4E95-8CD6-3CC91BDF2DF1}"/>
    <cellStyle name="Normal 157 2 2 2" xfId="44972" xr:uid="{5A8EC248-01AC-4AA2-AB78-048D3A985EF8}"/>
    <cellStyle name="Normal 157 2 3" xfId="37738" xr:uid="{6DD8FFC3-4D56-4FA8-AB26-E4FDC68ED2D4}"/>
    <cellStyle name="Normal 157 3" xfId="17878" xr:uid="{9200BB34-D220-4348-89A0-DC70C2ACD6F5}"/>
    <cellStyle name="Normal 157 3 2" xfId="41400" xr:uid="{C6C40815-5A9A-435B-9500-8F876E95017C}"/>
    <cellStyle name="Normal 157 4" xfId="34172" xr:uid="{1134F312-FA41-4393-9C71-5C1FADDBF401}"/>
    <cellStyle name="Normal 158" xfId="7990" xr:uid="{A5EFBDC8-E644-42FF-AA52-C790C6DA258A}"/>
    <cellStyle name="Normal 158 2" xfId="13726" xr:uid="{E450C747-DC57-4DD4-8A9B-724B1FFFBBA0}"/>
    <cellStyle name="Normal 158 2 2" xfId="22100" xr:uid="{A410B6A6-6D76-4EC2-BA59-00509F0F488E}"/>
    <cellStyle name="Normal 158 2 2 2" xfId="44973" xr:uid="{71CAB314-E584-41F3-979E-D4ABE4AE7426}"/>
    <cellStyle name="Normal 158 2 3" xfId="37739" xr:uid="{1E2B1FD8-902B-427D-A08E-4DD841E2C686}"/>
    <cellStyle name="Normal 158 3" xfId="17879" xr:uid="{D56CC306-C653-49F7-B52A-71B3F3D11650}"/>
    <cellStyle name="Normal 158 3 2" xfId="41401" xr:uid="{3014E21A-C47C-433A-84CC-F7A24DBE6875}"/>
    <cellStyle name="Normal 158 4" xfId="34173" xr:uid="{45F9E4F7-309B-4EA3-85E3-B446C968211E}"/>
    <cellStyle name="Normal 159" xfId="7993" xr:uid="{04DCE975-136D-4E6B-80BA-6DC8273B979F}"/>
    <cellStyle name="Normal 159 2" xfId="13728" xr:uid="{39B01805-9B66-42D9-9E4A-BE1EF0F33B60}"/>
    <cellStyle name="Normal 159 2 2" xfId="22102" xr:uid="{6A10F6CD-ED4C-4618-AD03-492E7A15D330}"/>
    <cellStyle name="Normal 159 2 2 2" xfId="44975" xr:uid="{73E0AFDB-B23A-47DA-BE2F-E6FA67CF1D66}"/>
    <cellStyle name="Normal 159 2 3" xfId="37741" xr:uid="{078F4583-DB41-4FCF-931C-905150F6A58C}"/>
    <cellStyle name="Normal 159 3" xfId="17881" xr:uid="{EFE27D93-6E66-4AF3-B7B5-0BEDE293AAFD}"/>
    <cellStyle name="Normal 159 3 2" xfId="41403" xr:uid="{8B1D3D9C-2D12-4702-A496-C1D54FC959C5}"/>
    <cellStyle name="Normal 159 4" xfId="34175" xr:uid="{EE161A46-12F0-4A9E-B9B0-8A48F8977422}"/>
    <cellStyle name="Normal 16" xfId="1513" xr:uid="{75796B48-6775-4ECA-8314-672A99A090C0}"/>
    <cellStyle name="Normal 16 2" xfId="1514" xr:uid="{1B29A084-1112-4892-A1C9-2495E2B13DB7}"/>
    <cellStyle name="Normal 16 2 2" xfId="1515" xr:uid="{E65DA252-C363-4AE4-A039-E38A440014F7}"/>
    <cellStyle name="Normal 16 2 3" xfId="3216" xr:uid="{D458078A-639F-4C8F-8C23-68E5D288CF93}"/>
    <cellStyle name="Normal 16 2 4" xfId="3926" xr:uid="{4F0FC2DE-EA56-4CAA-9EBA-32AF415BE693}"/>
    <cellStyle name="Normal 16 3" xfId="1516" xr:uid="{80BABB6A-BC02-4ED8-80A5-DCE1B871A81A}"/>
    <cellStyle name="Normal 16 3 2" xfId="3215" xr:uid="{1BF35FAB-91BA-4ACA-B2D6-0333DDE9D348}"/>
    <cellStyle name="Normal 16 3 3" xfId="3927" xr:uid="{13138A22-CA2F-44D6-AA4E-DB75F292AB7A}"/>
    <cellStyle name="Normal 16 4" xfId="1517" xr:uid="{13D2356B-69E3-4F07-9A50-1A0DFA319706}"/>
    <cellStyle name="Normal 16 5" xfId="3006" xr:uid="{098EEE67-D11C-4F77-9573-C8AB18A38836}"/>
    <cellStyle name="Normal 16 6" xfId="3925" xr:uid="{0BFA35C9-8AFE-4FA6-A65C-51D3E2CD80E8}"/>
    <cellStyle name="Normal 16 7" xfId="9422" xr:uid="{4F6B80D4-4AE5-425F-B6A0-490080F3E71A}"/>
    <cellStyle name="Normal 16 8" xfId="30536" xr:uid="{8650CACA-5D66-4D67-9904-B2C74D606ABC}"/>
    <cellStyle name="Normal 16 8 2" xfId="46277" xr:uid="{E18878CD-EC7A-4BA2-A19A-A283D6BF8690}"/>
    <cellStyle name="Normal 160" xfId="7991" xr:uid="{0A4FFCC0-EEFE-4FF4-96E6-273571C763B6}"/>
    <cellStyle name="Normal 160 2" xfId="13727" xr:uid="{E8CAECD8-2266-4A3D-9E11-DFCD32A92167}"/>
    <cellStyle name="Normal 160 2 2" xfId="22101" xr:uid="{D3DFA910-2C81-49FF-B986-04A38CECA73B}"/>
    <cellStyle name="Normal 160 2 2 2" xfId="44974" xr:uid="{C19F6F61-7281-4535-8ED3-4C2FBDC98EB6}"/>
    <cellStyle name="Normal 160 2 3" xfId="37740" xr:uid="{4D0EDB36-8DAC-4C28-830A-BFB0DBD42645}"/>
    <cellStyle name="Normal 160 3" xfId="17880" xr:uid="{2F783E74-9948-4AD7-9B7C-463822752E9A}"/>
    <cellStyle name="Normal 160 3 2" xfId="41402" xr:uid="{3ACFE91D-DEBB-457E-8F96-DEDB20DBB083}"/>
    <cellStyle name="Normal 160 4" xfId="34174" xr:uid="{CAAA3E56-CC64-4BFB-8C6B-879598AE4323}"/>
    <cellStyle name="Normal 161" xfId="7996" xr:uid="{818D5CAE-9BFA-42BF-A69A-5DF360CD921E}"/>
    <cellStyle name="Normal 161 2" xfId="13730" xr:uid="{BA10C346-FDC1-4BCF-9B43-356693790D08}"/>
    <cellStyle name="Normal 161 2 2" xfId="22104" xr:uid="{82024407-6CA7-49B2-B21E-192A9EDDADE6}"/>
    <cellStyle name="Normal 161 2 2 2" xfId="44977" xr:uid="{4188ADDE-C931-4F4F-9A85-158016FC9754}"/>
    <cellStyle name="Normal 161 2 3" xfId="37743" xr:uid="{CE024B24-4E88-4F53-B63D-93ACEE943512}"/>
    <cellStyle name="Normal 161 3" xfId="17883" xr:uid="{FDFF4C90-00D0-4D41-A57A-0A9602FE6FA9}"/>
    <cellStyle name="Normal 161 3 2" xfId="41405" xr:uid="{B49B5BCA-D24D-470F-9DFF-2235DBCCAB97}"/>
    <cellStyle name="Normal 161 4" xfId="34177" xr:uid="{4D5DA64C-3166-4E83-B747-87E96E6698D6}"/>
    <cellStyle name="Normal 162" xfId="7997" xr:uid="{85139DE8-9580-4562-86DF-9C53E3F9AB48}"/>
    <cellStyle name="Normal 162 2" xfId="13731" xr:uid="{CACD8C47-FED8-43F8-BC7E-073161451CAD}"/>
    <cellStyle name="Normal 162 2 2" xfId="22105" xr:uid="{312F3469-0E1C-40CB-8E3A-D94C3273755B}"/>
    <cellStyle name="Normal 162 2 2 2" xfId="44978" xr:uid="{84164049-E202-4790-AD59-B57C5F961B67}"/>
    <cellStyle name="Normal 162 2 3" xfId="37744" xr:uid="{72C5FB2A-B14A-4551-BD3A-260A6E25727A}"/>
    <cellStyle name="Normal 162 3" xfId="17884" xr:uid="{8C960ED2-7111-4594-AF21-54FBFA2D4A9E}"/>
    <cellStyle name="Normal 162 3 2" xfId="41406" xr:uid="{2F0366DF-8C04-415B-8F69-3156936BF5DF}"/>
    <cellStyle name="Normal 162 4" xfId="34178" xr:uid="{BB32C267-3350-4173-8F90-E1136C1B1AB1}"/>
    <cellStyle name="Normal 163" xfId="8004" xr:uid="{4F8205A6-C096-42DB-8CA1-7319606E7F25}"/>
    <cellStyle name="Normal 163 2" xfId="13738" xr:uid="{05A5FC0A-E6D8-41FF-A4BF-DAEE14E35B96}"/>
    <cellStyle name="Normal 163 2 2" xfId="22112" xr:uid="{199E041B-A823-4E77-AC87-9B9A4A3C497B}"/>
    <cellStyle name="Normal 163 2 2 2" xfId="44985" xr:uid="{200B9960-E842-4710-B8BB-CFE9B4CDB027}"/>
    <cellStyle name="Normal 163 2 3" xfId="37751" xr:uid="{B8641958-0554-41CE-81ED-41B83789DACC}"/>
    <cellStyle name="Normal 163 3" xfId="17891" xr:uid="{A75A2471-B8E9-4245-B9FE-EE9EFDB79CFA}"/>
    <cellStyle name="Normal 163 3 2" xfId="41413" xr:uid="{92D097A3-A342-4491-B596-FE604472C03D}"/>
    <cellStyle name="Normal 163 4" xfId="34185" xr:uid="{67ACD124-DA5A-435C-B9DC-EBC3C05DFA56}"/>
    <cellStyle name="Normal 164" xfId="4837" xr:uid="{0D6DF71B-CE7A-438A-B31C-E3DB11D22377}"/>
    <cellStyle name="Normal 164 2" xfId="10725" xr:uid="{45E31E9E-86EC-4F1B-B8AA-A46AD5CD2D1D}"/>
    <cellStyle name="Normal 164 3" xfId="9366" xr:uid="{6099D764-849A-4E8A-94A5-86D4BD42A9F2}"/>
    <cellStyle name="Normal 165" xfId="5255" xr:uid="{1E16B0A4-43F5-498D-83E0-A12AB1524D91}"/>
    <cellStyle name="Normal 165 2" xfId="11101" xr:uid="{DB88E50B-6BD4-4302-98E4-172BDDB56F11}"/>
    <cellStyle name="Normal 165 3" xfId="17903" xr:uid="{755C072E-CB14-401A-AFAE-1DFE2E07734E}"/>
    <cellStyle name="Normal 165 3 2" xfId="41425" xr:uid="{EE72F364-A249-41B0-B06C-486C6D7F8CD5}"/>
    <cellStyle name="Normal 165 4" xfId="9498" xr:uid="{ACB47749-F7F1-47F3-9887-3E57FE188952}"/>
    <cellStyle name="Normal 165 4 2" xfId="34197" xr:uid="{E15DE262-B202-41DD-BEF3-996048A1C69F}"/>
    <cellStyle name="Normal 166" xfId="5227" xr:uid="{6C25C074-E25F-4EEC-995F-46E1569F9167}"/>
    <cellStyle name="Normal 166 2" xfId="11081" xr:uid="{7D7ED9B7-41D8-4F66-9BF8-5F76B1CBF178}"/>
    <cellStyle name="Normal 166 3" xfId="17896" xr:uid="{BB3A13AC-A83C-4BCF-B0DC-EA42ABD20944}"/>
    <cellStyle name="Normal 166 3 2" xfId="41418" xr:uid="{462884AB-FB27-4EFB-ACE3-1A96425392DE}"/>
    <cellStyle name="Normal 166 4" xfId="9373" xr:uid="{A814D4BD-C137-4921-85F5-3155250B807B}"/>
    <cellStyle name="Normal 166 4 2" xfId="34190" xr:uid="{9A227EBB-6994-499C-9A52-978590B62201}"/>
    <cellStyle name="Normal 167" xfId="5040" xr:uid="{946C46BA-3DB2-4D7F-B45D-8D710DE26F0E}"/>
    <cellStyle name="Normal 167 2" xfId="10902" xr:uid="{E5A68B35-333D-4639-879C-FA59D370EF3D}"/>
    <cellStyle name="Normal 167 3" xfId="17904" xr:uid="{1B1CD2C6-290F-40D2-B626-0C4A0BF0059E}"/>
    <cellStyle name="Normal 167 3 2" xfId="41426" xr:uid="{0B26C1F3-C190-42A7-BCEA-50E057281035}"/>
    <cellStyle name="Normal 167 4" xfId="9506" xr:uid="{A9514B93-293B-475E-BD20-4D7FE83BA1FE}"/>
    <cellStyle name="Normal 167 4 2" xfId="34198" xr:uid="{62FE8B10-6591-4233-AFC6-2DBB07A00D7A}"/>
    <cellStyle name="Normal 168" xfId="8057" xr:uid="{BA4804CA-2785-475E-B379-47927D21AB22}"/>
    <cellStyle name="Normal 168 2" xfId="13779" xr:uid="{4A643F12-D27D-435B-B5F6-373D761EB8D7}"/>
    <cellStyle name="Normal 169" xfId="8205" xr:uid="{28874A26-5981-49B5-A3D7-DD9D37A3C493}"/>
    <cellStyle name="Normal 169 2" xfId="13917" xr:uid="{CB03606D-6FA1-411C-BF1D-5261F1291C5E}"/>
    <cellStyle name="Normal 17" xfId="1518" xr:uid="{CD5E44C9-DB8F-4C7E-82BF-C966A754600B}"/>
    <cellStyle name="Normal 17 2" xfId="1519" xr:uid="{9926AEB9-B6ED-4826-9D59-EE87D6CFAE5A}"/>
    <cellStyle name="Normal 17 2 2" xfId="1520" xr:uid="{482E4323-99BB-4AD2-ACBB-36DAAC99FB89}"/>
    <cellStyle name="Normal 17 2 3" xfId="1521" xr:uid="{8378EE2F-E2B0-436B-A224-0058ACA796C1}"/>
    <cellStyle name="Normal 17 2 3 2" xfId="2903" xr:uid="{4D7EB338-73B6-4FDB-985E-B2EBCB5ED1D7}"/>
    <cellStyle name="Normal 17 2 3 3" xfId="2812" xr:uid="{68F40919-A4C2-4629-96F7-6628BBC8259C}"/>
    <cellStyle name="Normal 17 2 4" xfId="1522" xr:uid="{BD79763D-9E14-45F4-9849-B4FA39718D55}"/>
    <cellStyle name="Normal 17 2 4 2" xfId="1523" xr:uid="{169B9079-7B42-4215-BCD8-F049E6AE014E}"/>
    <cellStyle name="Normal 17 2 4 2 2" xfId="2905" xr:uid="{A9ECDC25-C2AF-41DA-876C-766D654EDE13}"/>
    <cellStyle name="Normal 17 2 4 2 3" xfId="2814" xr:uid="{2FAAF83F-CD51-4423-A061-20123B8767F3}"/>
    <cellStyle name="Normal 17 2 4 3" xfId="1524" xr:uid="{4E58028B-1A3B-4C0E-8322-79FB9BDF39AF}"/>
    <cellStyle name="Normal 17 2 4 3 2" xfId="2906" xr:uid="{F2FC8723-7FE6-4817-A7F2-E8D89C0A985E}"/>
    <cellStyle name="Normal 17 2 4 3 3" xfId="2815" xr:uid="{087DA385-37E1-4849-BB46-77F33320911F}"/>
    <cellStyle name="Normal 17 2 4 4" xfId="1525" xr:uid="{99B612FA-FDE3-42AE-98BC-211929D9C026}"/>
    <cellStyle name="Normal 17 2 4 4 2" xfId="1526" xr:uid="{BE2E4FED-4AFC-4410-9C7D-395D79195795}"/>
    <cellStyle name="Normal 17 2 4 4 2 2" xfId="2908" xr:uid="{4D14451E-4FE6-4215-95A2-1A2D503B6D32}"/>
    <cellStyle name="Normal 17 2 4 4 2 3" xfId="2817" xr:uid="{1A7F15F5-F5F0-40DB-BC76-E3A4E6FF7461}"/>
    <cellStyle name="Normal 17 2 4 4 3" xfId="2907" xr:uid="{2E0489CD-AE05-4DE6-99A6-4C9D909428B2}"/>
    <cellStyle name="Normal 17 2 4 4 4" xfId="2816" xr:uid="{FD840796-AA99-47C6-A04F-E9884F93C759}"/>
    <cellStyle name="Normal 17 2 4 5" xfId="2904" xr:uid="{3BB62CB1-CF2A-42E9-B6F3-DF39796537CE}"/>
    <cellStyle name="Normal 17 2 4 6" xfId="2813" xr:uid="{9333BEF3-5CCB-4CB5-BCD3-03086D984A19}"/>
    <cellStyle name="Normal 17 2 5" xfId="1527" xr:uid="{9E1D0B6B-ACFB-4D1A-802B-7E5A8E21E29A}"/>
    <cellStyle name="Normal 17 2 5 2" xfId="1528" xr:uid="{CEF86BEF-38B7-4449-B35C-D6A9C01CBFE6}"/>
    <cellStyle name="Normal 17 2 6" xfId="1529" xr:uid="{8B4B45E2-C59A-4696-9405-92FC11C5079C}"/>
    <cellStyle name="Normal 17 2 7" xfId="30537" xr:uid="{15BDA1BF-3C45-46B8-AD0D-7F40ADA97BAC}"/>
    <cellStyle name="Normal 17 2 7 2" xfId="46278" xr:uid="{08959C24-8343-4E31-A12F-97AD23731ECA}"/>
    <cellStyle name="Normal 17 3" xfId="1530" xr:uid="{7485253E-ABDC-4140-9F08-A059A510024F}"/>
    <cellStyle name="Normal 17 3 2" xfId="1531" xr:uid="{48F0D67C-8D54-4845-A711-F9F3A6D46932}"/>
    <cellStyle name="Normal 17 3 2 2" xfId="2909" xr:uid="{D4E9E567-442B-4936-9578-A08BCCEE49BA}"/>
    <cellStyle name="Normal 17 3 2 3" xfId="2818" xr:uid="{F2141435-2B67-4928-97D6-3621B4DC7BA6}"/>
    <cellStyle name="Normal 17 3 3" xfId="1532" xr:uid="{B20D21DB-8906-45E9-89B8-75BD87991266}"/>
    <cellStyle name="Normal 17 3 3 2" xfId="2910" xr:uid="{19F6C588-3C90-4A0B-9EC8-03E98AD43870}"/>
    <cellStyle name="Normal 17 3 3 3" xfId="2819" xr:uid="{497DA72F-4575-4316-999A-A7F8D462A26A}"/>
    <cellStyle name="Normal 17 3 4" xfId="1533" xr:uid="{EC914533-4EE1-485D-89CE-EDB1F2353BA1}"/>
    <cellStyle name="Normal 17 3 5" xfId="30538" xr:uid="{6B9A4157-57C7-446B-8239-5021C04D076B}"/>
    <cellStyle name="Normal 17 3 5 2" xfId="46279" xr:uid="{DA8DEF60-4C26-4F54-9F16-99743165F24C}"/>
    <cellStyle name="Normal 17 4" xfId="1534" xr:uid="{13088966-82EE-4400-9C20-2E9BFB99706D}"/>
    <cellStyle name="Normal 17 4 10" xfId="30765" xr:uid="{99C0A57E-0903-4E8B-A487-6FE10C0C0647}"/>
    <cellStyle name="Normal 17 4 2" xfId="1535" xr:uid="{1E8A7692-020E-40AC-B4B4-037A315B2AB6}"/>
    <cellStyle name="Normal 17 4 3" xfId="1536" xr:uid="{1441B015-6D0A-4E0A-9D6B-90558B84402F}"/>
    <cellStyle name="Normal 17 4 3 2" xfId="4435" xr:uid="{32D1C1D6-DCCC-430E-8BF0-6361E28032DE}"/>
    <cellStyle name="Normal 17 4 3 2 2" xfId="6330" xr:uid="{51FB131A-8D23-4A00-94CA-BB2B0424E55B}"/>
    <cellStyle name="Normal 17 4 3 2 2 2" xfId="12117" xr:uid="{24958CB7-FEBF-430A-81DF-09B864F78957}"/>
    <cellStyle name="Normal 17 4 3 2 2 2 2" xfId="20489" xr:uid="{E2487D85-C094-4A17-BF3F-4492D28D9B40}"/>
    <cellStyle name="Normal 17 4 3 2 2 2 2 2" xfId="43433" xr:uid="{8C13C26A-9418-46B1-A580-ED5FCD1E40E0}"/>
    <cellStyle name="Normal 17 4 3 2 2 2 3" xfId="36201" xr:uid="{FF34156F-6283-40E0-9D4C-CB1A8B0896E8}"/>
    <cellStyle name="Normal 17 4 3 2 2 3" xfId="16224" xr:uid="{01EE8B16-9B04-4A27-851A-1A9EA2AE9794}"/>
    <cellStyle name="Normal 17 4 3 2 2 3 2" xfId="39861" xr:uid="{8ACB0CBD-1A51-4308-94F3-D9BFD96D6567}"/>
    <cellStyle name="Normal 17 4 3 2 2 4" xfId="32633" xr:uid="{2B1F4EFC-4EAD-4715-A6CA-6EDE517034E8}"/>
    <cellStyle name="Normal 17 4 3 2 3" xfId="7662" xr:uid="{79188CD1-D9DE-4EED-AC5A-43C8B7F4F6A3}"/>
    <cellStyle name="Normal 17 4 3 2 3 2" xfId="13398" xr:uid="{38554FED-91CD-4D86-AEE5-D9EE9FA0EEF9}"/>
    <cellStyle name="Normal 17 4 3 2 3 2 2" xfId="21772" xr:uid="{320988D9-232A-4B88-A2AE-D906B8543C83}"/>
    <cellStyle name="Normal 17 4 3 2 3 2 2 2" xfId="44645" xr:uid="{F06676A0-1B4D-498B-971B-92028F1CF9C8}"/>
    <cellStyle name="Normal 17 4 3 2 3 2 3" xfId="37411" xr:uid="{BA0F9690-AC2D-42D3-A50E-305D07C1C1D7}"/>
    <cellStyle name="Normal 17 4 3 2 3 3" xfId="17551" xr:uid="{65177A44-32F1-43C9-A497-AAE424409D49}"/>
    <cellStyle name="Normal 17 4 3 2 3 3 2" xfId="41073" xr:uid="{F2846728-5AB7-498C-ACBF-666DFDD4BC06}"/>
    <cellStyle name="Normal 17 4 3 2 3 4" xfId="33845" xr:uid="{43296507-2692-47D9-B033-EB190C13F405}"/>
    <cellStyle name="Normal 17 4 3 2 4" xfId="10383" xr:uid="{AAB5E649-717A-40EB-B10F-C1B37FD880EB}"/>
    <cellStyle name="Normal 17 4 3 2 4 2" xfId="18763" xr:uid="{092E108E-9023-4B22-BE28-D73C8FCBA277}"/>
    <cellStyle name="Normal 17 4 3 2 4 2 2" xfId="42230" xr:uid="{75DD49B7-4CAA-45EA-890E-7CB520833684}"/>
    <cellStyle name="Normal 17 4 3 2 4 3" xfId="35002" xr:uid="{CA4E7922-E3BC-47A2-878F-9F6643967ACF}"/>
    <cellStyle name="Normal 17 4 3 2 5" xfId="14991" xr:uid="{817447A3-4557-48E5-AB58-E85E7607CE6F}"/>
    <cellStyle name="Normal 17 4 3 2 5 2" xfId="38660" xr:uid="{0B2D9858-5BBF-4B6A-B8D3-6EA3A6566E37}"/>
    <cellStyle name="Normal 17 4 3 2 6" xfId="23405" xr:uid="{82D0B0F7-15A5-4C43-8F33-A3852B959A7F}"/>
    <cellStyle name="Normal 17 4 3 2 6 2" xfId="45887" xr:uid="{9B9F5F39-9310-4BF1-A61F-605C73B868F0}"/>
    <cellStyle name="Normal 17 4 3 2 7" xfId="31432" xr:uid="{6B73BA59-A30E-40F7-B6E0-779577377496}"/>
    <cellStyle name="Normal 17 4 3 3" xfId="5741" xr:uid="{FF4F8655-5AD1-4A83-8356-ED60058870D2}"/>
    <cellStyle name="Normal 17 4 3 3 2" xfId="11528" xr:uid="{09F9C13A-412B-4589-ADAA-D7C4FCAA9069}"/>
    <cellStyle name="Normal 17 4 3 3 2 2" xfId="19900" xr:uid="{5DA2B661-944C-4471-B53F-297997AFA181}"/>
    <cellStyle name="Normal 17 4 3 3 2 2 2" xfId="42851" xr:uid="{0D96D610-AD7E-4881-8980-33CDFB39CCA3}"/>
    <cellStyle name="Normal 17 4 3 3 2 3" xfId="35619" xr:uid="{60C5A130-4F3A-439B-BC9B-78C1D471ED05}"/>
    <cellStyle name="Normal 17 4 3 3 3" xfId="15635" xr:uid="{EC0389AA-D2FF-4EF7-8E59-CBD478CA3DA9}"/>
    <cellStyle name="Normal 17 4 3 3 3 2" xfId="39279" xr:uid="{EB2E1EB9-3805-4982-A93E-7E43A8649EC1}"/>
    <cellStyle name="Normal 17 4 3 3 4" xfId="32051" xr:uid="{73946116-B590-4B95-BD4F-E291E4FF5D6E}"/>
    <cellStyle name="Normal 17 4 3 4" xfId="7079" xr:uid="{51A7D17E-6642-414B-8F82-B02EECDAD2CC}"/>
    <cellStyle name="Normal 17 4 3 4 2" xfId="12816" xr:uid="{7FB23777-4DCF-4514-8EF1-4CA8B5261D0B}"/>
    <cellStyle name="Normal 17 4 3 4 2 2" xfId="21190" xr:uid="{A0FA4649-7F61-42E3-A60A-E6A90A559E5C}"/>
    <cellStyle name="Normal 17 4 3 4 2 2 2" xfId="44063" xr:uid="{2C10C455-801D-463D-8AD9-16B2318F295B}"/>
    <cellStyle name="Normal 17 4 3 4 2 3" xfId="36829" xr:uid="{CFBC9C9D-001E-4B2E-8DDF-3F1B23339D3C}"/>
    <cellStyle name="Normal 17 4 3 4 3" xfId="16969" xr:uid="{DF5CD60D-1407-4A40-83CE-63DAFDEBD7BC}"/>
    <cellStyle name="Normal 17 4 3 4 3 2" xfId="40491" xr:uid="{C9ECD533-2671-4E67-BADC-F554D7A95ECE}"/>
    <cellStyle name="Normal 17 4 3 4 4" xfId="33263" xr:uid="{D4003EC3-1138-43D9-BD1B-645090024D02}"/>
    <cellStyle name="Normal 17 4 3 5" xfId="9652" xr:uid="{A23F916E-C547-45CC-AD02-CF1E288C289B}"/>
    <cellStyle name="Normal 17 4 3 5 2" xfId="18048" xr:uid="{DA450E8E-F446-4D24-8047-4FB1EB8CF563}"/>
    <cellStyle name="Normal 17 4 3 5 2 2" xfId="41570" xr:uid="{26515FED-25C3-4830-BDB9-DB1FAD469F5E}"/>
    <cellStyle name="Normal 17 4 3 5 3" xfId="34342" xr:uid="{D1975716-6F95-4E6F-8C98-850EF939FFA5}"/>
    <cellStyle name="Normal 17 4 3 6" xfId="14386" xr:uid="{57411CC5-C269-4E6A-BE3E-F0F714867945}"/>
    <cellStyle name="Normal 17 4 3 6 2" xfId="38078" xr:uid="{F044B3AC-EAE8-48DC-A50A-3894C7FC1ED3}"/>
    <cellStyle name="Normal 17 4 3 7" xfId="22773" xr:uid="{72D20374-9731-4967-B8EC-2B9471CD52E0}"/>
    <cellStyle name="Normal 17 4 3 7 2" xfId="45298" xr:uid="{93108413-4953-4A00-80C5-AF63F7CCDC37}"/>
    <cellStyle name="Normal 17 4 3 8" xfId="30766" xr:uid="{95986BF7-2377-475C-AD3E-F13285C27E4D}"/>
    <cellStyle name="Normal 17 4 4" xfId="4434" xr:uid="{A9D44B2F-4A91-4E6B-84E7-D0739AD38B3B}"/>
    <cellStyle name="Normal 17 4 4 2" xfId="6329" xr:uid="{18A31B93-4120-44D5-9B64-7DC9D10FB36E}"/>
    <cellStyle name="Normal 17 4 4 2 2" xfId="12116" xr:uid="{3A3F7CE8-D6A9-4954-95B2-B8480921FF26}"/>
    <cellStyle name="Normal 17 4 4 2 2 2" xfId="20488" xr:uid="{C34498BC-7A7B-4621-9AAE-574DF20B8BB7}"/>
    <cellStyle name="Normal 17 4 4 2 2 2 2" xfId="43432" xr:uid="{7B7E3A01-7E76-4004-8664-1AF2999939EB}"/>
    <cellStyle name="Normal 17 4 4 2 2 3" xfId="36200" xr:uid="{A950FC03-7AF3-4152-B1A3-A7BE39EBA4A1}"/>
    <cellStyle name="Normal 17 4 4 2 3" xfId="16223" xr:uid="{DD83E83A-1751-4DA7-941D-9D058BAFA948}"/>
    <cellStyle name="Normal 17 4 4 2 3 2" xfId="39860" xr:uid="{02CBF5D6-98B8-4CB6-8E20-1D9A644A8F23}"/>
    <cellStyle name="Normal 17 4 4 2 4" xfId="32632" xr:uid="{80B09ECD-0539-417D-8607-4A05F80EE63C}"/>
    <cellStyle name="Normal 17 4 4 3" xfId="7661" xr:uid="{0BCDB4D2-2E1B-4F20-B358-0125D062768F}"/>
    <cellStyle name="Normal 17 4 4 3 2" xfId="13397" xr:uid="{758FC951-E629-4BC9-B34A-4771D174B425}"/>
    <cellStyle name="Normal 17 4 4 3 2 2" xfId="21771" xr:uid="{EB1F595C-4AAB-4651-A3F5-748C5F78871E}"/>
    <cellStyle name="Normal 17 4 4 3 2 2 2" xfId="44644" xr:uid="{40986636-AF07-4358-8786-D362970983B8}"/>
    <cellStyle name="Normal 17 4 4 3 2 3" xfId="37410" xr:uid="{6E5C762F-B322-4F5C-AA83-D74233E45E3C}"/>
    <cellStyle name="Normal 17 4 4 3 3" xfId="17550" xr:uid="{7C54CDD9-946C-43E2-BD10-60EC7EACCC6C}"/>
    <cellStyle name="Normal 17 4 4 3 3 2" xfId="41072" xr:uid="{E3C34C40-0C4D-4E5E-B15B-2A397C6961DD}"/>
    <cellStyle name="Normal 17 4 4 3 4" xfId="33844" xr:uid="{313FCD0B-DF65-4AFD-95CF-75523DD0255A}"/>
    <cellStyle name="Normal 17 4 4 4" xfId="10382" xr:uid="{35705D3C-2FB8-4468-862A-8EA4DDA4F25F}"/>
    <cellStyle name="Normal 17 4 4 4 2" xfId="18762" xr:uid="{61172FE1-31AE-463E-ADC7-517574EFAFB3}"/>
    <cellStyle name="Normal 17 4 4 4 2 2" xfId="42229" xr:uid="{D3EEBAED-4DAD-4A1E-89DA-62E9ECD070B0}"/>
    <cellStyle name="Normal 17 4 4 4 3" xfId="35001" xr:uid="{0B9D5A84-C4BF-4062-A422-F2868B5291C4}"/>
    <cellStyle name="Normal 17 4 4 5" xfId="14990" xr:uid="{B9AC3601-1BAE-4C91-BD05-E3F28E05F2C2}"/>
    <cellStyle name="Normal 17 4 4 5 2" xfId="38659" xr:uid="{9C16E327-9848-46AC-8E9F-32500AA8F493}"/>
    <cellStyle name="Normal 17 4 4 6" xfId="23404" xr:uid="{FD559244-55FB-48A4-AAF6-D338406888FD}"/>
    <cellStyle name="Normal 17 4 4 6 2" xfId="45886" xr:uid="{83E447E8-C641-402C-BB04-1854F4A6C0E1}"/>
    <cellStyle name="Normal 17 4 4 7" xfId="31431" xr:uid="{0F7A7F7B-BE2C-4588-93E3-BC7EB60C46B0}"/>
    <cellStyle name="Normal 17 4 5" xfId="5740" xr:uid="{10BE0A6C-6A88-44C6-AB04-09C3448F13FC}"/>
    <cellStyle name="Normal 17 4 5 2" xfId="11527" xr:uid="{6A607C86-D3E4-4CE6-8CEF-5B2BB7505E24}"/>
    <cellStyle name="Normal 17 4 5 2 2" xfId="19899" xr:uid="{002BDD9A-B705-4623-8943-130ECD13566F}"/>
    <cellStyle name="Normal 17 4 5 2 2 2" xfId="42850" xr:uid="{3BAF31B6-38CD-4C25-AEAD-C2ED914B7126}"/>
    <cellStyle name="Normal 17 4 5 2 3" xfId="35618" xr:uid="{97A4D9E4-E366-424A-95AC-35A6713FCB0F}"/>
    <cellStyle name="Normal 17 4 5 3" xfId="15634" xr:uid="{5679E36A-0C14-47ED-A501-3B7E8858CAC4}"/>
    <cellStyle name="Normal 17 4 5 3 2" xfId="39278" xr:uid="{D35B6344-D2D7-43E4-B326-FCB27EB91C46}"/>
    <cellStyle name="Normal 17 4 5 4" xfId="32050" xr:uid="{F65B6539-5D9B-4698-AF42-62B4B7643E19}"/>
    <cellStyle name="Normal 17 4 6" xfId="7078" xr:uid="{D88D6EFB-4974-43C7-B160-571827F9F5AE}"/>
    <cellStyle name="Normal 17 4 6 2" xfId="12815" xr:uid="{0D73DF77-7D23-40A4-9094-FBB3A17C8943}"/>
    <cellStyle name="Normal 17 4 6 2 2" xfId="21189" xr:uid="{93991E51-D23F-4F18-BF0D-0A942D5DE0DE}"/>
    <cellStyle name="Normal 17 4 6 2 2 2" xfId="44062" xr:uid="{6B8C2D24-D868-4A85-8A1B-BB7EE911A7D2}"/>
    <cellStyle name="Normal 17 4 6 2 3" xfId="36828" xr:uid="{58AB8020-9B85-4BA0-B51E-8B13947F918C}"/>
    <cellStyle name="Normal 17 4 6 3" xfId="16968" xr:uid="{D337E629-E50D-4C6A-A019-72C6CD032C00}"/>
    <cellStyle name="Normal 17 4 6 3 2" xfId="40490" xr:uid="{E854469D-4909-4D1A-818F-B0DE2895F964}"/>
    <cellStyle name="Normal 17 4 6 4" xfId="33262" xr:uid="{8D46DAAA-4B66-41A9-909B-74FAC8A3316F}"/>
    <cellStyle name="Normal 17 4 7" xfId="9651" xr:uid="{42F4F7AF-FCE5-4C08-A604-CAAD301D7C81}"/>
    <cellStyle name="Normal 17 4 7 2" xfId="18047" xr:uid="{ECD91FD5-F4AD-4868-BD47-4F6E11C2D6F2}"/>
    <cellStyle name="Normal 17 4 7 2 2" xfId="41569" xr:uid="{EA75E98E-9CBD-4165-9FA9-37EB0707EC46}"/>
    <cellStyle name="Normal 17 4 7 3" xfId="34341" xr:uid="{85F916DA-D300-4E1D-91F5-8E8D074CAD81}"/>
    <cellStyle name="Normal 17 4 8" xfId="14385" xr:uid="{EBA6B3B7-18B8-43E9-A122-B6C2938CF145}"/>
    <cellStyle name="Normal 17 4 8 2" xfId="38077" xr:uid="{7DE1E2E7-734B-47B4-B076-8D3BDAD1E220}"/>
    <cellStyle name="Normal 17 4 9" xfId="22772" xr:uid="{99488600-F1EA-477A-8A33-56D80F34A52D}"/>
    <cellStyle name="Normal 17 4 9 2" xfId="45297" xr:uid="{010794EF-171C-4ED5-B83F-D8CFEB63E1F6}"/>
    <cellStyle name="Normal 17 5" xfId="1537" xr:uid="{DE397847-0C25-49BB-AA38-934E754E1B6C}"/>
    <cellStyle name="Normal 17 5 2" xfId="30598" xr:uid="{725CA871-F497-4051-91B7-CEA4B16380DE}"/>
    <cellStyle name="Normal 17 5 2 2" xfId="46309" xr:uid="{66D0D90A-B99C-426F-A3BE-81DE5C62CE5D}"/>
    <cellStyle name="Normal 17 6" xfId="3928" xr:uid="{3F6987D6-90FB-40BD-A072-B037BB3FB594}"/>
    <cellStyle name="Normal 17 7" xfId="9423" xr:uid="{F554AC71-C5E4-413A-AE67-6CFB22152589}"/>
    <cellStyle name="Normal 17_BKP AP AR Related 31122011" xfId="1538" xr:uid="{AE3754AB-6E55-465B-978E-B9065FD65544}"/>
    <cellStyle name="Normal 170" xfId="5378" xr:uid="{4FF6C328-C1F9-44E6-AD6E-692591FA94BB}"/>
    <cellStyle name="Normal 170 2" xfId="11215" xr:uid="{B8CE1C7D-A920-4FE3-81B7-262DFE10E17C}"/>
    <cellStyle name="Normal 171" xfId="8171" xr:uid="{C3ECA99B-FAF8-4D85-9390-BB8C494E2E50}"/>
    <cellStyle name="Normal 171 2" xfId="13885" xr:uid="{73C89B35-28BC-46BB-A418-2EEFBB3191A9}"/>
    <cellStyle name="Normal 172" xfId="9507" xr:uid="{A5935CA7-E31A-40CB-A958-9FF3126EF44D}"/>
    <cellStyle name="Normal 172 2" xfId="17905" xr:uid="{F02435A6-7E27-4C27-AA88-740EC843F026}"/>
    <cellStyle name="Normal 172 2 2" xfId="41427" xr:uid="{B4573197-E052-40C5-B0A0-7269A39428D0}"/>
    <cellStyle name="Normal 172 3" xfId="34199" xr:uid="{0F817E38-E1E3-4709-90BF-C3663D757200}"/>
    <cellStyle name="Normal 173" xfId="10076" xr:uid="{07DD719D-E62C-45CC-9C98-C8E80D0B46F2}"/>
    <cellStyle name="Normal 173 2" xfId="18469" xr:uid="{E89F8E96-8AC8-40A2-9AFD-8648C7B1CD78}"/>
    <cellStyle name="Normal 173 2 2" xfId="41991" xr:uid="{D996A67B-DF0E-4659-939A-E83382123D68}"/>
    <cellStyle name="Normal 173 3" xfId="34763" xr:uid="{E36F147A-C9B1-416C-A223-C40AFE38C0CC}"/>
    <cellStyle name="Normal 174" xfId="10103" xr:uid="{A4BDBABA-F3B4-4E81-84D0-F2F71D9FCD9B}"/>
    <cellStyle name="Normal 174 2" xfId="18491" xr:uid="{A208C236-C6E6-4DD6-B744-20A807E0AEC6}"/>
    <cellStyle name="Normal 174 2 2" xfId="41999" xr:uid="{C53BA87D-9A0F-4110-9B20-B6C1A60498F5}"/>
    <cellStyle name="Normal 174 3" xfId="34771" xr:uid="{18EB6AEC-7D60-41B9-8A15-156FE2B4A1A3}"/>
    <cellStyle name="Normal 175" xfId="14002" xr:uid="{6FE96036-F3D8-4C17-B562-F4BC4305C35D}"/>
    <cellStyle name="Normal 175 2" xfId="22368" xr:uid="{0615299C-98A4-4346-901C-65A191F61A03}"/>
    <cellStyle name="Normal 175 2 2" xfId="44991" xr:uid="{71E1A602-E26E-495B-99AB-CF7D4E2AFF04}"/>
    <cellStyle name="Normal 175 3" xfId="37756" xr:uid="{42D6BF23-1EAF-415B-99B6-F42F05E791AD}"/>
    <cellStyle name="Normal 176" xfId="13999" xr:uid="{59375063-437A-4BCF-93F8-9B31E951C194}"/>
    <cellStyle name="Normal 176 2" xfId="22366" xr:uid="{D2E17A1F-9B5A-424B-9D37-913FA3D57114}"/>
    <cellStyle name="Normal 176 2 2" xfId="44989" xr:uid="{2834B144-052E-422E-B04F-182036248773}"/>
    <cellStyle name="Normal 176 3" xfId="37754" xr:uid="{BD517D82-0D6B-4578-983E-FFEDA28426DD}"/>
    <cellStyle name="Normal 177" xfId="14000" xr:uid="{73AA62D9-AFCE-4F58-9EEE-B1E3BFB2808E}"/>
    <cellStyle name="Normal 177 2" xfId="22367" xr:uid="{656BFB92-099D-408A-B445-3D567F746302}"/>
    <cellStyle name="Normal 177 2 2" xfId="44990" xr:uid="{76A9513B-8365-4724-BC07-4CCE34ECA46C}"/>
    <cellStyle name="Normal 177 3" xfId="37755" xr:uid="{EA91645A-D952-4D5F-A912-F9BBCF93CB61}"/>
    <cellStyle name="Normal 178" xfId="14007" xr:uid="{0354DB8C-4734-4B32-9F87-D7B5339C3DB5}"/>
    <cellStyle name="Normal 178 2" xfId="37760" xr:uid="{26ECAEAC-D2C5-4428-A6E3-EA42A4372350}"/>
    <cellStyle name="Normal 179" xfId="14009" xr:uid="{C8AF4EDE-0D5F-4499-A6CB-BF6714EB503A}"/>
    <cellStyle name="Normal 179 2" xfId="37762" xr:uid="{8EB27821-6196-42BE-BC3C-34E9CFDEF13D}"/>
    <cellStyle name="Normal 18" xfId="1539" xr:uid="{BEBD248C-CB13-44A4-BA12-E83186CCBF62}"/>
    <cellStyle name="Normal 18 2" xfId="1540" xr:uid="{174E2D76-7D44-421A-8D7F-B8D0CD437838}"/>
    <cellStyle name="Normal 18 2 2" xfId="1541" xr:uid="{4A62CCCA-23D8-4B48-BDE3-AEA0EEA7CDDE}"/>
    <cellStyle name="Normal 18 2 2 2" xfId="4436" xr:uid="{D31B7FC3-51AC-4BA8-B2F5-9B10EBD75096}"/>
    <cellStyle name="Normal 18 2 2 2 2" xfId="6331" xr:uid="{5F56965E-28B8-427F-B099-B5C6FBD78558}"/>
    <cellStyle name="Normal 18 2 2 2 2 2" xfId="12118" xr:uid="{1C04C87F-E605-4354-B99A-C38AACE0DB0E}"/>
    <cellStyle name="Normal 18 2 2 2 2 2 2" xfId="20490" xr:uid="{A5AE32FF-BE7E-4E09-9803-C2BB0B751798}"/>
    <cellStyle name="Normal 18 2 2 2 2 2 2 2" xfId="43434" xr:uid="{9B947C9D-9076-4982-AD67-70E74C8461E3}"/>
    <cellStyle name="Normal 18 2 2 2 2 2 3" xfId="36202" xr:uid="{7941E297-AA1A-4B04-84C0-43053CE98F94}"/>
    <cellStyle name="Normal 18 2 2 2 2 3" xfId="16225" xr:uid="{47D347D0-2B2F-4715-A6C4-4CC4838A65C4}"/>
    <cellStyle name="Normal 18 2 2 2 2 3 2" xfId="39862" xr:uid="{93B990F7-7B22-451D-B33F-F93A0CD8F1F2}"/>
    <cellStyle name="Normal 18 2 2 2 2 4" xfId="32634" xr:uid="{E1B1B0E0-902F-49F8-923B-2B6661DCC6AF}"/>
    <cellStyle name="Normal 18 2 2 2 3" xfId="7663" xr:uid="{F1573E40-2675-4343-B00C-EA7462C6BB4D}"/>
    <cellStyle name="Normal 18 2 2 2 3 2" xfId="13399" xr:uid="{3EE2166F-215A-47F7-B05B-E569FD483067}"/>
    <cellStyle name="Normal 18 2 2 2 3 2 2" xfId="21773" xr:uid="{3D52E01B-EB20-4AE1-928A-5371509FAF6B}"/>
    <cellStyle name="Normal 18 2 2 2 3 2 2 2" xfId="44646" xr:uid="{E0B469D1-6E56-4E69-BBD8-C5DE45DAA06C}"/>
    <cellStyle name="Normal 18 2 2 2 3 2 3" xfId="37412" xr:uid="{CE46EAC1-6153-49E1-B03E-4CCF11C4439B}"/>
    <cellStyle name="Normal 18 2 2 2 3 3" xfId="17552" xr:uid="{9E9581CB-B91C-43A0-82B1-F1347BF84081}"/>
    <cellStyle name="Normal 18 2 2 2 3 3 2" xfId="41074" xr:uid="{5470649E-F2FF-4274-83D9-105B8C5515BC}"/>
    <cellStyle name="Normal 18 2 2 2 3 4" xfId="33846" xr:uid="{E590A37F-037E-4BDF-AE80-731C760BC2CB}"/>
    <cellStyle name="Normal 18 2 2 2 4" xfId="10384" xr:uid="{0A6A707C-BEA9-47EC-9FA9-1E3193D388A3}"/>
    <cellStyle name="Normal 18 2 2 2 4 2" xfId="18764" xr:uid="{A5EDAC08-1DE7-4D13-B4D1-1176AE5139A6}"/>
    <cellStyle name="Normal 18 2 2 2 4 2 2" xfId="42231" xr:uid="{94B740A5-9B84-44BC-A699-4E61B6B59BC4}"/>
    <cellStyle name="Normal 18 2 2 2 4 3" xfId="35003" xr:uid="{EFC9CF29-AAA8-40B5-906E-76A180374B4A}"/>
    <cellStyle name="Normal 18 2 2 2 5" xfId="14992" xr:uid="{AC0D7AB0-D77B-4318-A123-970C89B31A70}"/>
    <cellStyle name="Normal 18 2 2 2 5 2" xfId="38661" xr:uid="{C7D770C3-89D9-4496-B9C2-52E0E297F639}"/>
    <cellStyle name="Normal 18 2 2 2 6" xfId="23406" xr:uid="{61CED755-894B-4D5B-8A7A-276FE58DF923}"/>
    <cellStyle name="Normal 18 2 2 2 6 2" xfId="45888" xr:uid="{7D37F70F-A1FD-4639-AD81-F1D6BB46959D}"/>
    <cellStyle name="Normal 18 2 2 2 7" xfId="31433" xr:uid="{5491F54F-1B0C-441E-9444-1E55AFB5D8CD}"/>
    <cellStyle name="Normal 18 2 2 3" xfId="5742" xr:uid="{72C1ED9C-AAE1-489B-B7DF-7114C81AC195}"/>
    <cellStyle name="Normal 18 2 2 3 2" xfId="11529" xr:uid="{02F6680F-B827-45E9-BF9F-6D3A271BC7C3}"/>
    <cellStyle name="Normal 18 2 2 3 2 2" xfId="19901" xr:uid="{2DF79E8C-D57A-469E-84BB-487E2183166F}"/>
    <cellStyle name="Normal 18 2 2 3 2 2 2" xfId="42852" xr:uid="{EE02CDF7-C0AA-41B3-B9E4-A23BF38460F0}"/>
    <cellStyle name="Normal 18 2 2 3 2 3" xfId="35620" xr:uid="{7AA53452-B485-46B7-8EFE-6CE2FFA834E1}"/>
    <cellStyle name="Normal 18 2 2 3 3" xfId="15636" xr:uid="{C1BCECDC-9E83-45B4-B8FA-24F21E8C6ED6}"/>
    <cellStyle name="Normal 18 2 2 3 3 2" xfId="39280" xr:uid="{B98D3863-5829-4F69-9B0B-B0DF43D626DE}"/>
    <cellStyle name="Normal 18 2 2 3 4" xfId="32052" xr:uid="{7C9BAAAA-BF6E-4DDF-9495-4245E0726CBD}"/>
    <cellStyle name="Normal 18 2 2 4" xfId="7080" xr:uid="{3D8DB80F-FD05-48F3-A58B-D85FEEBD22FC}"/>
    <cellStyle name="Normal 18 2 2 4 2" xfId="12817" xr:uid="{D960F47F-D058-434C-8781-D24F02C199DE}"/>
    <cellStyle name="Normal 18 2 2 4 2 2" xfId="21191" xr:uid="{5C3F609A-7458-4EB0-8B89-6F300054B1B4}"/>
    <cellStyle name="Normal 18 2 2 4 2 2 2" xfId="44064" xr:uid="{FCA4175A-5FE0-4A02-A6A1-A351C3AA59A9}"/>
    <cellStyle name="Normal 18 2 2 4 2 3" xfId="36830" xr:uid="{6BEBFEAD-E22F-446D-94EC-AD349650047A}"/>
    <cellStyle name="Normal 18 2 2 4 3" xfId="16970" xr:uid="{91117261-5C76-4CA5-A675-67DB70FF39BC}"/>
    <cellStyle name="Normal 18 2 2 4 3 2" xfId="40492" xr:uid="{DE9F96BF-6828-4A34-8F36-544EF8999820}"/>
    <cellStyle name="Normal 18 2 2 4 4" xfId="33264" xr:uid="{3A41E193-2051-4B34-BA28-E6E01C8EF01C}"/>
    <cellStyle name="Normal 18 2 2 5" xfId="9653" xr:uid="{3C9D0B94-5DC9-4D69-9EF0-C4129242752D}"/>
    <cellStyle name="Normal 18 2 2 5 2" xfId="18049" xr:uid="{77B7D1BE-5A9C-4AD1-9C85-6DE8A457E209}"/>
    <cellStyle name="Normal 18 2 2 5 2 2" xfId="41571" xr:uid="{C4D24E05-F91B-4E1C-9F24-0593189951D2}"/>
    <cellStyle name="Normal 18 2 2 5 3" xfId="34343" xr:uid="{CD61EF56-BC07-4052-8487-8D37ADED56B3}"/>
    <cellStyle name="Normal 18 2 2 6" xfId="14387" xr:uid="{B6699E2C-58A9-429E-A4C7-984858A7E3DC}"/>
    <cellStyle name="Normal 18 2 2 6 2" xfId="38079" xr:uid="{E4299F12-A634-4ADA-A35E-2A99B018AC1E}"/>
    <cellStyle name="Normal 18 2 2 7" xfId="22774" xr:uid="{7FE0A64B-D515-4B00-A941-4A89160BC510}"/>
    <cellStyle name="Normal 18 2 2 7 2" xfId="45299" xr:uid="{146F9D96-EC4F-4310-AB24-4494A2B395EB}"/>
    <cellStyle name="Normal 18 2 2 8" xfId="30767" xr:uid="{1A1D6C37-9179-474E-B517-5CD001795DD9}"/>
    <cellStyle name="Normal 18 2 3" xfId="3214" xr:uid="{338C3F88-A30B-4866-80EC-79159C97CFCC}"/>
    <cellStyle name="Normal 18 2 4" xfId="3930" xr:uid="{E005F39C-3941-4B51-B6A1-223FC8B374A9}"/>
    <cellStyle name="Normal 18 3" xfId="1542" xr:uid="{6B6D3AEE-A580-490E-83DC-5F0E98E92628}"/>
    <cellStyle name="Normal 18 4" xfId="1543" xr:uid="{063804CF-43EB-4B11-A1E2-B9BEFC73E797}"/>
    <cellStyle name="Normal 18 5" xfId="1544" xr:uid="{31556ECC-5065-4462-B02E-1EC30F80EC47}"/>
    <cellStyle name="Normal 18 6" xfId="3000" xr:uid="{F91243F2-D6D0-4DCE-B757-83E0E2E38E5C}"/>
    <cellStyle name="Normal 18 7" xfId="3929" xr:uid="{35E3101D-508F-4F3E-82C7-243D4095BDEC}"/>
    <cellStyle name="Normal 18 8" xfId="8013" xr:uid="{187EB0DF-C3E9-420D-9E1C-1DABBCDA7A76}"/>
    <cellStyle name="Normal 180" xfId="14011" xr:uid="{DF441544-B476-497B-BCB9-BEFD9EF034D6}"/>
    <cellStyle name="Normal 180 2" xfId="37764" xr:uid="{C3FB2AFD-1140-42DB-ADBE-69B0537B0420}"/>
    <cellStyle name="Normal 181" xfId="14013" xr:uid="{A663B955-991C-4D56-9BC3-B26AB45E4953}"/>
    <cellStyle name="Normal 181 2" xfId="37766" xr:uid="{7E281A8A-F4E2-4214-BB11-8059A619446B}"/>
    <cellStyle name="Normal 182" xfId="14015" xr:uid="{57FCDA22-7879-4F93-8125-02BB911D4C29}"/>
    <cellStyle name="Normal 182 2" xfId="37768" xr:uid="{0BFAD538-07F1-4040-9872-BEE7CD992E40}"/>
    <cellStyle name="Normal 183" xfId="14017" xr:uid="{9073237C-71C1-4CDF-A926-FFFA090BF85E}"/>
    <cellStyle name="Normal 183 2" xfId="37770" xr:uid="{5164BC4C-F04D-4D04-8A15-9F1E43F45869}"/>
    <cellStyle name="Normal 184" xfId="14019" xr:uid="{083B91D5-957D-4B14-B3D2-99E23752541E}"/>
    <cellStyle name="Normal 184 2" xfId="37772" xr:uid="{08096929-96FD-436C-9551-6A500AB06B17}"/>
    <cellStyle name="Normal 185" xfId="14021" xr:uid="{9409BB25-B0D1-4A03-B880-626261D27491}"/>
    <cellStyle name="Normal 185 2" xfId="37774" xr:uid="{2140A2D3-A931-4771-BD8E-AC90D00ECB54}"/>
    <cellStyle name="Normal 186" xfId="14023" xr:uid="{75A41B3E-30F5-4231-AE20-8E0258D484BF}"/>
    <cellStyle name="Normal 186 2" xfId="37776" xr:uid="{DBFAEE94-5C2A-46F7-B93F-06F3A597D146}"/>
    <cellStyle name="Normal 187" xfId="14025" xr:uid="{CEC69ECE-488D-446C-8715-300986C0826E}"/>
    <cellStyle name="Normal 187 2" xfId="37778" xr:uid="{897C796B-F212-4909-9371-422E0E02F34C}"/>
    <cellStyle name="Normal 188" xfId="14027" xr:uid="{8B8DDC5A-6D7A-4272-B32A-C09CEE0DFE59}"/>
    <cellStyle name="Normal 188 2" xfId="37780" xr:uid="{3C7AE186-B5E2-43AF-BF04-09E2A3F87951}"/>
    <cellStyle name="Normal 189" xfId="14029" xr:uid="{2E778210-49E1-4CC2-89AF-17EB8D297027}"/>
    <cellStyle name="Normal 189 2" xfId="37782" xr:uid="{C354659B-A928-4DB5-904C-68DC9BAD19B9}"/>
    <cellStyle name="Normal 19" xfId="1545" xr:uid="{865935FE-F77B-4A6F-AAC0-0C60055008DB}"/>
    <cellStyle name="Normal 19 2" xfId="1546" xr:uid="{52DC3523-6A9E-417B-B376-0B5FF36024C5}"/>
    <cellStyle name="Normal 19 2 2" xfId="1547" xr:uid="{EDC85460-7CF3-4A70-8AF4-477E629710DE}"/>
    <cellStyle name="Normal 19 2 2 2" xfId="4437" xr:uid="{7BDC4F0A-9E7F-493C-90D6-8520021FEC31}"/>
    <cellStyle name="Normal 19 2 2 2 2" xfId="6332" xr:uid="{2EACA750-1039-4FFD-88A8-F6EEB0E6CF40}"/>
    <cellStyle name="Normal 19 2 2 2 2 2" xfId="12119" xr:uid="{FBABDE49-75A9-41EA-B84E-AB7FDFA9E081}"/>
    <cellStyle name="Normal 19 2 2 2 2 2 2" xfId="20491" xr:uid="{15CFECFB-876D-4CD0-AACC-BB10EF8D94D8}"/>
    <cellStyle name="Normal 19 2 2 2 2 2 2 2" xfId="43435" xr:uid="{535B99DC-EA25-46AB-BA5C-8FE61E61ACE3}"/>
    <cellStyle name="Normal 19 2 2 2 2 2 3" xfId="36203" xr:uid="{B2F8983C-AC6C-4538-A79C-2E2E2305FBAC}"/>
    <cellStyle name="Normal 19 2 2 2 2 3" xfId="16226" xr:uid="{1723E53B-E76E-43BA-A1F0-40F717AF4167}"/>
    <cellStyle name="Normal 19 2 2 2 2 3 2" xfId="39863" xr:uid="{513DDB52-1476-4CEF-9FBE-F8DCCA0F38FD}"/>
    <cellStyle name="Normal 19 2 2 2 2 4" xfId="32635" xr:uid="{E2EC049E-2D96-4BDA-870C-83E26070909A}"/>
    <cellStyle name="Normal 19 2 2 2 3" xfId="7664" xr:uid="{21B2F716-C544-4977-9E7F-941C0147BCFE}"/>
    <cellStyle name="Normal 19 2 2 2 3 2" xfId="13400" xr:uid="{CF9625A4-4AF4-4B82-AD76-9B36E4CC6D29}"/>
    <cellStyle name="Normal 19 2 2 2 3 2 2" xfId="21774" xr:uid="{013132C6-EC60-4C70-A9D1-E87CC91FECCA}"/>
    <cellStyle name="Normal 19 2 2 2 3 2 2 2" xfId="44647" xr:uid="{1F78442B-5F93-495A-B90A-7B80E25D5A9B}"/>
    <cellStyle name="Normal 19 2 2 2 3 2 3" xfId="37413" xr:uid="{1C5FF988-17C1-43AF-A21D-0318E7A29FC9}"/>
    <cellStyle name="Normal 19 2 2 2 3 3" xfId="17553" xr:uid="{82773364-0B20-45D9-A35E-044D8CC193FB}"/>
    <cellStyle name="Normal 19 2 2 2 3 3 2" xfId="41075" xr:uid="{EA816AED-84D4-49EF-8928-5BA59CC4949D}"/>
    <cellStyle name="Normal 19 2 2 2 3 4" xfId="33847" xr:uid="{DA50E8B8-CE1E-43A6-ACF8-9D134F550DA8}"/>
    <cellStyle name="Normal 19 2 2 2 4" xfId="10385" xr:uid="{B2B32AC7-6CF9-4004-8C74-C933E4E5C402}"/>
    <cellStyle name="Normal 19 2 2 2 4 2" xfId="18765" xr:uid="{1BB67F4F-1DDD-4344-A45D-9AAA97720B3E}"/>
    <cellStyle name="Normal 19 2 2 2 4 2 2" xfId="42232" xr:uid="{B8D97FB1-05D0-4612-8E22-F097C16C4565}"/>
    <cellStyle name="Normal 19 2 2 2 4 3" xfId="35004" xr:uid="{8210AA87-FA9A-4C1A-932D-B47D19CE25FA}"/>
    <cellStyle name="Normal 19 2 2 2 5" xfId="14993" xr:uid="{6CBEB4C2-9CE1-48F1-91F9-48C242167501}"/>
    <cellStyle name="Normal 19 2 2 2 5 2" xfId="38662" xr:uid="{D8D2DC4E-EA27-460C-A469-6C4F8DF9C2AE}"/>
    <cellStyle name="Normal 19 2 2 2 6" xfId="23407" xr:uid="{B9D48AAB-9A73-41C5-92AD-5DFA9E186931}"/>
    <cellStyle name="Normal 19 2 2 2 6 2" xfId="45889" xr:uid="{CF70A75D-66FC-4239-94D6-D282BF5B2274}"/>
    <cellStyle name="Normal 19 2 2 2 7" xfId="31434" xr:uid="{B76B3237-35BD-40B4-861C-68C1A46F2C03}"/>
    <cellStyle name="Normal 19 2 2 3" xfId="5743" xr:uid="{46C73483-8BBF-4A96-9781-6E19C17137E1}"/>
    <cellStyle name="Normal 19 2 2 3 2" xfId="11530" xr:uid="{824EF5E4-BE72-48D2-A99D-0C8899C31028}"/>
    <cellStyle name="Normal 19 2 2 3 2 2" xfId="19902" xr:uid="{7DCDE65A-0354-4C2C-BB23-395E51357E74}"/>
    <cellStyle name="Normal 19 2 2 3 2 2 2" xfId="42853" xr:uid="{95C81997-98DF-4868-AC0E-EB1CE7755D05}"/>
    <cellStyle name="Normal 19 2 2 3 2 3" xfId="35621" xr:uid="{8A673E3B-DD45-428F-9C5B-E0DE50A00E00}"/>
    <cellStyle name="Normal 19 2 2 3 3" xfId="15637" xr:uid="{E1F5AD86-6264-4683-BA69-7B4F085C1532}"/>
    <cellStyle name="Normal 19 2 2 3 3 2" xfId="39281" xr:uid="{E4F39F44-879B-47FE-99D6-ECE57F67552E}"/>
    <cellStyle name="Normal 19 2 2 3 4" xfId="32053" xr:uid="{09B96DC8-91D7-406D-8F1D-E542AFB8B872}"/>
    <cellStyle name="Normal 19 2 2 4" xfId="7081" xr:uid="{027E9AF3-7E92-4B0E-B5DE-74B030FFB437}"/>
    <cellStyle name="Normal 19 2 2 4 2" xfId="12818" xr:uid="{3175BCEF-171B-4EB5-B673-D2A256A19FB3}"/>
    <cellStyle name="Normal 19 2 2 4 2 2" xfId="21192" xr:uid="{74354249-B4A2-4CAA-B507-77021B777C38}"/>
    <cellStyle name="Normal 19 2 2 4 2 2 2" xfId="44065" xr:uid="{E1E885D4-A45D-4832-BFEF-D901715EE7C1}"/>
    <cellStyle name="Normal 19 2 2 4 2 3" xfId="36831" xr:uid="{F7522120-0E37-487E-B890-F64675D511FC}"/>
    <cellStyle name="Normal 19 2 2 4 3" xfId="16971" xr:uid="{0032FE82-94F7-446D-8EAE-D408BB2B73D9}"/>
    <cellStyle name="Normal 19 2 2 4 3 2" xfId="40493" xr:uid="{4D5D27BF-4F7D-4FCB-A933-504E2499F5CB}"/>
    <cellStyle name="Normal 19 2 2 4 4" xfId="33265" xr:uid="{5568EB21-0F94-4B04-A690-B964F86CE2F2}"/>
    <cellStyle name="Normal 19 2 2 5" xfId="9654" xr:uid="{77E489A4-F852-47C8-82B8-061CF9A5D1B3}"/>
    <cellStyle name="Normal 19 2 2 5 2" xfId="18050" xr:uid="{C16CAEBA-6EC6-4559-9D3B-DF073648A8CB}"/>
    <cellStyle name="Normal 19 2 2 5 2 2" xfId="41572" xr:uid="{8E8BE741-8669-4654-AF53-C64FCAE855E9}"/>
    <cellStyle name="Normal 19 2 2 5 3" xfId="34344" xr:uid="{62DC32A3-C3BA-4062-8721-26A6774DCE3B}"/>
    <cellStyle name="Normal 19 2 2 6" xfId="14388" xr:uid="{39E52A47-8155-4652-B3AB-75FB539D5B57}"/>
    <cellStyle name="Normal 19 2 2 6 2" xfId="38080" xr:uid="{23862AEF-005A-4E67-A069-EFCB8DD52ECD}"/>
    <cellStyle name="Normal 19 2 2 7" xfId="22775" xr:uid="{0964088C-448C-4EA7-9315-FCDF074FD05F}"/>
    <cellStyle name="Normal 19 2 2 7 2" xfId="45300" xr:uid="{A643BCE0-7B9C-47E0-8DFF-DBF2FE976BBB}"/>
    <cellStyle name="Normal 19 2 2 8" xfId="30768" xr:uid="{61B6B569-03D5-4FD2-A91F-DED95579A175}"/>
    <cellStyle name="Normal 19 2 3" xfId="3213" xr:uid="{27336016-ED1D-402D-B7F4-FDAB33AE9005}"/>
    <cellStyle name="Normal 19 2 4" xfId="3932" xr:uid="{B15EF96C-1552-4054-BF92-183A7E41FADD}"/>
    <cellStyle name="Normal 19 3" xfId="1548" xr:uid="{5EEB346C-2131-4F84-8D7E-B3EA0094B385}"/>
    <cellStyle name="Normal 19 4" xfId="1549" xr:uid="{41C402B5-935A-4404-906C-4532A1317B67}"/>
    <cellStyle name="Normal 19 5" xfId="2992" xr:uid="{A9E5DCDB-3DBF-4C2A-A58E-1A8AC51272A5}"/>
    <cellStyle name="Normal 19 6" xfId="3931" xr:uid="{A722AE7B-7578-4574-B4EB-B0571FE5F95D}"/>
    <cellStyle name="Normal 19 7" xfId="9424" xr:uid="{2E54C768-F75C-4E51-8459-4CC5C2A4B90E}"/>
    <cellStyle name="Normal 190" xfId="14033" xr:uid="{3383E5DB-315B-4EEC-B94D-57348F6DA6B3}"/>
    <cellStyle name="Normal 191" xfId="14031" xr:uid="{52E7950C-4927-4CB3-AAF8-AB3C53677DCB}"/>
    <cellStyle name="Normal 191 2" xfId="37784" xr:uid="{CA9C9F73-D952-4CC5-B652-B3E2D4C844C5}"/>
    <cellStyle name="Normal 192" xfId="14081" xr:uid="{8AC7E01A-E3FC-4427-A35E-73F60177A6E3}"/>
    <cellStyle name="Normal 192 2" xfId="37787" xr:uid="{A7D0052F-6343-44F9-AF0C-B2F78DE70EC5}"/>
    <cellStyle name="Normal 193" xfId="19274" xr:uid="{6943856D-7391-468A-AB8C-82BCB58C9D0A}"/>
    <cellStyle name="Normal 193 2" xfId="42557" xr:uid="{DE7C24D2-3748-4940-9FF4-3E79D19878D8}"/>
    <cellStyle name="Normal 194" xfId="22372" xr:uid="{B8554F35-9EE0-4767-BAC8-24FFC50FE6D1}"/>
    <cellStyle name="Normal 194 2" xfId="44995" xr:uid="{FE3BE11B-183F-4170-9F14-0E6D2531C1B5}"/>
    <cellStyle name="Normal 195" xfId="22396" xr:uid="{E9018309-962E-4DF8-820E-6AF8B43E3B5B}"/>
    <cellStyle name="Normal 195 2" xfId="45000" xr:uid="{7F311D2A-0B8E-4B70-817D-93C5141B71CB}"/>
    <cellStyle name="Normal 196" xfId="23237" xr:uid="{62D78ED5-B6DF-415F-84E0-4B4A699E5B64}"/>
    <cellStyle name="Normal 196 2" xfId="45725" xr:uid="{D7F1B50B-13A8-4BF5-9979-3BFC483227DD}"/>
    <cellStyle name="Normal 197" xfId="23752" xr:uid="{EA729342-58BF-4821-8EDD-4049475E0D3E}"/>
    <cellStyle name="Normal 197 2" xfId="46218" xr:uid="{8E7D2E03-2075-47D3-B524-1A51ECC87892}"/>
    <cellStyle name="Normal 198" xfId="23765" xr:uid="{7578F3B2-38EC-4D00-81AC-18D24EAF7EB3}"/>
    <cellStyle name="Normal 198 2" xfId="46220" xr:uid="{5A2CC713-E714-4350-8ADA-225A640C2286}"/>
    <cellStyle name="Normal 199" xfId="23748" xr:uid="{ABDED3F7-23D5-4FD7-9B67-4DFB1D9597F8}"/>
    <cellStyle name="Normal 199 2" xfId="46217" xr:uid="{EB3047F6-A0C3-4E4D-A78E-F98F86AE15D8}"/>
    <cellStyle name="Normal 2" xfId="13" xr:uid="{93CB4FA3-F1F8-413B-9EC8-BB1FFC93275D}"/>
    <cellStyle name="Normal 2 10" xfId="1550" xr:uid="{562BC2A4-1375-47E8-8E45-A75045692E32}"/>
    <cellStyle name="Normal 2 10 2" xfId="1551" xr:uid="{D4659658-D0BF-46EC-9978-DE97AB0FC1F7}"/>
    <cellStyle name="Normal 2 10 3" xfId="3153" xr:uid="{BDA6340D-34E8-4E8E-A09C-F4CCC5D9C4C3}"/>
    <cellStyle name="Normal 2 10 4" xfId="3933" xr:uid="{35EBEF91-DD65-4106-B193-20F458C39596}"/>
    <cellStyle name="Normal 2 11" xfId="1552" xr:uid="{61F691E4-E008-4DA3-8CCA-4702146937DB}"/>
    <cellStyle name="Normal 2 11 2" xfId="1553" xr:uid="{C104C89A-0A12-43F0-9C0E-31F0802D13C1}"/>
    <cellStyle name="Normal 2 12" xfId="1554" xr:uid="{0597F5FA-9818-4817-89EA-FBF1C0E1A7E9}"/>
    <cellStyle name="Normal 2 12 2" xfId="30449" xr:uid="{0EA2813D-8162-45C5-9615-224D7444AB27}"/>
    <cellStyle name="Normal 2 13" xfId="1555" xr:uid="{10170309-DDE7-4F3E-9D9A-20D79FBD52EA}"/>
    <cellStyle name="Normal 2 13 2" xfId="4438" xr:uid="{E7038254-FCDB-4076-9E21-B4004A70244D}"/>
    <cellStyle name="Normal 2 13 2 2" xfId="6333" xr:uid="{908CE74F-D17E-4C34-992B-48FFA4B6647A}"/>
    <cellStyle name="Normal 2 13 2 2 2" xfId="12120" xr:uid="{F465E706-BB4F-4ABF-826D-D8F0802AB741}"/>
    <cellStyle name="Normal 2 13 2 2 2 2" xfId="20492" xr:uid="{3F46601E-665A-4CD6-83E1-A50B18DB59BF}"/>
    <cellStyle name="Normal 2 13 2 2 2 2 2" xfId="43436" xr:uid="{801DCF8F-0411-4B2A-9526-B5F7D7B365EF}"/>
    <cellStyle name="Normal 2 13 2 2 2 3" xfId="36204" xr:uid="{58FE0083-82E0-4A3E-AE70-D6D97E78FC1C}"/>
    <cellStyle name="Normal 2 13 2 2 3" xfId="16227" xr:uid="{56155DB0-F05C-4874-9E45-599CBE2F1210}"/>
    <cellStyle name="Normal 2 13 2 2 3 2" xfId="39864" xr:uid="{B3F7F820-A47E-44ED-A522-7A282DBB40F9}"/>
    <cellStyle name="Normal 2 13 2 2 4" xfId="32636" xr:uid="{F27D227D-9D62-40ED-9842-B78E91BEF914}"/>
    <cellStyle name="Normal 2 13 2 3" xfId="7665" xr:uid="{B1AFA135-91C6-423E-A2FD-BBCF3EC7979F}"/>
    <cellStyle name="Normal 2 13 2 3 2" xfId="13401" xr:uid="{7BE825F4-9DB8-4ABB-96A8-6C522FF1D65A}"/>
    <cellStyle name="Normal 2 13 2 3 2 2" xfId="21775" xr:uid="{7FB0E880-87B4-4DEA-AFF9-F109A995FAE5}"/>
    <cellStyle name="Normal 2 13 2 3 2 2 2" xfId="44648" xr:uid="{FAB19DB0-A835-45DB-8B9A-2EE76F6211D6}"/>
    <cellStyle name="Normal 2 13 2 3 2 3" xfId="37414" xr:uid="{B121A99A-0F33-4F58-B007-F89B16F407E1}"/>
    <cellStyle name="Normal 2 13 2 3 3" xfId="17554" xr:uid="{C83274C1-3BA0-47E7-A16C-DDC2466639D4}"/>
    <cellStyle name="Normal 2 13 2 3 3 2" xfId="41076" xr:uid="{DB0CFEAC-34CF-466A-B535-F5A60E5F518D}"/>
    <cellStyle name="Normal 2 13 2 3 4" xfId="33848" xr:uid="{F4D2F686-B738-4747-AF8E-3047E589765E}"/>
    <cellStyle name="Normal 2 13 2 4" xfId="10386" xr:uid="{76E7CEDC-8FE6-4E00-AA39-BB87812A47E2}"/>
    <cellStyle name="Normal 2 13 2 4 2" xfId="18766" xr:uid="{D37AB138-29D4-4EED-BEA5-B74758EF8AC8}"/>
    <cellStyle name="Normal 2 13 2 4 2 2" xfId="42233" xr:uid="{E435F3F1-DD70-478C-BE6F-124434FD9908}"/>
    <cellStyle name="Normal 2 13 2 4 3" xfId="35005" xr:uid="{3538E443-F4A1-46C0-AF9D-BFA5DE1635C2}"/>
    <cellStyle name="Normal 2 13 2 5" xfId="14994" xr:uid="{952B7DF6-4400-41C0-8D02-BA4A5362EA54}"/>
    <cellStyle name="Normal 2 13 2 5 2" xfId="38663" xr:uid="{1140081D-F14B-44A1-8345-0289CA3495CC}"/>
    <cellStyle name="Normal 2 13 2 6" xfId="23408" xr:uid="{5FACBAD7-82C0-48D3-9F12-F0FBFA52E0BC}"/>
    <cellStyle name="Normal 2 13 2 6 2" xfId="45890" xr:uid="{4B1A16B3-503F-4BB9-9F38-C13CD55E345B}"/>
    <cellStyle name="Normal 2 13 2 7" xfId="31435" xr:uid="{8566E12E-0C17-4A70-BE92-D12C6186901E}"/>
    <cellStyle name="Normal 2 13 3" xfId="5744" xr:uid="{82CE7DF7-EBCB-4442-A1DB-2DB5056418A8}"/>
    <cellStyle name="Normal 2 13 3 2" xfId="11531" xr:uid="{1A266911-1E29-4A23-97EA-FC7F232C71EB}"/>
    <cellStyle name="Normal 2 13 3 2 2" xfId="19903" xr:uid="{1E12FAC5-F9B8-43E2-851F-87DDD13E1AD4}"/>
    <cellStyle name="Normal 2 13 3 2 2 2" xfId="42854" xr:uid="{1849C531-E478-41F4-8429-2AD1735CC442}"/>
    <cellStyle name="Normal 2 13 3 2 3" xfId="35622" xr:uid="{81FDA6E4-D503-464D-80D9-6933C7B65D95}"/>
    <cellStyle name="Normal 2 13 3 3" xfId="15638" xr:uid="{052CA3C7-2491-4BD4-ACCE-DB206124E764}"/>
    <cellStyle name="Normal 2 13 3 3 2" xfId="39282" xr:uid="{82B84546-477B-4FC7-A62F-6F1D1795E493}"/>
    <cellStyle name="Normal 2 13 3 4" xfId="32054" xr:uid="{790A6B90-E1CF-41DE-A99A-A63B9465FCF7}"/>
    <cellStyle name="Normal 2 13 4" xfId="7082" xr:uid="{7D6965C8-3A71-45A8-89A4-8866FE524B9B}"/>
    <cellStyle name="Normal 2 13 4 2" xfId="12819" xr:uid="{4E598D42-B375-48F4-ADD6-973BABFC327F}"/>
    <cellStyle name="Normal 2 13 4 2 2" xfId="21193" xr:uid="{37D6A9C0-882A-4875-8453-96FFFB9A9AE3}"/>
    <cellStyle name="Normal 2 13 4 2 2 2" xfId="44066" xr:uid="{4A4C18F2-E0D3-41EE-AE1C-9C0EB978D619}"/>
    <cellStyle name="Normal 2 13 4 2 3" xfId="36832" xr:uid="{AF21512F-58F6-465C-87B5-E63E0BF50B3E}"/>
    <cellStyle name="Normal 2 13 4 3" xfId="16972" xr:uid="{60CAD8AA-6B6B-49F1-8A69-6DDE18206B5D}"/>
    <cellStyle name="Normal 2 13 4 3 2" xfId="40494" xr:uid="{B6635305-A089-4AB0-BA9C-10FDBC01398D}"/>
    <cellStyle name="Normal 2 13 4 4" xfId="33266" xr:uid="{53D0B56D-C1AD-4F18-9C6B-B56A3E41E303}"/>
    <cellStyle name="Normal 2 13 5" xfId="9655" xr:uid="{EE33D3DD-8B38-4F32-94C7-22F6364005F0}"/>
    <cellStyle name="Normal 2 13 5 2" xfId="18051" xr:uid="{6FEE8B4B-7217-4A77-9356-3183DE53B447}"/>
    <cellStyle name="Normal 2 13 5 2 2" xfId="41573" xr:uid="{F8424A2F-4BCC-406B-A13A-A0E12BC0F9B6}"/>
    <cellStyle name="Normal 2 13 5 3" xfId="34345" xr:uid="{554FC403-7405-4020-8CEB-670736943308}"/>
    <cellStyle name="Normal 2 13 6" xfId="14389" xr:uid="{E2BC83DC-931A-41C2-987B-FF41E92F5874}"/>
    <cellStyle name="Normal 2 13 6 2" xfId="38081" xr:uid="{C1136754-66BC-4690-A9DA-F1106DD93239}"/>
    <cellStyle name="Normal 2 13 7" xfId="22776" xr:uid="{B21300EF-5064-4CEE-8BAC-C5B8C38103D2}"/>
    <cellStyle name="Normal 2 13 7 2" xfId="45301" xr:uid="{78260E40-4CDB-43E1-9664-D5F85501B81B}"/>
    <cellStyle name="Normal 2 13 8" xfId="30769" xr:uid="{891D15FA-B7E0-409C-A72F-892B8AA2006B}"/>
    <cellStyle name="Normal 2 14" xfId="2769" xr:uid="{B2E3E1EA-B6AA-4E60-87E4-A51ACB09A765}"/>
    <cellStyle name="Normal 2 15" xfId="3605" xr:uid="{09E17906-B197-4482-99A6-35850CA9D263}"/>
    <cellStyle name="Normal 2 16" xfId="5424" xr:uid="{C3CDF7EA-BB34-47EF-94ED-CDB89929B5A4}"/>
    <cellStyle name="Normal 2 17" xfId="30310" xr:uid="{B4D2B423-869B-4B77-ABA9-42DB1EE8DB37}"/>
    <cellStyle name="Normal 2 18" xfId="30448" xr:uid="{1E4A56E7-6A91-43B7-B8FB-9A9EC72CD525}"/>
    <cellStyle name="Normal 2 19" xfId="30539" xr:uid="{283942A1-7ACF-4B10-9742-DD3F8960A7C4}"/>
    <cellStyle name="Normal 2 19 2" xfId="30540" xr:uid="{578E984C-F168-4A71-BE58-07E124115B38}"/>
    <cellStyle name="Normal 2 19 2 2" xfId="46280" xr:uid="{0F8E8ADC-F166-4A5C-BDCA-529BDF392F9E}"/>
    <cellStyle name="Normal 2 2" xfId="7" xr:uid="{00000000-0005-0000-0000-000009000000}"/>
    <cellStyle name="Normal 2 2 10" xfId="2759" xr:uid="{22CB9251-267F-4684-A3F8-67EDB10CBACD}"/>
    <cellStyle name="Normal 2 2 10 2" xfId="3588" xr:uid="{56DCBD1E-D53B-4DFD-B111-C4CA346A73D0}"/>
    <cellStyle name="Normal 2 2 10 3" xfId="2837" xr:uid="{36822C12-7983-450F-93B4-017D968923EF}"/>
    <cellStyle name="Normal 2 2 11" xfId="3935" xr:uid="{194F9BFF-F3CC-4F5F-879A-70338E573642}"/>
    <cellStyle name="Normal 2 2 11 2" xfId="30387" xr:uid="{4A74CDB5-E60B-4B7D-A743-54BBDF3C4B50}"/>
    <cellStyle name="Normal 2 2 12" xfId="30309" xr:uid="{F1F39283-4012-4F38-9777-04BF3EF05651}"/>
    <cellStyle name="Normal 2 2 13" xfId="1556" xr:uid="{A9E22166-CD5D-4513-A256-5EA6F2B0414B}"/>
    <cellStyle name="Normal 2 2 2" xfId="1557" xr:uid="{6CAB6AFD-D67B-4BCC-AFD1-3683957B485E}"/>
    <cellStyle name="Normal 2 2 2 10" xfId="3040" xr:uid="{4120B174-2634-4183-86B4-1D0AD1BB1399}"/>
    <cellStyle name="Normal 2 2 2 10 2" xfId="4198" xr:uid="{CF31980E-B01F-4977-8377-0C9A785ED52C}"/>
    <cellStyle name="Normal 2 2 2 10 2 2" xfId="6100" xr:uid="{8DE0B700-D28D-41B2-A7AE-A6DBB690774A}"/>
    <cellStyle name="Normal 2 2 2 10 2 2 2" xfId="11887" xr:uid="{77BB18CA-6FB4-4DD2-ABC1-62AFB9BC6A86}"/>
    <cellStyle name="Normal 2 2 2 10 2 2 2 2" xfId="20259" xr:uid="{5CD55632-E89B-4D59-A880-41C5BAC6BA66}"/>
    <cellStyle name="Normal 2 2 2 10 2 2 2 2 2" xfId="43204" xr:uid="{EAE4E4F8-F674-4B42-BFC7-748CF223ECB6}"/>
    <cellStyle name="Normal 2 2 2 10 2 2 2 3" xfId="35972" xr:uid="{8C30C901-11D2-4397-BE19-AFDC5AE4242C}"/>
    <cellStyle name="Normal 2 2 2 10 2 2 3" xfId="15994" xr:uid="{C49081B6-CB00-43CF-9C3D-A57BE76269F5}"/>
    <cellStyle name="Normal 2 2 2 10 2 2 3 2" xfId="39632" xr:uid="{FABEC5AE-79D0-42BC-9832-8FF54B1B38A2}"/>
    <cellStyle name="Normal 2 2 2 10 2 2 4" xfId="32404" xr:uid="{E2BC66E2-B51D-4F70-A5D8-F8531D1BEA84}"/>
    <cellStyle name="Normal 2 2 2 10 2 3" xfId="7432" xr:uid="{0E714AF9-EDC3-4AC0-AD04-8135B3B3389F}"/>
    <cellStyle name="Normal 2 2 2 10 2 3 2" xfId="13169" xr:uid="{A3AA9AA9-2673-41F8-B50B-5CA40EA98667}"/>
    <cellStyle name="Normal 2 2 2 10 2 3 2 2" xfId="21543" xr:uid="{0732FB26-6A48-407A-BA3E-A2AEC7DE5987}"/>
    <cellStyle name="Normal 2 2 2 10 2 3 2 2 2" xfId="44416" xr:uid="{980F1783-2170-4824-AEA5-CD0A23D057C1}"/>
    <cellStyle name="Normal 2 2 2 10 2 3 2 3" xfId="37182" xr:uid="{2CF6918E-9C9E-4D8F-9DAD-1FE14D0CF513}"/>
    <cellStyle name="Normal 2 2 2 10 2 3 3" xfId="17322" xr:uid="{E34AD001-E569-4356-906A-3949E278E669}"/>
    <cellStyle name="Normal 2 2 2 10 2 3 3 2" xfId="40844" xr:uid="{1978EAE3-FB21-4A5A-AB28-BDBC985BFB15}"/>
    <cellStyle name="Normal 2 2 2 10 2 3 4" xfId="33616" xr:uid="{1C2F1F06-A054-4C4A-AF4D-7736EB24231B}"/>
    <cellStyle name="Normal 2 2 2 10 2 4" xfId="10198" xr:uid="{2C8A4E02-A9F8-4C62-B1F6-0F6160D2CC0D}"/>
    <cellStyle name="Normal 2 2 2 10 2 4 2" xfId="18579" xr:uid="{50A004DA-47CD-40BD-8EDE-B8D4EB04C8D7}"/>
    <cellStyle name="Normal 2 2 2 10 2 4 2 2" xfId="42050" xr:uid="{1A68982A-2886-4A57-B6DE-9AE3720DE413}"/>
    <cellStyle name="Normal 2 2 2 10 2 4 3" xfId="34822" xr:uid="{5EA18958-09A5-4117-BB8A-4E10EA066CD3}"/>
    <cellStyle name="Normal 2 2 2 10 2 5" xfId="14747" xr:uid="{92CF68D0-A307-416C-B209-EC05BC898C62}"/>
    <cellStyle name="Normal 2 2 2 10 2 5 2" xfId="38431" xr:uid="{91AAD675-E554-41D8-A284-47F4A0F5A2B0}"/>
    <cellStyle name="Normal 2 2 2 10 2 6" xfId="23164" xr:uid="{DE4AF9E5-3B67-4EF0-BFE2-0F20031AE5CC}"/>
    <cellStyle name="Normal 2 2 2 10 2 6 2" xfId="45657" xr:uid="{ED59CD3A-5A4C-4541-B2A3-7A1270CE741E}"/>
    <cellStyle name="Normal 2 2 2 10 2 7" xfId="31252" xr:uid="{1F7853BE-11B8-4284-8331-1B680748456D}"/>
    <cellStyle name="Normal 2 2 2 10 3" xfId="5527" xr:uid="{4CA96C6B-D88B-4B35-98C1-DD1B2F7635D0}"/>
    <cellStyle name="Normal 2 2 2 10 3 2" xfId="11314" xr:uid="{C718695F-94B5-4734-9CD1-AE52166D2CF7}"/>
    <cellStyle name="Normal 2 2 2 10 3 2 2" xfId="19686" xr:uid="{29FA0703-BF71-473B-882F-518FA3DE382C}"/>
    <cellStyle name="Normal 2 2 2 10 3 2 2 2" xfId="42653" xr:uid="{EBB12428-1929-4CDE-AA2B-0AF1A42D8646}"/>
    <cellStyle name="Normal 2 2 2 10 3 2 3" xfId="35421" xr:uid="{B2180BEE-BD37-4FF4-8D08-8FC3015E614D}"/>
    <cellStyle name="Normal 2 2 2 10 3 3" xfId="15420" xr:uid="{6C04DF57-2533-4F45-84E3-9E61FF9F7BEA}"/>
    <cellStyle name="Normal 2 2 2 10 3 3 2" xfId="39081" xr:uid="{D0A0C87B-D3F1-4211-8EBE-CC32705F724A}"/>
    <cellStyle name="Normal 2 2 2 10 3 4" xfId="31853" xr:uid="{313621AF-610E-4195-97F4-99C3E0CB1257}"/>
    <cellStyle name="Normal 2 2 2 10 4" xfId="6880" xr:uid="{34A2E091-6657-4A35-994E-2092D325848E}"/>
    <cellStyle name="Normal 2 2 2 10 4 2" xfId="12618" xr:uid="{99B36437-875D-4F09-B084-93C5B6ECBBD1}"/>
    <cellStyle name="Normal 2 2 2 10 4 2 2" xfId="20992" xr:uid="{957B591B-C87B-4B39-AB0D-643F3E014A33}"/>
    <cellStyle name="Normal 2 2 2 10 4 2 2 2" xfId="43865" xr:uid="{447A726A-24AD-4A9D-95FA-F23FC7E6FBEC}"/>
    <cellStyle name="Normal 2 2 2 10 4 2 3" xfId="36631" xr:uid="{4E071B09-DB86-46F4-BCE9-29201E859039}"/>
    <cellStyle name="Normal 2 2 2 10 4 3" xfId="16771" xr:uid="{9BA3FECC-BD2D-4F07-9B5A-A9676F7D0363}"/>
    <cellStyle name="Normal 2 2 2 10 4 3 2" xfId="40293" xr:uid="{F6093EE8-643E-470A-B319-3E9FA93C1913}"/>
    <cellStyle name="Normal 2 2 2 10 4 4" xfId="33065" xr:uid="{4993F59D-7033-4D0C-BD03-66771FD1EEC9}"/>
    <cellStyle name="Normal 2 2 2 10 5" xfId="10009" xr:uid="{B350A05C-4AF1-4292-BEAD-CDFE900BAD61}"/>
    <cellStyle name="Normal 2 2 2 10 5 2" xfId="18402" xr:uid="{79A53424-5338-446B-A9E0-6CB9141D2A71}"/>
    <cellStyle name="Normal 2 2 2 10 5 2 2" xfId="41924" xr:uid="{40A69FDE-3D1E-4365-8742-5E8136B9DD27}"/>
    <cellStyle name="Normal 2 2 2 10 5 3" xfId="34696" xr:uid="{0AEEA116-EDC5-474A-AAAA-33718B3CC38E}"/>
    <cellStyle name="Normal 2 2 2 10 6" xfId="14174" xr:uid="{51CFF4CF-E61C-43FB-AF33-F1B78D6420C0}"/>
    <cellStyle name="Normal 2 2 2 10 6 2" xfId="37880" xr:uid="{A27272DE-83DE-48C4-852D-C3014E2CEE2B}"/>
    <cellStyle name="Normal 2 2 2 10 7" xfId="22496" xr:uid="{66E813C6-5C62-4AA3-A09C-BAD17357247F}"/>
    <cellStyle name="Normal 2 2 2 10 7 2" xfId="45093" xr:uid="{FA423769-E0CE-4043-954F-BC59F8F3C3DC}"/>
    <cellStyle name="Normal 2 2 2 10 8" xfId="31129" xr:uid="{49642878-A221-43C9-B76F-9AC586E6D8DA}"/>
    <cellStyle name="Normal 2 2 2 11" xfId="3212" xr:uid="{87AC24BE-843D-4220-83D4-B64B73A24AB1}"/>
    <cellStyle name="Normal 2 2 2 11 2" xfId="6156" xr:uid="{2F613FFA-5875-41E3-8AF5-D87F6FC32F13}"/>
    <cellStyle name="Normal 2 2 2 11 2 2" xfId="11943" xr:uid="{841D4DFB-B9E7-470B-9309-FA8882D963C9}"/>
    <cellStyle name="Normal 2 2 2 11 2 2 2" xfId="20315" xr:uid="{60F440D7-75DF-409F-B0FA-AE70E132E264}"/>
    <cellStyle name="Normal 2 2 2 11 2 2 2 2" xfId="43260" xr:uid="{AF156EFD-E076-4878-AA2A-3C955103F342}"/>
    <cellStyle name="Normal 2 2 2 11 2 2 3" xfId="36028" xr:uid="{54DBE3C4-91FF-4C57-9545-643F6844A2A8}"/>
    <cellStyle name="Normal 2 2 2 11 2 3" xfId="16050" xr:uid="{BC987A04-FAB7-48DD-9C96-D3B47FD7802B}"/>
    <cellStyle name="Normal 2 2 2 11 2 3 2" xfId="39688" xr:uid="{CF48419C-7F81-4F9E-9376-8B914F8815FB}"/>
    <cellStyle name="Normal 2 2 2 11 2 4" xfId="32460" xr:uid="{5E76E0C1-3DD2-482D-81ED-DC769DAB8497}"/>
    <cellStyle name="Normal 2 2 2 11 3" xfId="7488" xr:uid="{64B5009C-81E7-4DC1-ABCE-51A91823EBDE}"/>
    <cellStyle name="Normal 2 2 2 11 3 2" xfId="13225" xr:uid="{8C699610-BC35-453E-A91D-DBACF4B9452A}"/>
    <cellStyle name="Normal 2 2 2 11 3 2 2" xfId="21599" xr:uid="{2757A2B8-4EEC-4131-A8EC-020D4D95FA64}"/>
    <cellStyle name="Normal 2 2 2 11 3 2 2 2" xfId="44472" xr:uid="{0A2FF236-9BC6-4D4F-A9D1-AD65D53AFC6A}"/>
    <cellStyle name="Normal 2 2 2 11 3 2 3" xfId="37238" xr:uid="{58F3A588-DEDF-46E8-8B3C-E34DD1649D5C}"/>
    <cellStyle name="Normal 2 2 2 11 3 3" xfId="17378" xr:uid="{D28A3D46-A417-4044-9720-D4CC7AB4766E}"/>
    <cellStyle name="Normal 2 2 2 11 3 3 2" xfId="40900" xr:uid="{9DAAC979-A510-4679-AC4E-27DEADDB2727}"/>
    <cellStyle name="Normal 2 2 2 11 3 4" xfId="33672" xr:uid="{6654EB7E-5500-4FBC-A6B2-7EE745563F00}"/>
    <cellStyle name="Normal 2 2 2 11 4" xfId="10065" xr:uid="{405379B0-DA94-4E67-B4DE-8F11A309BC5E}"/>
    <cellStyle name="Normal 2 2 2 11 4 2" xfId="18458" xr:uid="{D2C14D4E-6556-4C11-88D4-07C6C82FF2C1}"/>
    <cellStyle name="Normal 2 2 2 11 4 2 2" xfId="41980" xr:uid="{D5A73338-A370-40B5-995F-1AFF378BDC4A}"/>
    <cellStyle name="Normal 2 2 2 11 4 3" xfId="34752" xr:uid="{59E928A7-B972-48A2-969C-64977CB99EB4}"/>
    <cellStyle name="Normal 2 2 2 11 5" xfId="14803" xr:uid="{E8475EF7-6B84-4A41-A01C-9F2F05F7C946}"/>
    <cellStyle name="Normal 2 2 2 11 5 2" xfId="38487" xr:uid="{7129DF64-0CFC-4382-AC22-0E26B62217A6}"/>
    <cellStyle name="Normal 2 2 2 11 6" xfId="23222" xr:uid="{8ACEB07E-5903-4A48-B65D-3C43A489E427}"/>
    <cellStyle name="Normal 2 2 2 11 6 2" xfId="45713" xr:uid="{CF77A080-1B3F-4E66-9A88-D6B36E990082}"/>
    <cellStyle name="Normal 2 2 2 11 7" xfId="31185" xr:uid="{E7709124-7147-448E-8801-13CACE9B6F0A}"/>
    <cellStyle name="Normal 2 2 2 12" xfId="3936" xr:uid="{57DBCBEA-2536-4B34-9AFB-CE6214B74F05}"/>
    <cellStyle name="Normal 2 2 2 13" xfId="5453" xr:uid="{C64BEE11-66D4-48B2-B192-FA822B45A044}"/>
    <cellStyle name="Normal 2 2 2 13 2" xfId="11240" xr:uid="{D2A1C24E-E43E-41AB-8F8F-F0C3D6F7D187}"/>
    <cellStyle name="Normal 2 2 2 13 2 2" xfId="19612" xr:uid="{52FFAA4B-1FD4-4D54-BF48-C0A1534CD5FA}"/>
    <cellStyle name="Normal 2 2 2 13 2 2 2" xfId="42579" xr:uid="{A79FE046-8591-4820-8614-B03D0CC2C0D9}"/>
    <cellStyle name="Normal 2 2 2 13 2 3" xfId="35347" xr:uid="{A91E3A75-89ED-4FEF-A4FB-A74B777EDEB6}"/>
    <cellStyle name="Normal 2 2 2 13 3" xfId="15346" xr:uid="{8A1CF445-BA77-44F9-8E69-22F041D35447}"/>
    <cellStyle name="Normal 2 2 2 13 3 2" xfId="39007" xr:uid="{369C1069-E5FC-4697-B08D-A808D479488D}"/>
    <cellStyle name="Normal 2 2 2 13 4" xfId="31779" xr:uid="{393E18D2-7324-493E-ABFF-BB9A7EA6C6A6}"/>
    <cellStyle name="Normal 2 2 2 14" xfId="6806" xr:uid="{0FA9147A-5187-4ED3-99C3-78C64859F91F}"/>
    <cellStyle name="Normal 2 2 2 14 2" xfId="12544" xr:uid="{981346FD-4EA9-45F0-AFDA-246954E12112}"/>
    <cellStyle name="Normal 2 2 2 14 2 2" xfId="20918" xr:uid="{7F0E1D8E-1A56-4164-957D-22C29CBF2C28}"/>
    <cellStyle name="Normal 2 2 2 14 2 2 2" xfId="43791" xr:uid="{44767BE7-9BB3-4D6A-B19B-3735BE6213BB}"/>
    <cellStyle name="Normal 2 2 2 14 2 3" xfId="36557" xr:uid="{7B7B3A61-AC9F-4142-9CF7-0DDDC83D97E2}"/>
    <cellStyle name="Normal 2 2 2 14 3" xfId="16697" xr:uid="{5EAEA951-078B-4EDC-BDA1-3B37F3A9041B}"/>
    <cellStyle name="Normal 2 2 2 14 3 2" xfId="40219" xr:uid="{26C90E99-7178-4F0C-BE76-21C2856A97CA}"/>
    <cellStyle name="Normal 2 2 2 14 4" xfId="32991" xr:uid="{CE6FBA14-FCEE-4F96-A3ED-EE54137CFB38}"/>
    <cellStyle name="Normal 2 2 2 15" xfId="14100" xr:uid="{EFA0BCA5-5204-4378-9399-47E08B97ED32}"/>
    <cellStyle name="Normal 2 2 2 15 2" xfId="37806" xr:uid="{42F872C1-782C-45BA-A9FC-F1B04BF99885}"/>
    <cellStyle name="Normal 2 2 2 16" xfId="22416" xr:uid="{DC9F9B3B-5A95-47DC-B304-7D2F7F89CF7E}"/>
    <cellStyle name="Normal 2 2 2 16 2" xfId="45019" xr:uid="{F73711D6-61CE-4221-A87D-8D08734C1F77}"/>
    <cellStyle name="Normal 2 2 2 17" xfId="30322" xr:uid="{35591D33-32A2-4D38-8A13-E3086A9CAB39}"/>
    <cellStyle name="Normal 2 2 2 18" xfId="30541" xr:uid="{AD881401-058B-4018-869D-B526E10F1480}"/>
    <cellStyle name="Normal 2 2 2 2" xfId="1558" xr:uid="{677B603E-47E9-49DA-B2A4-D5B277CC11C0}"/>
    <cellStyle name="Normal 2 2 2 2 2" xfId="1559" xr:uid="{F5B71A7C-A005-4451-90CF-A441EE3F7330}"/>
    <cellStyle name="Normal 2 2 2 2 2 10" xfId="5454" xr:uid="{22190308-F6C3-4EDF-AC8C-66C44321E37D}"/>
    <cellStyle name="Normal 2 2 2 2 2 10 2" xfId="11241" xr:uid="{B7A4ADB1-5ADD-469D-BB77-C739DBAF8AA0}"/>
    <cellStyle name="Normal 2 2 2 2 2 10 2 2" xfId="19613" xr:uid="{1C93621E-9D8E-414B-AFCA-2E9C71FAEEEC}"/>
    <cellStyle name="Normal 2 2 2 2 2 10 2 2 2" xfId="42580" xr:uid="{2962A159-BBB3-4FC6-BC0C-419645799249}"/>
    <cellStyle name="Normal 2 2 2 2 2 10 2 3" xfId="35348" xr:uid="{A6DE6DD8-34E1-4AF5-A021-95466C8D581E}"/>
    <cellStyle name="Normal 2 2 2 2 2 10 3" xfId="15347" xr:uid="{8018A4FA-BE1F-4062-BD8E-B951D1A7AA70}"/>
    <cellStyle name="Normal 2 2 2 2 2 10 3 2" xfId="39008" xr:uid="{1865FDD5-61C3-48E8-8D7D-8CF6683B583E}"/>
    <cellStyle name="Normal 2 2 2 2 2 10 4" xfId="31780" xr:uid="{775818B7-F983-48FB-AB67-ADFB9CCB2D63}"/>
    <cellStyle name="Normal 2 2 2 2 2 11" xfId="6807" xr:uid="{3513A74B-8479-4153-ABA5-11AE5969A94F}"/>
    <cellStyle name="Normal 2 2 2 2 2 11 2" xfId="12545" xr:uid="{72979D43-74A4-462E-97EF-9DD660AA7403}"/>
    <cellStyle name="Normal 2 2 2 2 2 11 2 2" xfId="20919" xr:uid="{9844FC58-6EFD-4E75-9F60-216C46635E97}"/>
    <cellStyle name="Normal 2 2 2 2 2 11 2 2 2" xfId="43792" xr:uid="{ABBEF32D-C79C-45C9-8B24-64728EA9E72D}"/>
    <cellStyle name="Normal 2 2 2 2 2 11 2 3" xfId="36558" xr:uid="{3F021437-EFE9-46AE-AB10-6DB44F1F0987}"/>
    <cellStyle name="Normal 2 2 2 2 2 11 3" xfId="16698" xr:uid="{EAF9EC79-919D-480F-B1BF-457D6C27F448}"/>
    <cellStyle name="Normal 2 2 2 2 2 11 3 2" xfId="40220" xr:uid="{77928E68-2C90-4FAD-96BB-8E5377FFD402}"/>
    <cellStyle name="Normal 2 2 2 2 2 11 4" xfId="32992" xr:uid="{80527DEC-451C-4066-B88C-6A5217C399E4}"/>
    <cellStyle name="Normal 2 2 2 2 2 12" xfId="14101" xr:uid="{24F154D9-079F-45C4-BB3A-6B6535B8C16A}"/>
    <cellStyle name="Normal 2 2 2 2 2 12 2" xfId="37807" xr:uid="{76DABAFB-C106-42AE-B59B-D71B61107BB1}"/>
    <cellStyle name="Normal 2 2 2 2 2 13" xfId="22417" xr:uid="{1F8D8675-4ECE-48F1-BF8B-2C49BE9808EE}"/>
    <cellStyle name="Normal 2 2 2 2 2 13 2" xfId="45020" xr:uid="{C0533468-654B-4BD2-8CDF-2A4CB4C2308C}"/>
    <cellStyle name="Normal 2 2 2 2 2 2" xfId="3209" xr:uid="{E6264911-6A9B-4ACC-A7FE-69BE7570E7AE}"/>
    <cellStyle name="Normal 2 2 2 2 2 2 2" xfId="3208" xr:uid="{6EF78C53-B156-418A-B0CC-AE85569CF388}"/>
    <cellStyle name="Normal 2 2 2 2 2 2 2 10" xfId="31183" xr:uid="{F7D22358-EEAE-4F75-B2B5-DB90BA0DC4E8}"/>
    <cellStyle name="Normal 2 2 2 2 2 2 2 2" xfId="3207" xr:uid="{6177395F-52D3-4223-B522-6AFB304411F4}"/>
    <cellStyle name="Normal 2 2 2 2 2 2 2 2 2" xfId="3206" xr:uid="{E4037921-0548-45B6-9D94-E9EDFE339773}"/>
    <cellStyle name="Normal 2 2 2 2 2 2 2 2 2 2" xfId="3037" xr:uid="{499210CB-218B-4293-B499-222CE1AA157B}"/>
    <cellStyle name="Normal 2 2 2 2 2 2 2 2 2 2 2" xfId="4195" xr:uid="{926053E0-CEF1-44A1-9A4A-8E463A1D4098}"/>
    <cellStyle name="Normal 2 2 2 2 2 2 2 2 2 2 2 2" xfId="6097" xr:uid="{9677A20D-6DD2-432E-B6A4-92293EEBA1AC}"/>
    <cellStyle name="Normal 2 2 2 2 2 2 2 2 2 2 2 2 2" xfId="11884" xr:uid="{D4D6A5C3-DA87-412A-8D8F-981D68AA49ED}"/>
    <cellStyle name="Normal 2 2 2 2 2 2 2 2 2 2 2 2 2 2" xfId="20256" xr:uid="{1497072B-84A7-4488-AB36-9F55C3542EF8}"/>
    <cellStyle name="Normal 2 2 2 2 2 2 2 2 2 2 2 2 2 2 2" xfId="43201" xr:uid="{EB54B632-BF62-43BA-8AB2-06ECAA6B66BD}"/>
    <cellStyle name="Normal 2 2 2 2 2 2 2 2 2 2 2 2 2 3" xfId="35969" xr:uid="{4A2B749C-BE32-4217-BF33-E569576141B2}"/>
    <cellStyle name="Normal 2 2 2 2 2 2 2 2 2 2 2 2 3" xfId="15991" xr:uid="{C84C7165-7138-420E-A111-69F9FD0962A7}"/>
    <cellStyle name="Normal 2 2 2 2 2 2 2 2 2 2 2 2 3 2" xfId="39629" xr:uid="{9E58859A-9269-46E6-907A-0C920F309C87}"/>
    <cellStyle name="Normal 2 2 2 2 2 2 2 2 2 2 2 2 4" xfId="32401" xr:uid="{9BB80B14-19E6-4814-8E10-ED09EDBDAC38}"/>
    <cellStyle name="Normal 2 2 2 2 2 2 2 2 2 2 2 3" xfId="7429" xr:uid="{747E13AC-7795-4F77-B5CE-B751D9925EDB}"/>
    <cellStyle name="Normal 2 2 2 2 2 2 2 2 2 2 2 3 2" xfId="13166" xr:uid="{6E48F3A5-7A7E-445D-A293-F568DF6E1281}"/>
    <cellStyle name="Normal 2 2 2 2 2 2 2 2 2 2 2 3 2 2" xfId="21540" xr:uid="{7B937A21-57D7-40E4-A489-3BE7A69F0AD8}"/>
    <cellStyle name="Normal 2 2 2 2 2 2 2 2 2 2 2 3 2 2 2" xfId="44413" xr:uid="{7F8E0546-E21F-4E25-A7E9-387525662F29}"/>
    <cellStyle name="Normal 2 2 2 2 2 2 2 2 2 2 2 3 2 3" xfId="37179" xr:uid="{DF10028E-34CA-4C09-AD02-5A0B87B19D54}"/>
    <cellStyle name="Normal 2 2 2 2 2 2 2 2 2 2 2 3 3" xfId="17319" xr:uid="{A4C5A884-32FA-4CF4-9DA5-7E6BC201FEC4}"/>
    <cellStyle name="Normal 2 2 2 2 2 2 2 2 2 2 2 3 3 2" xfId="40841" xr:uid="{C667C551-08E6-41A2-8D1B-DBF879D96C61}"/>
    <cellStyle name="Normal 2 2 2 2 2 2 2 2 2 2 2 3 4" xfId="33613" xr:uid="{667EC69A-A58D-4B16-98C6-23299AEF9269}"/>
    <cellStyle name="Normal 2 2 2 2 2 2 2 2 2 2 2 4" xfId="10195" xr:uid="{0E08930D-6307-443E-B88B-E8C77A755C7B}"/>
    <cellStyle name="Normal 2 2 2 2 2 2 2 2 2 2 2 4 2" xfId="18576" xr:uid="{E48CDFAE-A95C-4D92-81E5-8FAE977CD785}"/>
    <cellStyle name="Normal 2 2 2 2 2 2 2 2 2 2 2 4 2 2" xfId="42047" xr:uid="{C0686800-D21D-4452-95EC-CF303EA086D3}"/>
    <cellStyle name="Normal 2 2 2 2 2 2 2 2 2 2 2 4 3" xfId="34819" xr:uid="{775994B4-E251-4D32-9EF1-60823775AA3D}"/>
    <cellStyle name="Normal 2 2 2 2 2 2 2 2 2 2 2 5" xfId="14744" xr:uid="{77D3C6C8-42CA-4E02-B4FD-58FFF5920739}"/>
    <cellStyle name="Normal 2 2 2 2 2 2 2 2 2 2 2 5 2" xfId="38428" xr:uid="{ECDFF3F3-EF1E-4170-AC53-8A0E0B28EDEE}"/>
    <cellStyle name="Normal 2 2 2 2 2 2 2 2 2 2 2 6" xfId="23161" xr:uid="{C2625D24-C2BC-432D-85BA-86A1F34041FA}"/>
    <cellStyle name="Normal 2 2 2 2 2 2 2 2 2 2 2 6 2" xfId="45654" xr:uid="{7D74CB65-3EE4-4E1C-9F3D-233125593431}"/>
    <cellStyle name="Normal 2 2 2 2 2 2 2 2 2 2 2 7" xfId="31249" xr:uid="{426CD778-420E-47AF-B2C0-D8C940022314}"/>
    <cellStyle name="Normal 2 2 2 2 2 2 2 2 2 2 3" xfId="5530" xr:uid="{99A03E1F-8EF4-4600-89C1-B20C6EDEA1AC}"/>
    <cellStyle name="Normal 2 2 2 2 2 2 2 2 2 2 3 2" xfId="11317" xr:uid="{F6E53504-FEAC-4B19-A3FD-0B0E2258EB49}"/>
    <cellStyle name="Normal 2 2 2 2 2 2 2 2 2 2 3 2 2" xfId="19689" xr:uid="{57655F61-3577-4D83-A65F-6924033DF575}"/>
    <cellStyle name="Normal 2 2 2 2 2 2 2 2 2 2 3 2 2 2" xfId="42656" xr:uid="{4834067E-295D-4780-821B-8FE0EA98A5E8}"/>
    <cellStyle name="Normal 2 2 2 2 2 2 2 2 2 2 3 2 3" xfId="35424" xr:uid="{E7B9614D-0166-422D-8F64-6D23E6ACB7AB}"/>
    <cellStyle name="Normal 2 2 2 2 2 2 2 2 2 2 3 3" xfId="15423" xr:uid="{C6FECFA8-97BC-41C8-82D4-DCA42FFD0AF0}"/>
    <cellStyle name="Normal 2 2 2 2 2 2 2 2 2 2 3 3 2" xfId="39084" xr:uid="{EF6E1283-3D98-4F3E-B69F-A4313FEB0888}"/>
    <cellStyle name="Normal 2 2 2 2 2 2 2 2 2 2 3 4" xfId="31856" xr:uid="{642826F4-0735-4C88-B7D2-229C949734FC}"/>
    <cellStyle name="Normal 2 2 2 2 2 2 2 2 2 2 4" xfId="6883" xr:uid="{6508C67A-253D-4A6F-8AE6-C3A6CA6F97CE}"/>
    <cellStyle name="Normal 2 2 2 2 2 2 2 2 2 2 4 2" xfId="12621" xr:uid="{22265458-6EC4-45E0-B7F9-51586919D002}"/>
    <cellStyle name="Normal 2 2 2 2 2 2 2 2 2 2 4 2 2" xfId="20995" xr:uid="{9363EF2F-4538-497D-9CC5-D6EB0416EC93}"/>
    <cellStyle name="Normal 2 2 2 2 2 2 2 2 2 2 4 2 2 2" xfId="43868" xr:uid="{9CDE4219-3A41-45BD-B6BF-57DF2033538C}"/>
    <cellStyle name="Normal 2 2 2 2 2 2 2 2 2 2 4 2 3" xfId="36634" xr:uid="{9DE9B646-50CE-4004-BC75-37DC38A50038}"/>
    <cellStyle name="Normal 2 2 2 2 2 2 2 2 2 2 4 3" xfId="16774" xr:uid="{83E48EAD-3223-481E-B0A0-BF7E876E8955}"/>
    <cellStyle name="Normal 2 2 2 2 2 2 2 2 2 2 4 3 2" xfId="40296" xr:uid="{C6BF2F50-3243-40C4-A087-848C6DFC7DC7}"/>
    <cellStyle name="Normal 2 2 2 2 2 2 2 2 2 2 4 4" xfId="33068" xr:uid="{459AF386-6110-420C-941E-F599E6E62D56}"/>
    <cellStyle name="Normal 2 2 2 2 2 2 2 2 2 2 5" xfId="10006" xr:uid="{FB861384-E534-4A24-A142-E7B0E7EDCC09}"/>
    <cellStyle name="Normal 2 2 2 2 2 2 2 2 2 2 5 2" xfId="18399" xr:uid="{0865AC9C-3091-4EC2-B2B3-CBDDF782627B}"/>
    <cellStyle name="Normal 2 2 2 2 2 2 2 2 2 2 5 2 2" xfId="41921" xr:uid="{15707126-081F-4586-80B2-1177FB15F6B3}"/>
    <cellStyle name="Normal 2 2 2 2 2 2 2 2 2 2 5 3" xfId="34693" xr:uid="{FD19D753-A1C8-4633-A7A0-19F7F6560DD4}"/>
    <cellStyle name="Normal 2 2 2 2 2 2 2 2 2 2 6" xfId="14177" xr:uid="{5D2E0788-3718-4E25-BE6D-F4117C07E5F0}"/>
    <cellStyle name="Normal 2 2 2 2 2 2 2 2 2 2 6 2" xfId="37883" xr:uid="{E91593DD-6EE4-489E-A869-4DA365AA1EC4}"/>
    <cellStyle name="Normal 2 2 2 2 2 2 2 2 2 2 7" xfId="22499" xr:uid="{3FAB8A21-0342-45BE-9CB5-C692316A84D5}"/>
    <cellStyle name="Normal 2 2 2 2 2 2 2 2 2 2 7 2" xfId="45096" xr:uid="{3D35DCAC-407E-4122-8D0E-F065498C3995}"/>
    <cellStyle name="Normal 2 2 2 2 2 2 2 2 2 2 8" xfId="31126" xr:uid="{2CD9AE1F-66F0-49A4-B5EA-4B654B0682B6}"/>
    <cellStyle name="Normal 2 2 2 2 2 2 2 2 2 3" xfId="4218" xr:uid="{AC1AC6D7-F381-41CE-A973-5FAB30594948}"/>
    <cellStyle name="Normal 2 2 2 2 2 2 2 2 2 3 2" xfId="6153" xr:uid="{B9F4BC61-40B9-43DC-B7B7-7BDAE7E8EC7C}"/>
    <cellStyle name="Normal 2 2 2 2 2 2 2 2 2 3 2 2" xfId="11940" xr:uid="{6C5B1A42-E642-4A48-9F37-53CA4F27DA2A}"/>
    <cellStyle name="Normal 2 2 2 2 2 2 2 2 2 3 2 2 2" xfId="20312" xr:uid="{33C53506-45B3-463D-A679-1D51048E959A}"/>
    <cellStyle name="Normal 2 2 2 2 2 2 2 2 2 3 2 2 2 2" xfId="43257" xr:uid="{DC20C76D-FD62-446F-B571-03AD97641AEE}"/>
    <cellStyle name="Normal 2 2 2 2 2 2 2 2 2 3 2 2 3" xfId="36025" xr:uid="{430C4802-5BB4-4C23-B5D4-740CFA6C3395}"/>
    <cellStyle name="Normal 2 2 2 2 2 2 2 2 2 3 2 3" xfId="16047" xr:uid="{58A70EFC-7285-41FD-9B9E-B8511C761090}"/>
    <cellStyle name="Normal 2 2 2 2 2 2 2 2 2 3 2 3 2" xfId="39685" xr:uid="{121AF637-A436-4945-A583-29F057556E31}"/>
    <cellStyle name="Normal 2 2 2 2 2 2 2 2 2 3 2 4" xfId="32457" xr:uid="{61D4210C-D469-4C34-B586-79CEFEF13B0E}"/>
    <cellStyle name="Normal 2 2 2 2 2 2 2 2 2 3 3" xfId="7485" xr:uid="{28832600-12C8-465D-9DD2-628F52264821}"/>
    <cellStyle name="Normal 2 2 2 2 2 2 2 2 2 3 3 2" xfId="13222" xr:uid="{598C30A9-A6DF-4C8B-ADF2-4437E37C8AED}"/>
    <cellStyle name="Normal 2 2 2 2 2 2 2 2 2 3 3 2 2" xfId="21596" xr:uid="{7F2D98F3-C979-4E1D-8539-2F19A67DEF0B}"/>
    <cellStyle name="Normal 2 2 2 2 2 2 2 2 2 3 3 2 2 2" xfId="44469" xr:uid="{77F95742-BB4D-4603-941A-3D46B1488403}"/>
    <cellStyle name="Normal 2 2 2 2 2 2 2 2 2 3 3 2 3" xfId="37235" xr:uid="{B97D6391-A719-4572-93C4-79508FB2C899}"/>
    <cellStyle name="Normal 2 2 2 2 2 2 2 2 2 3 3 3" xfId="17375" xr:uid="{16B3D324-29FC-4995-80F0-6B0FEE503DA7}"/>
    <cellStyle name="Normal 2 2 2 2 2 2 2 2 2 3 3 3 2" xfId="40897" xr:uid="{006E107D-E637-4E62-9C1F-68F8BC394AA4}"/>
    <cellStyle name="Normal 2 2 2 2 2 2 2 2 2 3 3 4" xfId="33669" xr:uid="{FAED587D-0F4E-4FBE-A18C-9F9927EFAAA1}"/>
    <cellStyle name="Normal 2 2 2 2 2 2 2 2 2 3 4" xfId="10218" xr:uid="{3F08F209-4ED4-4F5B-A06D-0104A389617B}"/>
    <cellStyle name="Normal 2 2 2 2 2 2 2 2 2 3 4 2" xfId="18599" xr:uid="{EF990788-8B79-40A6-925E-12A43B30AB97}"/>
    <cellStyle name="Normal 2 2 2 2 2 2 2 2 2 3 4 2 2" xfId="42069" xr:uid="{E69D6B63-72FF-4FB1-B047-1F83E55CA5F9}"/>
    <cellStyle name="Normal 2 2 2 2 2 2 2 2 2 3 4 3" xfId="34841" xr:uid="{6FD89801-D6DC-44CF-B538-3074665B134E}"/>
    <cellStyle name="Normal 2 2 2 2 2 2 2 2 2 3 5" xfId="14800" xr:uid="{C587D790-E17C-4391-835E-7EFDA7BEEDE9}"/>
    <cellStyle name="Normal 2 2 2 2 2 2 2 2 2 3 5 2" xfId="38484" xr:uid="{8CDBD658-E5DE-4B05-A4C7-370F73A1F7A2}"/>
    <cellStyle name="Normal 2 2 2 2 2 2 2 2 2 3 6" xfId="23219" xr:uid="{50CCF8E5-7E34-4094-BEAF-CD0FC66AA62B}"/>
    <cellStyle name="Normal 2 2 2 2 2 2 2 2 2 3 6 2" xfId="45710" xr:uid="{AB019460-D3FC-4D3B-9C71-46E0AF83CA89}"/>
    <cellStyle name="Normal 2 2 2 2 2 2 2 2 2 3 7" xfId="31271" xr:uid="{5641FFC3-8B90-475C-86C2-0CF0716F5787}"/>
    <cellStyle name="Normal 2 2 2 2 2 2 2 2 2 4" xfId="5456" xr:uid="{53EA462A-1B51-407D-AF53-D06421A20EB3}"/>
    <cellStyle name="Normal 2 2 2 2 2 2 2 2 2 4 2" xfId="11243" xr:uid="{7B9C0597-FD90-4103-8313-58CD4D44788A}"/>
    <cellStyle name="Normal 2 2 2 2 2 2 2 2 2 4 2 2" xfId="19615" xr:uid="{E59B000B-3B76-4458-A49E-84013D3BBC02}"/>
    <cellStyle name="Normal 2 2 2 2 2 2 2 2 2 4 2 2 2" xfId="42582" xr:uid="{8320B6F3-395D-42EE-9F27-F88E82B1A9AB}"/>
    <cellStyle name="Normal 2 2 2 2 2 2 2 2 2 4 2 3" xfId="35350" xr:uid="{573BE6E2-CB3A-4601-AD99-BFCBE6DD2EDA}"/>
    <cellStyle name="Normal 2 2 2 2 2 2 2 2 2 4 3" xfId="15349" xr:uid="{D4C62F7D-6D4F-48E3-AA27-9CE0B24ADE98}"/>
    <cellStyle name="Normal 2 2 2 2 2 2 2 2 2 4 3 2" xfId="39010" xr:uid="{977CF05A-0125-456A-9958-9DDBD6E81CD6}"/>
    <cellStyle name="Normal 2 2 2 2 2 2 2 2 2 4 4" xfId="31782" xr:uid="{480C3D9A-1D32-4858-B7F3-160A1A1961FB}"/>
    <cellStyle name="Normal 2 2 2 2 2 2 2 2 2 5" xfId="6809" xr:uid="{53073EFC-41D3-40D8-A7BC-5688D878694E}"/>
    <cellStyle name="Normal 2 2 2 2 2 2 2 2 2 5 2" xfId="12547" xr:uid="{9C0D9C8F-1C0F-4692-8068-BC8A19ECEC3A}"/>
    <cellStyle name="Normal 2 2 2 2 2 2 2 2 2 5 2 2" xfId="20921" xr:uid="{67E23D14-DE57-4CF6-8DA5-AD8D62F75D35}"/>
    <cellStyle name="Normal 2 2 2 2 2 2 2 2 2 5 2 2 2" xfId="43794" xr:uid="{B290095F-C07F-47A7-95A9-8065C21E4210}"/>
    <cellStyle name="Normal 2 2 2 2 2 2 2 2 2 5 2 3" xfId="36560" xr:uid="{B5510A4C-0DFD-41FF-ACA2-3EA7D627B54E}"/>
    <cellStyle name="Normal 2 2 2 2 2 2 2 2 2 5 3" xfId="16700" xr:uid="{46727790-F70C-4D94-8F78-7C04B2DE68D5}"/>
    <cellStyle name="Normal 2 2 2 2 2 2 2 2 2 5 3 2" xfId="40222" xr:uid="{3006D79C-556F-44C1-9354-F795BD9BE978}"/>
    <cellStyle name="Normal 2 2 2 2 2 2 2 2 2 5 4" xfId="32994" xr:uid="{DE291BCE-9140-4608-B919-B6229F14DE7C}"/>
    <cellStyle name="Normal 2 2 2 2 2 2 2 2 2 6" xfId="10062" xr:uid="{6268EE6F-35D3-461B-B978-8224D68B182B}"/>
    <cellStyle name="Normal 2 2 2 2 2 2 2 2 2 6 2" xfId="18455" xr:uid="{D8C15A00-5297-421C-854B-3976DB7636B2}"/>
    <cellStyle name="Normal 2 2 2 2 2 2 2 2 2 6 2 2" xfId="41977" xr:uid="{CB621FC9-178E-40F5-AB21-7E9B50244511}"/>
    <cellStyle name="Normal 2 2 2 2 2 2 2 2 2 6 3" xfId="34749" xr:uid="{9FD8CAE2-F387-407C-AC89-5276F1179EC9}"/>
    <cellStyle name="Normal 2 2 2 2 2 2 2 2 2 7" xfId="14103" xr:uid="{245BB592-B881-4198-97F6-63087119648D}"/>
    <cellStyle name="Normal 2 2 2 2 2 2 2 2 2 7 2" xfId="37809" xr:uid="{D3B40A74-1F1F-471E-8DAB-317F840D0B7A}"/>
    <cellStyle name="Normal 2 2 2 2 2 2 2 2 2 8" xfId="22420" xr:uid="{213890BD-BD0D-4AD8-ADB8-8FD73D93BE9A}"/>
    <cellStyle name="Normal 2 2 2 2 2 2 2 2 2 8 2" xfId="45022" xr:uid="{BEFED010-80FF-4637-ABA0-08ADFEADDC98}"/>
    <cellStyle name="Normal 2 2 2 2 2 2 2 2 2 9" xfId="31182" xr:uid="{DFB9A050-DE2F-490B-A0AE-8CF8435BD1B7}"/>
    <cellStyle name="Normal 2 2 2 2 2 2 2 3" xfId="3038" xr:uid="{E9359F2C-5CFE-43FA-95A4-C6B3768F6A60}"/>
    <cellStyle name="Normal 2 2 2 2 2 2 2 3 2" xfId="4196" xr:uid="{5986088E-4134-40D4-95B8-84B845A6E5AD}"/>
    <cellStyle name="Normal 2 2 2 2 2 2 2 3 2 2" xfId="6098" xr:uid="{8B3FB499-4693-44B4-A70B-B4C62EF2D4FE}"/>
    <cellStyle name="Normal 2 2 2 2 2 2 2 3 2 2 2" xfId="11885" xr:uid="{F1A07FB4-AB92-420B-B902-4EBB1EBF6970}"/>
    <cellStyle name="Normal 2 2 2 2 2 2 2 3 2 2 2 2" xfId="20257" xr:uid="{209B4C10-AED5-4762-961E-4C39369BE614}"/>
    <cellStyle name="Normal 2 2 2 2 2 2 2 3 2 2 2 2 2" xfId="43202" xr:uid="{04366C98-4908-4C50-B660-9947FB766DD9}"/>
    <cellStyle name="Normal 2 2 2 2 2 2 2 3 2 2 2 3" xfId="35970" xr:uid="{57C81063-0C3C-4AFC-9045-31CF155869BD}"/>
    <cellStyle name="Normal 2 2 2 2 2 2 2 3 2 2 3" xfId="15992" xr:uid="{EF690221-E64E-4217-A0AC-5937BCF37E15}"/>
    <cellStyle name="Normal 2 2 2 2 2 2 2 3 2 2 3 2" xfId="39630" xr:uid="{1F94A33F-37E7-4047-A298-A30A199DB193}"/>
    <cellStyle name="Normal 2 2 2 2 2 2 2 3 2 2 4" xfId="32402" xr:uid="{A5D7639A-41DB-4702-BF8D-1674B14305E4}"/>
    <cellStyle name="Normal 2 2 2 2 2 2 2 3 2 3" xfId="7430" xr:uid="{451C2997-1713-4331-ADE5-F86A0C049B93}"/>
    <cellStyle name="Normal 2 2 2 2 2 2 2 3 2 3 2" xfId="13167" xr:uid="{22621596-724B-4E1D-98EB-914A20D0C1B5}"/>
    <cellStyle name="Normal 2 2 2 2 2 2 2 3 2 3 2 2" xfId="21541" xr:uid="{0748B27E-F06B-4656-8737-5A31D3703A2C}"/>
    <cellStyle name="Normal 2 2 2 2 2 2 2 3 2 3 2 2 2" xfId="44414" xr:uid="{9EC7D54C-B690-40A4-9A1A-FEB9DC449398}"/>
    <cellStyle name="Normal 2 2 2 2 2 2 2 3 2 3 2 3" xfId="37180" xr:uid="{B06755D8-E110-49BE-8967-F388CDDC9BA6}"/>
    <cellStyle name="Normal 2 2 2 2 2 2 2 3 2 3 3" xfId="17320" xr:uid="{E111C74F-68A5-4596-A985-B0BB208520B6}"/>
    <cellStyle name="Normal 2 2 2 2 2 2 2 3 2 3 3 2" xfId="40842" xr:uid="{9D3F3664-D59F-4C76-8E3D-46BDE605C327}"/>
    <cellStyle name="Normal 2 2 2 2 2 2 2 3 2 3 4" xfId="33614" xr:uid="{1230AA32-1797-4FAF-89EE-27FCC4B86A1A}"/>
    <cellStyle name="Normal 2 2 2 2 2 2 2 3 2 4" xfId="10196" xr:uid="{2B373AD3-FC5A-4A7C-A3D8-F08361EF111E}"/>
    <cellStyle name="Normal 2 2 2 2 2 2 2 3 2 4 2" xfId="18577" xr:uid="{F6B52191-1156-41F7-8849-00C82BF3E146}"/>
    <cellStyle name="Normal 2 2 2 2 2 2 2 3 2 4 2 2" xfId="42048" xr:uid="{B3D073EE-A479-4EDC-A9B8-482027815BA8}"/>
    <cellStyle name="Normal 2 2 2 2 2 2 2 3 2 4 3" xfId="34820" xr:uid="{5576A4FB-D223-4451-8C2C-3B2DD6EB957F}"/>
    <cellStyle name="Normal 2 2 2 2 2 2 2 3 2 5" xfId="14745" xr:uid="{8EA3A08C-ED26-4DEE-8523-33AA67EF7298}"/>
    <cellStyle name="Normal 2 2 2 2 2 2 2 3 2 5 2" xfId="38429" xr:uid="{FB9ECB1C-8025-4A49-8012-D1E8A6B46F1A}"/>
    <cellStyle name="Normal 2 2 2 2 2 2 2 3 2 6" xfId="23162" xr:uid="{FD2EE370-8CF6-496B-81A0-627BC34F0A68}"/>
    <cellStyle name="Normal 2 2 2 2 2 2 2 3 2 6 2" xfId="45655" xr:uid="{FBB42E2E-0B89-45CA-90F8-6578A8F39601}"/>
    <cellStyle name="Normal 2 2 2 2 2 2 2 3 2 7" xfId="31250" xr:uid="{8C870A7B-CC5E-4CF4-BA52-3853C8D03E2D}"/>
    <cellStyle name="Normal 2 2 2 2 2 2 2 3 3" xfId="5529" xr:uid="{42AFFFB8-D9BA-4F07-9FCB-5683341EA085}"/>
    <cellStyle name="Normal 2 2 2 2 2 2 2 3 3 2" xfId="11316" xr:uid="{84CF9B07-762F-4EA5-A760-6060F81C8DD6}"/>
    <cellStyle name="Normal 2 2 2 2 2 2 2 3 3 2 2" xfId="19688" xr:uid="{B59BD421-9A33-47EC-B5C3-6D23DCAAA67E}"/>
    <cellStyle name="Normal 2 2 2 2 2 2 2 3 3 2 2 2" xfId="42655" xr:uid="{FA81E270-086A-408B-B81E-D00EA11C398B}"/>
    <cellStyle name="Normal 2 2 2 2 2 2 2 3 3 2 3" xfId="35423" xr:uid="{3AF1766C-EC2E-47BF-88D8-EF54EC9EB4C5}"/>
    <cellStyle name="Normal 2 2 2 2 2 2 2 3 3 3" xfId="15422" xr:uid="{A688F1CB-6A3A-4BA7-BEB6-4DFD478FAD1C}"/>
    <cellStyle name="Normal 2 2 2 2 2 2 2 3 3 3 2" xfId="39083" xr:uid="{C808DCED-0FF8-4D76-8A03-1010DC975B82}"/>
    <cellStyle name="Normal 2 2 2 2 2 2 2 3 3 4" xfId="31855" xr:uid="{22C53B90-7E5C-47AD-B40E-EA222B80EB06}"/>
    <cellStyle name="Normal 2 2 2 2 2 2 2 3 4" xfId="6882" xr:uid="{C55FDEDD-A43C-4CB0-BD24-897F11609FC1}"/>
    <cellStyle name="Normal 2 2 2 2 2 2 2 3 4 2" xfId="12620" xr:uid="{DDEC57F7-EFEF-496C-B996-F9715838C8B6}"/>
    <cellStyle name="Normal 2 2 2 2 2 2 2 3 4 2 2" xfId="20994" xr:uid="{F80CB5D7-4212-43DE-828F-872D3616BDAB}"/>
    <cellStyle name="Normal 2 2 2 2 2 2 2 3 4 2 2 2" xfId="43867" xr:uid="{3E6F8E8D-FAC4-4C7D-A66B-9918308F4682}"/>
    <cellStyle name="Normal 2 2 2 2 2 2 2 3 4 2 3" xfId="36633" xr:uid="{F108E0F7-7216-4D99-B78C-8E4F3A286E89}"/>
    <cellStyle name="Normal 2 2 2 2 2 2 2 3 4 3" xfId="16773" xr:uid="{697F7001-D9A3-4741-873D-D383076B5FFD}"/>
    <cellStyle name="Normal 2 2 2 2 2 2 2 3 4 3 2" xfId="40295" xr:uid="{189A6BB3-703B-434E-98B7-9605D48C9057}"/>
    <cellStyle name="Normal 2 2 2 2 2 2 2 3 4 4" xfId="33067" xr:uid="{37D046C9-E5C8-4007-96F4-FA523F4241E4}"/>
    <cellStyle name="Normal 2 2 2 2 2 2 2 3 5" xfId="10007" xr:uid="{04CF8924-ECA4-42CA-9FAF-96E2F7A4F148}"/>
    <cellStyle name="Normal 2 2 2 2 2 2 2 3 5 2" xfId="18400" xr:uid="{06F764BB-888A-4CC0-B4BC-95FEB19296BC}"/>
    <cellStyle name="Normal 2 2 2 2 2 2 2 3 5 2 2" xfId="41922" xr:uid="{A272E67A-5A1A-459D-AA57-12A4C86305D2}"/>
    <cellStyle name="Normal 2 2 2 2 2 2 2 3 5 3" xfId="34694" xr:uid="{3DB6DA3F-9D22-4EC9-A4A2-22A0C33E41CF}"/>
    <cellStyle name="Normal 2 2 2 2 2 2 2 3 6" xfId="14176" xr:uid="{CAB54377-4DF9-49DD-8BDE-EB427F21E875}"/>
    <cellStyle name="Normal 2 2 2 2 2 2 2 3 6 2" xfId="37882" xr:uid="{023A1B5D-AA3A-466D-B891-041C3F687796}"/>
    <cellStyle name="Normal 2 2 2 2 2 2 2 3 7" xfId="22498" xr:uid="{C578350B-7A71-49C9-80FB-87724AE73C7D}"/>
    <cellStyle name="Normal 2 2 2 2 2 2 2 3 7 2" xfId="45095" xr:uid="{361B251A-BD93-4A6F-A596-DBB38DAE960C}"/>
    <cellStyle name="Normal 2 2 2 2 2 2 2 3 8" xfId="31127" xr:uid="{BF0774E5-DB57-4008-8C70-AFFEDAB2A11A}"/>
    <cellStyle name="Normal 2 2 2 2 2 2 2 4" xfId="4219" xr:uid="{4CF050D7-8BA9-463A-A003-A4CDB4550386}"/>
    <cellStyle name="Normal 2 2 2 2 2 2 2 4 2" xfId="6154" xr:uid="{2ABC6A65-4092-4676-8639-4C0224E710D6}"/>
    <cellStyle name="Normal 2 2 2 2 2 2 2 4 2 2" xfId="11941" xr:uid="{C6335AC4-40D7-4CE4-ACEA-66DDC8D539FB}"/>
    <cellStyle name="Normal 2 2 2 2 2 2 2 4 2 2 2" xfId="20313" xr:uid="{555F3C34-2F26-4E19-9F49-4BD0240FEB50}"/>
    <cellStyle name="Normal 2 2 2 2 2 2 2 4 2 2 2 2" xfId="43258" xr:uid="{6E53084C-7208-4E3E-8252-088826E67C6B}"/>
    <cellStyle name="Normal 2 2 2 2 2 2 2 4 2 2 3" xfId="36026" xr:uid="{1654FF12-FA62-4F20-AFDA-AB459F18DD4A}"/>
    <cellStyle name="Normal 2 2 2 2 2 2 2 4 2 3" xfId="16048" xr:uid="{FA243EF3-FD50-4912-909C-FB9B340432F5}"/>
    <cellStyle name="Normal 2 2 2 2 2 2 2 4 2 3 2" xfId="39686" xr:uid="{FB329FF9-04FE-41DE-A4B8-108DB589782A}"/>
    <cellStyle name="Normal 2 2 2 2 2 2 2 4 2 4" xfId="32458" xr:uid="{5F7A0557-1F20-45AD-94B1-7B2BF17E5E66}"/>
    <cellStyle name="Normal 2 2 2 2 2 2 2 4 3" xfId="7486" xr:uid="{FF55472A-F4ED-46F9-B6ED-8ECA5CB8A9C6}"/>
    <cellStyle name="Normal 2 2 2 2 2 2 2 4 3 2" xfId="13223" xr:uid="{B2A99200-9294-445A-A286-A9FAFA6BF539}"/>
    <cellStyle name="Normal 2 2 2 2 2 2 2 4 3 2 2" xfId="21597" xr:uid="{77A9346A-47B4-4CE4-B458-910C53FB928D}"/>
    <cellStyle name="Normal 2 2 2 2 2 2 2 4 3 2 2 2" xfId="44470" xr:uid="{92CED8F5-A65C-4F74-95F0-7F20DCD62603}"/>
    <cellStyle name="Normal 2 2 2 2 2 2 2 4 3 2 3" xfId="37236" xr:uid="{509A5762-06C6-4ED3-8C64-3347C894D605}"/>
    <cellStyle name="Normal 2 2 2 2 2 2 2 4 3 3" xfId="17376" xr:uid="{1ECF33BF-AF48-4A01-9AD9-54EDDCEE94F8}"/>
    <cellStyle name="Normal 2 2 2 2 2 2 2 4 3 3 2" xfId="40898" xr:uid="{E33EAF6D-F8AB-4853-A2C9-1F1FD09C1E96}"/>
    <cellStyle name="Normal 2 2 2 2 2 2 2 4 3 4" xfId="33670" xr:uid="{0910C55F-04CD-461C-ACE3-712FCB7B50EC}"/>
    <cellStyle name="Normal 2 2 2 2 2 2 2 4 4" xfId="10219" xr:uid="{48065B82-939A-4893-A70D-54CBA074152F}"/>
    <cellStyle name="Normal 2 2 2 2 2 2 2 4 4 2" xfId="18600" xr:uid="{817566E4-2D5E-4BFC-A963-12AA4AA1AD94}"/>
    <cellStyle name="Normal 2 2 2 2 2 2 2 4 4 2 2" xfId="42070" xr:uid="{D303D917-462D-4D11-897A-907901F4C333}"/>
    <cellStyle name="Normal 2 2 2 2 2 2 2 4 4 3" xfId="34842" xr:uid="{5E811125-BE1F-48F1-918E-31BE80EF264B}"/>
    <cellStyle name="Normal 2 2 2 2 2 2 2 4 5" xfId="14801" xr:uid="{0785FF96-595F-4AB9-8812-1A64D3AFA63E}"/>
    <cellStyle name="Normal 2 2 2 2 2 2 2 4 5 2" xfId="38485" xr:uid="{AE605826-03AC-40D4-BB3D-DE95DAA7DE3E}"/>
    <cellStyle name="Normal 2 2 2 2 2 2 2 4 6" xfId="23220" xr:uid="{410B0C22-3543-4032-AE0B-2C696D10724E}"/>
    <cellStyle name="Normal 2 2 2 2 2 2 2 4 6 2" xfId="45711" xr:uid="{8BD459D2-8D6A-4D25-9EC7-A3BC294D0982}"/>
    <cellStyle name="Normal 2 2 2 2 2 2 2 4 7" xfId="31272" xr:uid="{30EA1C30-FBB4-4BBC-9B4F-121E7795875D}"/>
    <cellStyle name="Normal 2 2 2 2 2 2 2 5" xfId="5455" xr:uid="{A145C929-CDA0-4599-B5EA-0137D94ED248}"/>
    <cellStyle name="Normal 2 2 2 2 2 2 2 5 2" xfId="11242" xr:uid="{8BEC9F41-EDE6-4ED4-AD53-CF7456AA7563}"/>
    <cellStyle name="Normal 2 2 2 2 2 2 2 5 2 2" xfId="19614" xr:uid="{061A8104-3CB7-446A-811D-81B57CC8665F}"/>
    <cellStyle name="Normal 2 2 2 2 2 2 2 5 2 2 2" xfId="42581" xr:uid="{8BC34249-D178-4F04-9986-24B2F784B6CF}"/>
    <cellStyle name="Normal 2 2 2 2 2 2 2 5 2 3" xfId="35349" xr:uid="{625E19A0-BCA7-4351-A6B0-5A1CC2B30EF2}"/>
    <cellStyle name="Normal 2 2 2 2 2 2 2 5 3" xfId="15348" xr:uid="{AECEF961-5821-4F3A-A027-649EED0AE297}"/>
    <cellStyle name="Normal 2 2 2 2 2 2 2 5 3 2" xfId="39009" xr:uid="{BBB7AE6E-7A7C-446F-AC18-A8FB041C0BA1}"/>
    <cellStyle name="Normal 2 2 2 2 2 2 2 5 4" xfId="31781" xr:uid="{029C3770-8024-4350-8F7D-0032DC7CBDE1}"/>
    <cellStyle name="Normal 2 2 2 2 2 2 2 6" xfId="6808" xr:uid="{1AE63CA9-8D84-4C7A-BFA0-7E57EC89A7B4}"/>
    <cellStyle name="Normal 2 2 2 2 2 2 2 6 2" xfId="12546" xr:uid="{4F6C0BB8-1331-4DCD-A8B6-773E48563E64}"/>
    <cellStyle name="Normal 2 2 2 2 2 2 2 6 2 2" xfId="20920" xr:uid="{4E2D4A9C-9C62-4945-9DA0-F655CEEDD76A}"/>
    <cellStyle name="Normal 2 2 2 2 2 2 2 6 2 2 2" xfId="43793" xr:uid="{C370D2C8-261C-4EC6-A732-F14AE3833D69}"/>
    <cellStyle name="Normal 2 2 2 2 2 2 2 6 2 3" xfId="36559" xr:uid="{913544CF-B8D6-4C3D-982E-15A75B8475E9}"/>
    <cellStyle name="Normal 2 2 2 2 2 2 2 6 3" xfId="16699" xr:uid="{F7A970F5-6DC8-4F40-BD00-F3FB7EC32042}"/>
    <cellStyle name="Normal 2 2 2 2 2 2 2 6 3 2" xfId="40221" xr:uid="{370E2743-1A39-4167-B066-C28165E7B3E1}"/>
    <cellStyle name="Normal 2 2 2 2 2 2 2 6 4" xfId="32993" xr:uid="{EB3C9B19-5827-4AC1-A741-60D4CE335127}"/>
    <cellStyle name="Normal 2 2 2 2 2 2 2 7" xfId="10063" xr:uid="{6C623F9F-9E68-4BAA-A6F2-B394B5D03DD9}"/>
    <cellStyle name="Normal 2 2 2 2 2 2 2 7 2" xfId="18456" xr:uid="{E4A4B4A8-4076-498B-9D70-7EF5DD1F2357}"/>
    <cellStyle name="Normal 2 2 2 2 2 2 2 7 2 2" xfId="41978" xr:uid="{9549BDE7-C20C-402D-AF5B-99BCF5EC2BA4}"/>
    <cellStyle name="Normal 2 2 2 2 2 2 2 7 3" xfId="34750" xr:uid="{BA523819-9AD5-42B9-BEFF-0AF5EC79A2FC}"/>
    <cellStyle name="Normal 2 2 2 2 2 2 2 8" xfId="14102" xr:uid="{7EAC7E7D-AF81-4246-8331-9E26C5920671}"/>
    <cellStyle name="Normal 2 2 2 2 2 2 2 8 2" xfId="37808" xr:uid="{03962EC1-E67B-4B4F-830D-F7926A1EEACF}"/>
    <cellStyle name="Normal 2 2 2 2 2 2 2 9" xfId="22419" xr:uid="{210BB5FA-62CC-4F28-947E-371EB61929A1}"/>
    <cellStyle name="Normal 2 2 2 2 2 2 2 9 2" xfId="45021" xr:uid="{D86DD586-1E27-4261-8D53-A84FCAE96B95}"/>
    <cellStyle name="Normal 2 2 2 2 2 2 3" xfId="3205" xr:uid="{3B31AA14-1B43-42A1-8DAA-DE3483E92854}"/>
    <cellStyle name="Normal 2 2 2 2 2 2 3 2" xfId="3036" xr:uid="{E4A72436-ABE9-4C72-9AC8-E0F91CB129A3}"/>
    <cellStyle name="Normal 2 2 2 2 2 2 3 2 2" xfId="4194" xr:uid="{7E02F58B-23CD-4EAD-98C7-1B7780831A8C}"/>
    <cellStyle name="Normal 2 2 2 2 2 2 3 2 2 2" xfId="6096" xr:uid="{7B65F551-2D80-43D8-AD14-589296EDD36D}"/>
    <cellStyle name="Normal 2 2 2 2 2 2 3 2 2 2 2" xfId="11883" xr:uid="{D1418258-EAAC-419C-BE3B-3C7C641CF726}"/>
    <cellStyle name="Normal 2 2 2 2 2 2 3 2 2 2 2 2" xfId="20255" xr:uid="{E614E8DD-1241-4A68-8795-7025872536B3}"/>
    <cellStyle name="Normal 2 2 2 2 2 2 3 2 2 2 2 2 2" xfId="43200" xr:uid="{B7FEDB5B-45F4-46C2-A262-CC5A66040E84}"/>
    <cellStyle name="Normal 2 2 2 2 2 2 3 2 2 2 2 3" xfId="35968" xr:uid="{5609E211-5C61-42AB-8BF5-92E26F9FB7D0}"/>
    <cellStyle name="Normal 2 2 2 2 2 2 3 2 2 2 3" xfId="15990" xr:uid="{38B03C03-77D9-45C9-9A65-876EC02F85AC}"/>
    <cellStyle name="Normal 2 2 2 2 2 2 3 2 2 2 3 2" xfId="39628" xr:uid="{8B9FCB73-DB3B-4D54-BD4F-8D7FB66D3250}"/>
    <cellStyle name="Normal 2 2 2 2 2 2 3 2 2 2 4" xfId="32400" xr:uid="{114816BD-4AFB-4B63-9763-E90EE063FDF6}"/>
    <cellStyle name="Normal 2 2 2 2 2 2 3 2 2 3" xfId="7428" xr:uid="{BABC46AA-8D70-4C8A-BF71-4D2257D306E2}"/>
    <cellStyle name="Normal 2 2 2 2 2 2 3 2 2 3 2" xfId="13165" xr:uid="{C2AA19C2-F975-4C19-A6A9-5F2880AAC418}"/>
    <cellStyle name="Normal 2 2 2 2 2 2 3 2 2 3 2 2" xfId="21539" xr:uid="{A336E1A0-CEB3-4C7C-821D-41C99D1E44AA}"/>
    <cellStyle name="Normal 2 2 2 2 2 2 3 2 2 3 2 2 2" xfId="44412" xr:uid="{EAD71F78-8172-4A3D-B700-8733CB7E0847}"/>
    <cellStyle name="Normal 2 2 2 2 2 2 3 2 2 3 2 3" xfId="37178" xr:uid="{B591501F-7639-4F7B-B73D-F5D16D39873B}"/>
    <cellStyle name="Normal 2 2 2 2 2 2 3 2 2 3 3" xfId="17318" xr:uid="{1094DA06-E573-4836-A314-2DB4FFB98584}"/>
    <cellStyle name="Normal 2 2 2 2 2 2 3 2 2 3 3 2" xfId="40840" xr:uid="{C1027CC8-0171-4683-BBA1-3925C84F5CAB}"/>
    <cellStyle name="Normal 2 2 2 2 2 2 3 2 2 3 4" xfId="33612" xr:uid="{9A26CB72-A74D-4F91-B1F5-507BF4506B78}"/>
    <cellStyle name="Normal 2 2 2 2 2 2 3 2 2 4" xfId="10194" xr:uid="{C648F16E-DE81-4938-A02F-35D7F19AE460}"/>
    <cellStyle name="Normal 2 2 2 2 2 2 3 2 2 4 2" xfId="18575" xr:uid="{BD1F6427-7885-495A-BCE6-A696D0563490}"/>
    <cellStyle name="Normal 2 2 2 2 2 2 3 2 2 4 2 2" xfId="42046" xr:uid="{A59D99ED-DAC3-41AB-A684-61982FB0BD06}"/>
    <cellStyle name="Normal 2 2 2 2 2 2 3 2 2 4 3" xfId="34818" xr:uid="{8C534B92-AEB1-4584-8FB5-7B378935D077}"/>
    <cellStyle name="Normal 2 2 2 2 2 2 3 2 2 5" xfId="14743" xr:uid="{79EC8113-FA2B-4DD5-9ECB-ED83870FEEAD}"/>
    <cellStyle name="Normal 2 2 2 2 2 2 3 2 2 5 2" xfId="38427" xr:uid="{9F527C9B-5BDA-4744-9317-1FD5EFBD5B51}"/>
    <cellStyle name="Normal 2 2 2 2 2 2 3 2 2 6" xfId="23160" xr:uid="{0C96DE1D-B5AC-4F44-8C1F-5FC1C7BE171E}"/>
    <cellStyle name="Normal 2 2 2 2 2 2 3 2 2 6 2" xfId="45653" xr:uid="{43BBE31B-61FE-475E-8316-F37D7EAF9D61}"/>
    <cellStyle name="Normal 2 2 2 2 2 2 3 2 2 7" xfId="31248" xr:uid="{BE398251-320F-41F6-96E2-E01CB33B084F}"/>
    <cellStyle name="Normal 2 2 2 2 2 2 3 2 3" xfId="5531" xr:uid="{2F7E4F82-D37E-458A-8E8E-BB2CE1B71DEA}"/>
    <cellStyle name="Normal 2 2 2 2 2 2 3 2 3 2" xfId="11318" xr:uid="{C0B4877B-B806-4D02-912B-58DD2A125E9C}"/>
    <cellStyle name="Normal 2 2 2 2 2 2 3 2 3 2 2" xfId="19690" xr:uid="{FAC70247-E5DF-42C3-8820-8DE6C264ADA2}"/>
    <cellStyle name="Normal 2 2 2 2 2 2 3 2 3 2 2 2" xfId="42657" xr:uid="{188A9B63-211D-496A-BED0-FE0D5DACB2B9}"/>
    <cellStyle name="Normal 2 2 2 2 2 2 3 2 3 2 3" xfId="35425" xr:uid="{39C1F0F8-367B-4886-B01F-A70786A6CABA}"/>
    <cellStyle name="Normal 2 2 2 2 2 2 3 2 3 3" xfId="15424" xr:uid="{F05D8AC2-ABE0-4565-807B-1B8C17B2DA16}"/>
    <cellStyle name="Normal 2 2 2 2 2 2 3 2 3 3 2" xfId="39085" xr:uid="{2279207A-A25B-4DCC-B079-F3455845F84A}"/>
    <cellStyle name="Normal 2 2 2 2 2 2 3 2 3 4" xfId="31857" xr:uid="{3F1AE739-EA7C-4FC3-B4C6-8213563282B5}"/>
    <cellStyle name="Normal 2 2 2 2 2 2 3 2 4" xfId="6884" xr:uid="{86E70685-4705-44FF-B6A1-469520A30DC2}"/>
    <cellStyle name="Normal 2 2 2 2 2 2 3 2 4 2" xfId="12622" xr:uid="{A9B2CA79-2127-4650-9188-DF7EBA4C4E75}"/>
    <cellStyle name="Normal 2 2 2 2 2 2 3 2 4 2 2" xfId="20996" xr:uid="{4B55D17E-F275-4C1C-93F7-2EF7E54D7BEE}"/>
    <cellStyle name="Normal 2 2 2 2 2 2 3 2 4 2 2 2" xfId="43869" xr:uid="{21E5A0BB-6FF0-47C6-ACC7-C0E577FC2689}"/>
    <cellStyle name="Normal 2 2 2 2 2 2 3 2 4 2 3" xfId="36635" xr:uid="{C2BFEE89-2B43-448D-BB7B-922C57DF689A}"/>
    <cellStyle name="Normal 2 2 2 2 2 2 3 2 4 3" xfId="16775" xr:uid="{077A1185-9308-4F30-BD4E-977752F49244}"/>
    <cellStyle name="Normal 2 2 2 2 2 2 3 2 4 3 2" xfId="40297" xr:uid="{587C634A-CF87-4A05-A37E-B93F8E30A030}"/>
    <cellStyle name="Normal 2 2 2 2 2 2 3 2 4 4" xfId="33069" xr:uid="{AF0A45D4-BE14-427A-B744-CB0A1A7C48E5}"/>
    <cellStyle name="Normal 2 2 2 2 2 2 3 2 5" xfId="10005" xr:uid="{1D006CB3-7A71-4A86-BB48-538F1C0D156D}"/>
    <cellStyle name="Normal 2 2 2 2 2 2 3 2 5 2" xfId="18398" xr:uid="{3F60795A-A1E3-4A6B-9A42-23D5FC0B98EC}"/>
    <cellStyle name="Normal 2 2 2 2 2 2 3 2 5 2 2" xfId="41920" xr:uid="{364FEC4D-1892-4B56-8CCF-64BF11397548}"/>
    <cellStyle name="Normal 2 2 2 2 2 2 3 2 5 3" xfId="34692" xr:uid="{BB904C69-4553-4259-9E70-F108F07F83E0}"/>
    <cellStyle name="Normal 2 2 2 2 2 2 3 2 6" xfId="14178" xr:uid="{1337AA8F-6F17-465C-821D-9C7B0F9174A1}"/>
    <cellStyle name="Normal 2 2 2 2 2 2 3 2 6 2" xfId="37884" xr:uid="{DB730983-FC9B-4D30-BBAF-8FD96FD140E7}"/>
    <cellStyle name="Normal 2 2 2 2 2 2 3 2 7" xfId="22500" xr:uid="{BE8EFD84-8B25-4C5D-8C1E-117CB5E62A7A}"/>
    <cellStyle name="Normal 2 2 2 2 2 2 3 2 7 2" xfId="45097" xr:uid="{FF3B4F81-1FA1-4417-A7F7-A7409FA2CC2C}"/>
    <cellStyle name="Normal 2 2 2 2 2 2 3 2 8" xfId="31125" xr:uid="{65CC6C33-82B3-4378-AE2A-A8D930723FC6}"/>
    <cellStyle name="Normal 2 2 2 2 2 2 3 3" xfId="4217" xr:uid="{7B98F6F3-8850-40F8-9E59-124E0BA23DB5}"/>
    <cellStyle name="Normal 2 2 2 2 2 2 3 3 2" xfId="6152" xr:uid="{746D2EE3-2A5A-4A5E-8019-B48DDCA81CAE}"/>
    <cellStyle name="Normal 2 2 2 2 2 2 3 3 2 2" xfId="11939" xr:uid="{F0B35E6C-6F38-4A72-831F-891A9E1C4D8D}"/>
    <cellStyle name="Normal 2 2 2 2 2 2 3 3 2 2 2" xfId="20311" xr:uid="{E8545418-8D7C-48DD-8D54-705E4C449303}"/>
    <cellStyle name="Normal 2 2 2 2 2 2 3 3 2 2 2 2" xfId="43256" xr:uid="{B4296AA0-A642-4533-8FE2-8B34775E83EE}"/>
    <cellStyle name="Normal 2 2 2 2 2 2 3 3 2 2 3" xfId="36024" xr:uid="{E339EFDD-A2E4-4F09-8C6F-B1D9A51556E1}"/>
    <cellStyle name="Normal 2 2 2 2 2 2 3 3 2 3" xfId="16046" xr:uid="{5DFAD240-7107-4974-AF0E-854DCA64B014}"/>
    <cellStyle name="Normal 2 2 2 2 2 2 3 3 2 3 2" xfId="39684" xr:uid="{33129EBA-FB3E-446C-84DF-A9EE366DED34}"/>
    <cellStyle name="Normal 2 2 2 2 2 2 3 3 2 4" xfId="32456" xr:uid="{7D794D41-1C6A-43EE-AA8B-9EC868C59228}"/>
    <cellStyle name="Normal 2 2 2 2 2 2 3 3 3" xfId="7484" xr:uid="{62F4B372-F2A6-4BD9-925C-968E55D64A1F}"/>
    <cellStyle name="Normal 2 2 2 2 2 2 3 3 3 2" xfId="13221" xr:uid="{2816DE05-B9CE-4759-A800-F97A4986F686}"/>
    <cellStyle name="Normal 2 2 2 2 2 2 3 3 3 2 2" xfId="21595" xr:uid="{5E2C093B-BEF5-46D8-A6B9-8ADCE9A193FE}"/>
    <cellStyle name="Normal 2 2 2 2 2 2 3 3 3 2 2 2" xfId="44468" xr:uid="{048D6A71-6A75-4BDA-A10A-666AF6648308}"/>
    <cellStyle name="Normal 2 2 2 2 2 2 3 3 3 2 3" xfId="37234" xr:uid="{161BA335-E5B4-46F6-A17A-85E30434FEAD}"/>
    <cellStyle name="Normal 2 2 2 2 2 2 3 3 3 3" xfId="17374" xr:uid="{1D865B3A-D0B9-4BB0-A15E-37B04BACC91B}"/>
    <cellStyle name="Normal 2 2 2 2 2 2 3 3 3 3 2" xfId="40896" xr:uid="{EA5A5B40-8A22-4E45-A3B7-FD6F62A79829}"/>
    <cellStyle name="Normal 2 2 2 2 2 2 3 3 3 4" xfId="33668" xr:uid="{11098CD5-08FC-4194-B50A-6B2F4DE9CD5B}"/>
    <cellStyle name="Normal 2 2 2 2 2 2 3 3 4" xfId="10217" xr:uid="{B9C44BF1-3CB7-43D8-A1EC-DE58A55299B6}"/>
    <cellStyle name="Normal 2 2 2 2 2 2 3 3 4 2" xfId="18598" xr:uid="{A439EA78-648B-4678-BC38-F6BE7B121469}"/>
    <cellStyle name="Normal 2 2 2 2 2 2 3 3 4 2 2" xfId="42068" xr:uid="{3C96C014-8332-4F1F-AADE-58C76051478A}"/>
    <cellStyle name="Normal 2 2 2 2 2 2 3 3 4 3" xfId="34840" xr:uid="{F2810AAA-70B7-4D69-A2F5-DD70676AAAA8}"/>
    <cellStyle name="Normal 2 2 2 2 2 2 3 3 5" xfId="14799" xr:uid="{F3F85154-37A1-4B34-BA94-1FDF7F34E07E}"/>
    <cellStyle name="Normal 2 2 2 2 2 2 3 3 5 2" xfId="38483" xr:uid="{A913A059-6E24-475E-8626-706D9C7C9478}"/>
    <cellStyle name="Normal 2 2 2 2 2 2 3 3 6" xfId="23218" xr:uid="{7A229B21-CAA8-4640-96F3-8FC7D193221A}"/>
    <cellStyle name="Normal 2 2 2 2 2 2 3 3 6 2" xfId="45709" xr:uid="{163B0925-BFFD-4AEE-A5F9-4BE76B109975}"/>
    <cellStyle name="Normal 2 2 2 2 2 2 3 3 7" xfId="31270" xr:uid="{343E5145-4ADD-42FC-AEF6-46461B0D4009}"/>
    <cellStyle name="Normal 2 2 2 2 2 2 3 4" xfId="5457" xr:uid="{9BE4CA7B-7F6F-46FA-B769-1EEE09325BB9}"/>
    <cellStyle name="Normal 2 2 2 2 2 2 3 4 2" xfId="11244" xr:uid="{C81E40A9-F346-49EE-9702-0E43FC23100B}"/>
    <cellStyle name="Normal 2 2 2 2 2 2 3 4 2 2" xfId="19616" xr:uid="{629460FE-BDB9-41C4-A8AC-6B47CCCC054D}"/>
    <cellStyle name="Normal 2 2 2 2 2 2 3 4 2 2 2" xfId="42583" xr:uid="{5F55DF58-7DF1-4569-8C3B-5DFD9DF3AF11}"/>
    <cellStyle name="Normal 2 2 2 2 2 2 3 4 2 3" xfId="35351" xr:uid="{E734B872-EBC6-44C6-B6A6-4908E184A842}"/>
    <cellStyle name="Normal 2 2 2 2 2 2 3 4 3" xfId="15350" xr:uid="{536B1C97-C6E5-4CAD-AD62-E300B316C76E}"/>
    <cellStyle name="Normal 2 2 2 2 2 2 3 4 3 2" xfId="39011" xr:uid="{FC4F918D-F253-4CF4-B211-A2D3022A3470}"/>
    <cellStyle name="Normal 2 2 2 2 2 2 3 4 4" xfId="31783" xr:uid="{C3012B20-13B6-49BF-A0C8-9A7C4AF36F6D}"/>
    <cellStyle name="Normal 2 2 2 2 2 2 3 5" xfId="6810" xr:uid="{E8D8FB52-3CC3-4736-8AAC-5780BE900193}"/>
    <cellStyle name="Normal 2 2 2 2 2 2 3 5 2" xfId="12548" xr:uid="{8E1E371C-13DF-470D-AA55-F34AD76346F8}"/>
    <cellStyle name="Normal 2 2 2 2 2 2 3 5 2 2" xfId="20922" xr:uid="{364A1EF3-2671-48CD-98E9-DEEA15C74338}"/>
    <cellStyle name="Normal 2 2 2 2 2 2 3 5 2 2 2" xfId="43795" xr:uid="{0D969790-6985-46ED-847E-D65AEB10A8F9}"/>
    <cellStyle name="Normal 2 2 2 2 2 2 3 5 2 3" xfId="36561" xr:uid="{936004FE-35DA-43E1-9C3E-E974F7126B76}"/>
    <cellStyle name="Normal 2 2 2 2 2 2 3 5 3" xfId="16701" xr:uid="{96BF44B3-437C-4101-ACBA-F9D9957EF830}"/>
    <cellStyle name="Normal 2 2 2 2 2 2 3 5 3 2" xfId="40223" xr:uid="{E1954E1B-75D4-42A1-BEF3-0BD44CBEC841}"/>
    <cellStyle name="Normal 2 2 2 2 2 2 3 5 4" xfId="32995" xr:uid="{B03C316E-7027-4694-B48E-D2B44CDC9009}"/>
    <cellStyle name="Normal 2 2 2 2 2 2 3 6" xfId="10061" xr:uid="{992B99C0-54F4-4D55-BDD0-387213F74C04}"/>
    <cellStyle name="Normal 2 2 2 2 2 2 3 6 2" xfId="18454" xr:uid="{524C6BAC-E7B4-4945-B465-ED32C383C73E}"/>
    <cellStyle name="Normal 2 2 2 2 2 2 3 6 2 2" xfId="41976" xr:uid="{83F0289A-30A9-41FD-AA41-7F2967D10482}"/>
    <cellStyle name="Normal 2 2 2 2 2 2 3 6 3" xfId="34748" xr:uid="{061B155E-739C-47A7-895E-022BB58C773E}"/>
    <cellStyle name="Normal 2 2 2 2 2 2 3 7" xfId="14104" xr:uid="{C7C5D026-77BE-4171-A08F-E722FD0D05CB}"/>
    <cellStyle name="Normal 2 2 2 2 2 2 3 7 2" xfId="37810" xr:uid="{25CC1BD1-4FBA-4343-A5D7-70714A06FAEF}"/>
    <cellStyle name="Normal 2 2 2 2 2 2 3 8" xfId="22421" xr:uid="{5FB76E93-9E10-414E-A78B-788CFE0D4B3B}"/>
    <cellStyle name="Normal 2 2 2 2 2 2 3 8 2" xfId="45023" xr:uid="{397BF3CC-753B-4DA5-89EE-3DBD3011270F}"/>
    <cellStyle name="Normal 2 2 2 2 2 2 3 9" xfId="31181" xr:uid="{F69F7D18-2123-4898-89CD-27F0834E4640}"/>
    <cellStyle name="Normal 2 2 2 2 2 3" xfId="3204" xr:uid="{ECC02660-14BA-4996-82F4-C319FAF54B4C}"/>
    <cellStyle name="Normal 2 2 2 2 2 3 2" xfId="3035" xr:uid="{0C849C15-19F4-4B29-80FD-7D584533B2E2}"/>
    <cellStyle name="Normal 2 2 2 2 2 3 2 2" xfId="4193" xr:uid="{603EC0B8-3D7A-4FAB-A22D-7BA300331761}"/>
    <cellStyle name="Normal 2 2 2 2 2 3 2 2 2" xfId="6095" xr:uid="{E571DC64-B219-4633-80DA-1E0C3D66CCA5}"/>
    <cellStyle name="Normal 2 2 2 2 2 3 2 2 2 2" xfId="11882" xr:uid="{C8875DA2-5036-40E8-A91F-641002EA1C7A}"/>
    <cellStyle name="Normal 2 2 2 2 2 3 2 2 2 2 2" xfId="20254" xr:uid="{0F5A3BD8-BDFA-404C-938F-D89DDB61FD15}"/>
    <cellStyle name="Normal 2 2 2 2 2 3 2 2 2 2 2 2" xfId="43199" xr:uid="{4790BDD5-E3BB-40BE-8EA4-15B434F3A95F}"/>
    <cellStyle name="Normal 2 2 2 2 2 3 2 2 2 2 3" xfId="35967" xr:uid="{55F11D36-BD20-4769-8102-EE27C25A7075}"/>
    <cellStyle name="Normal 2 2 2 2 2 3 2 2 2 3" xfId="15989" xr:uid="{DAE17D43-61A5-4160-981A-2A5983E86CB8}"/>
    <cellStyle name="Normal 2 2 2 2 2 3 2 2 2 3 2" xfId="39627" xr:uid="{C0854C6C-B540-4230-8549-66AC6EBF7C03}"/>
    <cellStyle name="Normal 2 2 2 2 2 3 2 2 2 4" xfId="32399" xr:uid="{533C5766-C1F1-4231-A8A2-B8A8A7A5991A}"/>
    <cellStyle name="Normal 2 2 2 2 2 3 2 2 3" xfId="7427" xr:uid="{8D8528D1-E766-4BCD-8CBE-2038DD200168}"/>
    <cellStyle name="Normal 2 2 2 2 2 3 2 2 3 2" xfId="13164" xr:uid="{EB491989-CDF7-43A4-B83D-EBB4BF343ED3}"/>
    <cellStyle name="Normal 2 2 2 2 2 3 2 2 3 2 2" xfId="21538" xr:uid="{BAA35A12-1CA2-4C46-A0B2-052F2D12A5A1}"/>
    <cellStyle name="Normal 2 2 2 2 2 3 2 2 3 2 2 2" xfId="44411" xr:uid="{E35249C6-6936-4B35-905F-FD2EA3C9B8D9}"/>
    <cellStyle name="Normal 2 2 2 2 2 3 2 2 3 2 3" xfId="37177" xr:uid="{BFC04F15-F695-456B-A567-A3BAA9C8E79D}"/>
    <cellStyle name="Normal 2 2 2 2 2 3 2 2 3 3" xfId="17317" xr:uid="{42D81C95-A312-4A5F-BEAB-030E873DCAEA}"/>
    <cellStyle name="Normal 2 2 2 2 2 3 2 2 3 3 2" xfId="40839" xr:uid="{395E813C-B752-4BFD-B0C0-A956C4261E44}"/>
    <cellStyle name="Normal 2 2 2 2 2 3 2 2 3 4" xfId="33611" xr:uid="{E922211C-AE9E-4F65-A278-018292B9AD5D}"/>
    <cellStyle name="Normal 2 2 2 2 2 3 2 2 4" xfId="10193" xr:uid="{CE847C57-8435-4763-BAA8-2DC1EF2967A8}"/>
    <cellStyle name="Normal 2 2 2 2 2 3 2 2 4 2" xfId="18574" xr:uid="{718EB062-8FAF-4C91-BEC8-482377E7D200}"/>
    <cellStyle name="Normal 2 2 2 2 2 3 2 2 4 2 2" xfId="42045" xr:uid="{D3413A4D-7E83-4EB2-8E28-877B5B85A3AD}"/>
    <cellStyle name="Normal 2 2 2 2 2 3 2 2 4 3" xfId="34817" xr:uid="{13FB7FEA-C36E-4DFD-B963-10702E845CCD}"/>
    <cellStyle name="Normal 2 2 2 2 2 3 2 2 5" xfId="14742" xr:uid="{DEFB68B2-9205-4F0B-9CEE-36E152834AA9}"/>
    <cellStyle name="Normal 2 2 2 2 2 3 2 2 5 2" xfId="38426" xr:uid="{CF06873E-6786-4510-9D70-CDD08D839F36}"/>
    <cellStyle name="Normal 2 2 2 2 2 3 2 2 6" xfId="23159" xr:uid="{08313F37-8828-41C6-8AA1-C5BF92091FFA}"/>
    <cellStyle name="Normal 2 2 2 2 2 3 2 2 6 2" xfId="45652" xr:uid="{A556F109-8B4A-4806-9992-7AF07D5F2B97}"/>
    <cellStyle name="Normal 2 2 2 2 2 3 2 2 7" xfId="31247" xr:uid="{698B26BF-BEF2-4D63-A57A-D7C11285C8B7}"/>
    <cellStyle name="Normal 2 2 2 2 2 3 2 3" xfId="5532" xr:uid="{DC0C1194-C40F-41F0-B74C-64D3F271E527}"/>
    <cellStyle name="Normal 2 2 2 2 2 3 2 3 2" xfId="11319" xr:uid="{4D6FDC20-82E7-48E7-BFA1-5F501B9A07F2}"/>
    <cellStyle name="Normal 2 2 2 2 2 3 2 3 2 2" xfId="19691" xr:uid="{C58EA69B-20B4-4686-8B60-9879699E3DE7}"/>
    <cellStyle name="Normal 2 2 2 2 2 3 2 3 2 2 2" xfId="42658" xr:uid="{ACBCC8C5-F159-4B88-BD7C-51A7F296E114}"/>
    <cellStyle name="Normal 2 2 2 2 2 3 2 3 2 3" xfId="35426" xr:uid="{AA420D88-A752-474F-B324-B86946711144}"/>
    <cellStyle name="Normal 2 2 2 2 2 3 2 3 3" xfId="15425" xr:uid="{1C954578-320F-476D-9456-0DBFEEB535F5}"/>
    <cellStyle name="Normal 2 2 2 2 2 3 2 3 3 2" xfId="39086" xr:uid="{4FFE7771-78FA-4A6C-96CE-B1C88C2FF8A4}"/>
    <cellStyle name="Normal 2 2 2 2 2 3 2 3 4" xfId="31858" xr:uid="{AAAEE860-D12A-4EE7-B61F-9EA633B661E7}"/>
    <cellStyle name="Normal 2 2 2 2 2 3 2 4" xfId="6885" xr:uid="{09287EF5-D479-4160-AF8F-5030BC6F9A3A}"/>
    <cellStyle name="Normal 2 2 2 2 2 3 2 4 2" xfId="12623" xr:uid="{4F4866AA-E1CB-4B0D-8EFD-DA1D89AA96FC}"/>
    <cellStyle name="Normal 2 2 2 2 2 3 2 4 2 2" xfId="20997" xr:uid="{D2C60305-E251-4FDE-B9CD-5B38CE3CF57E}"/>
    <cellStyle name="Normal 2 2 2 2 2 3 2 4 2 2 2" xfId="43870" xr:uid="{8180198D-AFFE-464B-9F8E-7A917901785C}"/>
    <cellStyle name="Normal 2 2 2 2 2 3 2 4 2 3" xfId="36636" xr:uid="{C08FB67F-06BB-432A-ACB0-BB243451552B}"/>
    <cellStyle name="Normal 2 2 2 2 2 3 2 4 3" xfId="16776" xr:uid="{C6086296-242F-4FAC-A997-7815A4135581}"/>
    <cellStyle name="Normal 2 2 2 2 2 3 2 4 3 2" xfId="40298" xr:uid="{D590BA2F-0AE5-42CD-B6D0-7679D6698074}"/>
    <cellStyle name="Normal 2 2 2 2 2 3 2 4 4" xfId="33070" xr:uid="{6F6ABDD4-38D9-4FCE-B8C2-BE4B1CF798A3}"/>
    <cellStyle name="Normal 2 2 2 2 2 3 2 5" xfId="10004" xr:uid="{27383F54-D1C1-4293-8941-AD8642CE7664}"/>
    <cellStyle name="Normal 2 2 2 2 2 3 2 5 2" xfId="18397" xr:uid="{5A3D86B6-93C5-4887-940F-7CDE37AA01D9}"/>
    <cellStyle name="Normal 2 2 2 2 2 3 2 5 2 2" xfId="41919" xr:uid="{03C7117B-6B9A-47FE-908A-C39A79E9E85D}"/>
    <cellStyle name="Normal 2 2 2 2 2 3 2 5 3" xfId="34691" xr:uid="{53AFAE57-165A-4F76-AA30-ED45EEA82F3A}"/>
    <cellStyle name="Normal 2 2 2 2 2 3 2 6" xfId="14179" xr:uid="{14517A06-C6FA-4AEA-806F-2BEEA2A0AE8E}"/>
    <cellStyle name="Normal 2 2 2 2 2 3 2 6 2" xfId="37885" xr:uid="{D909DB03-C614-484C-95B6-BFE2D2D17C5F}"/>
    <cellStyle name="Normal 2 2 2 2 2 3 2 7" xfId="22501" xr:uid="{2C5C5DF4-7A33-4DCC-BBAD-B72CAF3C8DBB}"/>
    <cellStyle name="Normal 2 2 2 2 2 3 2 7 2" xfId="45098" xr:uid="{D59CB554-682D-4C6F-BB11-45FF902F195D}"/>
    <cellStyle name="Normal 2 2 2 2 2 3 2 8" xfId="31124" xr:uid="{BBDB4080-FE89-43DB-A9CB-06B15E5125BE}"/>
    <cellStyle name="Normal 2 2 2 2 2 3 3" xfId="4216" xr:uid="{B381AC1C-FA1B-4B3C-A55E-60AE481DDCFE}"/>
    <cellStyle name="Normal 2 2 2 2 2 3 3 2" xfId="6151" xr:uid="{4293E750-09AE-41F0-A77B-B5AA5526B88E}"/>
    <cellStyle name="Normal 2 2 2 2 2 3 3 2 2" xfId="11938" xr:uid="{B75CF9FA-F263-454B-B7C4-3A1839E553DD}"/>
    <cellStyle name="Normal 2 2 2 2 2 3 3 2 2 2" xfId="20310" xr:uid="{7C5E0CAD-C713-4166-968D-5572EA39A952}"/>
    <cellStyle name="Normal 2 2 2 2 2 3 3 2 2 2 2" xfId="43255" xr:uid="{DD782784-4C19-41CF-9892-EF5CC991CB6E}"/>
    <cellStyle name="Normal 2 2 2 2 2 3 3 2 2 3" xfId="36023" xr:uid="{4BB901B0-2B18-4E50-8A75-470F2AA323F7}"/>
    <cellStyle name="Normal 2 2 2 2 2 3 3 2 3" xfId="16045" xr:uid="{1D69EFDD-72B8-4052-A5BC-9817AA358E6B}"/>
    <cellStyle name="Normal 2 2 2 2 2 3 3 2 3 2" xfId="39683" xr:uid="{CDA7349F-C9B9-4AB0-9D80-37CADB3FEBCC}"/>
    <cellStyle name="Normal 2 2 2 2 2 3 3 2 4" xfId="32455" xr:uid="{E2091716-89B7-4C3B-A222-677709DDE80E}"/>
    <cellStyle name="Normal 2 2 2 2 2 3 3 3" xfId="7483" xr:uid="{FF71D8A2-954A-4503-9C55-B86DAAE7EC68}"/>
    <cellStyle name="Normal 2 2 2 2 2 3 3 3 2" xfId="13220" xr:uid="{425ABF55-9D45-4B42-9C45-ECA16C287FF7}"/>
    <cellStyle name="Normal 2 2 2 2 2 3 3 3 2 2" xfId="21594" xr:uid="{5FB8AF2F-22BD-49F7-A1ED-7E68C091183E}"/>
    <cellStyle name="Normal 2 2 2 2 2 3 3 3 2 2 2" xfId="44467" xr:uid="{5E8AE43F-D3E9-4668-A5A0-C032135B74C1}"/>
    <cellStyle name="Normal 2 2 2 2 2 3 3 3 2 3" xfId="37233" xr:uid="{74A4AA5B-23D7-4DE3-811C-118216E8DB67}"/>
    <cellStyle name="Normal 2 2 2 2 2 3 3 3 3" xfId="17373" xr:uid="{59C0A9D1-3ADB-4142-A951-E0850A25065D}"/>
    <cellStyle name="Normal 2 2 2 2 2 3 3 3 3 2" xfId="40895" xr:uid="{908202F0-95A3-4440-849D-89859BC8A621}"/>
    <cellStyle name="Normal 2 2 2 2 2 3 3 3 4" xfId="33667" xr:uid="{55AB1A81-5286-4AB9-BA46-464655A5A6B2}"/>
    <cellStyle name="Normal 2 2 2 2 2 3 3 4" xfId="10216" xr:uid="{418C4AA2-56AF-4A47-81E2-AF73A0DE5901}"/>
    <cellStyle name="Normal 2 2 2 2 2 3 3 4 2" xfId="18597" xr:uid="{978EB4E4-5B80-406D-82DE-D5353CDBBC4C}"/>
    <cellStyle name="Normal 2 2 2 2 2 3 3 4 2 2" xfId="42067" xr:uid="{E3F4CB53-30C4-46DD-8586-770DB7E72738}"/>
    <cellStyle name="Normal 2 2 2 2 2 3 3 4 3" xfId="34839" xr:uid="{C7430598-E7C2-49C8-AC76-0C8F516B96EB}"/>
    <cellStyle name="Normal 2 2 2 2 2 3 3 5" xfId="14798" xr:uid="{84293FA2-1D19-425F-A176-59FFEBD7E7C7}"/>
    <cellStyle name="Normal 2 2 2 2 2 3 3 5 2" xfId="38482" xr:uid="{2677C08F-623D-41EF-9D87-F0782B0734FD}"/>
    <cellStyle name="Normal 2 2 2 2 2 3 3 6" xfId="23217" xr:uid="{213CC9F1-2236-455C-81C0-5608A18E70E3}"/>
    <cellStyle name="Normal 2 2 2 2 2 3 3 6 2" xfId="45708" xr:uid="{29945771-F020-4DA6-9581-0355A6E33544}"/>
    <cellStyle name="Normal 2 2 2 2 2 3 3 7" xfId="31269" xr:uid="{A6EC32DF-6539-450B-A004-D840EE7BBFAD}"/>
    <cellStyle name="Normal 2 2 2 2 2 3 4" xfId="5458" xr:uid="{BD209123-8D81-4D8E-A97A-32B5323C6E25}"/>
    <cellStyle name="Normal 2 2 2 2 2 3 4 2" xfId="11245" xr:uid="{40F10D0B-CB43-43EF-8761-015CC60FD73C}"/>
    <cellStyle name="Normal 2 2 2 2 2 3 4 2 2" xfId="19617" xr:uid="{577602F3-1100-4B4C-AE1A-AEB93B88BD6A}"/>
    <cellStyle name="Normal 2 2 2 2 2 3 4 2 2 2" xfId="42584" xr:uid="{571B95EF-5241-485A-AEDF-CA9CFD4AE71D}"/>
    <cellStyle name="Normal 2 2 2 2 2 3 4 2 3" xfId="35352" xr:uid="{9E1FB9DA-A0A6-4DE2-AA4E-2EA3CE559964}"/>
    <cellStyle name="Normal 2 2 2 2 2 3 4 3" xfId="15351" xr:uid="{FA1CBA43-7DC6-437B-BE91-6A514D8A6F36}"/>
    <cellStyle name="Normal 2 2 2 2 2 3 4 3 2" xfId="39012" xr:uid="{FA96EFDE-C7CC-4860-AA60-61F749A9A6CA}"/>
    <cellStyle name="Normal 2 2 2 2 2 3 4 4" xfId="31784" xr:uid="{E898D101-1183-4DE7-BDCF-BA0054201D90}"/>
    <cellStyle name="Normal 2 2 2 2 2 3 5" xfId="6811" xr:uid="{DC43A4DF-2C84-4E4C-A050-40C74A4DB576}"/>
    <cellStyle name="Normal 2 2 2 2 2 3 5 2" xfId="12549" xr:uid="{43F8DF3B-2B58-4680-AB5A-349AA2281693}"/>
    <cellStyle name="Normal 2 2 2 2 2 3 5 2 2" xfId="20923" xr:uid="{EEB186AE-1886-4DE0-89C7-AA0E98D9C684}"/>
    <cellStyle name="Normal 2 2 2 2 2 3 5 2 2 2" xfId="43796" xr:uid="{8E58DA74-8295-4C0C-9340-5EB4945E3AAA}"/>
    <cellStyle name="Normal 2 2 2 2 2 3 5 2 3" xfId="36562" xr:uid="{53211854-0687-48B0-B706-618AB68DEF72}"/>
    <cellStyle name="Normal 2 2 2 2 2 3 5 3" xfId="16702" xr:uid="{219923E7-EABF-4027-A887-BDE22475B838}"/>
    <cellStyle name="Normal 2 2 2 2 2 3 5 3 2" xfId="40224" xr:uid="{BC666776-28D8-43D8-B790-DF89376B0C43}"/>
    <cellStyle name="Normal 2 2 2 2 2 3 5 4" xfId="32996" xr:uid="{AB01DA83-A039-4B26-B3C5-4AF80221D520}"/>
    <cellStyle name="Normal 2 2 2 2 2 3 6" xfId="10060" xr:uid="{F6C1C1B3-66B2-49EC-B27A-36B7304A85F0}"/>
    <cellStyle name="Normal 2 2 2 2 2 3 6 2" xfId="18453" xr:uid="{90645533-2AD5-4DF0-A236-C67B0CBBCC15}"/>
    <cellStyle name="Normal 2 2 2 2 2 3 6 2 2" xfId="41975" xr:uid="{FE53BE9D-6384-4084-8EBE-F1B7527E8F15}"/>
    <cellStyle name="Normal 2 2 2 2 2 3 6 3" xfId="34747" xr:uid="{22844CB3-2A2C-441D-9210-380ABCBA0CA1}"/>
    <cellStyle name="Normal 2 2 2 2 2 3 7" xfId="14105" xr:uid="{B7911024-4413-4233-9634-E997C179E3ED}"/>
    <cellStyle name="Normal 2 2 2 2 2 3 7 2" xfId="37811" xr:uid="{1E6A2098-1C10-4370-9CBA-B739C28A2F8E}"/>
    <cellStyle name="Normal 2 2 2 2 2 3 8" xfId="22422" xr:uid="{5E33F59F-C46F-4E5A-A591-E536BC5BA045}"/>
    <cellStyle name="Normal 2 2 2 2 2 3 8 2" xfId="45024" xr:uid="{40AAD3F5-EA48-4B2E-9866-CE7AAA5D2282}"/>
    <cellStyle name="Normal 2 2 2 2 2 3 9" xfId="31180" xr:uid="{504ECA2D-A118-4475-AAD3-B4837695056D}"/>
    <cellStyle name="Normal 2 2 2 2 2 4" xfId="3203" xr:uid="{8253908F-3EEA-4B28-BE87-D957DB4DD565}"/>
    <cellStyle name="Normal 2 2 2 2 2 4 2" xfId="3034" xr:uid="{B6DD1662-4AE3-4B40-9249-97CA0DC059EE}"/>
    <cellStyle name="Normal 2 2 2 2 2 4 2 2" xfId="4192" xr:uid="{ABACFBCD-91D8-4485-824B-D60723F14B1D}"/>
    <cellStyle name="Normal 2 2 2 2 2 4 2 2 2" xfId="6094" xr:uid="{EB5A6B03-536F-4AF0-89C0-AFF9339A8CF9}"/>
    <cellStyle name="Normal 2 2 2 2 2 4 2 2 2 2" xfId="11881" xr:uid="{226D5B94-111C-4E82-9C0D-8ECBA0D3B9F2}"/>
    <cellStyle name="Normal 2 2 2 2 2 4 2 2 2 2 2" xfId="20253" xr:uid="{0F89C095-68AB-453B-9FD8-733E082F8E15}"/>
    <cellStyle name="Normal 2 2 2 2 2 4 2 2 2 2 2 2" xfId="43198" xr:uid="{DF62A8DF-EB1A-4685-B860-317D02C2B285}"/>
    <cellStyle name="Normal 2 2 2 2 2 4 2 2 2 2 3" xfId="35966" xr:uid="{03FFDAF9-FFA3-43FA-A2E8-2FF1AC737509}"/>
    <cellStyle name="Normal 2 2 2 2 2 4 2 2 2 3" xfId="15988" xr:uid="{0888D046-E0CF-451F-9767-34B0139D04D2}"/>
    <cellStyle name="Normal 2 2 2 2 2 4 2 2 2 3 2" xfId="39626" xr:uid="{C4EE21E0-094F-409A-A820-0EE74FF740F4}"/>
    <cellStyle name="Normal 2 2 2 2 2 4 2 2 2 4" xfId="32398" xr:uid="{1C3EF76E-B0B1-43D0-A74C-8CAC6B201045}"/>
    <cellStyle name="Normal 2 2 2 2 2 4 2 2 3" xfId="7426" xr:uid="{664EA9D4-D8A3-4F50-B185-2673A34B1A23}"/>
    <cellStyle name="Normal 2 2 2 2 2 4 2 2 3 2" xfId="13163" xr:uid="{8155FB2C-1E22-4332-8D94-8F7193275E02}"/>
    <cellStyle name="Normal 2 2 2 2 2 4 2 2 3 2 2" xfId="21537" xr:uid="{8E5D6E34-A859-4321-97C2-E52E167D66A6}"/>
    <cellStyle name="Normal 2 2 2 2 2 4 2 2 3 2 2 2" xfId="44410" xr:uid="{E39D99D1-DD05-428B-B8A5-19F8B2F4B3E5}"/>
    <cellStyle name="Normal 2 2 2 2 2 4 2 2 3 2 3" xfId="37176" xr:uid="{4036F94B-86CF-4508-B1BD-38B4429F67A7}"/>
    <cellStyle name="Normal 2 2 2 2 2 4 2 2 3 3" xfId="17316" xr:uid="{FBCEB027-8FAB-4CFB-AB6C-0C7E235FEEAC}"/>
    <cellStyle name="Normal 2 2 2 2 2 4 2 2 3 3 2" xfId="40838" xr:uid="{14DD52D5-F98B-4C94-91CC-DE54A1ED1E6D}"/>
    <cellStyle name="Normal 2 2 2 2 2 4 2 2 3 4" xfId="33610" xr:uid="{97141F45-8D06-4550-9259-40E246BD6636}"/>
    <cellStyle name="Normal 2 2 2 2 2 4 2 2 4" xfId="10192" xr:uid="{EBDE4FB2-6BFB-4B6F-8AE8-A444C0219BA7}"/>
    <cellStyle name="Normal 2 2 2 2 2 4 2 2 4 2" xfId="18573" xr:uid="{F8EC008E-3E2B-4F53-A169-04023E6387EB}"/>
    <cellStyle name="Normal 2 2 2 2 2 4 2 2 4 2 2" xfId="42044" xr:uid="{BD1DF457-8567-46D3-9532-8CECDB23611A}"/>
    <cellStyle name="Normal 2 2 2 2 2 4 2 2 4 3" xfId="34816" xr:uid="{C174650B-5697-4BF1-B73E-C8FFCD872BF3}"/>
    <cellStyle name="Normal 2 2 2 2 2 4 2 2 5" xfId="14741" xr:uid="{EDECBA7E-2B2E-4D46-8579-00D0FC2740CA}"/>
    <cellStyle name="Normal 2 2 2 2 2 4 2 2 5 2" xfId="38425" xr:uid="{73B9C5C1-D0F8-419D-BDBA-C4946023C0FD}"/>
    <cellStyle name="Normal 2 2 2 2 2 4 2 2 6" xfId="23158" xr:uid="{B28C9C59-04FB-443C-9600-BF9E1A1C1B27}"/>
    <cellStyle name="Normal 2 2 2 2 2 4 2 2 6 2" xfId="45651" xr:uid="{808EA475-5EB0-4F64-B25F-96CD353B9725}"/>
    <cellStyle name="Normal 2 2 2 2 2 4 2 2 7" xfId="31246" xr:uid="{5F9B5D21-2FD2-46BE-B492-538ABDE93673}"/>
    <cellStyle name="Normal 2 2 2 2 2 4 2 3" xfId="5533" xr:uid="{8B46031F-9B38-4C31-AE1D-70BBC1CE7372}"/>
    <cellStyle name="Normal 2 2 2 2 2 4 2 3 2" xfId="11320" xr:uid="{764D2DB7-52CC-4992-804B-3AF58D105BB6}"/>
    <cellStyle name="Normal 2 2 2 2 2 4 2 3 2 2" xfId="19692" xr:uid="{B08FCBE3-25E5-40D4-BAE9-90713C060FDC}"/>
    <cellStyle name="Normal 2 2 2 2 2 4 2 3 2 2 2" xfId="42659" xr:uid="{175E765B-6D4C-4C70-9EF3-FDBA421A23B0}"/>
    <cellStyle name="Normal 2 2 2 2 2 4 2 3 2 3" xfId="35427" xr:uid="{C640C942-A5B9-40A5-839F-EA807E956D5B}"/>
    <cellStyle name="Normal 2 2 2 2 2 4 2 3 3" xfId="15426" xr:uid="{6A90C34C-F4A0-4A69-A98F-9ADDFA940BFD}"/>
    <cellStyle name="Normal 2 2 2 2 2 4 2 3 3 2" xfId="39087" xr:uid="{A354D65B-B93B-4C2E-901E-12E0A315DF41}"/>
    <cellStyle name="Normal 2 2 2 2 2 4 2 3 4" xfId="31859" xr:uid="{55EA1114-F641-4B59-B1A9-2021F79372AE}"/>
    <cellStyle name="Normal 2 2 2 2 2 4 2 4" xfId="6886" xr:uid="{6EA80469-5131-4DFB-8755-B35493406406}"/>
    <cellStyle name="Normal 2 2 2 2 2 4 2 4 2" xfId="12624" xr:uid="{182209C5-C336-47C6-96EB-3FEA13750101}"/>
    <cellStyle name="Normal 2 2 2 2 2 4 2 4 2 2" xfId="20998" xr:uid="{9E4A6385-DF50-4F61-A904-E06C7E3E2677}"/>
    <cellStyle name="Normal 2 2 2 2 2 4 2 4 2 2 2" xfId="43871" xr:uid="{27FA39EB-062D-4007-8DA3-C85E94498442}"/>
    <cellStyle name="Normal 2 2 2 2 2 4 2 4 2 3" xfId="36637" xr:uid="{86A6B658-4574-4390-A072-24F1AF521091}"/>
    <cellStyle name="Normal 2 2 2 2 2 4 2 4 3" xfId="16777" xr:uid="{C70545AC-28B7-4BD8-A793-AE808725B421}"/>
    <cellStyle name="Normal 2 2 2 2 2 4 2 4 3 2" xfId="40299" xr:uid="{DF47AD06-E98D-4BFA-A653-FD3CA1BB5696}"/>
    <cellStyle name="Normal 2 2 2 2 2 4 2 4 4" xfId="33071" xr:uid="{B430301E-59A7-43AB-9CE1-26845796C265}"/>
    <cellStyle name="Normal 2 2 2 2 2 4 2 5" xfId="10003" xr:uid="{EEAC3C95-88CF-4888-AA12-C748658ED045}"/>
    <cellStyle name="Normal 2 2 2 2 2 4 2 5 2" xfId="18396" xr:uid="{FA4AE925-6C21-4BA9-962D-CA99E0F80ADA}"/>
    <cellStyle name="Normal 2 2 2 2 2 4 2 5 2 2" xfId="41918" xr:uid="{D7228E4D-36EB-474E-9249-3881EDEA96B1}"/>
    <cellStyle name="Normal 2 2 2 2 2 4 2 5 3" xfId="34690" xr:uid="{16E859F8-F1CB-465D-B90D-2B8729779EAD}"/>
    <cellStyle name="Normal 2 2 2 2 2 4 2 6" xfId="14180" xr:uid="{EDF3754F-A971-4563-BF4F-12974C5F2EBB}"/>
    <cellStyle name="Normal 2 2 2 2 2 4 2 6 2" xfId="37886" xr:uid="{24117F6F-1A27-4543-B29A-C31111968DC7}"/>
    <cellStyle name="Normal 2 2 2 2 2 4 2 7" xfId="22502" xr:uid="{D1D0CB79-C9D3-44B3-A185-43B97E5F9D31}"/>
    <cellStyle name="Normal 2 2 2 2 2 4 2 7 2" xfId="45099" xr:uid="{4A60C1A2-0D1F-482E-8AC8-432A49516816}"/>
    <cellStyle name="Normal 2 2 2 2 2 4 2 8" xfId="31123" xr:uid="{4E0112DB-1FFF-4582-BF39-D84BCDAC9835}"/>
    <cellStyle name="Normal 2 2 2 2 2 4 3" xfId="4215" xr:uid="{DE11221C-65AF-4D8F-A709-031890EC80C5}"/>
    <cellStyle name="Normal 2 2 2 2 2 4 3 2" xfId="6150" xr:uid="{8032D41E-679C-4525-AA01-6DCC86519A43}"/>
    <cellStyle name="Normal 2 2 2 2 2 4 3 2 2" xfId="11937" xr:uid="{FD827A30-0CA8-40BD-A50A-8B72BB463BE0}"/>
    <cellStyle name="Normal 2 2 2 2 2 4 3 2 2 2" xfId="20309" xr:uid="{09444E94-4007-49D4-8103-35A671142138}"/>
    <cellStyle name="Normal 2 2 2 2 2 4 3 2 2 2 2" xfId="43254" xr:uid="{7071FEFC-FEC4-4D94-A273-B643C30C9051}"/>
    <cellStyle name="Normal 2 2 2 2 2 4 3 2 2 3" xfId="36022" xr:uid="{E6828B15-7C09-4400-ABC0-E915E29725F7}"/>
    <cellStyle name="Normal 2 2 2 2 2 4 3 2 3" xfId="16044" xr:uid="{803FFF73-73A8-42FB-ABAF-27B2A028B32D}"/>
    <cellStyle name="Normal 2 2 2 2 2 4 3 2 3 2" xfId="39682" xr:uid="{AC54E9CD-6919-4539-A22B-CC39F573BFFA}"/>
    <cellStyle name="Normal 2 2 2 2 2 4 3 2 4" xfId="32454" xr:uid="{0A94A057-A6C0-4A2B-A5A4-FB66AE36CF3E}"/>
    <cellStyle name="Normal 2 2 2 2 2 4 3 3" xfId="7482" xr:uid="{BB737BB1-5F7C-4E07-976B-D4BCFA0ABA03}"/>
    <cellStyle name="Normal 2 2 2 2 2 4 3 3 2" xfId="13219" xr:uid="{9145D3A7-A098-4093-942A-9EC9005D2038}"/>
    <cellStyle name="Normal 2 2 2 2 2 4 3 3 2 2" xfId="21593" xr:uid="{20B31C3D-8D82-4C39-AF42-4A7C559C55C2}"/>
    <cellStyle name="Normal 2 2 2 2 2 4 3 3 2 2 2" xfId="44466" xr:uid="{E71DC70C-2056-4843-9FFB-1577E5E51F2F}"/>
    <cellStyle name="Normal 2 2 2 2 2 4 3 3 2 3" xfId="37232" xr:uid="{5B82AAD9-1CE3-4A18-8A51-BF01B0EED334}"/>
    <cellStyle name="Normal 2 2 2 2 2 4 3 3 3" xfId="17372" xr:uid="{98D394B5-8B4F-493C-B488-239BA13E81A9}"/>
    <cellStyle name="Normal 2 2 2 2 2 4 3 3 3 2" xfId="40894" xr:uid="{D4B53AF8-12BD-4D7F-AAF4-B3C31595B2FC}"/>
    <cellStyle name="Normal 2 2 2 2 2 4 3 3 4" xfId="33666" xr:uid="{43CF5E9E-CDBF-48EA-BFF0-D798DAE45BF1}"/>
    <cellStyle name="Normal 2 2 2 2 2 4 3 4" xfId="10215" xr:uid="{6682F41E-FDBB-4305-820F-CF8D0D9C9FC1}"/>
    <cellStyle name="Normal 2 2 2 2 2 4 3 4 2" xfId="18596" xr:uid="{10E87E74-9CCB-4965-A6B8-EFCBCCCFAC16}"/>
    <cellStyle name="Normal 2 2 2 2 2 4 3 4 2 2" xfId="42066" xr:uid="{75A44A8A-3B04-4DE1-B8D4-F6DE71317E59}"/>
    <cellStyle name="Normal 2 2 2 2 2 4 3 4 3" xfId="34838" xr:uid="{6A9718FA-E787-480F-A360-1BAC61ED3EAA}"/>
    <cellStyle name="Normal 2 2 2 2 2 4 3 5" xfId="14797" xr:uid="{AED35C3F-9140-4F2B-8603-96F7657FAF82}"/>
    <cellStyle name="Normal 2 2 2 2 2 4 3 5 2" xfId="38481" xr:uid="{D1BAE47D-075B-4D83-8A03-44BEBA5F41FB}"/>
    <cellStyle name="Normal 2 2 2 2 2 4 3 6" xfId="23216" xr:uid="{1D336365-999E-4F61-9603-ED558A7C5F4F}"/>
    <cellStyle name="Normal 2 2 2 2 2 4 3 6 2" xfId="45707" xr:uid="{42AE58E1-8D75-4B89-B074-CE6840A7B54A}"/>
    <cellStyle name="Normal 2 2 2 2 2 4 3 7" xfId="31268" xr:uid="{2259868B-5A6F-44C4-B2C8-896AE6E69B92}"/>
    <cellStyle name="Normal 2 2 2 2 2 4 4" xfId="5459" xr:uid="{6895C1BC-34AB-40EB-A022-6D5E554B365D}"/>
    <cellStyle name="Normal 2 2 2 2 2 4 4 2" xfId="11246" xr:uid="{09C360FD-A528-467B-91AD-4FC233463500}"/>
    <cellStyle name="Normal 2 2 2 2 2 4 4 2 2" xfId="19618" xr:uid="{DDD0E799-508D-4729-B260-CF6B20AF796C}"/>
    <cellStyle name="Normal 2 2 2 2 2 4 4 2 2 2" xfId="42585" xr:uid="{41E5E7A8-59FB-4466-AB2B-F52C171C6EAA}"/>
    <cellStyle name="Normal 2 2 2 2 2 4 4 2 3" xfId="35353" xr:uid="{6043F1BF-9635-40B2-8402-DED1FC43B4F4}"/>
    <cellStyle name="Normal 2 2 2 2 2 4 4 3" xfId="15352" xr:uid="{862717A0-96A3-4989-80D9-356336B132DA}"/>
    <cellStyle name="Normal 2 2 2 2 2 4 4 3 2" xfId="39013" xr:uid="{85E396E2-5B07-4075-9CCE-4F80C6DAF54D}"/>
    <cellStyle name="Normal 2 2 2 2 2 4 4 4" xfId="31785" xr:uid="{73A8CDFD-7AB7-4A65-A66D-8A40E19637D8}"/>
    <cellStyle name="Normal 2 2 2 2 2 4 5" xfId="6812" xr:uid="{C06E7DAE-9018-46CF-AD4E-C1BFA4399563}"/>
    <cellStyle name="Normal 2 2 2 2 2 4 5 2" xfId="12550" xr:uid="{1990291A-A1C5-468F-A4D6-3FAD56815208}"/>
    <cellStyle name="Normal 2 2 2 2 2 4 5 2 2" xfId="20924" xr:uid="{ADEF980D-4246-40E2-9F95-8AF5BA180255}"/>
    <cellStyle name="Normal 2 2 2 2 2 4 5 2 2 2" xfId="43797" xr:uid="{BE0CDBDE-7989-4D82-B710-E5B1CFFBB0FF}"/>
    <cellStyle name="Normal 2 2 2 2 2 4 5 2 3" xfId="36563" xr:uid="{6A5D43D1-FC8B-4578-B0F0-611406C56832}"/>
    <cellStyle name="Normal 2 2 2 2 2 4 5 3" xfId="16703" xr:uid="{85181A66-7623-4714-8853-A1F5168467B4}"/>
    <cellStyle name="Normal 2 2 2 2 2 4 5 3 2" xfId="40225" xr:uid="{4359E248-DCF2-447F-9CA4-BF6D1A849D3B}"/>
    <cellStyle name="Normal 2 2 2 2 2 4 5 4" xfId="32997" xr:uid="{CE0A3E08-B00F-4514-B912-9B32CDEF8B48}"/>
    <cellStyle name="Normal 2 2 2 2 2 4 6" xfId="10059" xr:uid="{6081A104-891A-4D8E-8D9E-2FB9343D7F3B}"/>
    <cellStyle name="Normal 2 2 2 2 2 4 6 2" xfId="18452" xr:uid="{C3474660-8398-4781-A195-E72898813CAE}"/>
    <cellStyle name="Normal 2 2 2 2 2 4 6 2 2" xfId="41974" xr:uid="{2A9A2652-2EB0-4A3F-AA10-478F7A1F649B}"/>
    <cellStyle name="Normal 2 2 2 2 2 4 6 3" xfId="34746" xr:uid="{59D967FF-E6CB-4079-BA0B-0D0954C6DD22}"/>
    <cellStyle name="Normal 2 2 2 2 2 4 7" xfId="14106" xr:uid="{AD27D373-D3A6-4077-A487-FC94A344D455}"/>
    <cellStyle name="Normal 2 2 2 2 2 4 7 2" xfId="37812" xr:uid="{AD375B7D-C125-4BA4-AEA7-05ACB050A9CB}"/>
    <cellStyle name="Normal 2 2 2 2 2 4 8" xfId="22423" xr:uid="{1D7D75C8-B5C7-444C-8618-128FF7DEC4CE}"/>
    <cellStyle name="Normal 2 2 2 2 2 4 8 2" xfId="45025" xr:uid="{1E9AB014-7112-4CDD-94B4-725C87F7E55B}"/>
    <cellStyle name="Normal 2 2 2 2 2 4 9" xfId="31179" xr:uid="{796C3B10-31F6-44F6-A38F-7A719522478D}"/>
    <cellStyle name="Normal 2 2 2 2 2 5" xfId="3202" xr:uid="{5CB7533B-57B3-463B-895B-C1F11EB0340F}"/>
    <cellStyle name="Normal 2 2 2 2 2 5 2" xfId="3033" xr:uid="{38834082-3828-4EDE-B61A-3AAAA8B151DB}"/>
    <cellStyle name="Normal 2 2 2 2 2 5 2 2" xfId="4191" xr:uid="{F508D1B6-128B-4B1F-BB7D-AA4CF34053D5}"/>
    <cellStyle name="Normal 2 2 2 2 2 5 2 2 2" xfId="6093" xr:uid="{B54E0D46-2161-4D9C-B7B3-5FEE18C9FBC8}"/>
    <cellStyle name="Normal 2 2 2 2 2 5 2 2 2 2" xfId="11880" xr:uid="{0C4F9583-1818-4CBF-A3A8-18622002368B}"/>
    <cellStyle name="Normal 2 2 2 2 2 5 2 2 2 2 2" xfId="20252" xr:uid="{10AA49EA-A8FF-40D7-B56D-DB22D13820A8}"/>
    <cellStyle name="Normal 2 2 2 2 2 5 2 2 2 2 2 2" xfId="43197" xr:uid="{856044EA-96D0-4A8D-91D8-D42FD56DD53C}"/>
    <cellStyle name="Normal 2 2 2 2 2 5 2 2 2 2 3" xfId="35965" xr:uid="{7E2AFADA-0273-42F9-BD8E-19EB43EC9C9D}"/>
    <cellStyle name="Normal 2 2 2 2 2 5 2 2 2 3" xfId="15987" xr:uid="{6ECBF7EB-C344-4F22-A760-5E410CF6250D}"/>
    <cellStyle name="Normal 2 2 2 2 2 5 2 2 2 3 2" xfId="39625" xr:uid="{C90F9322-9387-4969-AAF1-C7E0D6D13A6E}"/>
    <cellStyle name="Normal 2 2 2 2 2 5 2 2 2 4" xfId="32397" xr:uid="{2D998D50-59BF-4306-B936-EF1C5E8A3E06}"/>
    <cellStyle name="Normal 2 2 2 2 2 5 2 2 3" xfId="7425" xr:uid="{393A68A3-9526-4057-9CB9-5C3C52124BAD}"/>
    <cellStyle name="Normal 2 2 2 2 2 5 2 2 3 2" xfId="13162" xr:uid="{8CA91496-DD23-445A-8AA3-9B07F8F28525}"/>
    <cellStyle name="Normal 2 2 2 2 2 5 2 2 3 2 2" xfId="21536" xr:uid="{906D7B70-7174-4E60-AB96-6874D561A05B}"/>
    <cellStyle name="Normal 2 2 2 2 2 5 2 2 3 2 2 2" xfId="44409" xr:uid="{B2809A9D-2DD7-4B4E-980A-D3FA7C454D60}"/>
    <cellStyle name="Normal 2 2 2 2 2 5 2 2 3 2 3" xfId="37175" xr:uid="{FA6B03F6-BF4C-47CF-AAFC-FADD8684311D}"/>
    <cellStyle name="Normal 2 2 2 2 2 5 2 2 3 3" xfId="17315" xr:uid="{24878A5F-FA8D-45E3-B17E-EB2A7EAB172A}"/>
    <cellStyle name="Normal 2 2 2 2 2 5 2 2 3 3 2" xfId="40837" xr:uid="{DD79A8A6-583E-41FD-BC80-339A638E0C60}"/>
    <cellStyle name="Normal 2 2 2 2 2 5 2 2 3 4" xfId="33609" xr:uid="{01981EF8-6328-4AD3-A935-69610893686F}"/>
    <cellStyle name="Normal 2 2 2 2 2 5 2 2 4" xfId="10191" xr:uid="{7B5AF927-AE09-4C85-92EB-5CF857B31F15}"/>
    <cellStyle name="Normal 2 2 2 2 2 5 2 2 4 2" xfId="18572" xr:uid="{438AFF93-5AC5-47BA-8308-716B7DA69BA1}"/>
    <cellStyle name="Normal 2 2 2 2 2 5 2 2 4 2 2" xfId="42043" xr:uid="{9F337AAF-7966-4775-AE36-DB1884371C59}"/>
    <cellStyle name="Normal 2 2 2 2 2 5 2 2 4 3" xfId="34815" xr:uid="{FDB49255-2189-4BE4-B2DF-AC2EE704770E}"/>
    <cellStyle name="Normal 2 2 2 2 2 5 2 2 5" xfId="14740" xr:uid="{8C1A8EEB-AB16-4A3F-86AA-E37E427DAA43}"/>
    <cellStyle name="Normal 2 2 2 2 2 5 2 2 5 2" xfId="38424" xr:uid="{2AA5BA54-F8EE-4903-837A-800B839D874E}"/>
    <cellStyle name="Normal 2 2 2 2 2 5 2 2 6" xfId="23157" xr:uid="{8D8152DF-8DD7-4314-9AFE-AA1D47155BE0}"/>
    <cellStyle name="Normal 2 2 2 2 2 5 2 2 6 2" xfId="45650" xr:uid="{7F53FA51-7A06-44C0-985C-259206BB238F}"/>
    <cellStyle name="Normal 2 2 2 2 2 5 2 2 7" xfId="31245" xr:uid="{E52D4B10-5EB3-4C15-9D16-64F9838872CA}"/>
    <cellStyle name="Normal 2 2 2 2 2 5 2 3" xfId="5534" xr:uid="{615375D1-795C-4A6F-AE32-3145611FB27F}"/>
    <cellStyle name="Normal 2 2 2 2 2 5 2 3 2" xfId="11321" xr:uid="{E1C92BB6-F773-41DE-A75C-92662D329F4B}"/>
    <cellStyle name="Normal 2 2 2 2 2 5 2 3 2 2" xfId="19693" xr:uid="{3D853B97-E148-4438-8A6D-8C2BE243B9EF}"/>
    <cellStyle name="Normal 2 2 2 2 2 5 2 3 2 2 2" xfId="42660" xr:uid="{6B3B2CDD-9887-4381-9EE1-295E4AF1941B}"/>
    <cellStyle name="Normal 2 2 2 2 2 5 2 3 2 3" xfId="35428" xr:uid="{F522B0F7-3C8A-4796-821D-517205289226}"/>
    <cellStyle name="Normal 2 2 2 2 2 5 2 3 3" xfId="15427" xr:uid="{EE148B7A-13D7-4444-8811-EBDF74CC4C08}"/>
    <cellStyle name="Normal 2 2 2 2 2 5 2 3 3 2" xfId="39088" xr:uid="{F7F31D93-7B5B-45E5-8846-16740F4E4ADF}"/>
    <cellStyle name="Normal 2 2 2 2 2 5 2 3 4" xfId="31860" xr:uid="{769848DF-0A86-41FE-9F1D-00B7160F4C5F}"/>
    <cellStyle name="Normal 2 2 2 2 2 5 2 4" xfId="6887" xr:uid="{B31E1E24-C7B9-4E05-B174-C9045587AC3E}"/>
    <cellStyle name="Normal 2 2 2 2 2 5 2 4 2" xfId="12625" xr:uid="{B93074E7-2067-431A-80F2-39C9DA84A586}"/>
    <cellStyle name="Normal 2 2 2 2 2 5 2 4 2 2" xfId="20999" xr:uid="{6D8A07FB-4438-42AF-87B0-156BBF3921CF}"/>
    <cellStyle name="Normal 2 2 2 2 2 5 2 4 2 2 2" xfId="43872" xr:uid="{3EBD821F-DB1C-45F2-92EE-6C4E7F287779}"/>
    <cellStyle name="Normal 2 2 2 2 2 5 2 4 2 3" xfId="36638" xr:uid="{8CB975F6-3C4F-471B-8E90-012527E6D8B7}"/>
    <cellStyle name="Normal 2 2 2 2 2 5 2 4 3" xfId="16778" xr:uid="{81E0C1DE-BA92-49E4-9FC5-4280A17A2DA0}"/>
    <cellStyle name="Normal 2 2 2 2 2 5 2 4 3 2" xfId="40300" xr:uid="{42587CF6-C3C9-4564-9582-F838905B9646}"/>
    <cellStyle name="Normal 2 2 2 2 2 5 2 4 4" xfId="33072" xr:uid="{01653D72-8B46-4AA1-9416-D93D04E86995}"/>
    <cellStyle name="Normal 2 2 2 2 2 5 2 5" xfId="10002" xr:uid="{457ACA84-F0F4-41A0-98C3-B91D02098B55}"/>
    <cellStyle name="Normal 2 2 2 2 2 5 2 5 2" xfId="18395" xr:uid="{E3B9BE89-B8C0-4DA1-B59B-B4664105076D}"/>
    <cellStyle name="Normal 2 2 2 2 2 5 2 5 2 2" xfId="41917" xr:uid="{10C8A948-51D2-403E-8774-9AD96944BB7C}"/>
    <cellStyle name="Normal 2 2 2 2 2 5 2 5 3" xfId="34689" xr:uid="{8DD314FA-C501-4C2A-8348-C3671250AC04}"/>
    <cellStyle name="Normal 2 2 2 2 2 5 2 6" xfId="14181" xr:uid="{84E48952-443B-4CCB-872B-1C56E079C455}"/>
    <cellStyle name="Normal 2 2 2 2 2 5 2 6 2" xfId="37887" xr:uid="{F00F53BE-DDAC-4CEA-B1B7-3A71C309D9CD}"/>
    <cellStyle name="Normal 2 2 2 2 2 5 2 7" xfId="22503" xr:uid="{FBC927D9-36BA-45C9-BE0B-F3B0F9A00F6D}"/>
    <cellStyle name="Normal 2 2 2 2 2 5 2 7 2" xfId="45100" xr:uid="{E6FDCED0-2EF3-4DAA-B3F2-4C13CA3A11E7}"/>
    <cellStyle name="Normal 2 2 2 2 2 5 2 8" xfId="31122" xr:uid="{FC28DA56-7156-47B3-A6DF-4F92621280C0}"/>
    <cellStyle name="Normal 2 2 2 2 2 5 3" xfId="4214" xr:uid="{5FC19090-5739-4048-B3A1-659276775BEE}"/>
    <cellStyle name="Normal 2 2 2 2 2 5 3 2" xfId="6149" xr:uid="{81C9BF81-56AF-4734-9373-EF363588A874}"/>
    <cellStyle name="Normal 2 2 2 2 2 5 3 2 2" xfId="11936" xr:uid="{A17E5F26-8F9A-47DA-8C1F-B2424410872B}"/>
    <cellStyle name="Normal 2 2 2 2 2 5 3 2 2 2" xfId="20308" xr:uid="{3BE641C1-3635-4BE8-9EB0-8AFC619A5722}"/>
    <cellStyle name="Normal 2 2 2 2 2 5 3 2 2 2 2" xfId="43253" xr:uid="{E73A4360-6CB5-4AD4-96EF-E0C5874EA775}"/>
    <cellStyle name="Normal 2 2 2 2 2 5 3 2 2 3" xfId="36021" xr:uid="{3DF1B4F6-A9C0-4062-B689-676F541D211F}"/>
    <cellStyle name="Normal 2 2 2 2 2 5 3 2 3" xfId="16043" xr:uid="{EEBC2BA2-3F40-45EB-9B33-C3DA6E8F8308}"/>
    <cellStyle name="Normal 2 2 2 2 2 5 3 2 3 2" xfId="39681" xr:uid="{B6B2BE67-237B-4378-8512-8BBC92720474}"/>
    <cellStyle name="Normal 2 2 2 2 2 5 3 2 4" xfId="32453" xr:uid="{9C3A8B01-8E42-423A-8228-6E58959943C8}"/>
    <cellStyle name="Normal 2 2 2 2 2 5 3 3" xfId="7481" xr:uid="{9D3B13D1-5BD4-4099-8404-AC7A4ECD796B}"/>
    <cellStyle name="Normal 2 2 2 2 2 5 3 3 2" xfId="13218" xr:uid="{AFCD0272-4828-40C8-8284-B2F608A9E8D0}"/>
    <cellStyle name="Normal 2 2 2 2 2 5 3 3 2 2" xfId="21592" xr:uid="{351D311A-3624-4CED-B4EB-5EED15A27BDF}"/>
    <cellStyle name="Normal 2 2 2 2 2 5 3 3 2 2 2" xfId="44465" xr:uid="{1CAECB08-CB2F-47DE-B7FB-45CDA8BC7396}"/>
    <cellStyle name="Normal 2 2 2 2 2 5 3 3 2 3" xfId="37231" xr:uid="{98932028-9914-46C7-8A22-23B4308908A6}"/>
    <cellStyle name="Normal 2 2 2 2 2 5 3 3 3" xfId="17371" xr:uid="{636508CE-32FC-4EB7-91B4-8381F465E780}"/>
    <cellStyle name="Normal 2 2 2 2 2 5 3 3 3 2" xfId="40893" xr:uid="{6344AF90-6D18-409C-ACED-0F4FAACBBD63}"/>
    <cellStyle name="Normal 2 2 2 2 2 5 3 3 4" xfId="33665" xr:uid="{8FDEF97C-34D3-498A-B299-C8C8C2E4A209}"/>
    <cellStyle name="Normal 2 2 2 2 2 5 3 4" xfId="10214" xr:uid="{D20D3005-BEA3-4798-9318-D14350EB85C0}"/>
    <cellStyle name="Normal 2 2 2 2 2 5 3 4 2" xfId="18595" xr:uid="{8EBB7B72-8607-4FCA-8560-1DAED8E77E86}"/>
    <cellStyle name="Normal 2 2 2 2 2 5 3 4 2 2" xfId="42065" xr:uid="{10F6C133-07E8-4EB4-958F-CC5E3A916479}"/>
    <cellStyle name="Normal 2 2 2 2 2 5 3 4 3" xfId="34837" xr:uid="{BD5661F2-FCE8-4996-8EB8-B8E1FD1EB8F2}"/>
    <cellStyle name="Normal 2 2 2 2 2 5 3 5" xfId="14796" xr:uid="{7EC56CE7-E0AF-413C-A239-A78CC5808963}"/>
    <cellStyle name="Normal 2 2 2 2 2 5 3 5 2" xfId="38480" xr:uid="{0DC0FEEA-6CBC-423D-817A-14DCE085E542}"/>
    <cellStyle name="Normal 2 2 2 2 2 5 3 6" xfId="23215" xr:uid="{09BFAEA6-7D49-4CDC-B508-12A82C2DA53D}"/>
    <cellStyle name="Normal 2 2 2 2 2 5 3 6 2" xfId="45706" xr:uid="{358F40E9-A0D9-47F3-98A1-2522483E620E}"/>
    <cellStyle name="Normal 2 2 2 2 2 5 3 7" xfId="31267" xr:uid="{1F5AE3B3-163E-4CF7-96FF-426164CF560B}"/>
    <cellStyle name="Normal 2 2 2 2 2 5 4" xfId="5460" xr:uid="{79EBFB87-D2D0-4FD8-B33B-499A17CFDDC9}"/>
    <cellStyle name="Normal 2 2 2 2 2 5 4 2" xfId="11247" xr:uid="{C6650A08-8406-44DF-A729-12351D534535}"/>
    <cellStyle name="Normal 2 2 2 2 2 5 4 2 2" xfId="19619" xr:uid="{F766E78B-6472-4259-BC91-FAA1EF8B8082}"/>
    <cellStyle name="Normal 2 2 2 2 2 5 4 2 2 2" xfId="42586" xr:uid="{C7FCCCB1-1BD7-42A3-9D95-66462DBCF877}"/>
    <cellStyle name="Normal 2 2 2 2 2 5 4 2 3" xfId="35354" xr:uid="{950871C9-D0A6-4D04-A673-893E79A29AFF}"/>
    <cellStyle name="Normal 2 2 2 2 2 5 4 3" xfId="15353" xr:uid="{89730CB9-E2AD-4D90-95CB-A39E6617C9CA}"/>
    <cellStyle name="Normal 2 2 2 2 2 5 4 3 2" xfId="39014" xr:uid="{789CBFF3-E698-4B12-B442-177CB7821875}"/>
    <cellStyle name="Normal 2 2 2 2 2 5 4 4" xfId="31786" xr:uid="{89B8EBFE-6575-41DC-8CBA-1DB78B90C03E}"/>
    <cellStyle name="Normal 2 2 2 2 2 5 5" xfId="6813" xr:uid="{F654C03C-F6F0-4D51-858E-AEBA37B69C57}"/>
    <cellStyle name="Normal 2 2 2 2 2 5 5 2" xfId="12551" xr:uid="{5D46F056-0266-42C6-B7A4-7A334F8AF6EB}"/>
    <cellStyle name="Normal 2 2 2 2 2 5 5 2 2" xfId="20925" xr:uid="{4A4CFD12-5165-4C42-9803-9161FB4CA66D}"/>
    <cellStyle name="Normal 2 2 2 2 2 5 5 2 2 2" xfId="43798" xr:uid="{598E4BA6-4684-4D6D-BDBF-5BF5148D9625}"/>
    <cellStyle name="Normal 2 2 2 2 2 5 5 2 3" xfId="36564" xr:uid="{821114E9-9ECE-4E60-8EB2-D073417451C5}"/>
    <cellStyle name="Normal 2 2 2 2 2 5 5 3" xfId="16704" xr:uid="{6EE8464E-71E4-4C54-8422-A370209B94E5}"/>
    <cellStyle name="Normal 2 2 2 2 2 5 5 3 2" xfId="40226" xr:uid="{A1C9CF38-ADE4-4CB7-BC0E-E001A43E6702}"/>
    <cellStyle name="Normal 2 2 2 2 2 5 5 4" xfId="32998" xr:uid="{24E7D418-170C-479A-8883-559F4974E008}"/>
    <cellStyle name="Normal 2 2 2 2 2 5 6" xfId="10058" xr:uid="{983F6CC1-829C-419F-AFEE-9F82CD965713}"/>
    <cellStyle name="Normal 2 2 2 2 2 5 6 2" xfId="18451" xr:uid="{0BD80DF7-36A7-43C9-A360-4B33C300A27B}"/>
    <cellStyle name="Normal 2 2 2 2 2 5 6 2 2" xfId="41973" xr:uid="{DAB89EB6-6ACB-4608-BEFD-8952C836F156}"/>
    <cellStyle name="Normal 2 2 2 2 2 5 6 3" xfId="34745" xr:uid="{2D4923B2-60D4-41B8-9243-C55B32C843B1}"/>
    <cellStyle name="Normal 2 2 2 2 2 5 7" xfId="14107" xr:uid="{E85CDF36-FF0C-45FF-8DF5-5F8B8A93305C}"/>
    <cellStyle name="Normal 2 2 2 2 2 5 7 2" xfId="37813" xr:uid="{A73B9B65-B5C4-459D-BEDF-8DD58AA3D474}"/>
    <cellStyle name="Normal 2 2 2 2 2 5 8" xfId="22424" xr:uid="{B9DD779E-4404-45FA-B282-A4A6780C8A5F}"/>
    <cellStyle name="Normal 2 2 2 2 2 5 8 2" xfId="45026" xr:uid="{3F1E0819-CA30-4386-A630-EDCB84EECC7D}"/>
    <cellStyle name="Normal 2 2 2 2 2 5 9" xfId="31178" xr:uid="{B377DBB6-52AC-4BAC-868C-BD4860E525B3}"/>
    <cellStyle name="Normal 2 2 2 2 2 6" xfId="3201" xr:uid="{DFCF3446-766C-42E9-BFFA-CC847738D2E5}"/>
    <cellStyle name="Normal 2 2 2 2 2 7" xfId="3039" xr:uid="{98561387-7993-4EBE-8343-E42B603C8982}"/>
    <cellStyle name="Normal 2 2 2 2 2 7 2" xfId="4197" xr:uid="{C117D06B-636C-42E4-A5C7-D43E166F6FE2}"/>
    <cellStyle name="Normal 2 2 2 2 2 7 2 2" xfId="6099" xr:uid="{64DCA436-53F2-44D1-B897-8DBC6EF037A2}"/>
    <cellStyle name="Normal 2 2 2 2 2 7 2 2 2" xfId="11886" xr:uid="{62EEE506-9335-4965-A20B-89B20AEE6D1C}"/>
    <cellStyle name="Normal 2 2 2 2 2 7 2 2 2 2" xfId="20258" xr:uid="{906CDC44-8A27-4D4A-976E-B2FF3464AA8A}"/>
    <cellStyle name="Normal 2 2 2 2 2 7 2 2 2 2 2" xfId="43203" xr:uid="{5027D8EA-1D57-4BF2-B739-CC4C30AB1E32}"/>
    <cellStyle name="Normal 2 2 2 2 2 7 2 2 2 3" xfId="35971" xr:uid="{58801870-37FA-4786-A0A7-D18B80C44CE6}"/>
    <cellStyle name="Normal 2 2 2 2 2 7 2 2 3" xfId="15993" xr:uid="{8CA34E89-D2E6-42FC-936D-0D53CD47F677}"/>
    <cellStyle name="Normal 2 2 2 2 2 7 2 2 3 2" xfId="39631" xr:uid="{E037F361-957F-4470-B182-F731B980C281}"/>
    <cellStyle name="Normal 2 2 2 2 2 7 2 2 4" xfId="32403" xr:uid="{0F50EC8A-38E2-4756-A7EF-17BBF05206F2}"/>
    <cellStyle name="Normal 2 2 2 2 2 7 2 3" xfId="7431" xr:uid="{F8DF52F9-9A38-4DDC-9E45-F0F5B0383F89}"/>
    <cellStyle name="Normal 2 2 2 2 2 7 2 3 2" xfId="13168" xr:uid="{50F4929A-0C74-4AF6-B56E-1BDDE1C6DB8D}"/>
    <cellStyle name="Normal 2 2 2 2 2 7 2 3 2 2" xfId="21542" xr:uid="{D0F3625E-EA59-435C-AC0C-DA5F8F6BD029}"/>
    <cellStyle name="Normal 2 2 2 2 2 7 2 3 2 2 2" xfId="44415" xr:uid="{6B4A1B20-242F-4483-896F-EC1252BE060F}"/>
    <cellStyle name="Normal 2 2 2 2 2 7 2 3 2 3" xfId="37181" xr:uid="{483449A3-0F99-416B-8B28-2DBC6BDA4780}"/>
    <cellStyle name="Normal 2 2 2 2 2 7 2 3 3" xfId="17321" xr:uid="{A09E1EDC-7BDD-4E4C-9D8C-86CA838C81A8}"/>
    <cellStyle name="Normal 2 2 2 2 2 7 2 3 3 2" xfId="40843" xr:uid="{172748E8-7836-441A-9126-4A46490DC845}"/>
    <cellStyle name="Normal 2 2 2 2 2 7 2 3 4" xfId="33615" xr:uid="{5254051C-A7E0-4E8A-990E-919AF501EAE3}"/>
    <cellStyle name="Normal 2 2 2 2 2 7 2 4" xfId="10197" xr:uid="{FB1A05A7-3150-4A97-8090-42EC84FD4014}"/>
    <cellStyle name="Normal 2 2 2 2 2 7 2 4 2" xfId="18578" xr:uid="{F6728B75-EF5E-4002-B855-14B46AC2E378}"/>
    <cellStyle name="Normal 2 2 2 2 2 7 2 4 2 2" xfId="42049" xr:uid="{BD01B462-74B7-4DB9-8037-06A22B4A3D41}"/>
    <cellStyle name="Normal 2 2 2 2 2 7 2 4 3" xfId="34821" xr:uid="{B7C93E6E-A39B-4430-928A-E8CCDA990EB4}"/>
    <cellStyle name="Normal 2 2 2 2 2 7 2 5" xfId="14746" xr:uid="{A4AAAF69-F8FC-416E-8056-C879C67FF0DA}"/>
    <cellStyle name="Normal 2 2 2 2 2 7 2 5 2" xfId="38430" xr:uid="{DA2E28DD-48E9-48CD-A463-295A243E590A}"/>
    <cellStyle name="Normal 2 2 2 2 2 7 2 6" xfId="23163" xr:uid="{1C2D11AB-0AFC-4C03-A2FB-B4CD85B3B4BB}"/>
    <cellStyle name="Normal 2 2 2 2 2 7 2 6 2" xfId="45656" xr:uid="{6B72C119-6E77-4DCB-87ED-201568AD4814}"/>
    <cellStyle name="Normal 2 2 2 2 2 7 2 7" xfId="31251" xr:uid="{05B7F167-04E1-4547-A725-D75F102E1091}"/>
    <cellStyle name="Normal 2 2 2 2 2 7 3" xfId="5528" xr:uid="{3B6FBBC1-C1C0-4113-ABC4-0C7ACB9E50C0}"/>
    <cellStyle name="Normal 2 2 2 2 2 7 3 2" xfId="11315" xr:uid="{5550FF6D-C39D-4C1D-9EE3-523ACDE7AE48}"/>
    <cellStyle name="Normal 2 2 2 2 2 7 3 2 2" xfId="19687" xr:uid="{711D8E15-252F-4ED4-9223-37DC3F0947AB}"/>
    <cellStyle name="Normal 2 2 2 2 2 7 3 2 2 2" xfId="42654" xr:uid="{C4617C23-B915-4746-B32B-817200ACC9D9}"/>
    <cellStyle name="Normal 2 2 2 2 2 7 3 2 3" xfId="35422" xr:uid="{86429CF9-C569-4EF9-BAF9-65C035004551}"/>
    <cellStyle name="Normal 2 2 2 2 2 7 3 3" xfId="15421" xr:uid="{BFBDA6CD-79C5-4F41-A31B-55BF2905B51C}"/>
    <cellStyle name="Normal 2 2 2 2 2 7 3 3 2" xfId="39082" xr:uid="{81A4EF38-D0AD-415A-A3A5-DB746E67BB2F}"/>
    <cellStyle name="Normal 2 2 2 2 2 7 3 4" xfId="31854" xr:uid="{D01E65B2-27BD-4469-9371-7B7AA4A5E8BE}"/>
    <cellStyle name="Normal 2 2 2 2 2 7 4" xfId="6881" xr:uid="{30CD42CA-67C8-4FF3-AAD7-EF57F5ABC1F4}"/>
    <cellStyle name="Normal 2 2 2 2 2 7 4 2" xfId="12619" xr:uid="{D0887C1E-868B-4307-BBDA-FAD74C1ADF06}"/>
    <cellStyle name="Normal 2 2 2 2 2 7 4 2 2" xfId="20993" xr:uid="{19F87CCA-DA39-4BC1-9E56-973893496FCC}"/>
    <cellStyle name="Normal 2 2 2 2 2 7 4 2 2 2" xfId="43866" xr:uid="{B6F61058-A5CC-4724-BAF9-43BDC70A524F}"/>
    <cellStyle name="Normal 2 2 2 2 2 7 4 2 3" xfId="36632" xr:uid="{26FE6813-0399-4000-8A27-37788B14509C}"/>
    <cellStyle name="Normal 2 2 2 2 2 7 4 3" xfId="16772" xr:uid="{F3D23B3D-FAF4-47AB-9F8A-F961C4B2DB6A}"/>
    <cellStyle name="Normal 2 2 2 2 2 7 4 3 2" xfId="40294" xr:uid="{80715EE8-C74E-434F-8CB8-383EC41D8897}"/>
    <cellStyle name="Normal 2 2 2 2 2 7 4 4" xfId="33066" xr:uid="{4332CEC2-0747-4975-B775-8B47C102A6CB}"/>
    <cellStyle name="Normal 2 2 2 2 2 7 5" xfId="10008" xr:uid="{1183880C-1B63-45EA-BCCC-622FB435CFA8}"/>
    <cellStyle name="Normal 2 2 2 2 2 7 5 2" xfId="18401" xr:uid="{C6FAAB9E-7989-4E59-9D4B-116B1F598EF7}"/>
    <cellStyle name="Normal 2 2 2 2 2 7 5 2 2" xfId="41923" xr:uid="{3D39047A-E301-42C3-A939-40DD07A9A8D6}"/>
    <cellStyle name="Normal 2 2 2 2 2 7 5 3" xfId="34695" xr:uid="{6EE3E32B-689B-4586-9960-DD0F9C8F7D3E}"/>
    <cellStyle name="Normal 2 2 2 2 2 7 6" xfId="14175" xr:uid="{78222ED6-6D6A-4094-95E3-BA076B3717F8}"/>
    <cellStyle name="Normal 2 2 2 2 2 7 6 2" xfId="37881" xr:uid="{51540132-3D16-44B5-8DC0-A4BBB2B1866B}"/>
    <cellStyle name="Normal 2 2 2 2 2 7 7" xfId="22497" xr:uid="{BC0E0E2E-CFA8-40A5-90C0-8427B02CA7B8}"/>
    <cellStyle name="Normal 2 2 2 2 2 7 7 2" xfId="45094" xr:uid="{756EB0AA-53F1-493B-81AA-16482A1BB953}"/>
    <cellStyle name="Normal 2 2 2 2 2 7 8" xfId="31128" xr:uid="{45BD40FD-800A-4742-9170-ED8F206BD284}"/>
    <cellStyle name="Normal 2 2 2 2 2 8" xfId="3210" xr:uid="{D569890D-7614-459E-8883-2E03ACE8155B}"/>
    <cellStyle name="Normal 2 2 2 2 2 8 2" xfId="6155" xr:uid="{AEC5D3D7-DE18-422F-B57E-3ED6F6C9C452}"/>
    <cellStyle name="Normal 2 2 2 2 2 8 2 2" xfId="11942" xr:uid="{1861C315-89F5-4136-ACBC-C4E0AB4E127E}"/>
    <cellStyle name="Normal 2 2 2 2 2 8 2 2 2" xfId="20314" xr:uid="{2F3B3590-3536-4CE4-B4A0-92FB35F8F46B}"/>
    <cellStyle name="Normal 2 2 2 2 2 8 2 2 2 2" xfId="43259" xr:uid="{DCC22D64-1988-4851-BAC4-152366512A71}"/>
    <cellStyle name="Normal 2 2 2 2 2 8 2 2 3" xfId="36027" xr:uid="{76B927D2-CD90-455D-956D-6B0809281D21}"/>
    <cellStyle name="Normal 2 2 2 2 2 8 2 3" xfId="16049" xr:uid="{72070F7F-DB33-4154-93F8-6974D6EAFE07}"/>
    <cellStyle name="Normal 2 2 2 2 2 8 2 3 2" xfId="39687" xr:uid="{76367D48-EC51-446E-B5A5-205AA52A2629}"/>
    <cellStyle name="Normal 2 2 2 2 2 8 2 4" xfId="32459" xr:uid="{D2E672E6-B5AC-4389-A222-A2EDECFE4869}"/>
    <cellStyle name="Normal 2 2 2 2 2 8 3" xfId="7487" xr:uid="{BB2E8699-6D94-44E5-B9EA-CA065D9D946D}"/>
    <cellStyle name="Normal 2 2 2 2 2 8 3 2" xfId="13224" xr:uid="{BA9EE523-BEAE-464A-A94A-FBD3F9C7B61D}"/>
    <cellStyle name="Normal 2 2 2 2 2 8 3 2 2" xfId="21598" xr:uid="{ED955494-BC17-45A8-ADBB-A3EE17070B98}"/>
    <cellStyle name="Normal 2 2 2 2 2 8 3 2 2 2" xfId="44471" xr:uid="{D77E4F19-65E9-4254-996E-601CB4CA86EE}"/>
    <cellStyle name="Normal 2 2 2 2 2 8 3 2 3" xfId="37237" xr:uid="{CD7DEAB4-DD52-48AC-9EDE-9E82C214A6AB}"/>
    <cellStyle name="Normal 2 2 2 2 2 8 3 3" xfId="17377" xr:uid="{06D7560E-E9D4-43A5-9374-7F9A2CFA6175}"/>
    <cellStyle name="Normal 2 2 2 2 2 8 3 3 2" xfId="40899" xr:uid="{4F32D2E6-0FC2-4E9A-A90A-767AC122A76D}"/>
    <cellStyle name="Normal 2 2 2 2 2 8 3 4" xfId="33671" xr:uid="{9B251C09-745C-4114-8BA9-916847A72D82}"/>
    <cellStyle name="Normal 2 2 2 2 2 8 4" xfId="10064" xr:uid="{8511F340-82AE-4A92-9FD3-26AD16A40C8E}"/>
    <cellStyle name="Normal 2 2 2 2 2 8 4 2" xfId="18457" xr:uid="{AE2FB9DD-0313-45C2-856D-FE448F9EF37F}"/>
    <cellStyle name="Normal 2 2 2 2 2 8 4 2 2" xfId="41979" xr:uid="{720AD69A-F1D5-4112-BB7A-8A277951DD52}"/>
    <cellStyle name="Normal 2 2 2 2 2 8 4 3" xfId="34751" xr:uid="{F8377782-D6FF-420F-86DF-740F88470A37}"/>
    <cellStyle name="Normal 2 2 2 2 2 8 5" xfId="14802" xr:uid="{C9979A92-86D5-4FC3-A710-5B1473EF1FFF}"/>
    <cellStyle name="Normal 2 2 2 2 2 8 5 2" xfId="38486" xr:uid="{CFAC18E6-0BA5-4F03-BBC9-0BA8C0C0D5AE}"/>
    <cellStyle name="Normal 2 2 2 2 2 8 6" xfId="23221" xr:uid="{161D866E-82D8-4CF5-9CA5-24ECE08CE1F5}"/>
    <cellStyle name="Normal 2 2 2 2 2 8 6 2" xfId="45712" xr:uid="{AC8DCA95-EB6F-434C-B861-F195F8270719}"/>
    <cellStyle name="Normal 2 2 2 2 2 8 7" xfId="31184" xr:uid="{3D4418AF-B479-46B8-8E4E-C9166CC7AFDB}"/>
    <cellStyle name="Normal 2 2 2 2 2 9" xfId="3938" xr:uid="{DC14CFA0-0B34-4A35-908B-CE8EC1002195}"/>
    <cellStyle name="Normal 2 2 2 2 3" xfId="3200" xr:uid="{8F65FB2C-D0EE-4DDB-8DFD-276CE4084759}"/>
    <cellStyle name="Normal 2 2 2 2 3 2" xfId="3032" xr:uid="{F6E70991-F72F-46F7-9F12-CABDC2AC6FA9}"/>
    <cellStyle name="Normal 2 2 2 2 3 2 2" xfId="4190" xr:uid="{B1EC91EA-151B-4B48-B16F-27B84844B6F3}"/>
    <cellStyle name="Normal 2 2 2 2 3 2 2 2" xfId="6092" xr:uid="{14F6D1C4-31CF-456C-B52F-D5BEABA5D7ED}"/>
    <cellStyle name="Normal 2 2 2 2 3 2 2 2 2" xfId="11879" xr:uid="{168184BE-33DF-4AAD-B0AF-48142C92B858}"/>
    <cellStyle name="Normal 2 2 2 2 3 2 2 2 2 2" xfId="20251" xr:uid="{138FD78F-B5AC-4807-83C1-D1064379E472}"/>
    <cellStyle name="Normal 2 2 2 2 3 2 2 2 2 2 2" xfId="43196" xr:uid="{2F6B25D0-2374-410F-9432-2A1CBD1585A1}"/>
    <cellStyle name="Normal 2 2 2 2 3 2 2 2 2 3" xfId="35964" xr:uid="{BC97D462-A1C8-4E99-916D-810851BE2657}"/>
    <cellStyle name="Normal 2 2 2 2 3 2 2 2 3" xfId="15986" xr:uid="{9248FEB5-5B39-4266-AF2F-6A90FBA17C7C}"/>
    <cellStyle name="Normal 2 2 2 2 3 2 2 2 3 2" xfId="39624" xr:uid="{E7EDB00B-5B6C-4C43-8164-6D0648BA45AA}"/>
    <cellStyle name="Normal 2 2 2 2 3 2 2 2 4" xfId="32396" xr:uid="{2A918897-956D-453E-9AD6-0CF1C2F9939C}"/>
    <cellStyle name="Normal 2 2 2 2 3 2 2 3" xfId="7424" xr:uid="{FFF4B9B1-9A00-4478-BC72-D61E1A329121}"/>
    <cellStyle name="Normal 2 2 2 2 3 2 2 3 2" xfId="13161" xr:uid="{04CF3795-A27C-4456-9259-C9316B7E632B}"/>
    <cellStyle name="Normal 2 2 2 2 3 2 2 3 2 2" xfId="21535" xr:uid="{A528199B-1C3C-4D5E-97F3-082E677064B5}"/>
    <cellStyle name="Normal 2 2 2 2 3 2 2 3 2 2 2" xfId="44408" xr:uid="{8C8D63BD-9B45-41CE-98F1-1F14967F8A89}"/>
    <cellStyle name="Normal 2 2 2 2 3 2 2 3 2 3" xfId="37174" xr:uid="{98C8846C-3488-4F35-A73D-55318667276B}"/>
    <cellStyle name="Normal 2 2 2 2 3 2 2 3 3" xfId="17314" xr:uid="{A322FC91-38EE-49CB-856A-357D7149C1CC}"/>
    <cellStyle name="Normal 2 2 2 2 3 2 2 3 3 2" xfId="40836" xr:uid="{D3CE86A5-4592-452F-941E-A7BB01E62058}"/>
    <cellStyle name="Normal 2 2 2 2 3 2 2 3 4" xfId="33608" xr:uid="{111AAA32-EA4D-4CDE-976F-D7576A547C7E}"/>
    <cellStyle name="Normal 2 2 2 2 3 2 2 4" xfId="10190" xr:uid="{08128DEB-F94E-42F3-9008-076ADC4A670E}"/>
    <cellStyle name="Normal 2 2 2 2 3 2 2 4 2" xfId="18571" xr:uid="{663A5332-4F58-4D49-832D-07D876118FAD}"/>
    <cellStyle name="Normal 2 2 2 2 3 2 2 4 2 2" xfId="42042" xr:uid="{F5C28840-C565-43AB-A21B-1A21566B9685}"/>
    <cellStyle name="Normal 2 2 2 2 3 2 2 4 3" xfId="34814" xr:uid="{6B7B6752-D915-44FA-8432-D73C55F0443E}"/>
    <cellStyle name="Normal 2 2 2 2 3 2 2 5" xfId="14739" xr:uid="{04F5E2B8-3F7D-4314-8FEA-169C6B0799A9}"/>
    <cellStyle name="Normal 2 2 2 2 3 2 2 5 2" xfId="38423" xr:uid="{A6D648C0-1629-4251-8C4C-32DD734FE853}"/>
    <cellStyle name="Normal 2 2 2 2 3 2 2 6" xfId="23156" xr:uid="{682EC2AC-764F-4F3F-B1D7-6BFBE3E4019D}"/>
    <cellStyle name="Normal 2 2 2 2 3 2 2 6 2" xfId="45649" xr:uid="{49A2FA04-86D4-45B3-89CA-C6AF16192CF0}"/>
    <cellStyle name="Normal 2 2 2 2 3 2 2 7" xfId="31244" xr:uid="{6FAB2A2B-B29D-4A57-A7E9-4174438FFA08}"/>
    <cellStyle name="Normal 2 2 2 2 3 2 3" xfId="5535" xr:uid="{FBC4426D-77EA-4677-911D-92E18BA59F93}"/>
    <cellStyle name="Normal 2 2 2 2 3 2 3 2" xfId="11322" xr:uid="{5FFA83AA-2A1B-4F7F-8CEF-D19E30756B27}"/>
    <cellStyle name="Normal 2 2 2 2 3 2 3 2 2" xfId="19694" xr:uid="{D09D52D7-C117-4194-8708-5C1311B5A101}"/>
    <cellStyle name="Normal 2 2 2 2 3 2 3 2 2 2" xfId="42661" xr:uid="{B9CBF9AA-B48E-4FB2-AF9D-28E67DA18FE8}"/>
    <cellStyle name="Normal 2 2 2 2 3 2 3 2 3" xfId="35429" xr:uid="{A49DE1E3-46A3-4614-9FD8-201E67EE1429}"/>
    <cellStyle name="Normal 2 2 2 2 3 2 3 3" xfId="15428" xr:uid="{833073AF-D793-4222-8034-D09558AC65A9}"/>
    <cellStyle name="Normal 2 2 2 2 3 2 3 3 2" xfId="39089" xr:uid="{F4952164-400B-4FD8-AA20-103145D4B45F}"/>
    <cellStyle name="Normal 2 2 2 2 3 2 3 4" xfId="31861" xr:uid="{44B1ED76-D05A-4048-8490-DB6420FB79D2}"/>
    <cellStyle name="Normal 2 2 2 2 3 2 4" xfId="6888" xr:uid="{CAB1C9D4-31C6-4F84-A4D6-03E8D34BE546}"/>
    <cellStyle name="Normal 2 2 2 2 3 2 4 2" xfId="12626" xr:uid="{7BD349A5-9A25-4165-A59D-2F6B074DBBD7}"/>
    <cellStyle name="Normal 2 2 2 2 3 2 4 2 2" xfId="21000" xr:uid="{CCA47EEC-F7AE-47A9-84B6-4606B3F82B4D}"/>
    <cellStyle name="Normal 2 2 2 2 3 2 4 2 2 2" xfId="43873" xr:uid="{BBB5BE66-10F1-4303-AECD-9C333D682272}"/>
    <cellStyle name="Normal 2 2 2 2 3 2 4 2 3" xfId="36639" xr:uid="{CF481649-0C67-4ABD-9284-CC1B8470FC7A}"/>
    <cellStyle name="Normal 2 2 2 2 3 2 4 3" xfId="16779" xr:uid="{C04EFB55-CA31-43BE-BD55-32701327B7C3}"/>
    <cellStyle name="Normal 2 2 2 2 3 2 4 3 2" xfId="40301" xr:uid="{1ECBFFFA-AE67-4E89-BBF2-50E500515A56}"/>
    <cellStyle name="Normal 2 2 2 2 3 2 4 4" xfId="33073" xr:uid="{84E52D4D-F515-43ED-879A-C3934BD4A290}"/>
    <cellStyle name="Normal 2 2 2 2 3 2 5" xfId="10001" xr:uid="{9EE918F4-D58B-49B0-8451-C64FE594DB07}"/>
    <cellStyle name="Normal 2 2 2 2 3 2 5 2" xfId="18394" xr:uid="{C1594CC2-9AEB-401A-83AB-A8C240AEB30B}"/>
    <cellStyle name="Normal 2 2 2 2 3 2 5 2 2" xfId="41916" xr:uid="{DEDE3B4A-AA1F-4675-8F30-BAD21BF3D6CC}"/>
    <cellStyle name="Normal 2 2 2 2 3 2 5 3" xfId="34688" xr:uid="{EBFC271F-093F-4BD0-AA5F-5782EB7E2D3B}"/>
    <cellStyle name="Normal 2 2 2 2 3 2 6" xfId="14182" xr:uid="{35B17180-00C8-4D33-85D5-57F4E0721212}"/>
    <cellStyle name="Normal 2 2 2 2 3 2 6 2" xfId="37888" xr:uid="{688849C9-C631-4148-B9CB-2A3D6242E564}"/>
    <cellStyle name="Normal 2 2 2 2 3 2 7" xfId="22504" xr:uid="{025609D4-746E-431F-AFBD-67601879C627}"/>
    <cellStyle name="Normal 2 2 2 2 3 2 7 2" xfId="45101" xr:uid="{C1B122CE-5F26-44DB-B2A8-4BEF81277C26}"/>
    <cellStyle name="Normal 2 2 2 2 3 2 8" xfId="31121" xr:uid="{A1984147-B688-4078-9BAC-5231ABFC8434}"/>
    <cellStyle name="Normal 2 2 2 2 3 3" xfId="4213" xr:uid="{1FCCAF17-DC0F-47F2-A2D5-7368BC3512C6}"/>
    <cellStyle name="Normal 2 2 2 2 3 3 2" xfId="6148" xr:uid="{F1B47974-96BE-41DD-B41F-735503FF77FE}"/>
    <cellStyle name="Normal 2 2 2 2 3 3 2 2" xfId="11935" xr:uid="{C3C0AF47-0B35-41CE-ABCC-4B9139526AED}"/>
    <cellStyle name="Normal 2 2 2 2 3 3 2 2 2" xfId="20307" xr:uid="{2C6859F6-9971-4243-A92C-8D95BE43474E}"/>
    <cellStyle name="Normal 2 2 2 2 3 3 2 2 2 2" xfId="43252" xr:uid="{47A65E59-C42D-44DC-943A-AE2A21B5509E}"/>
    <cellStyle name="Normal 2 2 2 2 3 3 2 2 3" xfId="36020" xr:uid="{07E649DE-0C5C-4DFE-A2B3-A0B7F150C8BF}"/>
    <cellStyle name="Normal 2 2 2 2 3 3 2 3" xfId="16042" xr:uid="{F5B75ECC-AD3F-416C-8BE4-A82969437DF9}"/>
    <cellStyle name="Normal 2 2 2 2 3 3 2 3 2" xfId="39680" xr:uid="{89024D1D-C5D3-4E75-BE73-AE124322984F}"/>
    <cellStyle name="Normal 2 2 2 2 3 3 2 4" xfId="32452" xr:uid="{882CC7AE-1C3D-4A25-9B47-3175BD744FDC}"/>
    <cellStyle name="Normal 2 2 2 2 3 3 3" xfId="7480" xr:uid="{5CD3D7DE-1BA5-47E3-BB36-8A7C9A19F426}"/>
    <cellStyle name="Normal 2 2 2 2 3 3 3 2" xfId="13217" xr:uid="{ECD9A7C8-57A8-4DEB-9458-5A4A41661935}"/>
    <cellStyle name="Normal 2 2 2 2 3 3 3 2 2" xfId="21591" xr:uid="{1B7984C9-436D-427D-A020-9B59A76E4A68}"/>
    <cellStyle name="Normal 2 2 2 2 3 3 3 2 2 2" xfId="44464" xr:uid="{9D2F72A7-795A-4156-8804-8BC2990246D4}"/>
    <cellStyle name="Normal 2 2 2 2 3 3 3 2 3" xfId="37230" xr:uid="{B600DC78-1FA0-4484-A5A3-A34057810C9C}"/>
    <cellStyle name="Normal 2 2 2 2 3 3 3 3" xfId="17370" xr:uid="{BDE72063-DE72-4371-A4D8-E16ED36ADFA6}"/>
    <cellStyle name="Normal 2 2 2 2 3 3 3 3 2" xfId="40892" xr:uid="{18A00D1D-5FF4-465B-85BE-1C7102A90BD9}"/>
    <cellStyle name="Normal 2 2 2 2 3 3 3 4" xfId="33664" xr:uid="{14DEC571-42F5-47FB-AEDA-9830A8BEDE31}"/>
    <cellStyle name="Normal 2 2 2 2 3 3 4" xfId="10213" xr:uid="{8B84A980-D195-41F2-A038-01A24C7AE549}"/>
    <cellStyle name="Normal 2 2 2 2 3 3 4 2" xfId="18594" xr:uid="{6B341B1B-1742-4A83-BBF9-CA0878C5E334}"/>
    <cellStyle name="Normal 2 2 2 2 3 3 4 2 2" xfId="42064" xr:uid="{F8CA2D97-F8FA-4C8F-8DCA-4FFE56B3B5F9}"/>
    <cellStyle name="Normal 2 2 2 2 3 3 4 3" xfId="34836" xr:uid="{43BAEA84-6A95-44CD-9B50-6AC6968A0020}"/>
    <cellStyle name="Normal 2 2 2 2 3 3 5" xfId="14795" xr:uid="{54264747-80BF-4562-B964-0615FF7C8389}"/>
    <cellStyle name="Normal 2 2 2 2 3 3 5 2" xfId="38479" xr:uid="{4654D994-5078-429B-ABAD-C134FBC88A09}"/>
    <cellStyle name="Normal 2 2 2 2 3 3 6" xfId="23214" xr:uid="{B2BEB462-88C7-469B-9541-6D6AA7BFD7FF}"/>
    <cellStyle name="Normal 2 2 2 2 3 3 6 2" xfId="45705" xr:uid="{0E64FAB0-19B4-49C4-8B2A-A6C2DB5DD2E2}"/>
    <cellStyle name="Normal 2 2 2 2 3 3 7" xfId="31266" xr:uid="{59AF05A6-D6BF-43C3-8F78-A5A5934B696E}"/>
    <cellStyle name="Normal 2 2 2 2 3 4" xfId="5461" xr:uid="{89D5AEC6-9ADC-45FF-952B-43E36516B8E6}"/>
    <cellStyle name="Normal 2 2 2 2 3 4 2" xfId="11248" xr:uid="{C6F96656-CF67-4C5B-8DE9-2FC54FC090A0}"/>
    <cellStyle name="Normal 2 2 2 2 3 4 2 2" xfId="19620" xr:uid="{49135475-3F54-448E-BA45-3C3A6EA695CE}"/>
    <cellStyle name="Normal 2 2 2 2 3 4 2 2 2" xfId="42587" xr:uid="{5132A04D-EB62-4DFA-AFB6-F82665F461F4}"/>
    <cellStyle name="Normal 2 2 2 2 3 4 2 3" xfId="35355" xr:uid="{9D38EFAA-C345-44DC-9DB4-578FE84C199A}"/>
    <cellStyle name="Normal 2 2 2 2 3 4 3" xfId="15354" xr:uid="{44157A76-5740-4B1D-88D6-E23EDDE09AB5}"/>
    <cellStyle name="Normal 2 2 2 2 3 4 3 2" xfId="39015" xr:uid="{7C841ACD-4897-4692-B243-F896AD2A47DE}"/>
    <cellStyle name="Normal 2 2 2 2 3 4 4" xfId="31787" xr:uid="{D730557B-A46D-48FC-B4A2-569B0EC707BD}"/>
    <cellStyle name="Normal 2 2 2 2 3 5" xfId="6814" xr:uid="{94F9452A-AB0D-4911-8B61-8A2354898561}"/>
    <cellStyle name="Normal 2 2 2 2 3 5 2" xfId="12552" xr:uid="{72A08B8D-DE73-4D25-8CD1-47CC990E1256}"/>
    <cellStyle name="Normal 2 2 2 2 3 5 2 2" xfId="20926" xr:uid="{25236862-60B3-4E16-B317-7E33015066D7}"/>
    <cellStyle name="Normal 2 2 2 2 3 5 2 2 2" xfId="43799" xr:uid="{287C3B50-B4EB-47B0-8745-FA7188388E8C}"/>
    <cellStyle name="Normal 2 2 2 2 3 5 2 3" xfId="36565" xr:uid="{F5259AF2-E603-44A6-9B55-95A61DA0C3C8}"/>
    <cellStyle name="Normal 2 2 2 2 3 5 3" xfId="16705" xr:uid="{2E572DEB-21D6-4C10-96CD-D69DAA19A3B0}"/>
    <cellStyle name="Normal 2 2 2 2 3 5 3 2" xfId="40227" xr:uid="{3651F102-1052-4CAC-9327-E92367C84B1E}"/>
    <cellStyle name="Normal 2 2 2 2 3 5 4" xfId="32999" xr:uid="{8590CFA8-43C1-4FCD-B476-DBF4A03C6520}"/>
    <cellStyle name="Normal 2 2 2 2 3 6" xfId="10057" xr:uid="{34ECE095-47B6-4D8A-BDF3-B1138427F253}"/>
    <cellStyle name="Normal 2 2 2 2 3 6 2" xfId="18450" xr:uid="{849F3DE7-AEDA-4ECE-A51B-D0DDF9F8DC3C}"/>
    <cellStyle name="Normal 2 2 2 2 3 6 2 2" xfId="41972" xr:uid="{E6EEC73C-1BAC-427B-AE8C-D86ECD03D690}"/>
    <cellStyle name="Normal 2 2 2 2 3 6 3" xfId="34744" xr:uid="{C9511907-F2F9-4CC8-882E-8E803A77270E}"/>
    <cellStyle name="Normal 2 2 2 2 3 7" xfId="14108" xr:uid="{AF9D5471-AD8A-456C-9C5F-3B1F2AECF3B8}"/>
    <cellStyle name="Normal 2 2 2 2 3 7 2" xfId="37814" xr:uid="{9E5FD94D-3243-4986-BB66-D82D5913BEFA}"/>
    <cellStyle name="Normal 2 2 2 2 3 8" xfId="22425" xr:uid="{7D2F7104-80B4-4FF8-A9B4-C660233D7D68}"/>
    <cellStyle name="Normal 2 2 2 2 3 8 2" xfId="45027" xr:uid="{D3FD5C81-AC56-4E35-B270-6149F6FA7FC8}"/>
    <cellStyle name="Normal 2 2 2 2 3 9" xfId="31177" xr:uid="{8D1B16D9-702D-4FBB-BDCE-BC70F1E01147}"/>
    <cellStyle name="Normal 2 2 2 2 4" xfId="3199" xr:uid="{684A670C-DD8F-4D3A-8AB7-CD151985237B}"/>
    <cellStyle name="Normal 2 2 2 2 4 10" xfId="31176" xr:uid="{BD40903A-8DFB-4961-AEE4-ADBA907DAD8F}"/>
    <cellStyle name="Normal 2 2 2 2 4 2" xfId="3198" xr:uid="{7D86D9DA-F363-4A03-A7EA-DE7B02429D75}"/>
    <cellStyle name="Normal 2 2 2 2 4 3" xfId="3031" xr:uid="{F57BE83A-804B-4480-B32A-690A388BC05E}"/>
    <cellStyle name="Normal 2 2 2 2 4 3 2" xfId="4189" xr:uid="{6280A49C-F10F-47DE-9961-412A071CB864}"/>
    <cellStyle name="Normal 2 2 2 2 4 3 2 2" xfId="6091" xr:uid="{EEA64269-B218-439D-BF0E-F9B1282725C1}"/>
    <cellStyle name="Normal 2 2 2 2 4 3 2 2 2" xfId="11878" xr:uid="{6E25A268-F077-4A76-BE55-AA58839538D5}"/>
    <cellStyle name="Normal 2 2 2 2 4 3 2 2 2 2" xfId="20250" xr:uid="{464F3988-E791-4702-B27B-454844382E21}"/>
    <cellStyle name="Normal 2 2 2 2 4 3 2 2 2 2 2" xfId="43195" xr:uid="{9E9D2179-0733-4358-A9E0-FF558D4FD1A6}"/>
    <cellStyle name="Normal 2 2 2 2 4 3 2 2 2 3" xfId="35963" xr:uid="{016F30B6-CACF-41AA-8CAA-4D99421441EB}"/>
    <cellStyle name="Normal 2 2 2 2 4 3 2 2 3" xfId="15985" xr:uid="{379422C6-71C6-486B-BE24-CDD5D59693C5}"/>
    <cellStyle name="Normal 2 2 2 2 4 3 2 2 3 2" xfId="39623" xr:uid="{BE780F87-E1D1-4B10-9E2F-3EDE12DE3F90}"/>
    <cellStyle name="Normal 2 2 2 2 4 3 2 2 4" xfId="32395" xr:uid="{DCF85216-1981-43CF-90C3-D450EB70A350}"/>
    <cellStyle name="Normal 2 2 2 2 4 3 2 3" xfId="7423" xr:uid="{41C8EB66-7706-47F6-AF33-E428CD5C5DEF}"/>
    <cellStyle name="Normal 2 2 2 2 4 3 2 3 2" xfId="13160" xr:uid="{129910BC-2CEE-4259-81DD-B72461B071E8}"/>
    <cellStyle name="Normal 2 2 2 2 4 3 2 3 2 2" xfId="21534" xr:uid="{1558EEBB-903F-471B-A461-6574452F447A}"/>
    <cellStyle name="Normal 2 2 2 2 4 3 2 3 2 2 2" xfId="44407" xr:uid="{C0BAFE7C-B75E-4279-B27A-35951E96C309}"/>
    <cellStyle name="Normal 2 2 2 2 4 3 2 3 2 3" xfId="37173" xr:uid="{FB63DEDF-1D1D-4507-B54B-727F0FCAC6EF}"/>
    <cellStyle name="Normal 2 2 2 2 4 3 2 3 3" xfId="17313" xr:uid="{A0801FC1-9A04-43B5-9E6A-60020C5962B2}"/>
    <cellStyle name="Normal 2 2 2 2 4 3 2 3 3 2" xfId="40835" xr:uid="{366CDE99-2508-4AF1-A026-5995DE326BCE}"/>
    <cellStyle name="Normal 2 2 2 2 4 3 2 3 4" xfId="33607" xr:uid="{4B11593B-FEFA-4C31-9783-02A4EE69F131}"/>
    <cellStyle name="Normal 2 2 2 2 4 3 2 4" xfId="10189" xr:uid="{93184A31-2A10-4A3F-88B8-3CFE651F3F6F}"/>
    <cellStyle name="Normal 2 2 2 2 4 3 2 4 2" xfId="18570" xr:uid="{B9291D18-1959-4C27-9612-AE86DA1A50DB}"/>
    <cellStyle name="Normal 2 2 2 2 4 3 2 4 2 2" xfId="42041" xr:uid="{D09A9EBB-1BD8-4F3A-A3C0-F6BFBA3A059A}"/>
    <cellStyle name="Normal 2 2 2 2 4 3 2 4 3" xfId="34813" xr:uid="{774896B1-5052-47EF-A8D1-B4B4A84283C1}"/>
    <cellStyle name="Normal 2 2 2 2 4 3 2 5" xfId="14738" xr:uid="{A5473DA9-7640-4ACB-B36F-41B0DBBE21FB}"/>
    <cellStyle name="Normal 2 2 2 2 4 3 2 5 2" xfId="38422" xr:uid="{B0EA95DE-1746-417D-9C89-608F9BB3EE3E}"/>
    <cellStyle name="Normal 2 2 2 2 4 3 2 6" xfId="23155" xr:uid="{0EE15F44-E518-41A4-B44A-AE9E183E4478}"/>
    <cellStyle name="Normal 2 2 2 2 4 3 2 6 2" xfId="45648" xr:uid="{4D03360D-E1B2-484A-B04B-12FB50AB87C8}"/>
    <cellStyle name="Normal 2 2 2 2 4 3 2 7" xfId="31243" xr:uid="{75C06149-A5BC-4E4D-93E9-1415FBB3324A}"/>
    <cellStyle name="Normal 2 2 2 2 4 3 3" xfId="5536" xr:uid="{6F5C25C4-60FA-429E-8F54-1BDF81AD8136}"/>
    <cellStyle name="Normal 2 2 2 2 4 3 3 2" xfId="11323" xr:uid="{8D7FE2AB-857B-4EC4-9AF8-792BE4C8C8B3}"/>
    <cellStyle name="Normal 2 2 2 2 4 3 3 2 2" xfId="19695" xr:uid="{B5D27BE0-6723-48BE-92E3-5BE4A20F63B2}"/>
    <cellStyle name="Normal 2 2 2 2 4 3 3 2 2 2" xfId="42662" xr:uid="{A36F7630-2095-4671-BA73-5BE4A7923576}"/>
    <cellStyle name="Normal 2 2 2 2 4 3 3 2 3" xfId="35430" xr:uid="{C0382D11-745B-400F-A5F1-B8BCECE4C18F}"/>
    <cellStyle name="Normal 2 2 2 2 4 3 3 3" xfId="15429" xr:uid="{8A57E709-47BC-4A22-89E8-8A0190CE04FC}"/>
    <cellStyle name="Normal 2 2 2 2 4 3 3 3 2" xfId="39090" xr:uid="{88B4D716-9B74-42BD-9273-EB32E5B33A02}"/>
    <cellStyle name="Normal 2 2 2 2 4 3 3 4" xfId="31862" xr:uid="{D6773CA0-C559-4AE9-B9C3-2692AC67E2DA}"/>
    <cellStyle name="Normal 2 2 2 2 4 3 4" xfId="6889" xr:uid="{FBE681D4-3A92-4B76-90EB-466B5ABA2A1D}"/>
    <cellStyle name="Normal 2 2 2 2 4 3 4 2" xfId="12627" xr:uid="{D39E7735-E869-4922-8A87-342B1B895DA0}"/>
    <cellStyle name="Normal 2 2 2 2 4 3 4 2 2" xfId="21001" xr:uid="{FA64B573-2B5E-417C-96C2-7B3E00046E34}"/>
    <cellStyle name="Normal 2 2 2 2 4 3 4 2 2 2" xfId="43874" xr:uid="{60DF3D44-9063-4EB3-978A-B3CB5DC69818}"/>
    <cellStyle name="Normal 2 2 2 2 4 3 4 2 3" xfId="36640" xr:uid="{14C70C16-4478-4F78-810A-4E1CF41FD5E1}"/>
    <cellStyle name="Normal 2 2 2 2 4 3 4 3" xfId="16780" xr:uid="{1414FBAB-587B-4187-A54F-AD086B104687}"/>
    <cellStyle name="Normal 2 2 2 2 4 3 4 3 2" xfId="40302" xr:uid="{C34965D6-CC30-483D-AC1A-FDD391DDC35A}"/>
    <cellStyle name="Normal 2 2 2 2 4 3 4 4" xfId="33074" xr:uid="{12E346B4-BF2F-4C36-8B77-B9769C34CA49}"/>
    <cellStyle name="Normal 2 2 2 2 4 3 5" xfId="10000" xr:uid="{94CD6D42-BC73-4644-8D66-87A6E8E65278}"/>
    <cellStyle name="Normal 2 2 2 2 4 3 5 2" xfId="18393" xr:uid="{F415F885-448F-40BF-80BA-441152C32540}"/>
    <cellStyle name="Normal 2 2 2 2 4 3 5 2 2" xfId="41915" xr:uid="{CEE49AA9-FDD6-48A6-8253-D560AAB28C21}"/>
    <cellStyle name="Normal 2 2 2 2 4 3 5 3" xfId="34687" xr:uid="{86A0D7AA-F6AD-459F-8EB5-1EC661B1BDFC}"/>
    <cellStyle name="Normal 2 2 2 2 4 3 6" xfId="14183" xr:uid="{7871CAEB-24CF-4BE7-9564-75760418DB53}"/>
    <cellStyle name="Normal 2 2 2 2 4 3 6 2" xfId="37889" xr:uid="{4C704F8F-FA10-4728-A3AD-0ED92E7E4D2C}"/>
    <cellStyle name="Normal 2 2 2 2 4 3 7" xfId="22505" xr:uid="{E07B8BA8-004B-4AF4-A4B7-DCCC76671A85}"/>
    <cellStyle name="Normal 2 2 2 2 4 3 7 2" xfId="45102" xr:uid="{1AEBCB70-4462-4E34-9AA9-7353F5279079}"/>
    <cellStyle name="Normal 2 2 2 2 4 3 8" xfId="31120" xr:uid="{8453D14E-A154-4EBC-B8C2-07E047A7A3CC}"/>
    <cellStyle name="Normal 2 2 2 2 4 4" xfId="4212" xr:uid="{622BEB1C-55E8-46C4-BE05-A7E0234C1257}"/>
    <cellStyle name="Normal 2 2 2 2 4 4 2" xfId="6147" xr:uid="{E6956404-E74D-426F-A3D5-EDD93DFBC052}"/>
    <cellStyle name="Normal 2 2 2 2 4 4 2 2" xfId="11934" xr:uid="{EC0A5F4F-A7D9-4176-AADD-C1DA0A444F9B}"/>
    <cellStyle name="Normal 2 2 2 2 4 4 2 2 2" xfId="20306" xr:uid="{D5030BDF-CAA7-413F-AE2E-E980A04C4A39}"/>
    <cellStyle name="Normal 2 2 2 2 4 4 2 2 2 2" xfId="43251" xr:uid="{A2189C8F-7C12-4E6C-977E-DD58409DE21C}"/>
    <cellStyle name="Normal 2 2 2 2 4 4 2 2 3" xfId="36019" xr:uid="{FA177428-2B7D-44D3-821C-4BF38C2B0A5C}"/>
    <cellStyle name="Normal 2 2 2 2 4 4 2 3" xfId="16041" xr:uid="{24FCF0A5-0A17-4708-A43E-AE701EE9BE8B}"/>
    <cellStyle name="Normal 2 2 2 2 4 4 2 3 2" xfId="39679" xr:uid="{8B474A45-33F9-470B-B1D9-82BD95E0381E}"/>
    <cellStyle name="Normal 2 2 2 2 4 4 2 4" xfId="32451" xr:uid="{E4A45FD5-C8D4-4B36-AA57-6385D6DDBD80}"/>
    <cellStyle name="Normal 2 2 2 2 4 4 3" xfId="7479" xr:uid="{6C8DC9C2-740C-4CA2-BAB3-03FBDEF0AAE0}"/>
    <cellStyle name="Normal 2 2 2 2 4 4 3 2" xfId="13216" xr:uid="{80129AA1-5647-44CC-93E7-5C5120B8F7A1}"/>
    <cellStyle name="Normal 2 2 2 2 4 4 3 2 2" xfId="21590" xr:uid="{D62FF3D5-72ED-4E5C-BDB0-6CFCD4F95A00}"/>
    <cellStyle name="Normal 2 2 2 2 4 4 3 2 2 2" xfId="44463" xr:uid="{B2FB4D79-6218-4AC7-96A2-1C12086E5282}"/>
    <cellStyle name="Normal 2 2 2 2 4 4 3 2 3" xfId="37229" xr:uid="{AD237A3F-F3F3-4B46-BFAA-D5B4D2A42F49}"/>
    <cellStyle name="Normal 2 2 2 2 4 4 3 3" xfId="17369" xr:uid="{A07AD0C3-2B9E-4ED7-BE48-28B747D900E9}"/>
    <cellStyle name="Normal 2 2 2 2 4 4 3 3 2" xfId="40891" xr:uid="{A1E21017-2A81-41CE-B2FE-DE26524A6E08}"/>
    <cellStyle name="Normal 2 2 2 2 4 4 3 4" xfId="33663" xr:uid="{3F4AA15E-642C-491F-9949-80AA46337662}"/>
    <cellStyle name="Normal 2 2 2 2 4 4 4" xfId="10212" xr:uid="{C6205F3A-5509-4DE9-8725-413F9368E84B}"/>
    <cellStyle name="Normal 2 2 2 2 4 4 4 2" xfId="18593" xr:uid="{60186F5F-B45E-4618-8741-7CE0D422B124}"/>
    <cellStyle name="Normal 2 2 2 2 4 4 4 2 2" xfId="42063" xr:uid="{88F1F82C-CA6B-48E0-98F0-89B19DD511BE}"/>
    <cellStyle name="Normal 2 2 2 2 4 4 4 3" xfId="34835" xr:uid="{0C9F440C-E484-46EA-B16B-9393CC924D3A}"/>
    <cellStyle name="Normal 2 2 2 2 4 4 5" xfId="14794" xr:uid="{2D0AD3EF-920D-417C-B5C5-B9709DB3FE61}"/>
    <cellStyle name="Normal 2 2 2 2 4 4 5 2" xfId="38478" xr:uid="{BCD30C13-A687-46DE-B3A4-CAD4424D78F3}"/>
    <cellStyle name="Normal 2 2 2 2 4 4 6" xfId="23213" xr:uid="{41F4AF33-9336-4285-8C52-1CBD55D5CAB5}"/>
    <cellStyle name="Normal 2 2 2 2 4 4 6 2" xfId="45704" xr:uid="{D9C778BF-0A8B-442E-B457-015DA4AE1D5B}"/>
    <cellStyle name="Normal 2 2 2 2 4 4 7" xfId="31265" xr:uid="{FB93D1EA-02D4-4167-A989-A35EC43A3466}"/>
    <cellStyle name="Normal 2 2 2 2 4 5" xfId="5462" xr:uid="{E9472FA7-207E-4750-9101-110A8D7F1560}"/>
    <cellStyle name="Normal 2 2 2 2 4 5 2" xfId="11249" xr:uid="{8AD05BEC-F332-43F5-B60D-ED6307632C5D}"/>
    <cellStyle name="Normal 2 2 2 2 4 5 2 2" xfId="19621" xr:uid="{7E222A81-6DCC-4CE1-A870-A8F544B1BA91}"/>
    <cellStyle name="Normal 2 2 2 2 4 5 2 2 2" xfId="42588" xr:uid="{638C05CD-121C-47C5-999C-4BC7F7BFA302}"/>
    <cellStyle name="Normal 2 2 2 2 4 5 2 3" xfId="35356" xr:uid="{68A2801D-58A6-4988-83F7-1958525CE7F8}"/>
    <cellStyle name="Normal 2 2 2 2 4 5 3" xfId="15355" xr:uid="{68E7007E-9748-4232-A7EA-EB5C987B23BB}"/>
    <cellStyle name="Normal 2 2 2 2 4 5 3 2" xfId="39016" xr:uid="{89940EC0-D073-4795-8E05-42C23A00EB5D}"/>
    <cellStyle name="Normal 2 2 2 2 4 5 4" xfId="31788" xr:uid="{E36AFF1B-6E9A-4847-9112-388E016A3ADB}"/>
    <cellStyle name="Normal 2 2 2 2 4 6" xfId="6815" xr:uid="{C3993764-8B3B-4E9B-8AE7-25FEE800F138}"/>
    <cellStyle name="Normal 2 2 2 2 4 6 2" xfId="12553" xr:uid="{60E32C24-56B2-4447-9CB4-91C2D398B9B8}"/>
    <cellStyle name="Normal 2 2 2 2 4 6 2 2" xfId="20927" xr:uid="{49D7EF6C-0B93-47DF-8B75-B37FC86D6163}"/>
    <cellStyle name="Normal 2 2 2 2 4 6 2 2 2" xfId="43800" xr:uid="{5F241E9A-08C3-43BB-BA65-9ECE40AE5812}"/>
    <cellStyle name="Normal 2 2 2 2 4 6 2 3" xfId="36566" xr:uid="{AEAC7BBC-DBE9-48EE-A685-1E57A2D7F923}"/>
    <cellStyle name="Normal 2 2 2 2 4 6 3" xfId="16706" xr:uid="{755E620C-3795-4599-BA17-D07327082294}"/>
    <cellStyle name="Normal 2 2 2 2 4 6 3 2" xfId="40228" xr:uid="{711E61CA-DB40-45DD-BE65-A627B8D8E83D}"/>
    <cellStyle name="Normal 2 2 2 2 4 6 4" xfId="33000" xr:uid="{D62417E0-5F73-4369-B763-93F44FC63DCD}"/>
    <cellStyle name="Normal 2 2 2 2 4 7" xfId="10056" xr:uid="{03483FE1-9CB8-4B0F-94ED-ECAA6829B6DD}"/>
    <cellStyle name="Normal 2 2 2 2 4 7 2" xfId="18449" xr:uid="{D7E91123-DB6F-4FFD-A9CC-DC8B155B7694}"/>
    <cellStyle name="Normal 2 2 2 2 4 7 2 2" xfId="41971" xr:uid="{DF48391C-B500-43CF-9F29-01E95B01B5D8}"/>
    <cellStyle name="Normal 2 2 2 2 4 7 3" xfId="34743" xr:uid="{5F3C0A32-1959-4BA9-A603-3F4452C24B41}"/>
    <cellStyle name="Normal 2 2 2 2 4 8" xfId="14109" xr:uid="{B8FB3C0F-C3F8-405E-9705-9DFFEDA91331}"/>
    <cellStyle name="Normal 2 2 2 2 4 8 2" xfId="37815" xr:uid="{3BEF0F5F-96C0-4C70-924C-D1037F1C8441}"/>
    <cellStyle name="Normal 2 2 2 2 4 9" xfId="22426" xr:uid="{52EB700F-73E8-43B1-BF65-49944CB83784}"/>
    <cellStyle name="Normal 2 2 2 2 4 9 2" xfId="45028" xr:uid="{D0F5DFF2-0CF2-43D3-8331-FDF786B0F441}"/>
    <cellStyle name="Normal 2 2 2 2 5" xfId="3197" xr:uid="{B7A921C3-7344-4043-AC05-EA72F974FFCF}"/>
    <cellStyle name="Normal 2 2 2 2 6" xfId="3196" xr:uid="{4F72423D-26E2-47D2-8437-382D860E48CC}"/>
    <cellStyle name="Normal 2 2 2 2 7" xfId="3195" xr:uid="{63E7726F-DF22-4F61-8F31-DB94D0B88C5E}"/>
    <cellStyle name="Normal 2 2 2 2 7 2" xfId="3030" xr:uid="{42470B48-E0C6-4751-9F89-7AC2C418576E}"/>
    <cellStyle name="Normal 2 2 2 2 7 2 2" xfId="4188" xr:uid="{2DFF20B2-BACD-44EE-BD50-834512E603F5}"/>
    <cellStyle name="Normal 2 2 2 2 7 2 2 2" xfId="6090" xr:uid="{6BE18511-B643-4E1C-B7E0-9DFE7A994E05}"/>
    <cellStyle name="Normal 2 2 2 2 7 2 2 2 2" xfId="11877" xr:uid="{91B739EC-DC14-4966-B6FB-66F42A96FB49}"/>
    <cellStyle name="Normal 2 2 2 2 7 2 2 2 2 2" xfId="20249" xr:uid="{EB4E8B57-E796-4905-B2D0-2B3C5034AF7D}"/>
    <cellStyle name="Normal 2 2 2 2 7 2 2 2 2 2 2" xfId="43194" xr:uid="{872098F2-5C73-4F77-AC66-EAB87D740A20}"/>
    <cellStyle name="Normal 2 2 2 2 7 2 2 2 2 3" xfId="35962" xr:uid="{D6175B9E-8BA3-4AF9-935F-20F17F902F74}"/>
    <cellStyle name="Normal 2 2 2 2 7 2 2 2 3" xfId="15984" xr:uid="{F019FB6D-7F1F-4A82-B58F-59DC38D09ECA}"/>
    <cellStyle name="Normal 2 2 2 2 7 2 2 2 3 2" xfId="39622" xr:uid="{CF2B82DB-ECCD-467A-8C16-42B98D64BD3F}"/>
    <cellStyle name="Normal 2 2 2 2 7 2 2 2 4" xfId="32394" xr:uid="{A217EEFA-061C-4D0C-9E26-17100EBCEEE3}"/>
    <cellStyle name="Normal 2 2 2 2 7 2 2 3" xfId="7422" xr:uid="{08051156-40CF-4C01-A2B5-ED1A6D7B6E72}"/>
    <cellStyle name="Normal 2 2 2 2 7 2 2 3 2" xfId="13159" xr:uid="{29A0F7C0-C18F-4A77-8592-79F5BA1FFC16}"/>
    <cellStyle name="Normal 2 2 2 2 7 2 2 3 2 2" xfId="21533" xr:uid="{EE296839-DCB0-4BB3-B879-D1871F9945CF}"/>
    <cellStyle name="Normal 2 2 2 2 7 2 2 3 2 2 2" xfId="44406" xr:uid="{2995EAA3-C1E3-46B2-A5B2-1D821C26A89A}"/>
    <cellStyle name="Normal 2 2 2 2 7 2 2 3 2 3" xfId="37172" xr:uid="{EAE5004B-835C-4D52-A374-F7CCBB35F997}"/>
    <cellStyle name="Normal 2 2 2 2 7 2 2 3 3" xfId="17312" xr:uid="{404BCC80-878F-44BB-A2EE-C3E06F2F68B7}"/>
    <cellStyle name="Normal 2 2 2 2 7 2 2 3 3 2" xfId="40834" xr:uid="{B5478F78-3055-4F00-BE4D-2569505BB48D}"/>
    <cellStyle name="Normal 2 2 2 2 7 2 2 3 4" xfId="33606" xr:uid="{3E6BF24A-8510-4B6A-95FA-0C8407C2CEBF}"/>
    <cellStyle name="Normal 2 2 2 2 7 2 2 4" xfId="10188" xr:uid="{EF406AB9-1F69-4555-B7A0-DB3ABA548740}"/>
    <cellStyle name="Normal 2 2 2 2 7 2 2 4 2" xfId="18569" xr:uid="{2D851DBD-4858-4534-88FD-0CB5429D87F0}"/>
    <cellStyle name="Normal 2 2 2 2 7 2 2 4 2 2" xfId="42040" xr:uid="{61841CF3-6A26-4427-9C3C-78BC286103C0}"/>
    <cellStyle name="Normal 2 2 2 2 7 2 2 4 3" xfId="34812" xr:uid="{A47AD1DE-7594-40BF-AE6B-69D0B77E78CB}"/>
    <cellStyle name="Normal 2 2 2 2 7 2 2 5" xfId="14737" xr:uid="{E4EAE7F5-6D9E-49B6-93A8-899A59745996}"/>
    <cellStyle name="Normal 2 2 2 2 7 2 2 5 2" xfId="38421" xr:uid="{1690BD2F-986E-404B-829A-2D667C4D8999}"/>
    <cellStyle name="Normal 2 2 2 2 7 2 2 6" xfId="23154" xr:uid="{F4FA7EBA-FCBD-4281-A3FD-C805A046F257}"/>
    <cellStyle name="Normal 2 2 2 2 7 2 2 6 2" xfId="45647" xr:uid="{E5164D08-B2C4-46B0-88EA-DB40546BE0ED}"/>
    <cellStyle name="Normal 2 2 2 2 7 2 2 7" xfId="31242" xr:uid="{C289DF52-2FC7-4A99-B369-4DF510610DBA}"/>
    <cellStyle name="Normal 2 2 2 2 7 2 3" xfId="5537" xr:uid="{3E8760BD-9E99-4DDC-AA8A-E0923B988416}"/>
    <cellStyle name="Normal 2 2 2 2 7 2 3 2" xfId="11324" xr:uid="{15DAF85A-046C-4E42-AB26-C86250C0E999}"/>
    <cellStyle name="Normal 2 2 2 2 7 2 3 2 2" xfId="19696" xr:uid="{E1488B4C-4F08-4456-B5FF-D5BAAB7A47D6}"/>
    <cellStyle name="Normal 2 2 2 2 7 2 3 2 2 2" xfId="42663" xr:uid="{33DC55E8-9EF0-4498-A071-33EF529D1775}"/>
    <cellStyle name="Normal 2 2 2 2 7 2 3 2 3" xfId="35431" xr:uid="{24AFE4A9-5A5F-4376-8EE7-DDA07D20CCE4}"/>
    <cellStyle name="Normal 2 2 2 2 7 2 3 3" xfId="15430" xr:uid="{0752A6F5-67E8-4255-BB44-3D1BFF3646E8}"/>
    <cellStyle name="Normal 2 2 2 2 7 2 3 3 2" xfId="39091" xr:uid="{266E57A2-6605-4C86-9FF3-7B81877C751D}"/>
    <cellStyle name="Normal 2 2 2 2 7 2 3 4" xfId="31863" xr:uid="{2B63CDE1-C285-4AEF-83A3-2B6E752657CA}"/>
    <cellStyle name="Normal 2 2 2 2 7 2 4" xfId="6890" xr:uid="{EEB11B9B-8ECC-4848-BE95-01584AB3FA65}"/>
    <cellStyle name="Normal 2 2 2 2 7 2 4 2" xfId="12628" xr:uid="{6FD29A33-1531-4F4A-BABE-F81292092017}"/>
    <cellStyle name="Normal 2 2 2 2 7 2 4 2 2" xfId="21002" xr:uid="{FCA02CD9-D38A-40C5-BFED-34438A40FA12}"/>
    <cellStyle name="Normal 2 2 2 2 7 2 4 2 2 2" xfId="43875" xr:uid="{51AD8DC0-A3C6-4A1D-8D9F-A12348BCACDD}"/>
    <cellStyle name="Normal 2 2 2 2 7 2 4 2 3" xfId="36641" xr:uid="{84DFD276-19D3-43A4-8D0D-EB3B1FC5F15A}"/>
    <cellStyle name="Normal 2 2 2 2 7 2 4 3" xfId="16781" xr:uid="{00AAB06F-0963-4608-980C-4EABF0DBD857}"/>
    <cellStyle name="Normal 2 2 2 2 7 2 4 3 2" xfId="40303" xr:uid="{72AE9220-9435-4287-810C-61FA8684E6BC}"/>
    <cellStyle name="Normal 2 2 2 2 7 2 4 4" xfId="33075" xr:uid="{43A0A081-44C1-45A8-B422-F542DA2D5B9D}"/>
    <cellStyle name="Normal 2 2 2 2 7 2 5" xfId="9999" xr:uid="{0F2414FC-35B9-4D0C-AF01-7C1D7FC166B8}"/>
    <cellStyle name="Normal 2 2 2 2 7 2 5 2" xfId="18392" xr:uid="{4FE1DEFB-B802-4733-B60A-25A4929228DD}"/>
    <cellStyle name="Normal 2 2 2 2 7 2 5 2 2" xfId="41914" xr:uid="{987AB376-BE3C-472B-89D8-DC02D92D5E1A}"/>
    <cellStyle name="Normal 2 2 2 2 7 2 5 3" xfId="34686" xr:uid="{BE6D6FD1-5B6B-4D25-89A2-AB5CD1A80822}"/>
    <cellStyle name="Normal 2 2 2 2 7 2 6" xfId="14184" xr:uid="{6FCD6E0C-7F7A-41D1-97B0-47E0E9B507A6}"/>
    <cellStyle name="Normal 2 2 2 2 7 2 6 2" xfId="37890" xr:uid="{BBD274EC-C26C-444F-88F3-C3F354A99585}"/>
    <cellStyle name="Normal 2 2 2 2 7 2 7" xfId="22506" xr:uid="{4AD30F73-1894-43D7-869D-5D7F7B8E6267}"/>
    <cellStyle name="Normal 2 2 2 2 7 2 7 2" xfId="45103" xr:uid="{6AD79A33-B853-48DD-8BE2-C45EBA3E2B2D}"/>
    <cellStyle name="Normal 2 2 2 2 7 2 8" xfId="31119" xr:uid="{A5BDBE0A-9E37-432C-83B5-8E3331109843}"/>
    <cellStyle name="Normal 2 2 2 2 7 3" xfId="4211" xr:uid="{A3368127-DB78-47AA-8E6B-3A80B3EF6F20}"/>
    <cellStyle name="Normal 2 2 2 2 7 3 2" xfId="6146" xr:uid="{EF410BAC-BBC1-4DC6-9E98-CE9A2598CA07}"/>
    <cellStyle name="Normal 2 2 2 2 7 3 2 2" xfId="11933" xr:uid="{84F59426-F6EF-4646-8201-A3CE226E0215}"/>
    <cellStyle name="Normal 2 2 2 2 7 3 2 2 2" xfId="20305" xr:uid="{BC7B6860-20E1-4A2E-B319-5823446C728F}"/>
    <cellStyle name="Normal 2 2 2 2 7 3 2 2 2 2" xfId="43250" xr:uid="{54F6FCEE-FFB3-49F9-9377-0218E1BD25FA}"/>
    <cellStyle name="Normal 2 2 2 2 7 3 2 2 3" xfId="36018" xr:uid="{1924B3A3-2F6C-46F1-A1DF-F3C6C4694BC9}"/>
    <cellStyle name="Normal 2 2 2 2 7 3 2 3" xfId="16040" xr:uid="{BE14C7F0-10F6-4A26-9364-3FB4621A15B2}"/>
    <cellStyle name="Normal 2 2 2 2 7 3 2 3 2" xfId="39678" xr:uid="{C0A20864-7623-48E8-B82B-B31E7E205174}"/>
    <cellStyle name="Normal 2 2 2 2 7 3 2 4" xfId="32450" xr:uid="{220A87F6-25C1-423C-96D1-4D6A7E7F54B2}"/>
    <cellStyle name="Normal 2 2 2 2 7 3 3" xfId="7478" xr:uid="{6FA966F7-5D89-4610-9BB6-BB48F34B3107}"/>
    <cellStyle name="Normal 2 2 2 2 7 3 3 2" xfId="13215" xr:uid="{114504F3-59A5-44DD-98AB-64558D631280}"/>
    <cellStyle name="Normal 2 2 2 2 7 3 3 2 2" xfId="21589" xr:uid="{9795A43D-DFAD-417A-9C84-EED3E5F62052}"/>
    <cellStyle name="Normal 2 2 2 2 7 3 3 2 2 2" xfId="44462" xr:uid="{AE30FA61-D76D-47D0-A703-0DA8245AC066}"/>
    <cellStyle name="Normal 2 2 2 2 7 3 3 2 3" xfId="37228" xr:uid="{CCCF9988-BB82-4700-9369-0DFD7C34A308}"/>
    <cellStyle name="Normal 2 2 2 2 7 3 3 3" xfId="17368" xr:uid="{ED0101B4-AB46-424B-B9B5-2F94E0A3E82C}"/>
    <cellStyle name="Normal 2 2 2 2 7 3 3 3 2" xfId="40890" xr:uid="{4AF853F8-6132-4964-A8F9-132D12529E39}"/>
    <cellStyle name="Normal 2 2 2 2 7 3 3 4" xfId="33662" xr:uid="{16FA00FF-7CFB-49E4-A062-84BE084C7F25}"/>
    <cellStyle name="Normal 2 2 2 2 7 3 4" xfId="10211" xr:uid="{D4C3EBE9-2CC8-4100-B8A0-CC4658DF110F}"/>
    <cellStyle name="Normal 2 2 2 2 7 3 4 2" xfId="18592" xr:uid="{DAA704E0-EDD0-41BF-85AD-9A77A4350DBD}"/>
    <cellStyle name="Normal 2 2 2 2 7 3 4 2 2" xfId="42062" xr:uid="{D8D3ED08-BB20-49A9-A85E-694158FC45A5}"/>
    <cellStyle name="Normal 2 2 2 2 7 3 4 3" xfId="34834" xr:uid="{575319A3-238C-4009-B45A-F38081570EF2}"/>
    <cellStyle name="Normal 2 2 2 2 7 3 5" xfId="14793" xr:uid="{44040432-087C-4454-B873-3C7FC75EDC7A}"/>
    <cellStyle name="Normal 2 2 2 2 7 3 5 2" xfId="38477" xr:uid="{0F9E04E4-4B91-4B73-A291-FE3E1A17BDD5}"/>
    <cellStyle name="Normal 2 2 2 2 7 3 6" xfId="23212" xr:uid="{45887C76-CAAD-4882-9733-C463F34BBB9F}"/>
    <cellStyle name="Normal 2 2 2 2 7 3 6 2" xfId="45703" xr:uid="{4715DD13-4CFD-45E0-8246-F70D079941A9}"/>
    <cellStyle name="Normal 2 2 2 2 7 3 7" xfId="31264" xr:uid="{F08EE183-29C5-4BE0-BF7E-A5A5CCD49ADD}"/>
    <cellStyle name="Normal 2 2 2 2 7 4" xfId="5463" xr:uid="{F3D84806-210C-4E0A-90EB-11B239A4F3FA}"/>
    <cellStyle name="Normal 2 2 2 2 7 4 2" xfId="11250" xr:uid="{7570A71E-A369-4CB3-AA58-3C188E3E56C8}"/>
    <cellStyle name="Normal 2 2 2 2 7 4 2 2" xfId="19622" xr:uid="{D03E4ACA-9FF6-467A-BE7F-BC78348F4E47}"/>
    <cellStyle name="Normal 2 2 2 2 7 4 2 2 2" xfId="42589" xr:uid="{CD87DFE2-DD78-4EE6-8EC4-E58215BBCB06}"/>
    <cellStyle name="Normal 2 2 2 2 7 4 2 3" xfId="35357" xr:uid="{0A86F07D-BF1E-4A55-8629-12C5F7420456}"/>
    <cellStyle name="Normal 2 2 2 2 7 4 3" xfId="15356" xr:uid="{C6117C08-FCA4-448E-9744-24AE96E5BE29}"/>
    <cellStyle name="Normal 2 2 2 2 7 4 3 2" xfId="39017" xr:uid="{B9853E93-8CD6-4079-9E6D-D512990381C0}"/>
    <cellStyle name="Normal 2 2 2 2 7 4 4" xfId="31789" xr:uid="{A82BD855-5039-452C-86F4-91F0EE229F72}"/>
    <cellStyle name="Normal 2 2 2 2 7 5" xfId="6816" xr:uid="{59097A82-1F82-4A33-9D98-78B25A1E2080}"/>
    <cellStyle name="Normal 2 2 2 2 7 5 2" xfId="12554" xr:uid="{E66C7B4B-65B8-4A2D-AAF6-C6B169AE6B29}"/>
    <cellStyle name="Normal 2 2 2 2 7 5 2 2" xfId="20928" xr:uid="{9E99061E-8B14-4820-9028-182C6270FA1A}"/>
    <cellStyle name="Normal 2 2 2 2 7 5 2 2 2" xfId="43801" xr:uid="{E6F0C20F-7E77-4BDF-B3D9-FED7569291E5}"/>
    <cellStyle name="Normal 2 2 2 2 7 5 2 3" xfId="36567" xr:uid="{782EA933-7563-49EC-A2C4-89F447A83AB0}"/>
    <cellStyle name="Normal 2 2 2 2 7 5 3" xfId="16707" xr:uid="{4D2D1090-F197-47EB-B639-0650EC021ADF}"/>
    <cellStyle name="Normal 2 2 2 2 7 5 3 2" xfId="40229" xr:uid="{A8C963A2-1693-4C9C-BD04-81E775DF766B}"/>
    <cellStyle name="Normal 2 2 2 2 7 5 4" xfId="33001" xr:uid="{3CC58756-C9B6-484B-BE70-BFA26DEF41A9}"/>
    <cellStyle name="Normal 2 2 2 2 7 6" xfId="10055" xr:uid="{1EDF46B7-DC87-4DAD-B0FC-ECBA67957813}"/>
    <cellStyle name="Normal 2 2 2 2 7 6 2" xfId="18448" xr:uid="{1BBEBA2E-75BC-495F-9E5D-93773ED2AB9F}"/>
    <cellStyle name="Normal 2 2 2 2 7 6 2 2" xfId="41970" xr:uid="{01CC099F-D3A5-4C90-B5F4-8EF7F21E70B0}"/>
    <cellStyle name="Normal 2 2 2 2 7 6 3" xfId="34742" xr:uid="{BBA8FC27-C782-4C48-80BE-CAC0A6B8C7EC}"/>
    <cellStyle name="Normal 2 2 2 2 7 7" xfId="14110" xr:uid="{2C7B57FB-C63A-4235-9DD4-012D1DCCCA06}"/>
    <cellStyle name="Normal 2 2 2 2 7 7 2" xfId="37816" xr:uid="{35E7B91C-5E37-4E19-9A86-B874F8F5989C}"/>
    <cellStyle name="Normal 2 2 2 2 7 8" xfId="22427" xr:uid="{CAB3F2D8-BFC3-4A46-81A2-12EED550FB8E}"/>
    <cellStyle name="Normal 2 2 2 2 7 8 2" xfId="45029" xr:uid="{E2F3162B-1CD4-46A5-96B6-CC2A07F08FA5}"/>
    <cellStyle name="Normal 2 2 2 2 7 9" xfId="31175" xr:uid="{DA7F269C-CFAC-4D00-BD9B-38A5A08E4ED8}"/>
    <cellStyle name="Normal 2 2 2 2 8" xfId="3211" xr:uid="{36B4815B-96B0-43C5-819F-6FDE32F49128}"/>
    <cellStyle name="Normal 2 2 2 2 9" xfId="3937" xr:uid="{75DC9AEA-3256-44CC-AA4A-5BC80A7290B9}"/>
    <cellStyle name="Normal 2 2 2 3" xfId="1560" xr:uid="{892BEB9C-61B1-4084-8440-A5F729125687}"/>
    <cellStyle name="Normal 2 2 2 3 2" xfId="3029" xr:uid="{EECCB5BA-1069-4DD7-8515-3D8BF429F468}"/>
    <cellStyle name="Normal 2 2 2 3 2 2" xfId="4187" xr:uid="{A6311A52-DB63-4C4F-96DC-1EAB8F60DD95}"/>
    <cellStyle name="Normal 2 2 2 3 2 2 2" xfId="6089" xr:uid="{330B96BE-88AC-49F8-9A63-F2271C4B3CBF}"/>
    <cellStyle name="Normal 2 2 2 3 2 2 2 2" xfId="11876" xr:uid="{3722D945-BACE-4A7C-8A9F-E348987D7579}"/>
    <cellStyle name="Normal 2 2 2 3 2 2 2 2 2" xfId="20248" xr:uid="{538E409D-8E44-4AAE-A88D-16063E63FCE8}"/>
    <cellStyle name="Normal 2 2 2 3 2 2 2 2 2 2" xfId="43193" xr:uid="{82695F67-67BD-4120-9EDF-3CC217973371}"/>
    <cellStyle name="Normal 2 2 2 3 2 2 2 2 3" xfId="35961" xr:uid="{BDB0D092-9B45-453E-8F0B-68AB050E2248}"/>
    <cellStyle name="Normal 2 2 2 3 2 2 2 3" xfId="15983" xr:uid="{D8EF842A-2C79-43C8-A697-39C9978EE836}"/>
    <cellStyle name="Normal 2 2 2 3 2 2 2 3 2" xfId="39621" xr:uid="{68D8073A-8ED3-4DDE-A3F9-F1ACF2E54DFB}"/>
    <cellStyle name="Normal 2 2 2 3 2 2 2 4" xfId="32393" xr:uid="{06C5E93C-EEEC-48B7-9F2B-581211A648EF}"/>
    <cellStyle name="Normal 2 2 2 3 2 2 3" xfId="7421" xr:uid="{1F3BB271-42A0-430A-A7B0-F1F04114C065}"/>
    <cellStyle name="Normal 2 2 2 3 2 2 3 2" xfId="13158" xr:uid="{08779398-70B5-4991-AAEC-D1BBAA7B10E5}"/>
    <cellStyle name="Normal 2 2 2 3 2 2 3 2 2" xfId="21532" xr:uid="{EF40D6E7-7942-4B3B-A3DE-B499C3527621}"/>
    <cellStyle name="Normal 2 2 2 3 2 2 3 2 2 2" xfId="44405" xr:uid="{6F9B145A-7142-40AD-A67D-EAF4ADFBBC36}"/>
    <cellStyle name="Normal 2 2 2 3 2 2 3 2 3" xfId="37171" xr:uid="{7D209B42-BCAE-49E0-9D5A-A0EC728AC3F9}"/>
    <cellStyle name="Normal 2 2 2 3 2 2 3 3" xfId="17311" xr:uid="{AD43CB6E-2E97-4FD7-9385-07124D19B091}"/>
    <cellStyle name="Normal 2 2 2 3 2 2 3 3 2" xfId="40833" xr:uid="{9E360105-819E-4987-BE29-B201D398DEC7}"/>
    <cellStyle name="Normal 2 2 2 3 2 2 3 4" xfId="33605" xr:uid="{483EA2FE-197D-4B01-B13E-6A2D0F3983F7}"/>
    <cellStyle name="Normal 2 2 2 3 2 2 4" xfId="10187" xr:uid="{1259DF21-8428-4759-A067-710CB41053AE}"/>
    <cellStyle name="Normal 2 2 2 3 2 2 4 2" xfId="18568" xr:uid="{8E9E6849-539E-471C-A602-BB0FF2DF205A}"/>
    <cellStyle name="Normal 2 2 2 3 2 2 4 2 2" xfId="42039" xr:uid="{B0204A86-BE08-434F-832D-9607D42301F4}"/>
    <cellStyle name="Normal 2 2 2 3 2 2 4 3" xfId="34811" xr:uid="{3EA34ED6-3660-49E5-A453-06610BF4634B}"/>
    <cellStyle name="Normal 2 2 2 3 2 2 5" xfId="14736" xr:uid="{2CC53456-B198-4CEF-AC94-EFC91B3BB666}"/>
    <cellStyle name="Normal 2 2 2 3 2 2 5 2" xfId="38420" xr:uid="{7811D433-A8A4-4160-93C4-2C2321937979}"/>
    <cellStyle name="Normal 2 2 2 3 2 2 6" xfId="23153" xr:uid="{D9D0CD6D-AF10-4351-8A04-393F85B13CA5}"/>
    <cellStyle name="Normal 2 2 2 3 2 2 6 2" xfId="45646" xr:uid="{BBEBEE23-D9A7-4E97-B7D0-01D13366100C}"/>
    <cellStyle name="Normal 2 2 2 3 2 2 7" xfId="31241" xr:uid="{F14F1C77-B7F2-4DB5-9F30-91D9862AAD1C}"/>
    <cellStyle name="Normal 2 2 2 3 2 3" xfId="5538" xr:uid="{69669B09-B919-4107-80D7-857BCD0D8E3F}"/>
    <cellStyle name="Normal 2 2 2 3 2 3 2" xfId="11325" xr:uid="{D6657C0D-DF0F-433C-90DD-2DD710D016C0}"/>
    <cellStyle name="Normal 2 2 2 3 2 3 2 2" xfId="19697" xr:uid="{8919285E-6E0D-4ACF-856B-3A3D27F06C41}"/>
    <cellStyle name="Normal 2 2 2 3 2 3 2 2 2" xfId="42664" xr:uid="{B51426D1-7BA4-4D22-9196-E5B674E649A1}"/>
    <cellStyle name="Normal 2 2 2 3 2 3 2 3" xfId="35432" xr:uid="{665FA4C8-528B-4761-83AE-D9B693BFD430}"/>
    <cellStyle name="Normal 2 2 2 3 2 3 3" xfId="15431" xr:uid="{DB7CDF90-DBED-4E89-AC22-B4E3F229628C}"/>
    <cellStyle name="Normal 2 2 2 3 2 3 3 2" xfId="39092" xr:uid="{9B3CBE79-5627-4F94-904D-8DAB90C1FC92}"/>
    <cellStyle name="Normal 2 2 2 3 2 3 4" xfId="31864" xr:uid="{1DFC20D4-8EB4-49C8-8B4E-CECC2668C9FE}"/>
    <cellStyle name="Normal 2 2 2 3 2 4" xfId="6891" xr:uid="{42CDA7CA-A26D-4263-843D-84A29F28E2DF}"/>
    <cellStyle name="Normal 2 2 2 3 2 4 2" xfId="12629" xr:uid="{AFDE3128-BC00-4C10-94E3-94350827D653}"/>
    <cellStyle name="Normal 2 2 2 3 2 4 2 2" xfId="21003" xr:uid="{D333B637-2426-4894-B298-010CDFF74B72}"/>
    <cellStyle name="Normal 2 2 2 3 2 4 2 2 2" xfId="43876" xr:uid="{D60E089A-909F-46D8-930A-A3A739B49D4E}"/>
    <cellStyle name="Normal 2 2 2 3 2 4 2 3" xfId="36642" xr:uid="{39F74ED9-B45C-441F-8811-3ECA93EA6C24}"/>
    <cellStyle name="Normal 2 2 2 3 2 4 3" xfId="16782" xr:uid="{FA589E2A-B0BC-43EE-8220-B38AB09D7B57}"/>
    <cellStyle name="Normal 2 2 2 3 2 4 3 2" xfId="40304" xr:uid="{6BB985BB-0619-4544-A421-D8A6B684D6BE}"/>
    <cellStyle name="Normal 2 2 2 3 2 4 4" xfId="33076" xr:uid="{D8EEE150-9C35-4779-81E5-2E4F9C33343D}"/>
    <cellStyle name="Normal 2 2 2 3 2 5" xfId="9998" xr:uid="{D61B09D0-2B8E-418B-9E47-FEB939F2879F}"/>
    <cellStyle name="Normal 2 2 2 3 2 5 2" xfId="18391" xr:uid="{43CF2529-8C9A-4888-BBFD-3A363F550FAF}"/>
    <cellStyle name="Normal 2 2 2 3 2 5 2 2" xfId="41913" xr:uid="{41479267-6F9C-4401-A4C0-9C765E08BF7E}"/>
    <cellStyle name="Normal 2 2 2 3 2 5 3" xfId="34685" xr:uid="{76CDD837-F162-4DAC-A4BB-94865DBFC166}"/>
    <cellStyle name="Normal 2 2 2 3 2 6" xfId="14185" xr:uid="{92687F57-0A8A-4E23-9066-F64AF639AE03}"/>
    <cellStyle name="Normal 2 2 2 3 2 6 2" xfId="37891" xr:uid="{84519DB7-257A-4936-8102-D39E4BC37B2C}"/>
    <cellStyle name="Normal 2 2 2 3 2 7" xfId="22507" xr:uid="{4AB33F75-DE97-447C-A181-EA1BB9D72337}"/>
    <cellStyle name="Normal 2 2 2 3 2 7 2" xfId="45104" xr:uid="{9AC0D40F-F8C0-486C-97B7-39626D33ABA3}"/>
    <cellStyle name="Normal 2 2 2 3 2 8" xfId="31118" xr:uid="{3C99AEC9-D3CC-48E3-AA82-FB64C593383E}"/>
    <cellStyle name="Normal 2 2 2 3 3" xfId="3194" xr:uid="{EB838BCE-AF3A-4276-935E-C0FED0A18CD8}"/>
    <cellStyle name="Normal 2 2 2 3 3 2" xfId="6145" xr:uid="{82A9C4C9-161B-4D8D-A7B9-8ABD4ACE1450}"/>
    <cellStyle name="Normal 2 2 2 3 3 2 2" xfId="11932" xr:uid="{E7676C1A-5EA3-49BD-B07B-0B2D7620F1AA}"/>
    <cellStyle name="Normal 2 2 2 3 3 2 2 2" xfId="20304" xr:uid="{DFA296D7-301A-415E-80D4-554B226B7214}"/>
    <cellStyle name="Normal 2 2 2 3 3 2 2 2 2" xfId="43249" xr:uid="{CB32611C-49C5-4E90-86B2-7600E7F7109C}"/>
    <cellStyle name="Normal 2 2 2 3 3 2 2 3" xfId="36017" xr:uid="{F9E908B2-D50C-4811-92AD-F6EEDF13843B}"/>
    <cellStyle name="Normal 2 2 2 3 3 2 3" xfId="16039" xr:uid="{FDBFB16B-F130-4945-A42A-687D6DB8EAE4}"/>
    <cellStyle name="Normal 2 2 2 3 3 2 3 2" xfId="39677" xr:uid="{EFEE29ED-8CA5-4596-8F21-EA05E71D6768}"/>
    <cellStyle name="Normal 2 2 2 3 3 2 4" xfId="32449" xr:uid="{9B3C810C-50B3-4F5A-A508-1D149E8473F0}"/>
    <cellStyle name="Normal 2 2 2 3 3 3" xfId="7477" xr:uid="{B7052404-247B-4CA9-A69C-2B67805FDFC0}"/>
    <cellStyle name="Normal 2 2 2 3 3 3 2" xfId="13214" xr:uid="{634DB5F3-460D-452A-BE70-04368DBE5F5E}"/>
    <cellStyle name="Normal 2 2 2 3 3 3 2 2" xfId="21588" xr:uid="{94C0E518-5CCF-45B8-A0B7-DB5EDE0AD322}"/>
    <cellStyle name="Normal 2 2 2 3 3 3 2 2 2" xfId="44461" xr:uid="{129C0156-9B55-48FF-A4A2-D4C422DDFCE4}"/>
    <cellStyle name="Normal 2 2 2 3 3 3 2 3" xfId="37227" xr:uid="{18902B8A-5D33-48BF-A3BE-2EFCA908205C}"/>
    <cellStyle name="Normal 2 2 2 3 3 3 3" xfId="17367" xr:uid="{8ADA196B-BC56-49C8-9B38-A40D2C997EA5}"/>
    <cellStyle name="Normal 2 2 2 3 3 3 3 2" xfId="40889" xr:uid="{F1E43A8C-8F5D-4ACD-B114-CD58C71203EC}"/>
    <cellStyle name="Normal 2 2 2 3 3 3 4" xfId="33661" xr:uid="{F5B8D437-F9D6-4DAF-8AB8-ED0F8BC08110}"/>
    <cellStyle name="Normal 2 2 2 3 3 4" xfId="10054" xr:uid="{404E0F30-4E85-451F-AC26-DFC3ADADDABA}"/>
    <cellStyle name="Normal 2 2 2 3 3 4 2" xfId="18447" xr:uid="{51DA75D7-8B71-4E84-B01A-067809953D3F}"/>
    <cellStyle name="Normal 2 2 2 3 3 4 2 2" xfId="41969" xr:uid="{9FC6BE97-96DB-46E5-8A08-1DFCE1BC79DC}"/>
    <cellStyle name="Normal 2 2 2 3 3 4 3" xfId="34741" xr:uid="{6B6F2C53-F99E-45CF-9371-3E2D4AD18DE8}"/>
    <cellStyle name="Normal 2 2 2 3 3 5" xfId="14792" xr:uid="{D7B62653-86FF-41B3-9FCF-1C58DC571730}"/>
    <cellStyle name="Normal 2 2 2 3 3 5 2" xfId="38476" xr:uid="{33153CA2-378C-4E36-BABB-31FF104833E7}"/>
    <cellStyle name="Normal 2 2 2 3 3 6" xfId="23211" xr:uid="{B8093E11-E757-4634-AD0B-2D27046248EA}"/>
    <cellStyle name="Normal 2 2 2 3 3 6 2" xfId="45702" xr:uid="{EF9A87EC-46EA-44C6-9947-5EE3017FC431}"/>
    <cellStyle name="Normal 2 2 2 3 3 7" xfId="31174" xr:uid="{135D37FF-8F80-4CA6-8FBE-99AE26CF1AFC}"/>
    <cellStyle name="Normal 2 2 2 3 4" xfId="3939" xr:uid="{6FB0A903-3F45-4766-8D7C-3643CCB934D0}"/>
    <cellStyle name="Normal 2 2 2 3 5" xfId="5464" xr:uid="{04671CF6-78AE-4810-94DC-E3FF6A9B1419}"/>
    <cellStyle name="Normal 2 2 2 3 5 2" xfId="11251" xr:uid="{B951A57B-F066-47DE-97DA-6B9D4ECDFA86}"/>
    <cellStyle name="Normal 2 2 2 3 5 2 2" xfId="19623" xr:uid="{5E12C65C-6581-468D-80E2-B97239FF00E6}"/>
    <cellStyle name="Normal 2 2 2 3 5 2 2 2" xfId="42590" xr:uid="{C1FA9C3B-D2B0-47F7-8DEB-4FA215CD990F}"/>
    <cellStyle name="Normal 2 2 2 3 5 2 3" xfId="35358" xr:uid="{F57489A6-BBCF-47AB-9E87-9067C92085E0}"/>
    <cellStyle name="Normal 2 2 2 3 5 3" xfId="15357" xr:uid="{DAF8D944-B20C-48E7-B466-FCEFF8CC06BE}"/>
    <cellStyle name="Normal 2 2 2 3 5 3 2" xfId="39018" xr:uid="{1B940E7E-8BCF-4819-AD36-385DA8AB6ADD}"/>
    <cellStyle name="Normal 2 2 2 3 5 4" xfId="31790" xr:uid="{83C5F3F6-472C-4B92-A493-CA416FF441F6}"/>
    <cellStyle name="Normal 2 2 2 3 6" xfId="6817" xr:uid="{284AEAE2-A936-412C-A6D2-43E98FCE77D7}"/>
    <cellStyle name="Normal 2 2 2 3 6 2" xfId="12555" xr:uid="{FD760E59-0E40-465A-BD0A-E2DAD8E42DB6}"/>
    <cellStyle name="Normal 2 2 2 3 6 2 2" xfId="20929" xr:uid="{20259D8C-F1E2-4C1C-ACC0-B8EA8E5E4F69}"/>
    <cellStyle name="Normal 2 2 2 3 6 2 2 2" xfId="43802" xr:uid="{CF721CEC-DB8C-43F5-97AA-79EC73ABFA99}"/>
    <cellStyle name="Normal 2 2 2 3 6 2 3" xfId="36568" xr:uid="{A9A8CC2A-D0AE-447F-9CF2-4F18E0215C12}"/>
    <cellStyle name="Normal 2 2 2 3 6 3" xfId="16708" xr:uid="{0CE2D636-42F7-44B7-9E28-898E53FD32A8}"/>
    <cellStyle name="Normal 2 2 2 3 6 3 2" xfId="40230" xr:uid="{D1D02E92-6E8F-41B5-B014-7F5B342079ED}"/>
    <cellStyle name="Normal 2 2 2 3 6 4" xfId="33002" xr:uid="{9603BE8E-13D8-4E61-8D36-1CB54F0F42DB}"/>
    <cellStyle name="Normal 2 2 2 3 7" xfId="14111" xr:uid="{12055AB4-243E-4FB9-926D-121ABF4874AA}"/>
    <cellStyle name="Normal 2 2 2 3 7 2" xfId="37817" xr:uid="{5FE1B457-027F-4421-8678-DD1C8BDE961E}"/>
    <cellStyle name="Normal 2 2 2 3 8" xfId="22428" xr:uid="{48304B2E-9E0D-473F-832C-1697E84980B7}"/>
    <cellStyle name="Normal 2 2 2 3 8 2" xfId="45030" xr:uid="{820D9B2E-6F7D-483F-9BBF-9BDC72EF2AC3}"/>
    <cellStyle name="Normal 2 2 2 4" xfId="1561" xr:uid="{FEAD975C-0924-4EB7-8AFE-2F8FFEE68AD9}"/>
    <cellStyle name="Normal 2 2 2 4 2" xfId="3028" xr:uid="{4793BE64-5A05-4739-A285-7837457ABC4A}"/>
    <cellStyle name="Normal 2 2 2 4 2 2" xfId="4186" xr:uid="{5A04A64A-0B14-4583-94E1-DD45DC4E491E}"/>
    <cellStyle name="Normal 2 2 2 4 2 2 2" xfId="6088" xr:uid="{15500178-3747-4C6B-A104-3D95116D6992}"/>
    <cellStyle name="Normal 2 2 2 4 2 2 2 2" xfId="11875" xr:uid="{BCB988E7-76FB-460E-8E8E-2C606EB20200}"/>
    <cellStyle name="Normal 2 2 2 4 2 2 2 2 2" xfId="20247" xr:uid="{BFB408D4-C06B-472D-9732-B444E1AE57A4}"/>
    <cellStyle name="Normal 2 2 2 4 2 2 2 2 2 2" xfId="43192" xr:uid="{241331B8-F9D1-4757-8506-D5F9724DC899}"/>
    <cellStyle name="Normal 2 2 2 4 2 2 2 2 3" xfId="35960" xr:uid="{62DB53AE-0ACB-45BF-9BEF-12F73176158A}"/>
    <cellStyle name="Normal 2 2 2 4 2 2 2 3" xfId="15982" xr:uid="{4B39FF1B-7E7C-4E1C-AE4F-7FFFF423E9D4}"/>
    <cellStyle name="Normal 2 2 2 4 2 2 2 3 2" xfId="39620" xr:uid="{722B7304-726B-4AFD-AD1E-2B2F48A4EFC4}"/>
    <cellStyle name="Normal 2 2 2 4 2 2 2 4" xfId="32392" xr:uid="{9D2DF350-B83C-41AF-87F4-B0E4C2B19455}"/>
    <cellStyle name="Normal 2 2 2 4 2 2 3" xfId="7420" xr:uid="{38ECD015-E27D-4447-8079-F7FD05546FED}"/>
    <cellStyle name="Normal 2 2 2 4 2 2 3 2" xfId="13157" xr:uid="{B6FBD883-4409-4DB0-93AB-68C6974F479C}"/>
    <cellStyle name="Normal 2 2 2 4 2 2 3 2 2" xfId="21531" xr:uid="{3161F8E3-E9B0-4040-A4BC-7DC9DCE7DF3D}"/>
    <cellStyle name="Normal 2 2 2 4 2 2 3 2 2 2" xfId="44404" xr:uid="{8A5FB6E0-7413-4C11-9745-141AC8860ED8}"/>
    <cellStyle name="Normal 2 2 2 4 2 2 3 2 3" xfId="37170" xr:uid="{947B24CA-E36B-49D8-AE17-4BB7F0D181A5}"/>
    <cellStyle name="Normal 2 2 2 4 2 2 3 3" xfId="17310" xr:uid="{D65B9CAE-CE99-4232-AE2D-7443849466E0}"/>
    <cellStyle name="Normal 2 2 2 4 2 2 3 3 2" xfId="40832" xr:uid="{1D9EDBCB-6981-45A7-9880-28A76B768B47}"/>
    <cellStyle name="Normal 2 2 2 4 2 2 3 4" xfId="33604" xr:uid="{81D35512-D1C9-4B87-AE67-96BBCDB044AD}"/>
    <cellStyle name="Normal 2 2 2 4 2 2 4" xfId="10186" xr:uid="{BC1BE16E-41B1-4AB8-9F56-4CA0B772232A}"/>
    <cellStyle name="Normal 2 2 2 4 2 2 4 2" xfId="18567" xr:uid="{9FB1658E-EC13-4C85-ADA1-CC15E293051D}"/>
    <cellStyle name="Normal 2 2 2 4 2 2 4 2 2" xfId="42038" xr:uid="{CE871C3E-C164-4005-8346-49A6B5DDA8E1}"/>
    <cellStyle name="Normal 2 2 2 4 2 2 4 3" xfId="34810" xr:uid="{EBDD47DD-F071-489A-BE94-251CE270866A}"/>
    <cellStyle name="Normal 2 2 2 4 2 2 5" xfId="14735" xr:uid="{402F7EA6-9677-45CA-A444-CFBB9C5BB92E}"/>
    <cellStyle name="Normal 2 2 2 4 2 2 5 2" xfId="38419" xr:uid="{910D11FB-2B41-4F6E-84CC-014BF2048C43}"/>
    <cellStyle name="Normal 2 2 2 4 2 2 6" xfId="23152" xr:uid="{5DAB4263-BD9E-492B-81B4-A34495196605}"/>
    <cellStyle name="Normal 2 2 2 4 2 2 6 2" xfId="45645" xr:uid="{A153CFD8-16D0-407F-909A-C4F402FF583A}"/>
    <cellStyle name="Normal 2 2 2 4 2 2 7" xfId="31240" xr:uid="{12812FA8-5D5A-4F07-A9DF-E9FB4E562D09}"/>
    <cellStyle name="Normal 2 2 2 4 2 3" xfId="5539" xr:uid="{C734FE88-1907-4AE8-A7DE-BFA83E81D473}"/>
    <cellStyle name="Normal 2 2 2 4 2 3 2" xfId="11326" xr:uid="{9C02D05B-5576-4ED5-AEED-F5518FB88DE4}"/>
    <cellStyle name="Normal 2 2 2 4 2 3 2 2" xfId="19698" xr:uid="{7E3F3B30-0C0A-4DF8-A99A-E1D5B6190A08}"/>
    <cellStyle name="Normal 2 2 2 4 2 3 2 2 2" xfId="42665" xr:uid="{5B210743-BFB9-45FB-ABB1-3C69DE2D429E}"/>
    <cellStyle name="Normal 2 2 2 4 2 3 2 3" xfId="35433" xr:uid="{C6ABE58D-A94D-427C-A0A1-11AF9451DD8F}"/>
    <cellStyle name="Normal 2 2 2 4 2 3 3" xfId="15432" xr:uid="{9FCDD5D7-8FC5-47FD-BD2F-3D558BF2BBEB}"/>
    <cellStyle name="Normal 2 2 2 4 2 3 3 2" xfId="39093" xr:uid="{3EAEE704-6C56-4D59-B477-BD412CBDB834}"/>
    <cellStyle name="Normal 2 2 2 4 2 3 4" xfId="31865" xr:uid="{4FE78191-45EE-4AC0-976A-7098D0D4F8F9}"/>
    <cellStyle name="Normal 2 2 2 4 2 4" xfId="6892" xr:uid="{51CA28FF-B255-4CCD-A59F-0672E898A0E6}"/>
    <cellStyle name="Normal 2 2 2 4 2 4 2" xfId="12630" xr:uid="{2698A39B-9BA4-46EA-95F6-E29A8A430860}"/>
    <cellStyle name="Normal 2 2 2 4 2 4 2 2" xfId="21004" xr:uid="{F4CDE1A7-A95D-4261-BF7F-4E74F5A7913B}"/>
    <cellStyle name="Normal 2 2 2 4 2 4 2 2 2" xfId="43877" xr:uid="{6FDA0734-6B6B-4A7E-845C-FFE3A027A2C0}"/>
    <cellStyle name="Normal 2 2 2 4 2 4 2 3" xfId="36643" xr:uid="{4C90F6A0-81E9-46BF-B4EF-AD2A0E45D436}"/>
    <cellStyle name="Normal 2 2 2 4 2 4 3" xfId="16783" xr:uid="{E8D12296-B8BD-4971-BBCC-EF9777F9C039}"/>
    <cellStyle name="Normal 2 2 2 4 2 4 3 2" xfId="40305" xr:uid="{0A6352BB-1286-4CEC-B0D5-C241A739FA3B}"/>
    <cellStyle name="Normal 2 2 2 4 2 4 4" xfId="33077" xr:uid="{71A4991B-887E-43D6-BEEB-7192B8A3E492}"/>
    <cellStyle name="Normal 2 2 2 4 2 5" xfId="9997" xr:uid="{42A5AD07-343D-41F9-8161-441F92C377E0}"/>
    <cellStyle name="Normal 2 2 2 4 2 5 2" xfId="18390" xr:uid="{E16CD691-61F9-4628-8559-55E5027C2B97}"/>
    <cellStyle name="Normal 2 2 2 4 2 5 2 2" xfId="41912" xr:uid="{63951D31-EF47-40A0-B31A-03CF1F5851F4}"/>
    <cellStyle name="Normal 2 2 2 4 2 5 3" xfId="34684" xr:uid="{582AFB6F-8EEA-48C2-92B9-9B83B27C34EC}"/>
    <cellStyle name="Normal 2 2 2 4 2 6" xfId="14186" xr:uid="{3766A107-D23A-4094-BD2A-9333DA7F8244}"/>
    <cellStyle name="Normal 2 2 2 4 2 6 2" xfId="37892" xr:uid="{C09636F5-3B17-42E0-898A-9BDB176FD333}"/>
    <cellStyle name="Normal 2 2 2 4 2 7" xfId="22508" xr:uid="{57B087A8-965B-4C4F-BE2A-104D580E325D}"/>
    <cellStyle name="Normal 2 2 2 4 2 7 2" xfId="45105" xr:uid="{27B8CB8F-73DE-4A84-9C4E-40B55E5A6D64}"/>
    <cellStyle name="Normal 2 2 2 4 2 8" xfId="30543" xr:uid="{B8E46543-7E7B-463D-9F93-169BAB2FA04F}"/>
    <cellStyle name="Normal 2 2 2 4 2 9" xfId="31117" xr:uid="{36DFA34A-D130-4C2A-937E-B1A9BCAC125D}"/>
    <cellStyle name="Normal 2 2 2 4 3" xfId="3193" xr:uid="{2E228B41-7AA9-49F2-82FE-B0E3E39DE10C}"/>
    <cellStyle name="Normal 2 2 2 4 3 2" xfId="6144" xr:uid="{A9FFFF90-CE99-4837-ACB8-439FB6443CEF}"/>
    <cellStyle name="Normal 2 2 2 4 3 2 2" xfId="11931" xr:uid="{FF3C3AB4-BDB6-498A-B258-8281D31A12EC}"/>
    <cellStyle name="Normal 2 2 2 4 3 2 2 2" xfId="20303" xr:uid="{A003C42E-80FF-4433-AD31-580BA84EC5BE}"/>
    <cellStyle name="Normal 2 2 2 4 3 2 2 2 2" xfId="43248" xr:uid="{A8C32670-3AFB-49DE-A888-83C6A0E4CEBC}"/>
    <cellStyle name="Normal 2 2 2 4 3 2 2 3" xfId="36016" xr:uid="{EB461F88-7AD9-45BB-9A6B-32DC04DF0FCC}"/>
    <cellStyle name="Normal 2 2 2 4 3 2 3" xfId="16038" xr:uid="{E04D75B5-2E76-4C03-8751-929453B3C921}"/>
    <cellStyle name="Normal 2 2 2 4 3 2 3 2" xfId="39676" xr:uid="{A7C1FF56-E20D-4860-92D2-F2CF85B5AC8D}"/>
    <cellStyle name="Normal 2 2 2 4 3 2 4" xfId="32448" xr:uid="{C7ABECE0-175B-42EC-BA9D-301A59C7BBE9}"/>
    <cellStyle name="Normal 2 2 2 4 3 3" xfId="7476" xr:uid="{62355175-87DC-4DDD-B78B-4D068523469E}"/>
    <cellStyle name="Normal 2 2 2 4 3 3 2" xfId="13213" xr:uid="{96369CA1-B8C7-4C96-B4B6-1639B24535E5}"/>
    <cellStyle name="Normal 2 2 2 4 3 3 2 2" xfId="21587" xr:uid="{904B8AD9-409A-4684-BFA8-41C5693320B4}"/>
    <cellStyle name="Normal 2 2 2 4 3 3 2 2 2" xfId="44460" xr:uid="{3B42F0C2-164B-4032-86D6-620B06D8C16B}"/>
    <cellStyle name="Normal 2 2 2 4 3 3 2 3" xfId="37226" xr:uid="{199B3212-79A7-4299-BCF7-30EA36F268E8}"/>
    <cellStyle name="Normal 2 2 2 4 3 3 3" xfId="17366" xr:uid="{1F88A449-D1C6-4D9E-B060-CB4C2901B572}"/>
    <cellStyle name="Normal 2 2 2 4 3 3 3 2" xfId="40888" xr:uid="{5453898E-2366-4526-BE1C-F3E76B7498F9}"/>
    <cellStyle name="Normal 2 2 2 4 3 3 4" xfId="33660" xr:uid="{66650133-2F4E-4FB1-B34A-1220AB82AA12}"/>
    <cellStyle name="Normal 2 2 2 4 3 4" xfId="10053" xr:uid="{989E28D5-36B1-47A1-8235-7B381B8F0187}"/>
    <cellStyle name="Normal 2 2 2 4 3 4 2" xfId="18446" xr:uid="{1D8329FA-29DB-48BB-BC95-F5BEE0F75DE6}"/>
    <cellStyle name="Normal 2 2 2 4 3 4 2 2" xfId="41968" xr:uid="{C6AF40CB-9CE2-4FFE-A949-6403CF03B609}"/>
    <cellStyle name="Normal 2 2 2 4 3 4 3" xfId="34740" xr:uid="{D821AFD1-40C6-4FD5-8624-B9F61DD9AB61}"/>
    <cellStyle name="Normal 2 2 2 4 3 5" xfId="14791" xr:uid="{C30BA88C-0916-4CB8-AB64-3BF583EF280B}"/>
    <cellStyle name="Normal 2 2 2 4 3 5 2" xfId="38475" xr:uid="{09B5A758-1585-4E9D-B1F6-335E3A0688E5}"/>
    <cellStyle name="Normal 2 2 2 4 3 6" xfId="23210" xr:uid="{A9F7D623-CC09-4693-B332-4B46C2F2B20F}"/>
    <cellStyle name="Normal 2 2 2 4 3 6 2" xfId="45701" xr:uid="{6C7F839C-0DB6-4FBE-BEF3-1A7425FDDF82}"/>
    <cellStyle name="Normal 2 2 2 4 3 7" xfId="30544" xr:uid="{58CC364A-EAAF-4100-9A6C-65D9AD79FA66}"/>
    <cellStyle name="Normal 2 2 2 4 3 8" xfId="31173" xr:uid="{412E57FB-5F12-42F4-8901-60707DF1E1E7}"/>
    <cellStyle name="Normal 2 2 2 4 4" xfId="3940" xr:uid="{C7D68EF5-854A-4DCF-81E6-3D2F534EBB24}"/>
    <cellStyle name="Normal 2 2 2 4 4 2" xfId="30545" xr:uid="{7250CB68-E062-4B5B-BC2A-5B7A7E9A20E7}"/>
    <cellStyle name="Normal 2 2 2 4 5" xfId="5465" xr:uid="{2E79280F-C71E-4385-89B5-406879C0BA9F}"/>
    <cellStyle name="Normal 2 2 2 4 5 2" xfId="11252" xr:uid="{669144F6-9B0B-4E67-8451-57EB3D083EF0}"/>
    <cellStyle name="Normal 2 2 2 4 5 2 2" xfId="19624" xr:uid="{09D7A6C3-34F0-45F7-89F6-95927C5EFC8D}"/>
    <cellStyle name="Normal 2 2 2 4 5 2 2 2" xfId="42591" xr:uid="{404F293B-437E-48F1-9BF7-937E4F4B7248}"/>
    <cellStyle name="Normal 2 2 2 4 5 2 3" xfId="35359" xr:uid="{1AF99BD3-A192-42BD-8443-D83A2FE9D94A}"/>
    <cellStyle name="Normal 2 2 2 4 5 3" xfId="15358" xr:uid="{C16916F6-058D-41BF-85F7-2CBF3C8DC8B7}"/>
    <cellStyle name="Normal 2 2 2 4 5 3 2" xfId="39019" xr:uid="{1AA86B92-8203-4838-B521-095ADEA64DF1}"/>
    <cellStyle name="Normal 2 2 2 4 5 4" xfId="31791" xr:uid="{ECACECE8-568D-459F-9403-9BEF93D2ECFC}"/>
    <cellStyle name="Normal 2 2 2 4 6" xfId="6818" xr:uid="{81A5C9D1-94C6-4FF3-B299-E7120A2BCE0B}"/>
    <cellStyle name="Normal 2 2 2 4 6 2" xfId="12556" xr:uid="{B6EA9287-6B5B-4253-B662-8D5C1FDDC35A}"/>
    <cellStyle name="Normal 2 2 2 4 6 2 2" xfId="20930" xr:uid="{FC7045BC-7281-449F-8174-78AD24DA667F}"/>
    <cellStyle name="Normal 2 2 2 4 6 2 2 2" xfId="43803" xr:uid="{83EF1E43-FBDF-439B-BBBD-F9E56F3B05BD}"/>
    <cellStyle name="Normal 2 2 2 4 6 2 3" xfId="36569" xr:uid="{8D2521DE-1BC9-4C62-9DC7-10DEDF468CF5}"/>
    <cellStyle name="Normal 2 2 2 4 6 3" xfId="16709" xr:uid="{C05B1926-AF6F-4BA2-9E46-B098F7A31DE2}"/>
    <cellStyle name="Normal 2 2 2 4 6 3 2" xfId="40231" xr:uid="{0BB346D5-17A3-4E2E-8ABB-BF192F970057}"/>
    <cellStyle name="Normal 2 2 2 4 6 4" xfId="33003" xr:uid="{0C1FA702-A93D-4EEA-8D69-0CA1CAEF64F9}"/>
    <cellStyle name="Normal 2 2 2 4 7" xfId="14112" xr:uid="{AF2EFB2D-DC04-4ED6-BF45-279BC7844D07}"/>
    <cellStyle name="Normal 2 2 2 4 7 2" xfId="37818" xr:uid="{DFD1C9B0-90C2-4E62-B713-2E4C6BCB6B23}"/>
    <cellStyle name="Normal 2 2 2 4 8" xfId="22429" xr:uid="{A1E526D9-5154-4EA0-AC44-37672F2E2EB5}"/>
    <cellStyle name="Normal 2 2 2 4 8 2" xfId="45031" xr:uid="{0FC4534C-B8B7-4D7D-A0FC-EA9D87DF24DA}"/>
    <cellStyle name="Normal 2 2 2 4 9" xfId="30542" xr:uid="{6D47C1AD-C2BE-4FE5-8627-0C34DBA334AC}"/>
    <cellStyle name="Normal 2 2 2 5" xfId="3192" xr:uid="{384FC500-FC07-4A2A-84D7-E6901AA6C785}"/>
    <cellStyle name="Normal 2 2 2 6" xfId="3191" xr:uid="{28E1EFC2-118F-44C2-B0D3-742DCE9ED9D4}"/>
    <cellStyle name="Normal 2 2 2 6 2" xfId="3190" xr:uid="{39D7F584-CD16-4F5A-A8F0-9BE9294BCF95}"/>
    <cellStyle name="Normal 2 2 2 6 2 2" xfId="3027" xr:uid="{E8D30A8A-3862-426F-83B9-C88606BBCB38}"/>
    <cellStyle name="Normal 2 2 2 6 2 2 2" xfId="4185" xr:uid="{871077AE-7DFD-47AF-93C2-03AE8E13AC88}"/>
    <cellStyle name="Normal 2 2 2 6 2 2 2 2" xfId="6087" xr:uid="{FD5B9DEF-5066-4650-AC31-B666644D654B}"/>
    <cellStyle name="Normal 2 2 2 6 2 2 2 2 2" xfId="11874" xr:uid="{A14EFF37-2B99-43AB-909D-8870CC170E29}"/>
    <cellStyle name="Normal 2 2 2 6 2 2 2 2 2 2" xfId="20246" xr:uid="{74534278-4ADF-4EDB-BB46-6B7C1109ADBB}"/>
    <cellStyle name="Normal 2 2 2 6 2 2 2 2 2 2 2" xfId="43191" xr:uid="{B687D1A8-B2CA-4CFB-A19F-E748642E3F00}"/>
    <cellStyle name="Normal 2 2 2 6 2 2 2 2 2 3" xfId="35959" xr:uid="{70E60A6D-1695-45DC-AAD4-E9B386E751CD}"/>
    <cellStyle name="Normal 2 2 2 6 2 2 2 2 3" xfId="15981" xr:uid="{0D397BAF-F5AF-42F0-A488-F73185CB0669}"/>
    <cellStyle name="Normal 2 2 2 6 2 2 2 2 3 2" xfId="39619" xr:uid="{61484364-DA0B-4903-AFF2-86B0FA0D8BE9}"/>
    <cellStyle name="Normal 2 2 2 6 2 2 2 2 4" xfId="32391" xr:uid="{B2C62042-4691-4419-AA80-33E74B3DD866}"/>
    <cellStyle name="Normal 2 2 2 6 2 2 2 3" xfId="7419" xr:uid="{0281A5C0-51F0-4F8C-BBDB-501650DB1AFA}"/>
    <cellStyle name="Normal 2 2 2 6 2 2 2 3 2" xfId="13156" xr:uid="{26747B41-BCDD-4A62-983B-A5D4C04B0914}"/>
    <cellStyle name="Normal 2 2 2 6 2 2 2 3 2 2" xfId="21530" xr:uid="{1587AA2A-42C6-45FF-8AA9-22E0807CAEAC}"/>
    <cellStyle name="Normal 2 2 2 6 2 2 2 3 2 2 2" xfId="44403" xr:uid="{0C4F767F-8C76-4146-89F6-0867605EC0D1}"/>
    <cellStyle name="Normal 2 2 2 6 2 2 2 3 2 3" xfId="37169" xr:uid="{0CBDF3E3-32FB-42B1-BAFA-7F0BE981F907}"/>
    <cellStyle name="Normal 2 2 2 6 2 2 2 3 3" xfId="17309" xr:uid="{5237AAEC-4BF7-4A17-BA55-11504E97EF84}"/>
    <cellStyle name="Normal 2 2 2 6 2 2 2 3 3 2" xfId="40831" xr:uid="{02B70CF1-ACF3-49F5-8E7B-076E4A98A628}"/>
    <cellStyle name="Normal 2 2 2 6 2 2 2 3 4" xfId="33603" xr:uid="{4E3F5DC7-D49A-490E-BC9E-B74016F55CD0}"/>
    <cellStyle name="Normal 2 2 2 6 2 2 2 4" xfId="10185" xr:uid="{CE473A2E-80CC-4085-923E-F7F8548D7B87}"/>
    <cellStyle name="Normal 2 2 2 6 2 2 2 4 2" xfId="18566" xr:uid="{B1CC4696-1C77-4FE1-BCBC-257122F8AB51}"/>
    <cellStyle name="Normal 2 2 2 6 2 2 2 4 2 2" xfId="42037" xr:uid="{6C0CE352-3CEF-4BEC-A7BE-101C14085519}"/>
    <cellStyle name="Normal 2 2 2 6 2 2 2 4 3" xfId="34809" xr:uid="{35644374-3D74-48B3-9221-0EF9189E8930}"/>
    <cellStyle name="Normal 2 2 2 6 2 2 2 5" xfId="14734" xr:uid="{E982F27F-9CF0-4BD2-BA25-46713C1761B0}"/>
    <cellStyle name="Normal 2 2 2 6 2 2 2 5 2" xfId="38418" xr:uid="{CF4BDC0B-E2A0-4BD3-ABEE-A30DF79E1094}"/>
    <cellStyle name="Normal 2 2 2 6 2 2 2 6" xfId="23151" xr:uid="{24CA7267-73C2-4F03-B35B-E64B61F9434F}"/>
    <cellStyle name="Normal 2 2 2 6 2 2 2 6 2" xfId="45644" xr:uid="{387103E5-226E-434D-90A4-40409FDEEF5B}"/>
    <cellStyle name="Normal 2 2 2 6 2 2 2 7" xfId="31239" xr:uid="{C2028799-CF28-42E7-994E-944471AE178F}"/>
    <cellStyle name="Normal 2 2 2 6 2 2 3" xfId="5540" xr:uid="{521F60A3-600A-4AEE-8543-0932199CF437}"/>
    <cellStyle name="Normal 2 2 2 6 2 2 3 2" xfId="11327" xr:uid="{160B0132-9ADB-403B-A5CE-37B3048342CB}"/>
    <cellStyle name="Normal 2 2 2 6 2 2 3 2 2" xfId="19699" xr:uid="{9BB6E85E-D207-4EAD-8801-1614711D1112}"/>
    <cellStyle name="Normal 2 2 2 6 2 2 3 2 2 2" xfId="42666" xr:uid="{F6F29701-9E40-4787-9307-C2BADE0EFC5F}"/>
    <cellStyle name="Normal 2 2 2 6 2 2 3 2 3" xfId="35434" xr:uid="{D557BAF7-9F41-48D9-929E-D90A0F52DD33}"/>
    <cellStyle name="Normal 2 2 2 6 2 2 3 3" xfId="15433" xr:uid="{FBA8BE43-C9AE-4AB6-BE2B-54A749928D15}"/>
    <cellStyle name="Normal 2 2 2 6 2 2 3 3 2" xfId="39094" xr:uid="{5F4DD24A-E3C8-47C0-B933-BA4E1DB12D3B}"/>
    <cellStyle name="Normal 2 2 2 6 2 2 3 4" xfId="31866" xr:uid="{D4E67DE6-6423-43C4-BE41-AD11EBD0CEDC}"/>
    <cellStyle name="Normal 2 2 2 6 2 2 4" xfId="6893" xr:uid="{FCDF31AC-4DBC-4D8F-AB55-E798EB4023FA}"/>
    <cellStyle name="Normal 2 2 2 6 2 2 4 2" xfId="12631" xr:uid="{A83E201C-E0A8-4AE7-B494-A485602FA391}"/>
    <cellStyle name="Normal 2 2 2 6 2 2 4 2 2" xfId="21005" xr:uid="{BB661616-B1A0-4469-945E-8A29506C4770}"/>
    <cellStyle name="Normal 2 2 2 6 2 2 4 2 2 2" xfId="43878" xr:uid="{2998C1E5-F477-456E-B3C2-E053A6A0543E}"/>
    <cellStyle name="Normal 2 2 2 6 2 2 4 2 3" xfId="36644" xr:uid="{6B2DE28D-0224-4C59-B8EF-2618C40B3A3C}"/>
    <cellStyle name="Normal 2 2 2 6 2 2 4 3" xfId="16784" xr:uid="{26185F72-C107-4AA9-AB54-37F2F6240EA4}"/>
    <cellStyle name="Normal 2 2 2 6 2 2 4 3 2" xfId="40306" xr:uid="{A1BB4CF5-50EB-465B-9D9E-F37F969C5949}"/>
    <cellStyle name="Normal 2 2 2 6 2 2 4 4" xfId="33078" xr:uid="{EDA95548-6AD3-43E4-B32A-8886C339AFC6}"/>
    <cellStyle name="Normal 2 2 2 6 2 2 5" xfId="9996" xr:uid="{589F1AF5-865A-4DB9-B748-A8F68832A9EF}"/>
    <cellStyle name="Normal 2 2 2 6 2 2 5 2" xfId="18389" xr:uid="{7BD47B9D-D655-42CF-8037-4F3C711DCC63}"/>
    <cellStyle name="Normal 2 2 2 6 2 2 5 2 2" xfId="41911" xr:uid="{36DD5730-F780-4008-9E54-8002E755A585}"/>
    <cellStyle name="Normal 2 2 2 6 2 2 5 3" xfId="34683" xr:uid="{062DECCC-B5C1-4645-9488-E055D808DFC0}"/>
    <cellStyle name="Normal 2 2 2 6 2 2 6" xfId="14187" xr:uid="{29CF8BE1-23D6-486F-9B38-F24E988B9B05}"/>
    <cellStyle name="Normal 2 2 2 6 2 2 6 2" xfId="37893" xr:uid="{E6DE77B2-1C98-4567-A4F1-87D101F8881A}"/>
    <cellStyle name="Normal 2 2 2 6 2 2 7" xfId="22509" xr:uid="{0DE86341-0332-4B31-BDDA-9CFCD1A639FA}"/>
    <cellStyle name="Normal 2 2 2 6 2 2 7 2" xfId="45106" xr:uid="{DE93EF94-9E15-43F3-AB02-0FB01714802A}"/>
    <cellStyle name="Normal 2 2 2 6 2 2 8" xfId="31116" xr:uid="{BEB71D24-B647-400D-B1E3-297BF2BF55A3}"/>
    <cellStyle name="Normal 2 2 2 6 2 3" xfId="4210" xr:uid="{410730FB-6C18-49EE-89FF-EE991EA96315}"/>
    <cellStyle name="Normal 2 2 2 6 2 3 2" xfId="6143" xr:uid="{F41D1435-0575-4718-89A7-EB097C71A077}"/>
    <cellStyle name="Normal 2 2 2 6 2 3 2 2" xfId="11930" xr:uid="{9F5A2E13-15CB-4A40-B890-A47C1544208A}"/>
    <cellStyle name="Normal 2 2 2 6 2 3 2 2 2" xfId="20302" xr:uid="{50D33194-6BAC-4D7B-96DA-584A635B789B}"/>
    <cellStyle name="Normal 2 2 2 6 2 3 2 2 2 2" xfId="43247" xr:uid="{AD9D635B-40EB-4338-A9AB-18F7C277BD26}"/>
    <cellStyle name="Normal 2 2 2 6 2 3 2 2 3" xfId="36015" xr:uid="{67F313F7-9542-4007-BDF4-2FD946A8DE3D}"/>
    <cellStyle name="Normal 2 2 2 6 2 3 2 3" xfId="16037" xr:uid="{BDBF0CB9-92FB-4507-80D6-2A1A315E90BF}"/>
    <cellStyle name="Normal 2 2 2 6 2 3 2 3 2" xfId="39675" xr:uid="{25341562-653D-47F7-A519-2CC7281DB71D}"/>
    <cellStyle name="Normal 2 2 2 6 2 3 2 4" xfId="32447" xr:uid="{F2F35C5D-399B-426A-95EF-764CD0812C6D}"/>
    <cellStyle name="Normal 2 2 2 6 2 3 3" xfId="7475" xr:uid="{B2F91E3E-4038-4A10-9574-53094AE9695A}"/>
    <cellStyle name="Normal 2 2 2 6 2 3 3 2" xfId="13212" xr:uid="{068FA5E7-E2E6-4897-83E6-696EDAF9C022}"/>
    <cellStyle name="Normal 2 2 2 6 2 3 3 2 2" xfId="21586" xr:uid="{9E531B96-6D79-437E-8B75-30A28986FFBD}"/>
    <cellStyle name="Normal 2 2 2 6 2 3 3 2 2 2" xfId="44459" xr:uid="{22453E9B-3292-484E-81BE-10A3CE8D852D}"/>
    <cellStyle name="Normal 2 2 2 6 2 3 3 2 3" xfId="37225" xr:uid="{9C2C4CB5-4D65-4A32-99A8-9CCAEE3CBB2C}"/>
    <cellStyle name="Normal 2 2 2 6 2 3 3 3" xfId="17365" xr:uid="{D7B89279-6F5E-4ABC-AE07-052F05338C89}"/>
    <cellStyle name="Normal 2 2 2 6 2 3 3 3 2" xfId="40887" xr:uid="{FC87D354-8358-4B45-AB04-35D723CB1282}"/>
    <cellStyle name="Normal 2 2 2 6 2 3 3 4" xfId="33659" xr:uid="{D3395F00-0459-43CF-947D-75661AB5C23A}"/>
    <cellStyle name="Normal 2 2 2 6 2 3 4" xfId="10210" xr:uid="{1C24A7D6-3072-4B1E-B5A5-A277CDBCD0EB}"/>
    <cellStyle name="Normal 2 2 2 6 2 3 4 2" xfId="18591" xr:uid="{C268B31D-A265-4239-A0FE-C804CD26E883}"/>
    <cellStyle name="Normal 2 2 2 6 2 3 4 2 2" xfId="42061" xr:uid="{C99BF019-C961-49C5-934F-A73CC517B395}"/>
    <cellStyle name="Normal 2 2 2 6 2 3 4 3" xfId="34833" xr:uid="{C2285958-4848-458C-A9F3-14805E8E39C0}"/>
    <cellStyle name="Normal 2 2 2 6 2 3 5" xfId="14790" xr:uid="{4AEE7839-4DE3-4CE2-A7EA-7E6C4A108C3F}"/>
    <cellStyle name="Normal 2 2 2 6 2 3 5 2" xfId="38474" xr:uid="{D156A761-D3D3-449A-B2D3-283EC62FC33E}"/>
    <cellStyle name="Normal 2 2 2 6 2 3 6" xfId="23209" xr:uid="{92CD061C-E2D0-4719-B3B8-348E3FCB6747}"/>
    <cellStyle name="Normal 2 2 2 6 2 3 6 2" xfId="45700" xr:uid="{0BA4D6AB-534F-48CA-8110-67F73A70EC89}"/>
    <cellStyle name="Normal 2 2 2 6 2 3 7" xfId="31263" xr:uid="{EC24CCF3-B932-4185-A1D1-09D3E5C76698}"/>
    <cellStyle name="Normal 2 2 2 6 2 4" xfId="5466" xr:uid="{BAC8C485-D4BF-4C0C-A6B0-E325A76164C0}"/>
    <cellStyle name="Normal 2 2 2 6 2 4 2" xfId="11253" xr:uid="{AAA03708-E4BC-4FFB-9A23-24B4B71168F2}"/>
    <cellStyle name="Normal 2 2 2 6 2 4 2 2" xfId="19625" xr:uid="{C62A378D-93D6-49A0-9865-90C6CEB735CB}"/>
    <cellStyle name="Normal 2 2 2 6 2 4 2 2 2" xfId="42592" xr:uid="{828FC74F-EDD4-4F63-8362-9BA29ED83CF2}"/>
    <cellStyle name="Normal 2 2 2 6 2 4 2 3" xfId="35360" xr:uid="{82960071-962B-4871-BCAA-E6267F8EC194}"/>
    <cellStyle name="Normal 2 2 2 6 2 4 3" xfId="15359" xr:uid="{B1F3FE78-A244-4F7B-8697-BCEE675A9043}"/>
    <cellStyle name="Normal 2 2 2 6 2 4 3 2" xfId="39020" xr:uid="{7078AE5C-E642-459F-AF88-DD8A5DC03C3A}"/>
    <cellStyle name="Normal 2 2 2 6 2 4 4" xfId="31792" xr:uid="{457A784D-A38B-4453-BACA-08D88BAA0B6F}"/>
    <cellStyle name="Normal 2 2 2 6 2 5" xfId="6819" xr:uid="{560BAD29-B347-46DF-8A7A-CED28240D551}"/>
    <cellStyle name="Normal 2 2 2 6 2 5 2" xfId="12557" xr:uid="{07EEAB7C-7623-46EE-9F95-C57E0CF9886D}"/>
    <cellStyle name="Normal 2 2 2 6 2 5 2 2" xfId="20931" xr:uid="{4ABC57E2-29EC-4DF6-BA7C-52A50782E555}"/>
    <cellStyle name="Normal 2 2 2 6 2 5 2 2 2" xfId="43804" xr:uid="{C62A98C6-0898-4F18-B5AA-616E5D7986F2}"/>
    <cellStyle name="Normal 2 2 2 6 2 5 2 3" xfId="36570" xr:uid="{D4582F35-9AB1-41E2-8011-F770DF929D9D}"/>
    <cellStyle name="Normal 2 2 2 6 2 5 3" xfId="16710" xr:uid="{18CBBF1A-3543-4B84-AE9A-94B21BB24FF4}"/>
    <cellStyle name="Normal 2 2 2 6 2 5 3 2" xfId="40232" xr:uid="{DA895176-702E-4CC9-A8E3-39B9BE1729BE}"/>
    <cellStyle name="Normal 2 2 2 6 2 5 4" xfId="33004" xr:uid="{6A923BB0-7567-478C-9DDF-87E5B65BAD0A}"/>
    <cellStyle name="Normal 2 2 2 6 2 6" xfId="10052" xr:uid="{517FE5EE-CE2A-4EB4-814E-5E16086ACBC2}"/>
    <cellStyle name="Normal 2 2 2 6 2 6 2" xfId="18445" xr:uid="{0EF6ADBC-6889-4FFB-AE5B-CC146CF56387}"/>
    <cellStyle name="Normal 2 2 2 6 2 6 2 2" xfId="41967" xr:uid="{5D165B9B-026B-40F1-8A42-169ABC29F359}"/>
    <cellStyle name="Normal 2 2 2 6 2 6 3" xfId="34739" xr:uid="{C6C7F1CB-DF66-48B1-BF40-5790A0007A48}"/>
    <cellStyle name="Normal 2 2 2 6 2 7" xfId="14113" xr:uid="{1EFC2F1D-792C-4090-A88B-4AAF15FD769C}"/>
    <cellStyle name="Normal 2 2 2 6 2 7 2" xfId="37819" xr:uid="{63546B5C-9F57-44B6-B002-963A14F61253}"/>
    <cellStyle name="Normal 2 2 2 6 2 8" xfId="22430" xr:uid="{0C685098-2206-41F2-8CBB-295A78420AF1}"/>
    <cellStyle name="Normal 2 2 2 6 2 8 2" xfId="45032" xr:uid="{67699570-2FC0-48AE-9C74-00099C1F6833}"/>
    <cellStyle name="Normal 2 2 2 6 2 9" xfId="31172" xr:uid="{3105022F-8117-4677-B348-CDA1EE0A1EBA}"/>
    <cellStyle name="Normal 2 2 2 7" xfId="3189" xr:uid="{1A437156-6E9D-4BD1-85B3-2B9A705294F9}"/>
    <cellStyle name="Normal 2 2 2 7 2" xfId="3026" xr:uid="{68F85C62-D365-42CE-83C0-8C7F8F542E54}"/>
    <cellStyle name="Normal 2 2 2 7 2 2" xfId="4184" xr:uid="{41D1C0A2-BE7E-44B2-BE41-3A9EF9A6B1F3}"/>
    <cellStyle name="Normal 2 2 2 7 2 2 2" xfId="6086" xr:uid="{ED7AB96D-8D55-4436-BA4B-D0F8B2827AA8}"/>
    <cellStyle name="Normal 2 2 2 7 2 2 2 2" xfId="11873" xr:uid="{ABA2CF5F-8E3A-434A-BFEE-EEF419AC2084}"/>
    <cellStyle name="Normal 2 2 2 7 2 2 2 2 2" xfId="20245" xr:uid="{D6FFB55C-DB45-4BED-97E4-90608C304F82}"/>
    <cellStyle name="Normal 2 2 2 7 2 2 2 2 2 2" xfId="43190" xr:uid="{856CC69F-2EC2-42D2-90FC-7AB5A6E5F2C9}"/>
    <cellStyle name="Normal 2 2 2 7 2 2 2 2 3" xfId="35958" xr:uid="{5FC392F2-797C-4353-9C39-84773C47C7CE}"/>
    <cellStyle name="Normal 2 2 2 7 2 2 2 3" xfId="15980" xr:uid="{89A9CA06-D3F3-404E-B8EC-0A61BCC46D95}"/>
    <cellStyle name="Normal 2 2 2 7 2 2 2 3 2" xfId="39618" xr:uid="{34465A68-BAD8-4839-B57C-0C42B6BA6B06}"/>
    <cellStyle name="Normal 2 2 2 7 2 2 2 4" xfId="32390" xr:uid="{D1F9E439-BD6E-4F7A-9ED6-1BBEF9659E75}"/>
    <cellStyle name="Normal 2 2 2 7 2 2 3" xfId="7418" xr:uid="{5130FA1A-D156-438B-84E6-B3B71A12BEC1}"/>
    <cellStyle name="Normal 2 2 2 7 2 2 3 2" xfId="13155" xr:uid="{44F56147-BEF5-4DE3-A0C3-07FB18A0C781}"/>
    <cellStyle name="Normal 2 2 2 7 2 2 3 2 2" xfId="21529" xr:uid="{AA4B2AD5-6EDC-4D79-99FF-7C85A294704E}"/>
    <cellStyle name="Normal 2 2 2 7 2 2 3 2 2 2" xfId="44402" xr:uid="{115553EE-505A-4E06-A992-DF4050F72EF6}"/>
    <cellStyle name="Normal 2 2 2 7 2 2 3 2 3" xfId="37168" xr:uid="{4B114599-BCD2-44A1-BA4A-DB5126792036}"/>
    <cellStyle name="Normal 2 2 2 7 2 2 3 3" xfId="17308" xr:uid="{FAF93A0A-1F21-4BA7-A7BD-871F173E99A8}"/>
    <cellStyle name="Normal 2 2 2 7 2 2 3 3 2" xfId="40830" xr:uid="{53C3B055-7DA1-47E7-B8D7-59E0EA2FB5FC}"/>
    <cellStyle name="Normal 2 2 2 7 2 2 3 4" xfId="33602" xr:uid="{056B6EFA-30D7-445D-AF5C-27D7C72A0FF8}"/>
    <cellStyle name="Normal 2 2 2 7 2 2 4" xfId="10184" xr:uid="{9FC2CBF0-8DD2-4DBC-BF6F-8E6CAC3D9481}"/>
    <cellStyle name="Normal 2 2 2 7 2 2 4 2" xfId="18565" xr:uid="{637987C3-2166-446F-921C-19C87F81863C}"/>
    <cellStyle name="Normal 2 2 2 7 2 2 4 2 2" xfId="42036" xr:uid="{80568A47-0105-47E9-AFCD-7DA8AECC14AC}"/>
    <cellStyle name="Normal 2 2 2 7 2 2 4 3" xfId="34808" xr:uid="{F1427961-360E-46A3-A370-B3746A1AC984}"/>
    <cellStyle name="Normal 2 2 2 7 2 2 5" xfId="14733" xr:uid="{908EC628-0615-4F6E-AD2E-B93207F9F0CA}"/>
    <cellStyle name="Normal 2 2 2 7 2 2 5 2" xfId="38417" xr:uid="{D9D800F3-FD40-41AF-81BC-750EE304E511}"/>
    <cellStyle name="Normal 2 2 2 7 2 2 6" xfId="23150" xr:uid="{7902CC0B-122D-4700-9833-697DA97C29E5}"/>
    <cellStyle name="Normal 2 2 2 7 2 2 6 2" xfId="45643" xr:uid="{D8977EB3-95E5-4A5E-81C3-C317B207D95D}"/>
    <cellStyle name="Normal 2 2 2 7 2 2 7" xfId="31238" xr:uid="{CCC116AA-DCAA-4FDA-AB1A-0F4479800326}"/>
    <cellStyle name="Normal 2 2 2 7 2 3" xfId="5541" xr:uid="{F543CF25-DD5E-4ED0-AD9B-15F51B500205}"/>
    <cellStyle name="Normal 2 2 2 7 2 3 2" xfId="11328" xr:uid="{846DEF3A-E7C0-48DD-A76B-63D390EF28A7}"/>
    <cellStyle name="Normal 2 2 2 7 2 3 2 2" xfId="19700" xr:uid="{CF4990FF-441C-4DAE-8204-D6A999BDFE7E}"/>
    <cellStyle name="Normal 2 2 2 7 2 3 2 2 2" xfId="42667" xr:uid="{AADF3950-9A85-4F56-B730-F69036969C51}"/>
    <cellStyle name="Normal 2 2 2 7 2 3 2 3" xfId="35435" xr:uid="{5DB7756F-56E7-46DD-94F7-49476056B7FD}"/>
    <cellStyle name="Normal 2 2 2 7 2 3 3" xfId="15434" xr:uid="{810ABA42-1AF1-4904-879F-3FB8F23D766A}"/>
    <cellStyle name="Normal 2 2 2 7 2 3 3 2" xfId="39095" xr:uid="{EA0E70CB-A80B-4069-9D46-5C3F0588F83D}"/>
    <cellStyle name="Normal 2 2 2 7 2 3 4" xfId="31867" xr:uid="{C475B81F-C56C-43B7-B2CD-F611E569AC56}"/>
    <cellStyle name="Normal 2 2 2 7 2 4" xfId="6894" xr:uid="{0F2540C8-8592-4DA3-B943-54C7CECB8BEA}"/>
    <cellStyle name="Normal 2 2 2 7 2 4 2" xfId="12632" xr:uid="{360346BB-F208-418D-9BCC-91780B13E8F7}"/>
    <cellStyle name="Normal 2 2 2 7 2 4 2 2" xfId="21006" xr:uid="{17F14053-5112-4024-B4D9-0ABE97F90F87}"/>
    <cellStyle name="Normal 2 2 2 7 2 4 2 2 2" xfId="43879" xr:uid="{3997445A-358F-4C27-81D7-1DE358AE3861}"/>
    <cellStyle name="Normal 2 2 2 7 2 4 2 3" xfId="36645" xr:uid="{E82AD72B-79DA-4B04-9B1A-BE557A2115C2}"/>
    <cellStyle name="Normal 2 2 2 7 2 4 3" xfId="16785" xr:uid="{73EE787A-D2CB-4AA1-8A9C-8130C40ECAA1}"/>
    <cellStyle name="Normal 2 2 2 7 2 4 3 2" xfId="40307" xr:uid="{E6EF12B3-0CB9-4DFE-B706-B11F4CF67F04}"/>
    <cellStyle name="Normal 2 2 2 7 2 4 4" xfId="33079" xr:uid="{1C780F14-1B12-4D78-A461-DA5E7242A52D}"/>
    <cellStyle name="Normal 2 2 2 7 2 5" xfId="9995" xr:uid="{2687F2B2-5489-4325-80A6-8F5E7F4924A0}"/>
    <cellStyle name="Normal 2 2 2 7 2 5 2" xfId="18388" xr:uid="{EE28D78C-3C13-488E-B9D9-A2F7B187BB83}"/>
    <cellStyle name="Normal 2 2 2 7 2 5 2 2" xfId="41910" xr:uid="{0A871C4D-B301-46C3-8F0F-534BCAD78177}"/>
    <cellStyle name="Normal 2 2 2 7 2 5 3" xfId="34682" xr:uid="{9EB532D0-2BB4-4CDD-BF36-C61F6A969DF7}"/>
    <cellStyle name="Normal 2 2 2 7 2 6" xfId="14188" xr:uid="{A89C4766-361F-429F-BA02-0179ABF91717}"/>
    <cellStyle name="Normal 2 2 2 7 2 6 2" xfId="37894" xr:uid="{2FF267B1-E097-4DDC-8536-473E61D567DE}"/>
    <cellStyle name="Normal 2 2 2 7 2 7" xfId="22510" xr:uid="{4DB865C3-FAD0-4C4C-9497-124D8EAE94D7}"/>
    <cellStyle name="Normal 2 2 2 7 2 7 2" xfId="45107" xr:uid="{61A2FDD8-1770-4414-8A58-07512D7967AF}"/>
    <cellStyle name="Normal 2 2 2 7 2 8" xfId="31115" xr:uid="{A5246B04-4A8C-46CB-993D-4784DF40D5B9}"/>
    <cellStyle name="Normal 2 2 2 7 3" xfId="4209" xr:uid="{150427CE-A991-402F-8ECC-2CF2AB8CC821}"/>
    <cellStyle name="Normal 2 2 2 7 3 2" xfId="6142" xr:uid="{ECA47223-0038-40EC-9CEC-BC711BF3AAA0}"/>
    <cellStyle name="Normal 2 2 2 7 3 2 2" xfId="11929" xr:uid="{86E29079-0E84-4E9B-BB13-85C0C96D6FC3}"/>
    <cellStyle name="Normal 2 2 2 7 3 2 2 2" xfId="20301" xr:uid="{441DD268-F6F8-4975-B74F-64A99D1D2C38}"/>
    <cellStyle name="Normal 2 2 2 7 3 2 2 2 2" xfId="43246" xr:uid="{A10D9083-32CB-4D4C-8905-BA60670F3234}"/>
    <cellStyle name="Normal 2 2 2 7 3 2 2 3" xfId="36014" xr:uid="{A9A95EF1-DABF-44FB-95B6-36D3628D7455}"/>
    <cellStyle name="Normal 2 2 2 7 3 2 3" xfId="16036" xr:uid="{CAC08A8A-63AE-46D0-A9A3-B3A305B0CA4D}"/>
    <cellStyle name="Normal 2 2 2 7 3 2 3 2" xfId="39674" xr:uid="{676B8484-0403-482E-812D-9FC6333E8D57}"/>
    <cellStyle name="Normal 2 2 2 7 3 2 4" xfId="32446" xr:uid="{89135E95-6757-4FBE-B423-ED91C65DF612}"/>
    <cellStyle name="Normal 2 2 2 7 3 3" xfId="7474" xr:uid="{70191D15-CB75-4A38-8201-FFB6A622F7D3}"/>
    <cellStyle name="Normal 2 2 2 7 3 3 2" xfId="13211" xr:uid="{1129E0EB-2C41-4681-94FB-1ECE5796BCE8}"/>
    <cellStyle name="Normal 2 2 2 7 3 3 2 2" xfId="21585" xr:uid="{E473AA5A-0EE9-4548-8EE7-79145CF0B838}"/>
    <cellStyle name="Normal 2 2 2 7 3 3 2 2 2" xfId="44458" xr:uid="{22129AE9-B1F7-4CC8-BE62-612076F7390E}"/>
    <cellStyle name="Normal 2 2 2 7 3 3 2 3" xfId="37224" xr:uid="{CA049EF2-A89E-4B5D-AE7B-613803A74C19}"/>
    <cellStyle name="Normal 2 2 2 7 3 3 3" xfId="17364" xr:uid="{57201098-0476-48BC-B17B-CB3BD280267F}"/>
    <cellStyle name="Normal 2 2 2 7 3 3 3 2" xfId="40886" xr:uid="{E1ACEBE6-7D1C-461B-9283-27B90BDA4187}"/>
    <cellStyle name="Normal 2 2 2 7 3 3 4" xfId="33658" xr:uid="{F59ABF81-C07C-4CFA-BF3D-0E7F167D9C3D}"/>
    <cellStyle name="Normal 2 2 2 7 3 4" xfId="10209" xr:uid="{C234AF83-16E0-4AC6-9698-E0B1F901A202}"/>
    <cellStyle name="Normal 2 2 2 7 3 4 2" xfId="18590" xr:uid="{0BE98057-6F7D-4E81-A79B-7B9667AB5E58}"/>
    <cellStyle name="Normal 2 2 2 7 3 4 2 2" xfId="42060" xr:uid="{678FB5F2-BC9E-4551-8C39-0D19C529C8A9}"/>
    <cellStyle name="Normal 2 2 2 7 3 4 3" xfId="34832" xr:uid="{A195A332-3AB2-453D-A235-D151057676C4}"/>
    <cellStyle name="Normal 2 2 2 7 3 5" xfId="14789" xr:uid="{F1D745DD-51E1-4EF4-9332-37B3C1DAE7AC}"/>
    <cellStyle name="Normal 2 2 2 7 3 5 2" xfId="38473" xr:uid="{6309BB95-1259-46FF-BF2C-2BC3572E8A6F}"/>
    <cellStyle name="Normal 2 2 2 7 3 6" xfId="23208" xr:uid="{6551FD32-F136-4FB3-BE4F-095408138608}"/>
    <cellStyle name="Normal 2 2 2 7 3 6 2" xfId="45699" xr:uid="{7865931D-83AA-4133-99B8-EBF2ECB0C369}"/>
    <cellStyle name="Normal 2 2 2 7 3 7" xfId="31262" xr:uid="{01B1F80A-12C5-450C-A6AB-8EB1466D4B1E}"/>
    <cellStyle name="Normal 2 2 2 7 4" xfId="5467" xr:uid="{F6994B26-9ED9-471F-BFB6-933A4C250CB8}"/>
    <cellStyle name="Normal 2 2 2 7 4 2" xfId="11254" xr:uid="{39860027-E865-45AF-AFD0-E6087B1F335F}"/>
    <cellStyle name="Normal 2 2 2 7 4 2 2" xfId="19626" xr:uid="{53ACDED4-B29E-4D79-9F8A-913CDB43D3C7}"/>
    <cellStyle name="Normal 2 2 2 7 4 2 2 2" xfId="42593" xr:uid="{445A3F61-F08C-47E2-8A19-F17D70D77D6F}"/>
    <cellStyle name="Normal 2 2 2 7 4 2 3" xfId="35361" xr:uid="{6D176AF2-7939-42FF-B8D9-B578A4D450E3}"/>
    <cellStyle name="Normal 2 2 2 7 4 3" xfId="15360" xr:uid="{6D0F6E11-726D-46D6-8EC8-E8EF6F0BC64D}"/>
    <cellStyle name="Normal 2 2 2 7 4 3 2" xfId="39021" xr:uid="{3A947F81-E0D1-497D-8B2D-2630DD0AA023}"/>
    <cellStyle name="Normal 2 2 2 7 4 4" xfId="31793" xr:uid="{D97B0D3A-3F17-4A68-B4B1-77980245403F}"/>
    <cellStyle name="Normal 2 2 2 7 5" xfId="6820" xr:uid="{820BEF3F-B964-45D3-B5E3-D756A9FC8DED}"/>
    <cellStyle name="Normal 2 2 2 7 5 2" xfId="12558" xr:uid="{605789BE-4772-4D0B-9425-A00E5908934E}"/>
    <cellStyle name="Normal 2 2 2 7 5 2 2" xfId="20932" xr:uid="{D09A7AF7-F26B-4E1E-BC49-05AC8A896EA2}"/>
    <cellStyle name="Normal 2 2 2 7 5 2 2 2" xfId="43805" xr:uid="{0690EDC0-E570-4E2A-9F4C-6255B33AD2B2}"/>
    <cellStyle name="Normal 2 2 2 7 5 2 3" xfId="36571" xr:uid="{3BE6368A-2EE6-43C4-A1AF-EA1A6CF0CC0C}"/>
    <cellStyle name="Normal 2 2 2 7 5 3" xfId="16711" xr:uid="{B7E62D06-7DB7-4B84-902A-1C740A07161C}"/>
    <cellStyle name="Normal 2 2 2 7 5 3 2" xfId="40233" xr:uid="{E4E75E3A-B994-4C35-AC38-CAC5DEC3BA93}"/>
    <cellStyle name="Normal 2 2 2 7 5 4" xfId="33005" xr:uid="{D9ED7251-92A3-46D7-BB66-08B44C5E8E0C}"/>
    <cellStyle name="Normal 2 2 2 7 6" xfId="10051" xr:uid="{204C8B6C-2096-4AED-A480-66C5C26F798B}"/>
    <cellStyle name="Normal 2 2 2 7 6 2" xfId="18444" xr:uid="{F6001506-1090-4338-9C46-A1D45DD92A79}"/>
    <cellStyle name="Normal 2 2 2 7 6 2 2" xfId="41966" xr:uid="{B561B6DC-EB97-42B8-BF56-9E0E06D53308}"/>
    <cellStyle name="Normal 2 2 2 7 6 3" xfId="34738" xr:uid="{D0ADF06F-7B2C-49B3-8B16-66F79A3B7A3D}"/>
    <cellStyle name="Normal 2 2 2 7 7" xfId="14114" xr:uid="{7EE915FC-C35A-467D-8147-208A156991F0}"/>
    <cellStyle name="Normal 2 2 2 7 7 2" xfId="37820" xr:uid="{AD636F36-AEB1-4CE1-9FC3-7E5F1051F364}"/>
    <cellStyle name="Normal 2 2 2 7 8" xfId="22431" xr:uid="{15EE773D-AC04-43DC-81AD-18E267DB790B}"/>
    <cellStyle name="Normal 2 2 2 7 8 2" xfId="45033" xr:uid="{4BA8FCAD-CA7B-4628-A7E6-8C843A7CA02E}"/>
    <cellStyle name="Normal 2 2 2 7 9" xfId="31171" xr:uid="{3F496947-99C8-45AE-8C11-408035E66D4A}"/>
    <cellStyle name="Normal 2 2 2 8" xfId="3188" xr:uid="{D780173F-2E77-475C-A392-8C965DB61EDE}"/>
    <cellStyle name="Normal 2 2 2 8 2" xfId="3025" xr:uid="{0DC9677A-F984-4EAE-993E-09045AA9BB44}"/>
    <cellStyle name="Normal 2 2 2 8 2 2" xfId="4183" xr:uid="{72ACD8FE-771D-452A-B316-D8DF6CA3946E}"/>
    <cellStyle name="Normal 2 2 2 8 2 2 2" xfId="6085" xr:uid="{781A3B42-6FA7-405F-840D-325DAF3AF5FC}"/>
    <cellStyle name="Normal 2 2 2 8 2 2 2 2" xfId="11872" xr:uid="{E8965235-3B5F-4147-A7A0-C4B24F8057AD}"/>
    <cellStyle name="Normal 2 2 2 8 2 2 2 2 2" xfId="20244" xr:uid="{EC9C78C0-F7DB-4217-8A84-E8D3F2B3B678}"/>
    <cellStyle name="Normal 2 2 2 8 2 2 2 2 2 2" xfId="43189" xr:uid="{2068A28A-5968-4622-A91C-9703A5C17EAC}"/>
    <cellStyle name="Normal 2 2 2 8 2 2 2 2 3" xfId="35957" xr:uid="{EFBC57D9-AD71-4D56-B50A-FC6F26376B2F}"/>
    <cellStyle name="Normal 2 2 2 8 2 2 2 3" xfId="15979" xr:uid="{DEB58817-8C21-459F-9223-610FE523CF8A}"/>
    <cellStyle name="Normal 2 2 2 8 2 2 2 3 2" xfId="39617" xr:uid="{69539CDA-39B8-4B64-9AE7-6DBC3094CC6D}"/>
    <cellStyle name="Normal 2 2 2 8 2 2 2 4" xfId="32389" xr:uid="{DF595B56-A41A-4661-98E4-A7C96F29A529}"/>
    <cellStyle name="Normal 2 2 2 8 2 2 3" xfId="7417" xr:uid="{1B503648-A7A4-4A71-BA68-85067FDB73E9}"/>
    <cellStyle name="Normal 2 2 2 8 2 2 3 2" xfId="13154" xr:uid="{35A50481-7BD6-45F5-90AF-FAE30800CE7A}"/>
    <cellStyle name="Normal 2 2 2 8 2 2 3 2 2" xfId="21528" xr:uid="{68401372-B3CE-40BD-B152-A6D60FBA2807}"/>
    <cellStyle name="Normal 2 2 2 8 2 2 3 2 2 2" xfId="44401" xr:uid="{9367E68E-FD27-40A7-857E-85D66B87BFE8}"/>
    <cellStyle name="Normal 2 2 2 8 2 2 3 2 3" xfId="37167" xr:uid="{C59473CF-1000-4F61-99FE-B57596A6D8FC}"/>
    <cellStyle name="Normal 2 2 2 8 2 2 3 3" xfId="17307" xr:uid="{29D3A08E-41A7-444B-943D-6D6B25638C95}"/>
    <cellStyle name="Normal 2 2 2 8 2 2 3 3 2" xfId="40829" xr:uid="{572234C6-69D7-4873-A8FD-B21E0FEE4C76}"/>
    <cellStyle name="Normal 2 2 2 8 2 2 3 4" xfId="33601" xr:uid="{6DD111A5-A6BF-4CE5-AD67-F1CBE781FAEE}"/>
    <cellStyle name="Normal 2 2 2 8 2 2 4" xfId="10183" xr:uid="{AB43DDC3-E59A-47FE-839F-B0071C8EC4A9}"/>
    <cellStyle name="Normal 2 2 2 8 2 2 4 2" xfId="18564" xr:uid="{199C6E0A-3FD9-468B-9216-6094386C8CD0}"/>
    <cellStyle name="Normal 2 2 2 8 2 2 4 2 2" xfId="42035" xr:uid="{01390E92-93B1-4970-8E53-398CD2A29FE0}"/>
    <cellStyle name="Normal 2 2 2 8 2 2 4 3" xfId="34807" xr:uid="{A2C0BBF0-5951-46A6-94D4-97C5EAE0AC72}"/>
    <cellStyle name="Normal 2 2 2 8 2 2 5" xfId="14732" xr:uid="{087513F0-437D-4693-B8C6-2A11FD758301}"/>
    <cellStyle name="Normal 2 2 2 8 2 2 5 2" xfId="38416" xr:uid="{67944A46-6239-491A-AAA6-5DA53356C9EC}"/>
    <cellStyle name="Normal 2 2 2 8 2 2 6" xfId="23149" xr:uid="{B881275C-4F41-4F3C-8740-F4CE9C82E8A4}"/>
    <cellStyle name="Normal 2 2 2 8 2 2 6 2" xfId="45642" xr:uid="{A8F9A12A-A96B-44E3-B56D-6B3201B320AE}"/>
    <cellStyle name="Normal 2 2 2 8 2 2 7" xfId="31237" xr:uid="{281B69CB-E7A9-4FAD-A3D6-343309345F49}"/>
    <cellStyle name="Normal 2 2 2 8 2 3" xfId="5542" xr:uid="{DA783544-0D25-4801-9569-8D56BE0CCA76}"/>
    <cellStyle name="Normal 2 2 2 8 2 3 2" xfId="11329" xr:uid="{C3215F58-EAF2-4B75-8B91-FE906DDF7C5D}"/>
    <cellStyle name="Normal 2 2 2 8 2 3 2 2" xfId="19701" xr:uid="{91F70E3B-1C4E-4E87-9E57-4ACC01190D24}"/>
    <cellStyle name="Normal 2 2 2 8 2 3 2 2 2" xfId="42668" xr:uid="{19679163-1C89-4E62-AF52-474B7277B3FA}"/>
    <cellStyle name="Normal 2 2 2 8 2 3 2 3" xfId="35436" xr:uid="{B7F98CF1-27EA-45AE-A1D0-199811B79058}"/>
    <cellStyle name="Normal 2 2 2 8 2 3 3" xfId="15435" xr:uid="{18E881CC-4A48-46BF-81ED-0973B45FADBF}"/>
    <cellStyle name="Normal 2 2 2 8 2 3 3 2" xfId="39096" xr:uid="{979AA0DB-4512-477D-AC6A-071602416E09}"/>
    <cellStyle name="Normal 2 2 2 8 2 3 4" xfId="31868" xr:uid="{C29F3502-35B7-4B8E-99D3-B89F3E4E5042}"/>
    <cellStyle name="Normal 2 2 2 8 2 4" xfId="6895" xr:uid="{8EAA82D3-1855-4BB0-8F01-517918582A61}"/>
    <cellStyle name="Normal 2 2 2 8 2 4 2" xfId="12633" xr:uid="{70125870-4D25-48CC-9F33-CFE4A5321490}"/>
    <cellStyle name="Normal 2 2 2 8 2 4 2 2" xfId="21007" xr:uid="{AE73753B-FE26-4187-B4DA-EE3AEDB2C788}"/>
    <cellStyle name="Normal 2 2 2 8 2 4 2 2 2" xfId="43880" xr:uid="{8F53ABAC-FAC2-4B54-BD71-B2CE2D6ABD8C}"/>
    <cellStyle name="Normal 2 2 2 8 2 4 2 3" xfId="36646" xr:uid="{89ABAA54-14D3-46AD-B20F-B5339A28EB57}"/>
    <cellStyle name="Normal 2 2 2 8 2 4 3" xfId="16786" xr:uid="{2917ADAF-0218-4539-B87C-5894F5F30EFF}"/>
    <cellStyle name="Normal 2 2 2 8 2 4 3 2" xfId="40308" xr:uid="{87EAACD7-00BE-480A-8BA2-1FFC5DBA34D9}"/>
    <cellStyle name="Normal 2 2 2 8 2 4 4" xfId="33080" xr:uid="{D616A89E-9BD5-4684-9EC5-D3B1F2E6B94B}"/>
    <cellStyle name="Normal 2 2 2 8 2 5" xfId="9994" xr:uid="{D47B5D42-D914-4B32-8D7B-D6C9AF8DC9FA}"/>
    <cellStyle name="Normal 2 2 2 8 2 5 2" xfId="18387" xr:uid="{F8EF99DD-607E-4854-9FA5-AE710124F8EF}"/>
    <cellStyle name="Normal 2 2 2 8 2 5 2 2" xfId="41909" xr:uid="{592A3A3A-8893-4BA0-BD1A-74B4F72D8990}"/>
    <cellStyle name="Normal 2 2 2 8 2 5 3" xfId="34681" xr:uid="{2BBBAFBE-5135-4A4F-9C80-7A37A40CA343}"/>
    <cellStyle name="Normal 2 2 2 8 2 6" xfId="14189" xr:uid="{043C0480-0858-42B4-A8E5-54394452CB7B}"/>
    <cellStyle name="Normal 2 2 2 8 2 6 2" xfId="37895" xr:uid="{5A31742B-C5E3-4F3F-B131-B65BEA2C605A}"/>
    <cellStyle name="Normal 2 2 2 8 2 7" xfId="22511" xr:uid="{893830ED-1DC0-48B7-9BB6-DE73B7E3976D}"/>
    <cellStyle name="Normal 2 2 2 8 2 7 2" xfId="45108" xr:uid="{7833FF83-9844-46F8-8108-9A9E8B35CBFD}"/>
    <cellStyle name="Normal 2 2 2 8 2 8" xfId="31114" xr:uid="{C288EDCE-06C2-4372-A886-97F776CABDA6}"/>
    <cellStyle name="Normal 2 2 2 8 3" xfId="4208" xr:uid="{9815C33E-D0FF-426C-B4EC-43589E419961}"/>
    <cellStyle name="Normal 2 2 2 8 3 2" xfId="6141" xr:uid="{C71450BB-5238-428C-833D-11418A309417}"/>
    <cellStyle name="Normal 2 2 2 8 3 2 2" xfId="11928" xr:uid="{83F13EAE-D777-4678-BC26-B81C00C44C2D}"/>
    <cellStyle name="Normal 2 2 2 8 3 2 2 2" xfId="20300" xr:uid="{205A33B4-CC7D-47A5-841B-E1741C0C0840}"/>
    <cellStyle name="Normal 2 2 2 8 3 2 2 2 2" xfId="43245" xr:uid="{A67C80C4-40CA-49E3-ACF0-A587A85EC3B7}"/>
    <cellStyle name="Normal 2 2 2 8 3 2 2 3" xfId="36013" xr:uid="{FB97CE7C-679B-4530-AB20-940AE32DC179}"/>
    <cellStyle name="Normal 2 2 2 8 3 2 3" xfId="16035" xr:uid="{662F8BED-6126-443F-A25C-BD95DC7F8256}"/>
    <cellStyle name="Normal 2 2 2 8 3 2 3 2" xfId="39673" xr:uid="{04D62DDD-F8B9-4FC3-8C95-FCD65ECBD817}"/>
    <cellStyle name="Normal 2 2 2 8 3 2 4" xfId="32445" xr:uid="{317851A1-79FB-4DBC-B1C7-9881C9676B7F}"/>
    <cellStyle name="Normal 2 2 2 8 3 3" xfId="7473" xr:uid="{FE3EB783-E8BB-4808-97C7-FA890180B8DE}"/>
    <cellStyle name="Normal 2 2 2 8 3 3 2" xfId="13210" xr:uid="{11D0D44E-1037-470C-9E12-DB9A982FD9A1}"/>
    <cellStyle name="Normal 2 2 2 8 3 3 2 2" xfId="21584" xr:uid="{9A4ED6C5-525A-4B62-A5ED-996E84EE4353}"/>
    <cellStyle name="Normal 2 2 2 8 3 3 2 2 2" xfId="44457" xr:uid="{2430B3D5-67D2-424E-85EB-F78936C08C61}"/>
    <cellStyle name="Normal 2 2 2 8 3 3 2 3" xfId="37223" xr:uid="{44406DF2-93E2-4D23-8B9E-46FC38DE82B9}"/>
    <cellStyle name="Normal 2 2 2 8 3 3 3" xfId="17363" xr:uid="{D2A83A9B-F3D2-4644-B4A2-70F2C57115AC}"/>
    <cellStyle name="Normal 2 2 2 8 3 3 3 2" xfId="40885" xr:uid="{3C7F0AB1-B91F-4A96-B564-13D55021CD92}"/>
    <cellStyle name="Normal 2 2 2 8 3 3 4" xfId="33657" xr:uid="{71059CE5-D1A3-44DD-80E2-6A0D13D40ADF}"/>
    <cellStyle name="Normal 2 2 2 8 3 4" xfId="10208" xr:uid="{6D780428-53E2-42F9-A634-BF87A1CD6A1F}"/>
    <cellStyle name="Normal 2 2 2 8 3 4 2" xfId="18589" xr:uid="{5CBE387A-AFD3-4F45-8CA1-EB21E24CD4B4}"/>
    <cellStyle name="Normal 2 2 2 8 3 4 2 2" xfId="42059" xr:uid="{67E81686-4D43-4BA1-AB47-45EE5BFF8DC6}"/>
    <cellStyle name="Normal 2 2 2 8 3 4 3" xfId="34831" xr:uid="{4CA0EB93-F5A9-44B6-B1C2-0C196D7E3368}"/>
    <cellStyle name="Normal 2 2 2 8 3 5" xfId="14788" xr:uid="{92FA004E-8CDC-4693-ADBA-EE27F643B1A6}"/>
    <cellStyle name="Normal 2 2 2 8 3 5 2" xfId="38472" xr:uid="{B1B75DD0-EC85-49A1-A147-CE911CEE0190}"/>
    <cellStyle name="Normal 2 2 2 8 3 6" xfId="23207" xr:uid="{72E88F98-436F-46B6-91B1-70D2B7E4BDC9}"/>
    <cellStyle name="Normal 2 2 2 8 3 6 2" xfId="45698" xr:uid="{ACC5F37F-D9B1-484C-9C30-24CF85ACEC74}"/>
    <cellStyle name="Normal 2 2 2 8 3 7" xfId="31261" xr:uid="{89181F83-1473-4B7C-A8B9-D576F2817BAA}"/>
    <cellStyle name="Normal 2 2 2 8 4" xfId="5468" xr:uid="{4292F1CA-474A-41BE-AA6D-7A1AC1CC0B02}"/>
    <cellStyle name="Normal 2 2 2 8 4 2" xfId="11255" xr:uid="{C4DDFEE6-764E-47C5-B60F-B7039842A8CA}"/>
    <cellStyle name="Normal 2 2 2 8 4 2 2" xfId="19627" xr:uid="{1A155D72-58B7-4BAB-A05D-0EC915312507}"/>
    <cellStyle name="Normal 2 2 2 8 4 2 2 2" xfId="42594" xr:uid="{D56AF896-62E5-4FD8-8400-1B4FF0E384B0}"/>
    <cellStyle name="Normal 2 2 2 8 4 2 3" xfId="35362" xr:uid="{1D686226-D86B-46E3-8CD0-0AC6D1DCAC41}"/>
    <cellStyle name="Normal 2 2 2 8 4 3" xfId="15361" xr:uid="{C1BC6616-4284-43C6-BE9E-CCE7D467B985}"/>
    <cellStyle name="Normal 2 2 2 8 4 3 2" xfId="39022" xr:uid="{80FCE36C-0357-46D5-B692-AFA5CDFC9E6D}"/>
    <cellStyle name="Normal 2 2 2 8 4 4" xfId="31794" xr:uid="{9A63E81A-8953-4A2B-9B04-46046C82B96E}"/>
    <cellStyle name="Normal 2 2 2 8 5" xfId="6821" xr:uid="{42FAD2E9-99D8-4235-BEBC-C3E69B1A2557}"/>
    <cellStyle name="Normal 2 2 2 8 5 2" xfId="12559" xr:uid="{AAC750F7-B709-46EE-980F-6FAD8FFF0D9B}"/>
    <cellStyle name="Normal 2 2 2 8 5 2 2" xfId="20933" xr:uid="{69A83FAA-4A50-4704-BEEA-5F8373261C26}"/>
    <cellStyle name="Normal 2 2 2 8 5 2 2 2" xfId="43806" xr:uid="{CC12995C-0F94-42B5-9E0B-54E6CCFBFE64}"/>
    <cellStyle name="Normal 2 2 2 8 5 2 3" xfId="36572" xr:uid="{EA287CD6-5847-48B1-9696-FCF065064D34}"/>
    <cellStyle name="Normal 2 2 2 8 5 3" xfId="16712" xr:uid="{D38B2E07-D72E-4DF0-A4D4-049DC4E48953}"/>
    <cellStyle name="Normal 2 2 2 8 5 3 2" xfId="40234" xr:uid="{C5162C34-8FFC-49C5-8473-1E3FBA071CE0}"/>
    <cellStyle name="Normal 2 2 2 8 5 4" xfId="33006" xr:uid="{8A73E705-6F9B-49C1-A5CC-65508E774987}"/>
    <cellStyle name="Normal 2 2 2 8 6" xfId="10050" xr:uid="{C38D474F-27E3-4C41-83D3-958EFD7602A9}"/>
    <cellStyle name="Normal 2 2 2 8 6 2" xfId="18443" xr:uid="{73637607-346D-440D-BAC2-20F61151B8AE}"/>
    <cellStyle name="Normal 2 2 2 8 6 2 2" xfId="41965" xr:uid="{A5C1F439-FB92-4AFE-8994-9F7682C858B8}"/>
    <cellStyle name="Normal 2 2 2 8 6 3" xfId="34737" xr:uid="{86C87159-16F1-4D83-84FD-1F0D6F9FA5EF}"/>
    <cellStyle name="Normal 2 2 2 8 7" xfId="14115" xr:uid="{F6726C77-2184-448D-99D1-3FE082CC7C01}"/>
    <cellStyle name="Normal 2 2 2 8 7 2" xfId="37821" xr:uid="{70F8E81E-5EEC-4A99-B155-6B35742962C8}"/>
    <cellStyle name="Normal 2 2 2 8 8" xfId="22432" xr:uid="{7D71039B-B6C8-4AFD-B2E2-1A688F09B834}"/>
    <cellStyle name="Normal 2 2 2 8 8 2" xfId="45034" xr:uid="{113AF09B-A184-4422-BB19-8A2555AA985B}"/>
    <cellStyle name="Normal 2 2 2 8 9" xfId="31170" xr:uid="{C35CBEF1-D146-47F0-B960-0BD282390172}"/>
    <cellStyle name="Normal 2 2 2 9" xfId="3187" xr:uid="{8DF17520-C32D-4CD1-AFC5-A8F19772B9BA}"/>
    <cellStyle name="Normal 2 2 3" xfId="1562" xr:uid="{571634E7-A85D-4752-B4A9-85648C365F56}"/>
    <cellStyle name="Normal 2 2 3 10" xfId="6822" xr:uid="{66F07828-4C02-485A-97CD-D006B95041C5}"/>
    <cellStyle name="Normal 2 2 3 10 2" xfId="12560" xr:uid="{B6AC2BA1-3659-4DF5-A418-D769FA0DF4B8}"/>
    <cellStyle name="Normal 2 2 3 10 2 2" xfId="20934" xr:uid="{0C16E0E6-8BA6-4F60-8EAD-BAF7451E9549}"/>
    <cellStyle name="Normal 2 2 3 10 2 2 2" xfId="43807" xr:uid="{810B6F34-0A98-4175-83BB-EBABF831EAF7}"/>
    <cellStyle name="Normal 2 2 3 10 2 3" xfId="36573" xr:uid="{2BFD95E4-4209-489C-9904-668478AA8166}"/>
    <cellStyle name="Normal 2 2 3 10 3" xfId="16713" xr:uid="{6822D601-56DC-4316-886D-327ED91CE8DB}"/>
    <cellStyle name="Normal 2 2 3 10 3 2" xfId="40235" xr:uid="{1C862738-0A55-498C-96A6-FFA1A4A962F2}"/>
    <cellStyle name="Normal 2 2 3 10 4" xfId="33007" xr:uid="{ACC1740B-722D-44C4-8ADA-2B2377CEEFE1}"/>
    <cellStyle name="Normal 2 2 3 11" xfId="14116" xr:uid="{FB4835CD-C73E-437A-B061-1440A6079FA1}"/>
    <cellStyle name="Normal 2 2 3 11 2" xfId="37822" xr:uid="{75A656FB-CB56-42D7-B428-8A001BC81B27}"/>
    <cellStyle name="Normal 2 2 3 12" xfId="22433" xr:uid="{B9FA9E6D-3E1A-45C9-8C51-FA2335BAB6DB}"/>
    <cellStyle name="Normal 2 2 3 12 2" xfId="45035" xr:uid="{688AA8F3-F9BD-473B-A8F0-93A54B63F0AB}"/>
    <cellStyle name="Normal 2 2 3 13" xfId="30421" xr:uid="{256485DA-4A00-400E-9872-1A16BC25C654}"/>
    <cellStyle name="Normal 2 2 3 2" xfId="1563" xr:uid="{CF71B159-4B12-4774-BDD0-44083E85C328}"/>
    <cellStyle name="Normal 2 2 3 2 2" xfId="1564" xr:uid="{DE32463B-4958-4CE3-8181-96BB4F0B4450}"/>
    <cellStyle name="Normal 2 2 3 2 2 2" xfId="1565" xr:uid="{D010CEC3-65B6-4455-B9CF-A81F0257C792}"/>
    <cellStyle name="Normal 2 2 3 2 2 2 2" xfId="1566" xr:uid="{75D57050-7B82-460C-92AE-AB93D475A053}"/>
    <cellStyle name="Normal 2 2 3 2 2 3" xfId="1567" xr:uid="{811F38F9-4F85-4A2F-92DD-AB5D95B5A1A9}"/>
    <cellStyle name="Normal 2 2 3 2 3" xfId="1568" xr:uid="{462B58DC-9935-4CFA-AABE-03A22C08373F}"/>
    <cellStyle name="Normal 2 2 3 2 3 2" xfId="1569" xr:uid="{C1EE6A96-4891-4E81-8904-ADAEF31373AC}"/>
    <cellStyle name="Normal 2 2 3 2 4" xfId="1570" xr:uid="{7B3C7A1A-2725-4965-B931-FBDD8F742DD1}"/>
    <cellStyle name="Normal 2 2 3 2 5" xfId="3185" xr:uid="{664E63A2-B61C-44F1-AB76-62BBFAE5983F}"/>
    <cellStyle name="Normal 2 2 3 2 6" xfId="3942" xr:uid="{CD6E7892-51C4-4D00-9C27-96E91D88E178}"/>
    <cellStyle name="Normal 2 2 3 3" xfId="1571" xr:uid="{50C5BD6B-39D8-46A5-B530-2D44E1D8C530}"/>
    <cellStyle name="Normal 2 2 3 3 2" xfId="1572" xr:uid="{9959CEF6-96DB-4DF9-9BFD-33DA623810D1}"/>
    <cellStyle name="Normal 2 2 3 3 2 2" xfId="1573" xr:uid="{642CF61E-80BB-40EC-A909-55697CAF5DD7}"/>
    <cellStyle name="Normal 2 2 3 3 3" xfId="1574" xr:uid="{968DBD48-FCDF-4AE6-BA96-00CC55BA9453}"/>
    <cellStyle name="Normal 2 2 3 3 4" xfId="3184" xr:uid="{1CCCD661-3877-4F84-A6B6-CB216CEFC7E6}"/>
    <cellStyle name="Normal 2 2 3 3 5" xfId="3943" xr:uid="{A5448587-DC9A-4326-9C5B-5F5B032F8E59}"/>
    <cellStyle name="Normal 2 2 3 3 7" xfId="30546" xr:uid="{ACAC20C5-1DAC-42BA-84A8-00A95FDB3AF8}"/>
    <cellStyle name="Normal 2 2 3 4" xfId="1575" xr:uid="{06A35EDD-BA72-489A-B300-2CA99F1CEDC5}"/>
    <cellStyle name="Normal 2 2 3 4 2" xfId="1576" xr:uid="{A0797CE3-43B4-401F-A5A3-F6510AAECED2}"/>
    <cellStyle name="Normal 2 2 3 4 3" xfId="3024" xr:uid="{CBEF9B75-62B5-4A2A-B728-18EFA68892FA}"/>
    <cellStyle name="Normal 2 2 3 4 3 2" xfId="6084" xr:uid="{60584264-C5E4-41D9-BFD5-3399D8531173}"/>
    <cellStyle name="Normal 2 2 3 4 3 2 2" xfId="11871" xr:uid="{EBCA2720-4406-49F2-9C8B-8D39ECD6DF21}"/>
    <cellStyle name="Normal 2 2 3 4 3 2 2 2" xfId="20243" xr:uid="{0D3A3F10-AE93-4C5E-A805-BD0BBA5BED42}"/>
    <cellStyle name="Normal 2 2 3 4 3 2 2 2 2" xfId="43188" xr:uid="{8222AC49-2F8D-47BE-8BC7-412CDD18173D}"/>
    <cellStyle name="Normal 2 2 3 4 3 2 2 3" xfId="35956" xr:uid="{0300BDFF-0474-477E-8CC7-6140A5180CE0}"/>
    <cellStyle name="Normal 2 2 3 4 3 2 3" xfId="15978" xr:uid="{0B1FC3B5-949A-4788-A505-7837E33AD6BD}"/>
    <cellStyle name="Normal 2 2 3 4 3 2 3 2" xfId="39616" xr:uid="{1422B9AC-3425-40BA-9EF9-C40718936D4B}"/>
    <cellStyle name="Normal 2 2 3 4 3 2 4" xfId="32388" xr:uid="{DC6E96C3-A1DA-4EA3-8779-1EA2924D7D08}"/>
    <cellStyle name="Normal 2 2 3 4 3 3" xfId="7416" xr:uid="{DDE67174-1B4C-41FA-9140-4100A9993962}"/>
    <cellStyle name="Normal 2 2 3 4 3 3 2" xfId="13153" xr:uid="{E20B0DA3-841D-4CB0-A4BD-9984602BB084}"/>
    <cellStyle name="Normal 2 2 3 4 3 3 2 2" xfId="21527" xr:uid="{D7F2173E-5218-4A10-83AC-095F8B9FE347}"/>
    <cellStyle name="Normal 2 2 3 4 3 3 2 2 2" xfId="44400" xr:uid="{8E0D2348-96A8-47F0-A32D-01AAD2D11FD7}"/>
    <cellStyle name="Normal 2 2 3 4 3 3 2 3" xfId="37166" xr:uid="{3E176AD0-5631-4D50-BACD-97ABC9F76F70}"/>
    <cellStyle name="Normal 2 2 3 4 3 3 3" xfId="17306" xr:uid="{0504E4EA-DBA2-4592-9F3B-3662AD25282A}"/>
    <cellStyle name="Normal 2 2 3 4 3 3 3 2" xfId="40828" xr:uid="{06C2BB42-1C68-46B7-96CF-2D97F6E3DD4C}"/>
    <cellStyle name="Normal 2 2 3 4 3 3 4" xfId="33600" xr:uid="{F92AFF4C-7DF8-44C4-AADA-D96A5CBC1634}"/>
    <cellStyle name="Normal 2 2 3 4 3 4" xfId="9993" xr:uid="{779F8620-AEB2-483B-998C-A1BF4326583A}"/>
    <cellStyle name="Normal 2 2 3 4 3 4 2" xfId="18386" xr:uid="{9F39DC0C-0E9E-4479-89EF-BBFAC6C2AE84}"/>
    <cellStyle name="Normal 2 2 3 4 3 4 2 2" xfId="41908" xr:uid="{12DDF58F-9545-4CD3-BD5A-15FB2980B21D}"/>
    <cellStyle name="Normal 2 2 3 4 3 4 3" xfId="34680" xr:uid="{E5D2D2E1-00CE-45BC-A451-C3A9BE1701A5}"/>
    <cellStyle name="Normal 2 2 3 4 3 5" xfId="14731" xr:uid="{EFE3B807-DDC2-40C0-9C41-B1293712209F}"/>
    <cellStyle name="Normal 2 2 3 4 3 5 2" xfId="38415" xr:uid="{5EAED51D-4D39-47E8-B575-2AD236E774D6}"/>
    <cellStyle name="Normal 2 2 3 4 3 6" xfId="23148" xr:uid="{E2E8D203-2597-4441-9124-3DFD5049878F}"/>
    <cellStyle name="Normal 2 2 3 4 3 6 2" xfId="45641" xr:uid="{8CF0161F-D268-44C6-8AA7-FCB63E0756D2}"/>
    <cellStyle name="Normal 2 2 3 4 3 7" xfId="31113" xr:uid="{5508BB44-8041-4CED-91A5-1F287D41139F}"/>
    <cellStyle name="Normal 2 2 3 4 4" xfId="3944" xr:uid="{EABB3742-9E90-45AC-9664-1FA797582703}"/>
    <cellStyle name="Normal 2 2 3 4 5" xfId="5543" xr:uid="{F777212E-2667-4CCC-AE6F-1F0BCB4F14A4}"/>
    <cellStyle name="Normal 2 2 3 4 5 2" xfId="11330" xr:uid="{241A6592-130B-4C8A-A5A9-965B97A68533}"/>
    <cellStyle name="Normal 2 2 3 4 5 2 2" xfId="19702" xr:uid="{1812EFE6-D585-47CC-841C-A202C88EBAAD}"/>
    <cellStyle name="Normal 2 2 3 4 5 2 2 2" xfId="42669" xr:uid="{1B320A9C-5C4B-4DE5-B30A-B78EBE7B8A33}"/>
    <cellStyle name="Normal 2 2 3 4 5 2 3" xfId="35437" xr:uid="{D6CA23ED-18D0-4A46-82B5-7054A13638CF}"/>
    <cellStyle name="Normal 2 2 3 4 5 3" xfId="15436" xr:uid="{2462DC28-EF3B-4BD1-9155-8F5FE54177C3}"/>
    <cellStyle name="Normal 2 2 3 4 5 3 2" xfId="39097" xr:uid="{126BB3E8-5403-4102-9B26-23B583044E2F}"/>
    <cellStyle name="Normal 2 2 3 4 5 4" xfId="31869" xr:uid="{4727707E-62EA-403C-A123-AB361BEDF76B}"/>
    <cellStyle name="Normal 2 2 3 4 6" xfId="6896" xr:uid="{2EBDA4D1-B145-427B-A782-BEFC28CCBD27}"/>
    <cellStyle name="Normal 2 2 3 4 6 2" xfId="12634" xr:uid="{F3DC47AA-78EA-4C27-B2F5-FD3A4B732739}"/>
    <cellStyle name="Normal 2 2 3 4 6 2 2" xfId="21008" xr:uid="{14F0F392-3F1B-4214-BC46-AB8B705B8C2E}"/>
    <cellStyle name="Normal 2 2 3 4 6 2 2 2" xfId="43881" xr:uid="{DC7E89B1-A1EB-4BB6-9CDA-96B885F58A7D}"/>
    <cellStyle name="Normal 2 2 3 4 6 2 3" xfId="36647" xr:uid="{6DF26D4F-8EFD-4FAA-BB09-E74077730A1A}"/>
    <cellStyle name="Normal 2 2 3 4 6 3" xfId="16787" xr:uid="{A4724053-02DB-4FD1-9460-1C19D6469285}"/>
    <cellStyle name="Normal 2 2 3 4 6 3 2" xfId="40309" xr:uid="{335AE0FD-8918-4757-809C-2242968F809A}"/>
    <cellStyle name="Normal 2 2 3 4 6 4" xfId="33081" xr:uid="{7D52BBDF-47C1-4E14-A27A-4C707B62CF74}"/>
    <cellStyle name="Normal 2 2 3 4 7" xfId="14190" xr:uid="{293D62CE-91BE-4D38-99FC-8AB9C642003A}"/>
    <cellStyle name="Normal 2 2 3 4 7 2" xfId="37896" xr:uid="{5BF696C6-D45A-4C5F-A487-893FFF7D10D1}"/>
    <cellStyle name="Normal 2 2 3 4 8" xfId="22512" xr:uid="{E5441E50-DDAF-47AF-86F9-996357AD83C5}"/>
    <cellStyle name="Normal 2 2 3 4 8 2" xfId="45109" xr:uid="{0CFFFABB-0A0B-4DC3-9F5F-6452095C2F9E}"/>
    <cellStyle name="Normal 2 2 3 5" xfId="1577" xr:uid="{7C00CD98-CD9E-4605-8495-08C929DA310C}"/>
    <cellStyle name="Normal 2 2 3 6" xfId="1578" xr:uid="{FF387216-72EA-4409-90E6-ADA60C22FA50}"/>
    <cellStyle name="Normal 2 2 3 7" xfId="3186" xr:uid="{C9224983-D6A8-4396-BC76-99CA57A9A7FB}"/>
    <cellStyle name="Normal 2 2 3 7 2" xfId="6140" xr:uid="{F06B40DE-6FFC-44DB-9C2C-E2933AB2399A}"/>
    <cellStyle name="Normal 2 2 3 7 2 2" xfId="11927" xr:uid="{D568C8A2-C2F3-4936-80B0-E62B743505AB}"/>
    <cellStyle name="Normal 2 2 3 7 2 2 2" xfId="20299" xr:uid="{3E62F9A1-FAF5-43CB-8E30-95EE0FA23076}"/>
    <cellStyle name="Normal 2 2 3 7 2 2 2 2" xfId="43244" xr:uid="{0A7DBE69-B022-49F8-95D2-0DBDD992F0CC}"/>
    <cellStyle name="Normal 2 2 3 7 2 2 3" xfId="36012" xr:uid="{0A5D2D52-FAB1-4B9C-9984-96C26CCC1585}"/>
    <cellStyle name="Normal 2 2 3 7 2 3" xfId="16034" xr:uid="{11C88D51-3D4B-414D-B19C-416B5DEA0F42}"/>
    <cellStyle name="Normal 2 2 3 7 2 3 2" xfId="39672" xr:uid="{C6AAA602-A180-4533-A884-4D0BE039F0B6}"/>
    <cellStyle name="Normal 2 2 3 7 2 4" xfId="32444" xr:uid="{6E144B32-16C2-43A4-B983-0F798160F921}"/>
    <cellStyle name="Normal 2 2 3 7 3" xfId="7472" xr:uid="{C2DFB6A4-7745-4E3C-8205-85A8621AFEA3}"/>
    <cellStyle name="Normal 2 2 3 7 3 2" xfId="13209" xr:uid="{47AA3395-B17F-44CE-AB08-1F40AB4C405B}"/>
    <cellStyle name="Normal 2 2 3 7 3 2 2" xfId="21583" xr:uid="{B7C45C31-7C14-4BA6-B06E-D65F0908910A}"/>
    <cellStyle name="Normal 2 2 3 7 3 2 2 2" xfId="44456" xr:uid="{B5BDD359-CB12-4B40-91DF-64E382F3215D}"/>
    <cellStyle name="Normal 2 2 3 7 3 2 3" xfId="37222" xr:uid="{43FF4FED-68A8-4830-AFF9-5A2C25FA75FC}"/>
    <cellStyle name="Normal 2 2 3 7 3 3" xfId="17362" xr:uid="{2B522277-B18C-407C-B1BD-37FD5E624536}"/>
    <cellStyle name="Normal 2 2 3 7 3 3 2" xfId="40884" xr:uid="{F6BB013D-412D-4162-ACCA-BA974A150CA9}"/>
    <cellStyle name="Normal 2 2 3 7 3 4" xfId="33656" xr:uid="{D488FB39-D234-472A-A5CE-5F1FDF396F4A}"/>
    <cellStyle name="Normal 2 2 3 7 4" xfId="10049" xr:uid="{85A4CB0B-0B64-4D3C-B848-DEE2B1DA3DB9}"/>
    <cellStyle name="Normal 2 2 3 7 4 2" xfId="18442" xr:uid="{606671B7-6553-456C-8C99-DB6FFE8665A3}"/>
    <cellStyle name="Normal 2 2 3 7 4 2 2" xfId="41964" xr:uid="{4E900532-4B33-45CB-8B53-7E4C6B3A4AAF}"/>
    <cellStyle name="Normal 2 2 3 7 4 3" xfId="34736" xr:uid="{6CCB4FAB-9D3E-4D6F-B292-2A4B5BD3E6C1}"/>
    <cellStyle name="Normal 2 2 3 7 5" xfId="14787" xr:uid="{E2C86332-8CA0-49CB-B4B2-2A05BB47D2A5}"/>
    <cellStyle name="Normal 2 2 3 7 5 2" xfId="38471" xr:uid="{0F19FBC7-B77A-4463-88F0-9012F330ED64}"/>
    <cellStyle name="Normal 2 2 3 7 6" xfId="23206" xr:uid="{C36231A3-98E1-48C5-BBED-71FB8399ABE3}"/>
    <cellStyle name="Normal 2 2 3 7 6 2" xfId="45697" xr:uid="{7AD23990-437C-41E8-B29B-C1F21516A9D0}"/>
    <cellStyle name="Normal 2 2 3 7 7" xfId="31169" xr:uid="{193CC998-2C52-40BA-9D40-0D01A4355951}"/>
    <cellStyle name="Normal 2 2 3 8" xfId="3941" xr:uid="{0101047D-3642-4FBF-BDD8-025CD1D95F07}"/>
    <cellStyle name="Normal 2 2 3 9" xfId="5469" xr:uid="{499BC8BE-14D0-43D1-AA33-1DEC7C60031A}"/>
    <cellStyle name="Normal 2 2 3 9 2" xfId="11256" xr:uid="{EE64A9A3-F6B6-4AB2-9AE1-04A9F22E5F2D}"/>
    <cellStyle name="Normal 2 2 3 9 2 2" xfId="19628" xr:uid="{338F0941-0689-4DAB-AD0E-3FF0C9B02751}"/>
    <cellStyle name="Normal 2 2 3 9 2 2 2" xfId="42595" xr:uid="{92A02ACC-E694-4BE4-93FA-A44E16D06743}"/>
    <cellStyle name="Normal 2 2 3 9 2 3" xfId="35363" xr:uid="{7F2BB479-EC0E-4595-95A5-E9D030EC8142}"/>
    <cellStyle name="Normal 2 2 3 9 3" xfId="15362" xr:uid="{6BE54F1D-9F47-44BC-A888-B1270CABA2A9}"/>
    <cellStyle name="Normal 2 2 3 9 3 2" xfId="39023" xr:uid="{5222E36D-DC77-4BCE-9C92-A5135C2A27B3}"/>
    <cellStyle name="Normal 2 2 3 9 4" xfId="31795" xr:uid="{1942ABCD-1A82-4D05-B315-9465F9F928AF}"/>
    <cellStyle name="Normal 2 2 4" xfId="1579" xr:uid="{21CBAC6E-CE9E-450E-A9C5-B530713D7F91}"/>
    <cellStyle name="Normal 2 2 4 2" xfId="1580" xr:uid="{AB7E9532-6575-4F35-8CD5-BF4FFBEC148C}"/>
    <cellStyle name="Normal 2 2 4 3" xfId="1581" xr:uid="{A1F26491-1C03-49F6-B132-0474E54DE2E1}"/>
    <cellStyle name="Normal 2 2 4 4" xfId="1582" xr:uid="{36DA8CF7-27C5-4B22-8148-B78E45EBE265}"/>
    <cellStyle name="Normal 2 2 4 5" xfId="3183" xr:uid="{AF67FB41-99F7-44AB-B82B-277D17C26FF8}"/>
    <cellStyle name="Normal 2 2 4 6" xfId="3945" xr:uid="{FCD5040E-EBCA-4788-8F1A-008082EA9021}"/>
    <cellStyle name="Normal 2 2 5" xfId="1583" xr:uid="{4657919B-57C2-4AFF-AEA2-6EEDDF7B1E56}"/>
    <cellStyle name="Normal 2 2 5 10" xfId="14117" xr:uid="{C90FE28F-0029-479F-9F44-63389BE0FEE5}"/>
    <cellStyle name="Normal 2 2 5 10 2" xfId="37823" xr:uid="{E57866E1-6464-41A7-8E33-4BC82975DCF3}"/>
    <cellStyle name="Normal 2 2 5 11" xfId="22435" xr:uid="{51006BC1-4245-4A01-B734-F58E200089DE}"/>
    <cellStyle name="Normal 2 2 5 11 2" xfId="45036" xr:uid="{3A726ED1-66FD-47D5-B03A-3BA4C0AF83E9}"/>
    <cellStyle name="Normal 2 2 5 2" xfId="1584" xr:uid="{392BF4DE-8A63-410A-B0E5-BCCFDD38564E}"/>
    <cellStyle name="Normal 2 2 5 2 2" xfId="1585" xr:uid="{3A25D4BF-FCB7-49B4-A372-078D92293731}"/>
    <cellStyle name="Normal 2 2 5 2 2 2" xfId="1586" xr:uid="{88AFA929-B0F1-4D0C-A894-AB4A9BDD972C}"/>
    <cellStyle name="Normal 2 2 5 2 3" xfId="1587" xr:uid="{CCEA79BD-D1E0-46E7-AE36-C7E734AB5807}"/>
    <cellStyle name="Normal 2 2 5 2 4" xfId="3023" xr:uid="{C6D0DDBF-906F-437E-8B4A-D2E220429447}"/>
    <cellStyle name="Normal 2 2 5 2 4 2" xfId="6083" xr:uid="{13665AEE-E4A7-437D-B6CB-BEA796B98829}"/>
    <cellStyle name="Normal 2 2 5 2 4 2 2" xfId="11870" xr:uid="{123C624D-30B1-452E-9710-C4B4442E5733}"/>
    <cellStyle name="Normal 2 2 5 2 4 2 2 2" xfId="20242" xr:uid="{DCA920EA-64BE-4D30-B0EE-ED5AB5602CFC}"/>
    <cellStyle name="Normal 2 2 5 2 4 2 2 2 2" xfId="43187" xr:uid="{15DD60A9-FA6F-41E7-8146-3FF93A06B57C}"/>
    <cellStyle name="Normal 2 2 5 2 4 2 2 3" xfId="35955" xr:uid="{E6FFCA9A-3437-40F2-8E02-ECE9A95F8FDD}"/>
    <cellStyle name="Normal 2 2 5 2 4 2 3" xfId="15977" xr:uid="{8E0DCE24-B9A6-4047-9D4D-A445DAA01E66}"/>
    <cellStyle name="Normal 2 2 5 2 4 2 3 2" xfId="39615" xr:uid="{84D26E71-BC9F-4834-8579-5DF211ABA0ED}"/>
    <cellStyle name="Normal 2 2 5 2 4 2 4" xfId="32387" xr:uid="{1966595F-D063-4358-B0F9-62E84261EBDF}"/>
    <cellStyle name="Normal 2 2 5 2 4 3" xfId="7415" xr:uid="{5F9011D8-6DE9-4C04-B296-1C45B857708D}"/>
    <cellStyle name="Normal 2 2 5 2 4 3 2" xfId="13152" xr:uid="{ED838D5F-7A5E-4B76-BF54-789495EEF9CD}"/>
    <cellStyle name="Normal 2 2 5 2 4 3 2 2" xfId="21526" xr:uid="{3B2D7B41-5E0D-4EE4-AEB5-686BB95AF3CC}"/>
    <cellStyle name="Normal 2 2 5 2 4 3 2 2 2" xfId="44399" xr:uid="{C3F97C92-442C-434B-80A0-C7D50F5DB597}"/>
    <cellStyle name="Normal 2 2 5 2 4 3 2 3" xfId="37165" xr:uid="{FAD5590A-C2C6-461A-B352-E8DA41706B8C}"/>
    <cellStyle name="Normal 2 2 5 2 4 3 3" xfId="17305" xr:uid="{92756390-0270-49EA-AA17-9CF384CB852B}"/>
    <cellStyle name="Normal 2 2 5 2 4 3 3 2" xfId="40827" xr:uid="{7AF8A9C8-6065-42A2-A81A-E211FE492A5B}"/>
    <cellStyle name="Normal 2 2 5 2 4 3 4" xfId="33599" xr:uid="{AEEC6E70-EC65-4E30-96F0-CDE3DF723B6E}"/>
    <cellStyle name="Normal 2 2 5 2 4 4" xfId="9992" xr:uid="{91882CD6-E7B8-4FEE-9E09-216EFD1F3A2C}"/>
    <cellStyle name="Normal 2 2 5 2 4 4 2" xfId="18385" xr:uid="{5330F572-EE0B-4ACE-AD4E-AE27EBB9B655}"/>
    <cellStyle name="Normal 2 2 5 2 4 4 2 2" xfId="41907" xr:uid="{4AFD30DA-25C9-4A65-BC2D-89EA46C6F59B}"/>
    <cellStyle name="Normal 2 2 5 2 4 4 3" xfId="34679" xr:uid="{7917E442-5883-4DC2-868E-4C4A8D9D385D}"/>
    <cellStyle name="Normal 2 2 5 2 4 5" xfId="14730" xr:uid="{0B95E1BA-5C0F-4836-826D-DA2FDF63678E}"/>
    <cellStyle name="Normal 2 2 5 2 4 5 2" xfId="38414" xr:uid="{D4B9A200-43DB-44C8-9BA1-E49C0C536B86}"/>
    <cellStyle name="Normal 2 2 5 2 4 6" xfId="23147" xr:uid="{F9582923-A2CE-496C-98ED-8AC4E0B31890}"/>
    <cellStyle name="Normal 2 2 5 2 4 6 2" xfId="45640" xr:uid="{317F198B-042B-4A59-9807-6F32EBC207B8}"/>
    <cellStyle name="Normal 2 2 5 2 4 7" xfId="31112" xr:uid="{487250D7-19F3-4CE0-9E3D-7AF259D3619C}"/>
    <cellStyle name="Normal 2 2 5 2 5" xfId="3947" xr:uid="{5B692BC3-EA9C-4466-9BD5-6FAC7805997E}"/>
    <cellStyle name="Normal 2 2 5 2 6" xfId="5544" xr:uid="{916D5530-6259-47EE-B617-60CE838CA784}"/>
    <cellStyle name="Normal 2 2 5 2 6 2" xfId="11331" xr:uid="{0AFD55B7-6C68-4505-8075-9BB04C0A0A1A}"/>
    <cellStyle name="Normal 2 2 5 2 6 2 2" xfId="19703" xr:uid="{71376C6C-77F8-404B-88BF-342305AC2204}"/>
    <cellStyle name="Normal 2 2 5 2 6 2 2 2" xfId="42670" xr:uid="{F46C9886-FDA0-4F89-829A-41962B714363}"/>
    <cellStyle name="Normal 2 2 5 2 6 2 3" xfId="35438" xr:uid="{42091622-23EF-4148-9164-9886B34B6636}"/>
    <cellStyle name="Normal 2 2 5 2 6 3" xfId="15437" xr:uid="{9D63CD65-25C3-479E-A6DC-18DEF68DB44F}"/>
    <cellStyle name="Normal 2 2 5 2 6 3 2" xfId="39098" xr:uid="{CBEA3C66-5CBD-404D-8780-6E6760EE42B7}"/>
    <cellStyle name="Normal 2 2 5 2 6 4" xfId="31870" xr:uid="{1E4965F8-3382-41C5-831E-28C5F2BF9D10}"/>
    <cellStyle name="Normal 2 2 5 2 7" xfId="6897" xr:uid="{5ADC8565-2F7B-41CF-85DE-FF3AF078F19A}"/>
    <cellStyle name="Normal 2 2 5 2 7 2" xfId="12635" xr:uid="{D9BE605D-FE82-48E3-995F-713D2ABFD5C3}"/>
    <cellStyle name="Normal 2 2 5 2 7 2 2" xfId="21009" xr:uid="{3428A371-9206-45A5-82CA-4C2BA6E9DAAA}"/>
    <cellStyle name="Normal 2 2 5 2 7 2 2 2" xfId="43882" xr:uid="{31166D60-3DA2-4A3D-AE2A-5032DB496D10}"/>
    <cellStyle name="Normal 2 2 5 2 7 2 3" xfId="36648" xr:uid="{260DEFB1-D75E-482B-9E3D-79CBB6C4769F}"/>
    <cellStyle name="Normal 2 2 5 2 7 3" xfId="16788" xr:uid="{A1EE3EEA-BFDC-403D-B771-821D5C0A206B}"/>
    <cellStyle name="Normal 2 2 5 2 7 3 2" xfId="40310" xr:uid="{90590AAC-F521-4EDB-9FA8-051455F353F0}"/>
    <cellStyle name="Normal 2 2 5 2 7 4" xfId="33082" xr:uid="{FCD777E1-5BE7-45BD-9E76-F0505B37A2B4}"/>
    <cellStyle name="Normal 2 2 5 2 8" xfId="14191" xr:uid="{7D03AB17-BB45-48FF-9176-080E66342A36}"/>
    <cellStyle name="Normal 2 2 5 2 8 2" xfId="37897" xr:uid="{0E6DE4F8-7329-4C38-AC44-0B98DBE6B366}"/>
    <cellStyle name="Normal 2 2 5 2 9" xfId="22513" xr:uid="{7E6F4968-ADB6-4F8C-B351-A417EC7462DE}"/>
    <cellStyle name="Normal 2 2 5 2 9 2" xfId="45110" xr:uid="{42514ADE-ABCB-49DF-A70C-24070F4636F1}"/>
    <cellStyle name="Normal 2 2 5 3" xfId="1588" xr:uid="{CD5DBF92-60B7-4F7A-9CCB-F907ACDE9018}"/>
    <cellStyle name="Normal 2 2 5 3 2" xfId="1589" xr:uid="{30C76DAB-C240-46A4-98D9-A262346D1949}"/>
    <cellStyle name="Normal 2 2 5 4" xfId="1590" xr:uid="{42841752-C7CD-4AC7-9965-61EFE80C9768}"/>
    <cellStyle name="Normal 2 2 5 5" xfId="1591" xr:uid="{23FE1142-CC45-4C08-9A69-B0F899E45DE9}"/>
    <cellStyle name="Normal 2 2 5 6" xfId="3182" xr:uid="{96BFDDA3-34FD-476B-85E5-3CFF8C1684E4}"/>
    <cellStyle name="Normal 2 2 5 6 2" xfId="6139" xr:uid="{F47C0F87-FECD-4D2F-AA33-F14DB80F9BA2}"/>
    <cellStyle name="Normal 2 2 5 6 2 2" xfId="11926" xr:uid="{B476BFAF-3926-4BFC-AAF7-E16C1FC9A686}"/>
    <cellStyle name="Normal 2 2 5 6 2 2 2" xfId="20298" xr:uid="{317CA742-CE19-4DA9-BA61-3AF3A9EA70F7}"/>
    <cellStyle name="Normal 2 2 5 6 2 2 2 2" xfId="43243" xr:uid="{CCC5BD5C-3592-4875-B0FA-DE530BE0E86E}"/>
    <cellStyle name="Normal 2 2 5 6 2 2 3" xfId="36011" xr:uid="{713CF7E2-A9ED-4344-AD9A-9A460CED32F0}"/>
    <cellStyle name="Normal 2 2 5 6 2 3" xfId="16033" xr:uid="{434183F0-0B88-4857-80AC-3D2235138AD7}"/>
    <cellStyle name="Normal 2 2 5 6 2 3 2" xfId="39671" xr:uid="{40BF0840-EAF7-4381-8102-E9A131131DAB}"/>
    <cellStyle name="Normal 2 2 5 6 2 4" xfId="32443" xr:uid="{27A9CB36-2362-4B7E-A6A6-C5F748FF2179}"/>
    <cellStyle name="Normal 2 2 5 6 3" xfId="7471" xr:uid="{2A29DD1F-D161-4019-B6B0-6C7FE566D59D}"/>
    <cellStyle name="Normal 2 2 5 6 3 2" xfId="13208" xr:uid="{63B4ED08-4CB2-4FC5-AEB4-597A68E844E7}"/>
    <cellStyle name="Normal 2 2 5 6 3 2 2" xfId="21582" xr:uid="{F30B6820-3D6F-4473-A982-56C907DF2828}"/>
    <cellStyle name="Normal 2 2 5 6 3 2 2 2" xfId="44455" xr:uid="{5FEE82DF-053F-428A-9F90-D746C0706400}"/>
    <cellStyle name="Normal 2 2 5 6 3 2 3" xfId="37221" xr:uid="{2F989F6C-53AF-453D-BF4F-0CCC925F7A60}"/>
    <cellStyle name="Normal 2 2 5 6 3 3" xfId="17361" xr:uid="{9D2C3578-C13D-4064-A202-79C2680F11BA}"/>
    <cellStyle name="Normal 2 2 5 6 3 3 2" xfId="40883" xr:uid="{97225299-4D59-4C37-860F-B285ACF8B38B}"/>
    <cellStyle name="Normal 2 2 5 6 3 4" xfId="33655" xr:uid="{9B7A60AB-E08A-46B7-AABD-BF199DB6B7C0}"/>
    <cellStyle name="Normal 2 2 5 6 4" xfId="10048" xr:uid="{F60DE3E6-0E99-42C6-B800-6726A057DF66}"/>
    <cellStyle name="Normal 2 2 5 6 4 2" xfId="18441" xr:uid="{F9F4E579-B807-430E-B99A-6928B1B69024}"/>
    <cellStyle name="Normal 2 2 5 6 4 2 2" xfId="41963" xr:uid="{A3B229A7-9F5E-4803-A4D4-D9108410BC1F}"/>
    <cellStyle name="Normal 2 2 5 6 4 3" xfId="34735" xr:uid="{BD7EC00E-FCE2-4758-B80C-830A44809626}"/>
    <cellStyle name="Normal 2 2 5 6 5" xfId="14786" xr:uid="{10BF6826-A619-4557-86B2-BAA1A5950EB6}"/>
    <cellStyle name="Normal 2 2 5 6 5 2" xfId="38470" xr:uid="{B970CF36-7A0D-415B-89DE-C30E61800D1F}"/>
    <cellStyle name="Normal 2 2 5 6 6" xfId="23205" xr:uid="{932D32B1-5655-40A2-89C2-8801BF42DA53}"/>
    <cellStyle name="Normal 2 2 5 6 6 2" xfId="45696" xr:uid="{6DB1836F-0501-4385-993C-60013F071260}"/>
    <cellStyle name="Normal 2 2 5 6 7" xfId="31168" xr:uid="{9ADBB179-8E47-4C91-AD55-A912F9CA2547}"/>
    <cellStyle name="Normal 2 2 5 7" xfId="3946" xr:uid="{47223E48-FC0B-4FCF-B399-3F760A986774}"/>
    <cellStyle name="Normal 2 2 5 8" xfId="5470" xr:uid="{BF594396-EB6E-4A12-9E9B-1DD0D7C7A98E}"/>
    <cellStyle name="Normal 2 2 5 8 2" xfId="11257" xr:uid="{D0B66161-C73B-4F0A-82CB-3BC3419774E7}"/>
    <cellStyle name="Normal 2 2 5 8 2 2" xfId="19629" xr:uid="{96198BB4-6AD0-444C-B8E5-A83BEC30F870}"/>
    <cellStyle name="Normal 2 2 5 8 2 2 2" xfId="42596" xr:uid="{D2F4D5DA-DA7D-4DFB-BDFB-441093BC01ED}"/>
    <cellStyle name="Normal 2 2 5 8 2 3" xfId="35364" xr:uid="{78762DD0-E31F-47E4-9FDE-960C840C7AF7}"/>
    <cellStyle name="Normal 2 2 5 8 3" xfId="15363" xr:uid="{498A907F-5A87-47D6-807F-DC864B93A3F6}"/>
    <cellStyle name="Normal 2 2 5 8 3 2" xfId="39024" xr:uid="{6FB71530-CD99-4A04-B0B2-D9DB948DED23}"/>
    <cellStyle name="Normal 2 2 5 8 4" xfId="31796" xr:uid="{3307FF69-5E9F-4FF5-A11D-9E730AB7109B}"/>
    <cellStyle name="Normal 2 2 5 9" xfId="6823" xr:uid="{1245A38C-41C7-4B9F-98AA-A2D20DDF5FE5}"/>
    <cellStyle name="Normal 2 2 5 9 2" xfId="12561" xr:uid="{4439AB9A-DAB3-4BF1-9436-5B55AC867E5C}"/>
    <cellStyle name="Normal 2 2 5 9 2 2" xfId="20935" xr:uid="{F31983F9-A313-47B1-ABED-C9A3B1869B07}"/>
    <cellStyle name="Normal 2 2 5 9 2 2 2" xfId="43808" xr:uid="{B57D1668-2C0E-43D4-9974-6CA8DB8B91AC}"/>
    <cellStyle name="Normal 2 2 5 9 2 3" xfId="36574" xr:uid="{485A01AD-6CA6-470F-8E46-0FFEEA97FA84}"/>
    <cellStyle name="Normal 2 2 5 9 3" xfId="16714" xr:uid="{3A1B8B1D-F9B2-4B3C-85AF-1266443EEE66}"/>
    <cellStyle name="Normal 2 2 5 9 3 2" xfId="40236" xr:uid="{E21FA82D-CC4E-4BCD-A2CB-28F12A65F14E}"/>
    <cellStyle name="Normal 2 2 5 9 4" xfId="33008" xr:uid="{AA110B09-5B78-4B3D-AA1F-42FC1C80C086}"/>
    <cellStyle name="Normal 2 2 6" xfId="1592" xr:uid="{0D16086A-0A7B-4B6F-BAC8-6C82726B418F}"/>
    <cellStyle name="Normal 2 2 6 2" xfId="1593" xr:uid="{65935917-F071-47DA-9892-9C6201C932E1}"/>
    <cellStyle name="Normal 2 2 6 2 2" xfId="1594" xr:uid="{44403B48-4B94-4128-B196-914ABC3098DF}"/>
    <cellStyle name="Normal 2 2 6 2 3" xfId="3180" xr:uid="{F46E07E3-33ED-4B06-83C7-5F3D4225E236}"/>
    <cellStyle name="Normal 2 2 6 2 4" xfId="3949" xr:uid="{6EA296D0-78B3-490E-AC78-1FFF2AC495EB}"/>
    <cellStyle name="Normal 2 2 6 3" xfId="1595" xr:uid="{15D522B6-9536-4220-B372-D0EAACE714D1}"/>
    <cellStyle name="Normal 2 2 6 3 2" xfId="3022" xr:uid="{FB0A0B62-9D37-46FD-8F1E-F1491A184C3E}"/>
    <cellStyle name="Normal 2 2 6 3 2 2" xfId="6082" xr:uid="{CFBD5322-B129-455F-86BA-CB6150856065}"/>
    <cellStyle name="Normal 2 2 6 3 2 2 2" xfId="11869" xr:uid="{27FF9961-35CF-474C-A045-8F1AB67DE420}"/>
    <cellStyle name="Normal 2 2 6 3 2 2 2 2" xfId="20241" xr:uid="{C7A1F8BF-9FAD-4304-979E-35BBFE880D31}"/>
    <cellStyle name="Normal 2 2 6 3 2 2 2 2 2" xfId="43186" xr:uid="{27049374-A7C9-4696-8977-D27C4757A1FD}"/>
    <cellStyle name="Normal 2 2 6 3 2 2 2 3" xfId="35954" xr:uid="{6778BD49-6235-4C4E-9B30-B3EE30D9805E}"/>
    <cellStyle name="Normal 2 2 6 3 2 2 3" xfId="15976" xr:uid="{3A8B941E-9265-49D2-8D85-C6F8B8C0C80A}"/>
    <cellStyle name="Normal 2 2 6 3 2 2 3 2" xfId="39614" xr:uid="{2FC5B5C9-7DC8-4A2C-BA10-4CB10C02FA3B}"/>
    <cellStyle name="Normal 2 2 6 3 2 2 4" xfId="32386" xr:uid="{3BC4812F-3D35-4521-B6CB-33C9C6D90965}"/>
    <cellStyle name="Normal 2 2 6 3 2 3" xfId="7414" xr:uid="{E1969DC8-85A8-41F9-A703-64E066D02190}"/>
    <cellStyle name="Normal 2 2 6 3 2 3 2" xfId="13151" xr:uid="{DE438C31-E9EE-436F-959C-2710257BB0C6}"/>
    <cellStyle name="Normal 2 2 6 3 2 3 2 2" xfId="21525" xr:uid="{2E934681-7C39-40DB-B9E2-D81BD1E1DF99}"/>
    <cellStyle name="Normal 2 2 6 3 2 3 2 2 2" xfId="44398" xr:uid="{79860163-A4AE-4C55-8F86-F44EC302441A}"/>
    <cellStyle name="Normal 2 2 6 3 2 3 2 3" xfId="37164" xr:uid="{6D0CB5F3-E90E-450F-A1A4-C2B01721C368}"/>
    <cellStyle name="Normal 2 2 6 3 2 3 3" xfId="17304" xr:uid="{35E280EB-E586-440D-8C80-66D8BAF8B815}"/>
    <cellStyle name="Normal 2 2 6 3 2 3 3 2" xfId="40826" xr:uid="{BF6D5663-9DBD-431F-963A-07F0C92D44D0}"/>
    <cellStyle name="Normal 2 2 6 3 2 3 4" xfId="33598" xr:uid="{A6483DF8-3F4C-4428-853A-272924E47D33}"/>
    <cellStyle name="Normal 2 2 6 3 2 4" xfId="9991" xr:uid="{7B797F59-8E3A-475F-8B5A-372990431872}"/>
    <cellStyle name="Normal 2 2 6 3 2 4 2" xfId="18384" xr:uid="{59499171-CB68-43F9-B4EA-5B4A61220C09}"/>
    <cellStyle name="Normal 2 2 6 3 2 4 2 2" xfId="41906" xr:uid="{CC1773ED-BB26-43E9-84E5-61176B8FCA41}"/>
    <cellStyle name="Normal 2 2 6 3 2 4 3" xfId="34678" xr:uid="{4AD5E076-630E-406E-8C31-5A3E9BECC331}"/>
    <cellStyle name="Normal 2 2 6 3 2 5" xfId="14729" xr:uid="{20B02388-A190-43C8-9BE5-791E173F6247}"/>
    <cellStyle name="Normal 2 2 6 3 2 5 2" xfId="38413" xr:uid="{E102A37F-AD10-42EF-AEB0-87DAEA013E14}"/>
    <cellStyle name="Normal 2 2 6 3 2 6" xfId="23146" xr:uid="{16C449D5-C9D6-4118-8795-9DBF788A5F70}"/>
    <cellStyle name="Normal 2 2 6 3 2 6 2" xfId="45639" xr:uid="{A0B0F911-AB47-43CF-A2B2-A44A4B91D4BE}"/>
    <cellStyle name="Normal 2 2 6 3 2 7" xfId="31111" xr:uid="{E4916840-5934-4ECC-9EF9-A12A9AE6F175}"/>
    <cellStyle name="Normal 2 2 6 3 3" xfId="3950" xr:uid="{772CF179-D65E-4121-9672-84FB2666BF2D}"/>
    <cellStyle name="Normal 2 2 6 3 4" xfId="5545" xr:uid="{FD041E62-7063-4F54-A423-09AC8220D912}"/>
    <cellStyle name="Normal 2 2 6 3 4 2" xfId="11332" xr:uid="{333095BB-963C-4941-B532-33E0E6FF4226}"/>
    <cellStyle name="Normal 2 2 6 3 4 2 2" xfId="19704" xr:uid="{0084BDE0-BAB7-49CE-98DF-4F01C4D7E931}"/>
    <cellStyle name="Normal 2 2 6 3 4 2 2 2" xfId="42671" xr:uid="{B0BB71F0-7CBC-4E8F-A633-29D93BFCDD15}"/>
    <cellStyle name="Normal 2 2 6 3 4 2 3" xfId="35439" xr:uid="{CE970720-FA9A-4CF1-AA9F-2452DB37CBBA}"/>
    <cellStyle name="Normal 2 2 6 3 4 3" xfId="15438" xr:uid="{3ADCD0A5-9B27-4DE8-A31D-79BBFF3D849D}"/>
    <cellStyle name="Normal 2 2 6 3 4 3 2" xfId="39099" xr:uid="{10538C68-FA49-454A-89BC-47A929F3CE21}"/>
    <cellStyle name="Normal 2 2 6 3 4 4" xfId="31871" xr:uid="{B8D51D70-3373-41B2-A2D9-6830C18D0C58}"/>
    <cellStyle name="Normal 2 2 6 3 5" xfId="6898" xr:uid="{889681E6-787B-4625-B911-2AA1ED099EE3}"/>
    <cellStyle name="Normal 2 2 6 3 5 2" xfId="12636" xr:uid="{0A82394B-0136-47E6-8068-C28BACED41AF}"/>
    <cellStyle name="Normal 2 2 6 3 5 2 2" xfId="21010" xr:uid="{78A3B0BA-D012-42AC-8816-BD5F8008D081}"/>
    <cellStyle name="Normal 2 2 6 3 5 2 2 2" xfId="43883" xr:uid="{300E6921-2355-4AB6-9BD9-1BC799B9FC07}"/>
    <cellStyle name="Normal 2 2 6 3 5 2 3" xfId="36649" xr:uid="{94FD372C-96F7-48E9-998B-A05AAD0D3BF7}"/>
    <cellStyle name="Normal 2 2 6 3 5 3" xfId="16789" xr:uid="{58326367-714C-4074-BAAA-8DE14E152C8A}"/>
    <cellStyle name="Normal 2 2 6 3 5 3 2" xfId="40311" xr:uid="{67713426-A2BA-4877-9E69-C96BA72A96BB}"/>
    <cellStyle name="Normal 2 2 6 3 5 4" xfId="33083" xr:uid="{10BE9EC4-E155-4DF6-BCDB-6F062FB97431}"/>
    <cellStyle name="Normal 2 2 6 3 6" xfId="14192" xr:uid="{832D6611-E234-4B7E-9F7C-711A156D07AE}"/>
    <cellStyle name="Normal 2 2 6 3 6 2" xfId="37898" xr:uid="{162544DC-CCD0-4995-B77F-D867D8506FC3}"/>
    <cellStyle name="Normal 2 2 6 3 7" xfId="22514" xr:uid="{4B6C6DF6-0243-4730-9057-9E0AEACA66C2}"/>
    <cellStyle name="Normal 2 2 6 3 7 2" xfId="45111" xr:uid="{77BD515E-3FE3-4F9A-A0E8-2825A2A43C52}"/>
    <cellStyle name="Normal 2 2 6 4" xfId="3181" xr:uid="{CDDFFAE8-F568-44DC-889A-FD74B4DFBFF5}"/>
    <cellStyle name="Normal 2 2 6 4 2" xfId="6138" xr:uid="{91FEAFEA-E803-48DB-963B-C6224CDD0C50}"/>
    <cellStyle name="Normal 2 2 6 4 2 2" xfId="11925" xr:uid="{28E7CA57-8CB8-4352-B596-97988E354488}"/>
    <cellStyle name="Normal 2 2 6 4 2 2 2" xfId="20297" xr:uid="{F6925118-36D3-41CA-89FF-78B5C2BD5B72}"/>
    <cellStyle name="Normal 2 2 6 4 2 2 2 2" xfId="43242" xr:uid="{9D5A1509-450A-431D-BB07-EE5B30F86D44}"/>
    <cellStyle name="Normal 2 2 6 4 2 2 3" xfId="36010" xr:uid="{F4A44A09-07A1-41C5-80BD-C0B21F8F6B90}"/>
    <cellStyle name="Normal 2 2 6 4 2 3" xfId="16032" xr:uid="{A237DE3B-175F-46E9-B947-E6A83C5C766A}"/>
    <cellStyle name="Normal 2 2 6 4 2 3 2" xfId="39670" xr:uid="{863298D4-FEE1-4B5F-8F8D-2A109BF200AA}"/>
    <cellStyle name="Normal 2 2 6 4 2 4" xfId="32442" xr:uid="{C6559312-99F8-4DE5-969B-CA96CE8B64D1}"/>
    <cellStyle name="Normal 2 2 6 4 3" xfId="7470" xr:uid="{96D09214-8A5C-4EA5-9ADC-D768C453896B}"/>
    <cellStyle name="Normal 2 2 6 4 3 2" xfId="13207" xr:uid="{171F6B1C-55D7-44FB-AC46-E58B9090C7D5}"/>
    <cellStyle name="Normal 2 2 6 4 3 2 2" xfId="21581" xr:uid="{54588538-AAC1-4B3F-8ABC-64D54C98A26F}"/>
    <cellStyle name="Normal 2 2 6 4 3 2 2 2" xfId="44454" xr:uid="{3B4670C3-572A-4C51-93FA-556BE00B3CB1}"/>
    <cellStyle name="Normal 2 2 6 4 3 2 3" xfId="37220" xr:uid="{633B9180-6AA0-405F-B147-77E6833C2D63}"/>
    <cellStyle name="Normal 2 2 6 4 3 3" xfId="17360" xr:uid="{E984AEB1-9173-4EA9-81D8-94B80A76B65E}"/>
    <cellStyle name="Normal 2 2 6 4 3 3 2" xfId="40882" xr:uid="{74914B34-6EDC-41C6-B304-C8874498AE8D}"/>
    <cellStyle name="Normal 2 2 6 4 3 4" xfId="33654" xr:uid="{1642B247-84A8-49DC-BAB4-6FB03D68B157}"/>
    <cellStyle name="Normal 2 2 6 4 4" xfId="10047" xr:uid="{ABA7DD6B-BFE1-409F-AD57-A8A46892C7EB}"/>
    <cellStyle name="Normal 2 2 6 4 4 2" xfId="18440" xr:uid="{CC3D3997-B756-4E7C-8BED-27954D37A147}"/>
    <cellStyle name="Normal 2 2 6 4 4 2 2" xfId="41962" xr:uid="{D4EC1C1B-A7E7-44E2-91C6-6EF56F6298D7}"/>
    <cellStyle name="Normal 2 2 6 4 4 3" xfId="34734" xr:uid="{ED3A248A-373E-4B24-9243-9C5E7009A6B4}"/>
    <cellStyle name="Normal 2 2 6 4 5" xfId="14785" xr:uid="{D2EB18EC-8420-4E82-84A1-87F8F288F321}"/>
    <cellStyle name="Normal 2 2 6 4 5 2" xfId="38469" xr:uid="{DB10BC7B-2A7D-465A-8FF2-0D9C98D013B3}"/>
    <cellStyle name="Normal 2 2 6 4 6" xfId="23204" xr:uid="{9B3947BD-9B6D-48CC-94C4-3452FF35D273}"/>
    <cellStyle name="Normal 2 2 6 4 6 2" xfId="45695" xr:uid="{77480BC8-9F6C-4919-8B85-15C1EB76D7FD}"/>
    <cellStyle name="Normal 2 2 6 4 7" xfId="31167" xr:uid="{67B856FA-E841-4194-AE27-B9A2BF949385}"/>
    <cellStyle name="Normal 2 2 6 5" xfId="3948" xr:uid="{B4BC905E-606D-45B6-A2D0-1997A06335A9}"/>
    <cellStyle name="Normal 2 2 6 6" xfId="5471" xr:uid="{E68EF7AC-53E3-45D9-8523-D313689655CC}"/>
    <cellStyle name="Normal 2 2 6 6 2" xfId="11258" xr:uid="{91A39B3F-4CE5-4393-B092-90D873CBC03D}"/>
    <cellStyle name="Normal 2 2 6 6 2 2" xfId="19630" xr:uid="{46254E7D-B8B1-42B6-BE88-3636CFE100BD}"/>
    <cellStyle name="Normal 2 2 6 6 2 2 2" xfId="42597" xr:uid="{D8F01448-336C-43FE-8C3E-B70447E3D25E}"/>
    <cellStyle name="Normal 2 2 6 6 2 3" xfId="35365" xr:uid="{1626635E-3474-438D-8B91-A8208EE6899F}"/>
    <cellStyle name="Normal 2 2 6 6 3" xfId="15364" xr:uid="{C5D03B50-0B02-436E-9D1C-D2C2BA69CA9F}"/>
    <cellStyle name="Normal 2 2 6 6 3 2" xfId="39025" xr:uid="{A3100D08-735C-4DC0-A3EC-9322CDEF3E0A}"/>
    <cellStyle name="Normal 2 2 6 6 4" xfId="31797" xr:uid="{E75ED2F4-B929-4292-9B58-9E66633CD9F9}"/>
    <cellStyle name="Normal 2 2 6 7" xfId="6824" xr:uid="{76BF7CC1-6DCD-4F2B-876E-94D078B45CB5}"/>
    <cellStyle name="Normal 2 2 6 7 2" xfId="12562" xr:uid="{5C9F704D-E0E8-4651-BAD3-4380F3BD5F0C}"/>
    <cellStyle name="Normal 2 2 6 7 2 2" xfId="20936" xr:uid="{987130A2-F934-459C-B312-D818E6BF1337}"/>
    <cellStyle name="Normal 2 2 6 7 2 2 2" xfId="43809" xr:uid="{4DBAAAB5-6423-4C81-AFFA-AEC476BE650F}"/>
    <cellStyle name="Normal 2 2 6 7 2 3" xfId="36575" xr:uid="{3A5FDB60-70AD-493F-8581-0D2910D7353E}"/>
    <cellStyle name="Normal 2 2 6 7 3" xfId="16715" xr:uid="{6DAC1F4D-68C3-458A-A638-EA980F269A89}"/>
    <cellStyle name="Normal 2 2 6 7 3 2" xfId="40237" xr:uid="{A4EE7752-92CE-4F18-85C7-CCFA4B443060}"/>
    <cellStyle name="Normal 2 2 6 7 4" xfId="33009" xr:uid="{9193F5E5-8BDE-483F-93EC-DA36BC698DB4}"/>
    <cellStyle name="Normal 2 2 6 8" xfId="14118" xr:uid="{5708A4A1-CF1A-44E2-8B7E-2C4B0E424105}"/>
    <cellStyle name="Normal 2 2 6 8 2" xfId="37824" xr:uid="{886FEC9C-740F-4756-B7F0-CBCF69C78FC1}"/>
    <cellStyle name="Normal 2 2 6 9" xfId="22436" xr:uid="{C751DB10-FC39-4A31-851F-A792FBFE6848}"/>
    <cellStyle name="Normal 2 2 6 9 2" xfId="45037" xr:uid="{4F49C586-B29C-4EB6-AA94-BED2FD2DA983}"/>
    <cellStyle name="Normal 2 2 7" xfId="1596" xr:uid="{B5C997A9-9DF7-4E4B-836F-1DD103286FEC}"/>
    <cellStyle name="Normal 2 2 7 2" xfId="1597" xr:uid="{9197DCB5-46BA-49D4-817C-0DF8DF72F0D4}"/>
    <cellStyle name="Normal 2 2 7 3" xfId="3179" xr:uid="{42BFA599-2861-420D-8FC7-787897099FED}"/>
    <cellStyle name="Normal 2 2 7 4" xfId="3951" xr:uid="{46F5316F-9CFB-4554-ACC9-D7DF5B2AD440}"/>
    <cellStyle name="Normal 2 2 8" xfId="1598" xr:uid="{76650F2F-38CA-4667-B25C-5FEEC3A175B9}"/>
    <cellStyle name="Normal 2 2 8 2" xfId="3178" xr:uid="{E5AA68D3-A2DC-434D-91E2-B606E4F231B9}"/>
    <cellStyle name="Normal 2 2 8 3" xfId="3952" xr:uid="{86A553C1-8E66-4680-A070-9AEA3F3BD7F8}"/>
    <cellStyle name="Normal 2 2 9" xfId="1599" xr:uid="{EFA82E1A-0960-43AB-97B7-EE8A24081939}"/>
    <cellStyle name="Normal 2 2 9 2" xfId="3021" xr:uid="{E1CBE34D-EC69-474D-AA7F-BDBD6487242B}"/>
    <cellStyle name="Normal 2 2 9 2 2" xfId="4182" xr:uid="{AB4DAD2F-6927-4C39-B159-0ADF5EFA9E75}"/>
    <cellStyle name="Normal 2 2 9 2 2 2" xfId="6081" xr:uid="{7A1D008A-7B31-4A27-B067-C83946FB8CC6}"/>
    <cellStyle name="Normal 2 2 9 2 2 2 2" xfId="11868" xr:uid="{40C6499F-BEB3-48BC-A0EF-60050679CCAB}"/>
    <cellStyle name="Normal 2 2 9 2 2 2 2 2" xfId="20240" xr:uid="{353F928C-91EF-4255-B121-43DF0DF7B005}"/>
    <cellStyle name="Normal 2 2 9 2 2 2 2 2 2" xfId="43185" xr:uid="{0D519365-322C-4B7C-B09D-4C50F5381471}"/>
    <cellStyle name="Normal 2 2 9 2 2 2 2 3" xfId="35953" xr:uid="{E6C9B609-735B-40AC-9B05-37FF1E542A61}"/>
    <cellStyle name="Normal 2 2 9 2 2 2 3" xfId="15975" xr:uid="{DC59050A-EC94-4879-8A68-28E2B7684FEE}"/>
    <cellStyle name="Normal 2 2 9 2 2 2 3 2" xfId="39613" xr:uid="{EE92F3CA-FAC2-4437-B12A-1B0901F22E8F}"/>
    <cellStyle name="Normal 2 2 9 2 2 2 4" xfId="32385" xr:uid="{F0A432BA-871E-4F12-B66C-DCF9501B40CD}"/>
    <cellStyle name="Normal 2 2 9 2 2 3" xfId="7413" xr:uid="{1D5AECF6-2EE4-4C62-B836-2BB8531639A0}"/>
    <cellStyle name="Normal 2 2 9 2 2 3 2" xfId="13150" xr:uid="{D842818A-F2C3-425A-AE9D-4A02CC3AB379}"/>
    <cellStyle name="Normal 2 2 9 2 2 3 2 2" xfId="21524" xr:uid="{9FAA7543-0581-4642-A93A-DC6249D5CD6A}"/>
    <cellStyle name="Normal 2 2 9 2 2 3 2 2 2" xfId="44397" xr:uid="{6C75A17F-0821-4DC0-8B23-EB48C36CBB70}"/>
    <cellStyle name="Normal 2 2 9 2 2 3 2 3" xfId="37163" xr:uid="{963A520B-4DA8-48B0-9B80-5C9988E5D3FA}"/>
    <cellStyle name="Normal 2 2 9 2 2 3 3" xfId="17303" xr:uid="{77A2F45F-F857-4482-A35F-7010A05D79BC}"/>
    <cellStyle name="Normal 2 2 9 2 2 3 3 2" xfId="40825" xr:uid="{A7C4135B-FB24-4197-8847-F849E685539F}"/>
    <cellStyle name="Normal 2 2 9 2 2 3 4" xfId="33597" xr:uid="{91343FBD-9E7F-49E0-900A-E00DA4EE0E2E}"/>
    <cellStyle name="Normal 2 2 9 2 2 4" xfId="10182" xr:uid="{F7B9FA9F-9878-4CB1-9124-A7055FF428BB}"/>
    <cellStyle name="Normal 2 2 9 2 2 4 2" xfId="18563" xr:uid="{E6D3D3EF-C023-44E7-8217-D25450F4895D}"/>
    <cellStyle name="Normal 2 2 9 2 2 4 2 2" xfId="42034" xr:uid="{8D6548F2-D460-475A-91C8-762FC1729D73}"/>
    <cellStyle name="Normal 2 2 9 2 2 4 3" xfId="34806" xr:uid="{330DFB30-D50B-4C29-B7F1-B3397E627A61}"/>
    <cellStyle name="Normal 2 2 9 2 2 5" xfId="14728" xr:uid="{5F1B453D-2699-4C08-A24E-4D2AE084BD3C}"/>
    <cellStyle name="Normal 2 2 9 2 2 5 2" xfId="38412" xr:uid="{62772EB0-BEFC-41CF-A2A5-5FBEB31A8430}"/>
    <cellStyle name="Normal 2 2 9 2 2 6" xfId="23145" xr:uid="{60E8588C-2421-479B-984D-C5456175E95A}"/>
    <cellStyle name="Normal 2 2 9 2 2 6 2" xfId="45638" xr:uid="{6468B765-ED25-4F69-9030-7174FDA9D6B4}"/>
    <cellStyle name="Normal 2 2 9 2 2 7" xfId="31236" xr:uid="{A45463BD-1515-4177-A555-9E29219CEE5B}"/>
    <cellStyle name="Normal 2 2 9 2 3" xfId="5546" xr:uid="{9C75E591-F319-4A80-9AAC-76A8E88F7122}"/>
    <cellStyle name="Normal 2 2 9 2 3 2" xfId="11333" xr:uid="{36F43EDC-5057-4419-A6FC-FA6C70945C97}"/>
    <cellStyle name="Normal 2 2 9 2 3 2 2" xfId="19705" xr:uid="{CFF7755D-95A9-426C-96E2-A0D04D834021}"/>
    <cellStyle name="Normal 2 2 9 2 3 2 2 2" xfId="42672" xr:uid="{6BD415EF-2476-4F62-84C2-904CBB23C905}"/>
    <cellStyle name="Normal 2 2 9 2 3 2 3" xfId="35440" xr:uid="{1600DC4F-7F3E-4395-8EEC-93A001A9BBD8}"/>
    <cellStyle name="Normal 2 2 9 2 3 3" xfId="15439" xr:uid="{7FEB7373-2CD7-4BB1-857F-7682AFB46EA3}"/>
    <cellStyle name="Normal 2 2 9 2 3 3 2" xfId="39100" xr:uid="{D8E38353-DF7F-4DA4-9D82-11103F40B7F5}"/>
    <cellStyle name="Normal 2 2 9 2 3 4" xfId="31872" xr:uid="{1A1A7C89-BECC-4236-827D-023273FD5F51}"/>
    <cellStyle name="Normal 2 2 9 2 4" xfId="6899" xr:uid="{2E4C7688-E682-4086-B5BA-01044CEAFD6C}"/>
    <cellStyle name="Normal 2 2 9 2 4 2" xfId="12637" xr:uid="{5B96844C-C6D0-4822-AD21-ABA0C5CD31E1}"/>
    <cellStyle name="Normal 2 2 9 2 4 2 2" xfId="21011" xr:uid="{E6B2D68E-6E2D-4B9E-B7A9-B0E230FF2B01}"/>
    <cellStyle name="Normal 2 2 9 2 4 2 2 2" xfId="43884" xr:uid="{C952D1A7-87DA-4E6E-9C52-C22E5F9BCE40}"/>
    <cellStyle name="Normal 2 2 9 2 4 2 3" xfId="36650" xr:uid="{7469D56F-493E-4137-9B4C-F9965442DA39}"/>
    <cellStyle name="Normal 2 2 9 2 4 3" xfId="16790" xr:uid="{FF78F386-D9BA-4CA6-A536-285157E5265D}"/>
    <cellStyle name="Normal 2 2 9 2 4 3 2" xfId="40312" xr:uid="{E1B9DBA7-EC18-4564-848B-FDD895741564}"/>
    <cellStyle name="Normal 2 2 9 2 4 4" xfId="33084" xr:uid="{175E0BF8-2B32-4244-A7F4-9B09F808E9C2}"/>
    <cellStyle name="Normal 2 2 9 2 5" xfId="9990" xr:uid="{1F8422BE-3B7C-4908-A06C-E79D5C71A5CB}"/>
    <cellStyle name="Normal 2 2 9 2 5 2" xfId="18383" xr:uid="{AF4F681A-6737-4A1B-AE54-DDE1BCD9E99C}"/>
    <cellStyle name="Normal 2 2 9 2 5 2 2" xfId="41905" xr:uid="{27A8B936-2C7C-4B8A-B7F5-E8D8F5D1EF6B}"/>
    <cellStyle name="Normal 2 2 9 2 5 3" xfId="34677" xr:uid="{053AEC46-46D6-4130-AC48-EE32BF130F52}"/>
    <cellStyle name="Normal 2 2 9 2 6" xfId="14193" xr:uid="{7B2C6BB1-523A-4AD9-B865-C0E76FEF6E2D}"/>
    <cellStyle name="Normal 2 2 9 2 6 2" xfId="37899" xr:uid="{5A80C4EB-6C48-47DA-ADE4-D32A56C499D5}"/>
    <cellStyle name="Normal 2 2 9 2 7" xfId="22515" xr:uid="{F85920A6-FDF1-44E8-9175-C8E7AC6F8C04}"/>
    <cellStyle name="Normal 2 2 9 2 7 2" xfId="45112" xr:uid="{161B5A45-6FAD-4A88-B985-B40021872B4C}"/>
    <cellStyle name="Normal 2 2 9 2 8" xfId="31110" xr:uid="{258305DA-5247-4A32-96B3-8E0B2C1FF835}"/>
    <cellStyle name="Normal 2 2 9 3" xfId="3177" xr:uid="{F2E2BC46-10B0-486D-B51E-9C9C6EE346D7}"/>
    <cellStyle name="Normal 2 2 9 3 2" xfId="6137" xr:uid="{984AFAAD-AE09-46F0-A77D-7E562231E1E0}"/>
    <cellStyle name="Normal 2 2 9 3 2 2" xfId="11924" xr:uid="{9230FCAD-4D5F-4E71-8550-F8DE9D416F14}"/>
    <cellStyle name="Normal 2 2 9 3 2 2 2" xfId="20296" xr:uid="{C941B045-E4A6-48CB-8BF1-1050B1B4BC2C}"/>
    <cellStyle name="Normal 2 2 9 3 2 2 2 2" xfId="43241" xr:uid="{70236401-889B-4D53-9EDD-BEC04D825C26}"/>
    <cellStyle name="Normal 2 2 9 3 2 2 3" xfId="36009" xr:uid="{E1FEAACA-F698-4CB2-A3AB-7592CEB304C3}"/>
    <cellStyle name="Normal 2 2 9 3 2 3" xfId="16031" xr:uid="{D6E48B0F-1FDB-49D6-BFF6-A87E923AB7BE}"/>
    <cellStyle name="Normal 2 2 9 3 2 3 2" xfId="39669" xr:uid="{4D988D3A-DCBD-4294-94E9-E47BBDC8A646}"/>
    <cellStyle name="Normal 2 2 9 3 2 4" xfId="32441" xr:uid="{EDE52101-5431-4E17-89BE-57374B25ADC8}"/>
    <cellStyle name="Normal 2 2 9 3 3" xfId="7469" xr:uid="{DBC79564-C0FA-47A9-943C-62A965C08B49}"/>
    <cellStyle name="Normal 2 2 9 3 3 2" xfId="13206" xr:uid="{D334207E-4040-472A-9B4D-DA9982E124C9}"/>
    <cellStyle name="Normal 2 2 9 3 3 2 2" xfId="21580" xr:uid="{E9F4C5D2-D420-49FD-942D-0D7C3808194D}"/>
    <cellStyle name="Normal 2 2 9 3 3 2 2 2" xfId="44453" xr:uid="{C912D1E7-D540-4809-A5B8-6225BED11310}"/>
    <cellStyle name="Normal 2 2 9 3 3 2 3" xfId="37219" xr:uid="{3EA0263F-BFEB-4773-AA58-A84D820E5A1D}"/>
    <cellStyle name="Normal 2 2 9 3 3 3" xfId="17359" xr:uid="{0EED83B4-7B0A-488D-9981-412D1401495B}"/>
    <cellStyle name="Normal 2 2 9 3 3 3 2" xfId="40881" xr:uid="{7DD2D866-AC5D-457A-8F89-2F70B1D5245D}"/>
    <cellStyle name="Normal 2 2 9 3 3 4" xfId="33653" xr:uid="{CDF8B043-5FA6-4B5A-8B69-EB7BCB3C5E36}"/>
    <cellStyle name="Normal 2 2 9 3 4" xfId="10046" xr:uid="{C52AF59D-367F-4D3B-BAD7-F8061BB9D96A}"/>
    <cellStyle name="Normal 2 2 9 3 4 2" xfId="18439" xr:uid="{47AE2B28-C7E3-4DF4-A24A-DAC5756EE846}"/>
    <cellStyle name="Normal 2 2 9 3 4 2 2" xfId="41961" xr:uid="{5A085BDA-A59D-4E48-BDCE-1B3894DCDF3F}"/>
    <cellStyle name="Normal 2 2 9 3 4 3" xfId="34733" xr:uid="{72866B9B-9778-4B84-B22F-3818A47D26F6}"/>
    <cellStyle name="Normal 2 2 9 3 5" xfId="14784" xr:uid="{CD471CE0-E257-4B6B-9B2E-1C37135BBB54}"/>
    <cellStyle name="Normal 2 2 9 3 5 2" xfId="38468" xr:uid="{6C11617B-0E15-492B-98FE-2131F3266A65}"/>
    <cellStyle name="Normal 2 2 9 3 6" xfId="23202" xr:uid="{C2C7C76B-B2A1-4153-80FC-3B512CA2557C}"/>
    <cellStyle name="Normal 2 2 9 3 6 2" xfId="45694" xr:uid="{400CF765-FBDA-4141-A4B7-0DC4B30F6083}"/>
    <cellStyle name="Normal 2 2 9 3 7" xfId="31166" xr:uid="{01B944DD-586C-4D0A-9060-074F779111C2}"/>
    <cellStyle name="Normal 2 2 9 4" xfId="3953" xr:uid="{B9A6B576-5199-4027-8320-D12404070833}"/>
    <cellStyle name="Normal 2 2 9 5" xfId="5472" xr:uid="{943DBCE6-CDE4-4ABD-89BF-47BFD6A011FD}"/>
    <cellStyle name="Normal 2 2 9 5 2" xfId="11259" xr:uid="{C36B63F8-92EA-4FED-A6F1-2BFCF61BD0DA}"/>
    <cellStyle name="Normal 2 2 9 5 2 2" xfId="19631" xr:uid="{ADCFEF61-D2E3-4DB5-A915-D83C2B643E84}"/>
    <cellStyle name="Normal 2 2 9 5 2 2 2" xfId="42598" xr:uid="{0ED9166C-7BCA-4805-B30B-3704EEBA04A0}"/>
    <cellStyle name="Normal 2 2 9 5 2 3" xfId="35366" xr:uid="{9E023049-28B2-44A5-8BDD-580FC07AB0CC}"/>
    <cellStyle name="Normal 2 2 9 5 3" xfId="15365" xr:uid="{54C1472F-CA79-460B-8B63-E560685F0562}"/>
    <cellStyle name="Normal 2 2 9 5 3 2" xfId="39026" xr:uid="{872648C0-5149-4A33-930E-DA00BE661366}"/>
    <cellStyle name="Normal 2 2 9 5 4" xfId="31798" xr:uid="{DCD42B8B-25A0-43A7-A888-391166CB75BC}"/>
    <cellStyle name="Normal 2 2 9 6" xfId="6825" xr:uid="{32C3FD0A-6B53-4005-BA44-BF2589D474C6}"/>
    <cellStyle name="Normal 2 2 9 6 2" xfId="12563" xr:uid="{94F6D72D-353F-466E-A933-A65D981D4EFB}"/>
    <cellStyle name="Normal 2 2 9 6 2 2" xfId="20937" xr:uid="{C1C4B2D4-B2E0-4C64-9CA1-7EC508081534}"/>
    <cellStyle name="Normal 2 2 9 6 2 2 2" xfId="43810" xr:uid="{DFFA8DE7-84A4-4BEF-9AF8-17BEBBDBB2B7}"/>
    <cellStyle name="Normal 2 2 9 6 2 3" xfId="36576" xr:uid="{40EDD60E-EE8D-436F-B526-FB91C8330C45}"/>
    <cellStyle name="Normal 2 2 9 6 3" xfId="16716" xr:uid="{CBFED5B4-A718-4C29-BEA7-B562C2DEBFF1}"/>
    <cellStyle name="Normal 2 2 9 6 3 2" xfId="40238" xr:uid="{537751B3-76D2-457D-B509-A407479E7335}"/>
    <cellStyle name="Normal 2 2 9 6 4" xfId="33010" xr:uid="{7CE55E82-0B9D-4875-BE2B-EAA8602E0F1E}"/>
    <cellStyle name="Normal 2 2 9 7" xfId="14119" xr:uid="{91B45590-579D-4BB3-83FC-8738D2F2BC72}"/>
    <cellStyle name="Normal 2 2 9 7 2" xfId="37825" xr:uid="{60DB7834-3A42-4D47-9C4E-DB1294821A02}"/>
    <cellStyle name="Normal 2 2 9 8" xfId="22437" xr:uid="{84B6BFC1-6CDD-4455-BD4B-0A3738AB13BF}"/>
    <cellStyle name="Normal 2 2 9 8 2" xfId="45038" xr:uid="{59E064C6-B2E0-4280-8CB3-9C78DA038EAE}"/>
    <cellStyle name="Normal 2 2_AP- SFC_31.12.2010" xfId="1600" xr:uid="{61C1FC73-42A6-4337-A0DF-672C7B5D92C9}"/>
    <cellStyle name="Normal 2 3" xfId="1601" xr:uid="{53AD30BC-2FF3-475B-B5E0-F24024AE0A9D}"/>
    <cellStyle name="Normal 2 3 10" xfId="8010" xr:uid="{657D7485-B0B7-4EE9-B0BF-D1DE66066187}"/>
    <cellStyle name="Normal 2 3 11" xfId="14120" xr:uid="{94BC6D92-7C43-402E-9960-209D070BC8FD}"/>
    <cellStyle name="Normal 2 3 11 2" xfId="37826" xr:uid="{7C84BD58-DF51-4716-9D30-22890972AFD3}"/>
    <cellStyle name="Normal 2 3 12" xfId="22438" xr:uid="{879F28B8-D611-40EC-9552-893B492AFBFE}"/>
    <cellStyle name="Normal 2 3 12 2" xfId="45039" xr:uid="{06F25B9B-91BA-4BB5-8400-BD51B4218A27}"/>
    <cellStyle name="Normal 2 3 13" xfId="30547" xr:uid="{E555161E-CADA-4139-ADF5-3CA767237DFF}"/>
    <cellStyle name="Normal 2 3 2" xfId="1602" xr:uid="{432CA9BD-5DA6-4904-9FC4-DE6BEAE7B3C8}"/>
    <cellStyle name="Normal 2 3 2 10" xfId="14194" xr:uid="{A52C883B-AE93-4D66-A6E1-A432EBBCC101}"/>
    <cellStyle name="Normal 2 3 2 10 2" xfId="37900" xr:uid="{58939EDD-1AC9-40B1-A32E-559AB30455D8}"/>
    <cellStyle name="Normal 2 3 2 11" xfId="22516" xr:uid="{A6DDAA0E-11C5-4C3B-9932-3918E7DD9C61}"/>
    <cellStyle name="Normal 2 3 2 11 2" xfId="45113" xr:uid="{3046A09A-0201-4C30-8834-2371CCF18E6A}"/>
    <cellStyle name="Normal 2 3 2 2" xfId="1603" xr:uid="{5010C6FE-64ED-4BB7-9672-437BEC560ED7}"/>
    <cellStyle name="Normal 2 3 2 3" xfId="1604" xr:uid="{0E368D73-32EF-44F1-AB07-F93F209BBD25}"/>
    <cellStyle name="Normal 2 3 2 4" xfId="1605" xr:uid="{8B90F282-D53A-4B2C-A21A-90F07A8A26DC}"/>
    <cellStyle name="Normal 2 3 2 4 2" xfId="1606" xr:uid="{16BA512F-A178-4A65-9E83-BE73D5A72295}"/>
    <cellStyle name="Normal 2 3 2 4 3" xfId="1607" xr:uid="{0D6E9396-5CA9-4728-B116-A9B41BE31FD8}"/>
    <cellStyle name="Normal 2 3 2 5" xfId="1608" xr:uid="{234F70C2-14E5-4D7B-BCF2-FFEAD5084FF3}"/>
    <cellStyle name="Normal 2 3 2 6" xfId="3020" xr:uid="{7460780D-331B-40A8-99C7-881D4992B095}"/>
    <cellStyle name="Normal 2 3 2 6 2" xfId="6080" xr:uid="{E71F6AB5-B323-48F7-A37C-37A0E180E588}"/>
    <cellStyle name="Normal 2 3 2 6 2 2" xfId="11867" xr:uid="{00865397-F23F-4765-B284-A6A13A565807}"/>
    <cellStyle name="Normal 2 3 2 6 2 2 2" xfId="20239" xr:uid="{68DB2AA1-8624-4C8B-936C-566CAC1186A6}"/>
    <cellStyle name="Normal 2 3 2 6 2 2 2 2" xfId="43184" xr:uid="{FD9E34BA-A4C0-40E4-8271-40D4F599380B}"/>
    <cellStyle name="Normal 2 3 2 6 2 2 3" xfId="35952" xr:uid="{877AED55-56F7-49CC-A414-CC6CF42AAB3B}"/>
    <cellStyle name="Normal 2 3 2 6 2 3" xfId="15974" xr:uid="{B51815EC-4C36-4CEB-B703-E8BF3B93BDBD}"/>
    <cellStyle name="Normal 2 3 2 6 2 3 2" xfId="39612" xr:uid="{658F293C-005E-4178-A892-7FDE4A551062}"/>
    <cellStyle name="Normal 2 3 2 6 2 4" xfId="32384" xr:uid="{EC4B64C4-95BA-4478-B565-782044BA53D6}"/>
    <cellStyle name="Normal 2 3 2 6 3" xfId="7412" xr:uid="{A43CF117-1B78-4F1E-A85D-AEAF0B1564B2}"/>
    <cellStyle name="Normal 2 3 2 6 3 2" xfId="13149" xr:uid="{4801A511-4078-4119-A6FD-C121B0286470}"/>
    <cellStyle name="Normal 2 3 2 6 3 2 2" xfId="21523" xr:uid="{398389D1-F165-46F0-BC63-C99CD95F7AD8}"/>
    <cellStyle name="Normal 2 3 2 6 3 2 2 2" xfId="44396" xr:uid="{04E75906-FAC3-4511-8E93-B2158CB578BC}"/>
    <cellStyle name="Normal 2 3 2 6 3 2 3" xfId="37162" xr:uid="{1CA50702-8517-4DCB-909C-F66D1FA0FEC8}"/>
    <cellStyle name="Normal 2 3 2 6 3 3" xfId="17302" xr:uid="{4DB865B7-69B2-4127-8150-78BC1BBAB0A7}"/>
    <cellStyle name="Normal 2 3 2 6 3 3 2" xfId="40824" xr:uid="{12C99CF9-5C7F-4976-86F4-155300E3D3D0}"/>
    <cellStyle name="Normal 2 3 2 6 3 4" xfId="33596" xr:uid="{36F5DC88-DAC4-46BB-A8BE-DE9144026C34}"/>
    <cellStyle name="Normal 2 3 2 6 4" xfId="9989" xr:uid="{48E88A5D-3F8C-4C93-AE25-79C3583903E4}"/>
    <cellStyle name="Normal 2 3 2 6 4 2" xfId="18382" xr:uid="{75E4C765-4455-4FFE-BB9E-4A119350354C}"/>
    <cellStyle name="Normal 2 3 2 6 4 2 2" xfId="41904" xr:uid="{B985F7B5-2F24-49BA-A535-AE9C2CAFCB04}"/>
    <cellStyle name="Normal 2 3 2 6 4 3" xfId="34676" xr:uid="{3DF0B16F-5306-42D7-9005-418AE2E545AE}"/>
    <cellStyle name="Normal 2 3 2 6 5" xfId="14727" xr:uid="{911B5AF1-CC4D-488A-8C3E-6E6B624B0459}"/>
    <cellStyle name="Normal 2 3 2 6 5 2" xfId="38411" xr:uid="{4BD8342D-96F7-43B1-B904-8EA346AA9F87}"/>
    <cellStyle name="Normal 2 3 2 6 6" xfId="23144" xr:uid="{DA4F5425-E170-4671-B071-11BD8908CDC8}"/>
    <cellStyle name="Normal 2 3 2 6 6 2" xfId="45637" xr:uid="{E55A4A4A-CBE8-42A8-954A-04A9F409B3F1}"/>
    <cellStyle name="Normal 2 3 2 6 7" xfId="31109" xr:uid="{79CF33B2-C5C1-4FA1-AB3E-DAAFE346F09D}"/>
    <cellStyle name="Normal 2 3 2 7" xfId="3955" xr:uid="{80912F21-438C-4BA7-8EF2-2387618AC579}"/>
    <cellStyle name="Normal 2 3 2 8" xfId="5547" xr:uid="{4DDFFA10-59A5-40B8-9685-3EA4A0086729}"/>
    <cellStyle name="Normal 2 3 2 8 2" xfId="11334" xr:uid="{33C73734-30DE-4484-B2AB-13D60F409197}"/>
    <cellStyle name="Normal 2 3 2 8 2 2" xfId="19706" xr:uid="{77390882-4449-4CDF-8F6F-B6AC4974C075}"/>
    <cellStyle name="Normal 2 3 2 8 2 2 2" xfId="42673" xr:uid="{AE15046C-1269-40F8-B051-43C590B7BB79}"/>
    <cellStyle name="Normal 2 3 2 8 2 3" xfId="35441" xr:uid="{A4996ED7-B2AF-43DA-B77D-31F7CD5DD320}"/>
    <cellStyle name="Normal 2 3 2 8 3" xfId="15440" xr:uid="{79427D9A-3A92-4F91-B097-48A1A7FDB972}"/>
    <cellStyle name="Normal 2 3 2 8 3 2" xfId="39101" xr:uid="{CCFFEE11-006E-4E40-B3FE-58B7320003BD}"/>
    <cellStyle name="Normal 2 3 2 8 4" xfId="31873" xr:uid="{DD4CD86C-2CB7-498C-8519-E65EB95E2A07}"/>
    <cellStyle name="Normal 2 3 2 9" xfId="6900" xr:uid="{00B21C2D-EC61-4ED9-B395-7E962D2471C9}"/>
    <cellStyle name="Normal 2 3 2 9 2" xfId="12638" xr:uid="{DD536CA6-D247-4AA3-9DE9-A73399FD06AC}"/>
    <cellStyle name="Normal 2 3 2 9 2 2" xfId="21012" xr:uid="{DD72FB8D-48F4-4D34-BBE9-A3ACED1AFF09}"/>
    <cellStyle name="Normal 2 3 2 9 2 2 2" xfId="43885" xr:uid="{FD7916B8-254F-4B72-9AA8-18F0B474F3F7}"/>
    <cellStyle name="Normal 2 3 2 9 2 3" xfId="36651" xr:uid="{A1103B99-43A6-4A4A-B0D1-AC7C4FD1FEAB}"/>
    <cellStyle name="Normal 2 3 2 9 3" xfId="16791" xr:uid="{1B28346B-D2B0-4F66-BBA9-4D42B7CBEF1E}"/>
    <cellStyle name="Normal 2 3 2 9 3 2" xfId="40313" xr:uid="{28E0FC7E-AAF8-4BCC-81A9-1FF5BDC2F471}"/>
    <cellStyle name="Normal 2 3 2 9 4" xfId="33085" xr:uid="{1979A903-F722-4A7C-939B-2D9C294C3E99}"/>
    <cellStyle name="Normal 2 3 3" xfId="1609" xr:uid="{95FBF60A-96F1-4D92-92BB-385148DE8A3F}"/>
    <cellStyle name="Normal 2 3 3 2" xfId="1610" xr:uid="{9BC824E0-C540-4CF6-9230-C60B24DDB6CA}"/>
    <cellStyle name="Normal 2 3 3 2 2" xfId="1611" xr:uid="{837295A0-0905-434C-B70B-53BA9FF3D600}"/>
    <cellStyle name="Normal 2 3 3 2 3" xfId="30383" xr:uid="{5FCD81D3-74F8-484C-AF4B-88DB82758618}"/>
    <cellStyle name="Normal 2 3 3 2 3 2" xfId="46234" xr:uid="{DCCD31A9-D640-435C-B259-D98A5159218D}"/>
    <cellStyle name="Normal 2 3 3 3" xfId="1612" xr:uid="{C9E2AB33-8281-4B41-A2C8-0DE8B8723F0A}"/>
    <cellStyle name="Normal 2 3 3 4" xfId="1613" xr:uid="{0095CEC0-57E1-4C1A-9E7A-A125BEF7FC2D}"/>
    <cellStyle name="Normal 2 3 3 5" xfId="30323" xr:uid="{4E45BD4F-50F9-4936-B19A-102A00B71E6E}"/>
    <cellStyle name="Normal 2 3 3 6" xfId="30380" xr:uid="{223F92B0-2B61-4D64-9067-532A3A4FC428}"/>
    <cellStyle name="Normal 2 3 3 6 2" xfId="46233" xr:uid="{CCF7BCA7-1651-46AC-86ED-2915B9449044}"/>
    <cellStyle name="Normal 2 3 4" xfId="1614" xr:uid="{94471F07-EFD6-466A-A723-C94B6016BB66}"/>
    <cellStyle name="Normal 2 3 5" xfId="1615" xr:uid="{ECA69C2C-1C7D-48EF-A181-F4E545E9111F}"/>
    <cellStyle name="Normal 2 3 6" xfId="3176" xr:uid="{E89A149D-8C9C-4ABF-8BA7-AB8ED190728B}"/>
    <cellStyle name="Normal 2 3 6 2" xfId="6136" xr:uid="{2ADAE970-4014-44AE-9C2B-21D9AB49CC43}"/>
    <cellStyle name="Normal 2 3 6 2 2" xfId="11923" xr:uid="{EFC82DBC-DF5C-4580-B243-AB96000DA86E}"/>
    <cellStyle name="Normal 2 3 6 2 2 2" xfId="20295" xr:uid="{F6D0D600-FFD6-4C8D-AE58-75C1C2A5667B}"/>
    <cellStyle name="Normal 2 3 6 2 2 2 2" xfId="43240" xr:uid="{7DCFF8D2-9BC1-4124-B6A2-CA59E5C2E196}"/>
    <cellStyle name="Normal 2 3 6 2 2 3" xfId="36008" xr:uid="{5883CFB2-AFFD-4C97-983D-7ACC2C84A9A8}"/>
    <cellStyle name="Normal 2 3 6 2 3" xfId="16030" xr:uid="{BB66D34C-20D1-4D47-BEEB-11D721BFE32D}"/>
    <cellStyle name="Normal 2 3 6 2 3 2" xfId="39668" xr:uid="{5DE89950-4A62-4603-91EC-1CA208025AA1}"/>
    <cellStyle name="Normal 2 3 6 2 4" xfId="32440" xr:uid="{8DD5FB3D-A695-49DA-8151-17D16C540F81}"/>
    <cellStyle name="Normal 2 3 6 3" xfId="7468" xr:uid="{2D7A397D-81FD-40AB-91F9-F7C0B32DD895}"/>
    <cellStyle name="Normal 2 3 6 3 2" xfId="13205" xr:uid="{6F932D04-E065-4715-BCE4-221EEA0C2199}"/>
    <cellStyle name="Normal 2 3 6 3 2 2" xfId="21579" xr:uid="{9ED16C7A-0962-4654-8D05-FBB860F5E10D}"/>
    <cellStyle name="Normal 2 3 6 3 2 2 2" xfId="44452" xr:uid="{03E260BD-2F5C-4C7E-97AC-903F0FB8E100}"/>
    <cellStyle name="Normal 2 3 6 3 2 3" xfId="37218" xr:uid="{21D071DD-5BC7-471A-9F1A-AC052EDCC5B6}"/>
    <cellStyle name="Normal 2 3 6 3 3" xfId="17358" xr:uid="{5A6E5B4B-1743-4963-8DE1-35DF6F198D0B}"/>
    <cellStyle name="Normal 2 3 6 3 3 2" xfId="40880" xr:uid="{EE2AE36E-FB76-4100-B614-3F8747C7A43D}"/>
    <cellStyle name="Normal 2 3 6 3 4" xfId="33652" xr:uid="{B790CE98-DB1B-4A79-81E8-FC8E6D8A5249}"/>
    <cellStyle name="Normal 2 3 6 4" xfId="10045" xr:uid="{83172555-0304-4B08-9C46-5160F9A6071E}"/>
    <cellStyle name="Normal 2 3 6 4 2" xfId="18438" xr:uid="{6D603955-FB0F-45C4-BBBE-2166EAA962C1}"/>
    <cellStyle name="Normal 2 3 6 4 2 2" xfId="41960" xr:uid="{59323A03-01AB-45FB-AD5C-1C300DE40D93}"/>
    <cellStyle name="Normal 2 3 6 4 3" xfId="34732" xr:uid="{21280A20-A833-414E-A641-566F185222D8}"/>
    <cellStyle name="Normal 2 3 6 5" xfId="14783" xr:uid="{A422F29B-F4E7-413A-896B-B059D49F5821}"/>
    <cellStyle name="Normal 2 3 6 5 2" xfId="38467" xr:uid="{945EA22B-02C4-46F8-A36F-0151BC01A4D7}"/>
    <cellStyle name="Normal 2 3 6 6" xfId="23201" xr:uid="{221F4D3B-2CE8-462B-87F7-03E0D839C722}"/>
    <cellStyle name="Normal 2 3 6 6 2" xfId="45693" xr:uid="{014CD35B-9875-40B4-9965-AA3E8998B067}"/>
    <cellStyle name="Normal 2 3 6 7" xfId="31165" xr:uid="{F36A1A76-61B5-45B1-89EA-26E256149288}"/>
    <cellStyle name="Normal 2 3 7" xfId="3954" xr:uid="{9E62179C-ADE4-42AC-988A-63C69B680B8A}"/>
    <cellStyle name="Normal 2 3 8" xfId="5473" xr:uid="{04CA1FBF-8596-4950-9E70-F3EED57A83D7}"/>
    <cellStyle name="Normal 2 3 8 2" xfId="11260" xr:uid="{787B15AA-2D6C-4845-AED3-DF26D2FDBEB7}"/>
    <cellStyle name="Normal 2 3 8 2 2" xfId="19632" xr:uid="{AF0D05BF-6EC3-43FB-9BE9-6A8882A2398E}"/>
    <cellStyle name="Normal 2 3 8 2 2 2" xfId="42599" xr:uid="{90B9C688-371F-4DBE-BFDD-D684A98B3672}"/>
    <cellStyle name="Normal 2 3 8 2 3" xfId="35367" xr:uid="{180DF528-45BE-4282-A5D4-1EB99C072FF1}"/>
    <cellStyle name="Normal 2 3 8 3" xfId="15366" xr:uid="{654B3950-930B-42B4-9DF9-33C142818B62}"/>
    <cellStyle name="Normal 2 3 8 3 2" xfId="39027" xr:uid="{027BD281-C1CF-4F2F-8EFD-B4C01ABDB6EC}"/>
    <cellStyle name="Normal 2 3 8 4" xfId="31799" xr:uid="{6DD8B168-054A-414B-8AEB-C8A7AD56CDDB}"/>
    <cellStyle name="Normal 2 3 9" xfId="6826" xr:uid="{3307F08E-A421-458F-A2BF-FF8C6F891E4C}"/>
    <cellStyle name="Normal 2 3 9 2" xfId="12564" xr:uid="{8B5958DB-6ADA-4A50-B077-ED80CF4F41D5}"/>
    <cellStyle name="Normal 2 3 9 2 2" xfId="20938" xr:uid="{95EA3765-4C41-4B3F-8027-A0413D90B976}"/>
    <cellStyle name="Normal 2 3 9 2 2 2" xfId="43811" xr:uid="{5CA6532C-8D2D-4FF5-9A32-9C44670FAB34}"/>
    <cellStyle name="Normal 2 3 9 2 3" xfId="36577" xr:uid="{92D052EA-242D-4027-A165-5631627A5CBD}"/>
    <cellStyle name="Normal 2 3 9 3" xfId="16717" xr:uid="{117F7F93-AF32-49CB-B348-72C5D33220C1}"/>
    <cellStyle name="Normal 2 3 9 3 2" xfId="40239" xr:uid="{9FFD4E4F-E1B7-4162-ABF0-A34F8FA6B8F7}"/>
    <cellStyle name="Normal 2 3 9 4" xfId="33011" xr:uid="{9F5ADDDB-463B-4E36-8EAF-B9767EE5B674}"/>
    <cellStyle name="Normal 2 3_SFCD2012 Q1 AP" xfId="1616" xr:uid="{55CE1A66-CA7C-401E-AED5-15C472501521}"/>
    <cellStyle name="Normal 2 32" xfId="30384" xr:uid="{1A2887F9-6F10-4800-974D-5E07B3370A77}"/>
    <cellStyle name="Normal 2 4" xfId="1617" xr:uid="{CF88878E-3636-4C28-BF75-EF784A60CB70}"/>
    <cellStyle name="Normal 2 4 10" xfId="14121" xr:uid="{4D4C2485-70A4-4D6D-B488-7AC22D04C2F1}"/>
    <cellStyle name="Normal 2 4 10 2" xfId="37827" xr:uid="{80ADA003-0034-4C8B-BD0A-591D43671C2E}"/>
    <cellStyle name="Normal 2 4 11" xfId="22439" xr:uid="{A1BE3CF9-5415-45CD-9F03-03A96BFDE935}"/>
    <cellStyle name="Normal 2 4 11 2" xfId="45040" xr:uid="{A6E05413-F253-40DB-A461-4491668079E2}"/>
    <cellStyle name="Normal 2 4 12" xfId="30333" xr:uid="{41E6BF52-4BBA-40ED-A7C0-CDC497D9BFC8}"/>
    <cellStyle name="Normal 2 4 2" xfId="1618" xr:uid="{0FFC7614-FFC1-4E7E-BF67-F98325400D04}"/>
    <cellStyle name="Normal 2 4 2 2" xfId="1619" xr:uid="{A85551FC-B5F7-4BDC-BC8D-C64D925016CA}"/>
    <cellStyle name="Normal 2 4 2 3" xfId="1620" xr:uid="{F32DD304-8ECE-44CF-ACA9-1235140092D3}"/>
    <cellStyle name="Normal 2 4 2 4" xfId="3019" xr:uid="{F448A930-D07D-415E-8018-F150A791196D}"/>
    <cellStyle name="Normal 2 4 2 4 2" xfId="6079" xr:uid="{63A21119-77FA-4691-96D7-9F80740C9F0E}"/>
    <cellStyle name="Normal 2 4 2 4 2 2" xfId="11866" xr:uid="{8391216C-F29C-460F-93FE-C267DDA8342F}"/>
    <cellStyle name="Normal 2 4 2 4 2 2 2" xfId="20238" xr:uid="{29424CFB-B3FE-495E-8D1A-DB350624347C}"/>
    <cellStyle name="Normal 2 4 2 4 2 2 2 2" xfId="43183" xr:uid="{3D447615-5FD8-4A49-90CA-5DE2DEBA8A03}"/>
    <cellStyle name="Normal 2 4 2 4 2 2 3" xfId="35951" xr:uid="{EFC313FA-0D7F-4C12-95FB-DC4F77FB0C29}"/>
    <cellStyle name="Normal 2 4 2 4 2 3" xfId="15973" xr:uid="{F91761E5-771E-431D-B61F-C414A0CF14DB}"/>
    <cellStyle name="Normal 2 4 2 4 2 3 2" xfId="39611" xr:uid="{11437683-B580-4F2A-A275-2A1CF1522801}"/>
    <cellStyle name="Normal 2 4 2 4 2 4" xfId="32383" xr:uid="{BE9C9E11-1148-4CFC-8271-2DC177DA6425}"/>
    <cellStyle name="Normal 2 4 2 4 3" xfId="7411" xr:uid="{257AC66F-32F0-4B13-8BAD-3B6756E88829}"/>
    <cellStyle name="Normal 2 4 2 4 3 2" xfId="13148" xr:uid="{30867EAE-0C6D-422F-A33C-1DA804F4C223}"/>
    <cellStyle name="Normal 2 4 2 4 3 2 2" xfId="21522" xr:uid="{A0D4C03D-99BE-4F6D-8A3F-9082451DF6E0}"/>
    <cellStyle name="Normal 2 4 2 4 3 2 2 2" xfId="44395" xr:uid="{930FCC39-D4A7-42E7-ADE3-E4F1E9BD7D02}"/>
    <cellStyle name="Normal 2 4 2 4 3 2 3" xfId="37161" xr:uid="{AE747D85-9C16-4CA0-ACDA-2A09CE6FDBED}"/>
    <cellStyle name="Normal 2 4 2 4 3 3" xfId="17301" xr:uid="{16FDCB53-9947-4BA5-8CC9-C4B5A439804B}"/>
    <cellStyle name="Normal 2 4 2 4 3 3 2" xfId="40823" xr:uid="{F1681D72-53F7-4C77-87D7-EC43D5CB536B}"/>
    <cellStyle name="Normal 2 4 2 4 3 4" xfId="33595" xr:uid="{047004EC-BDDA-4EB8-9045-81A8A78E52F9}"/>
    <cellStyle name="Normal 2 4 2 4 4" xfId="9988" xr:uid="{CD6A7F2C-37B3-4DC6-81A7-F775E6C64ACA}"/>
    <cellStyle name="Normal 2 4 2 4 4 2" xfId="18381" xr:uid="{BD905857-6F45-4B82-A077-57DEAC75CC2B}"/>
    <cellStyle name="Normal 2 4 2 4 4 2 2" xfId="41903" xr:uid="{AD964E8F-B20F-4E8B-B841-EEFFA9F37ABC}"/>
    <cellStyle name="Normal 2 4 2 4 4 3" xfId="34675" xr:uid="{F7C5B7AA-FE89-4DDE-8972-ECB0E7EFD429}"/>
    <cellStyle name="Normal 2 4 2 4 5" xfId="14726" xr:uid="{A47246C1-5503-41E9-8B2C-F97DEB49E66D}"/>
    <cellStyle name="Normal 2 4 2 4 5 2" xfId="38410" xr:uid="{E30B888A-5AEA-4647-936C-700CCB899D2D}"/>
    <cellStyle name="Normal 2 4 2 4 6" xfId="23143" xr:uid="{C78EFBE3-1E2F-4066-B848-A049D76E439E}"/>
    <cellStyle name="Normal 2 4 2 4 6 2" xfId="45636" xr:uid="{67ED065C-26E1-485A-A27B-B4AAF5DBEDC0}"/>
    <cellStyle name="Normal 2 4 2 4 7" xfId="31108" xr:uid="{4BE890B8-A3C5-4C90-BE67-939AD1CC1275}"/>
    <cellStyle name="Normal 2 4 2 5" xfId="3957" xr:uid="{C3918E90-5D75-436C-BD69-6098CEF499D7}"/>
    <cellStyle name="Normal 2 4 2 6" xfId="5548" xr:uid="{E06AC0D0-6E60-45A4-9857-867A0A42C583}"/>
    <cellStyle name="Normal 2 4 2 6 2" xfId="11335" xr:uid="{4DF54DC6-62FB-4747-AB5C-5AF842112B72}"/>
    <cellStyle name="Normal 2 4 2 6 2 2" xfId="19707" xr:uid="{B098564B-32E6-4C2C-91B0-4216C5CC02F5}"/>
    <cellStyle name="Normal 2 4 2 6 2 2 2" xfId="42674" xr:uid="{01AD01E8-303A-4880-AC13-A5276DA030BF}"/>
    <cellStyle name="Normal 2 4 2 6 2 3" xfId="35442" xr:uid="{81099F25-8C89-4F64-8B62-2E18BD7D40B0}"/>
    <cellStyle name="Normal 2 4 2 6 3" xfId="15441" xr:uid="{7BEB3ED1-4724-4AFD-818C-D2DCBFBF28D4}"/>
    <cellStyle name="Normal 2 4 2 6 3 2" xfId="39102" xr:uid="{0A390E4A-7A1F-4E35-AF1B-EA3878839D6A}"/>
    <cellStyle name="Normal 2 4 2 6 4" xfId="31874" xr:uid="{F83CB32C-CCE3-4342-B470-B3E71A510807}"/>
    <cellStyle name="Normal 2 4 2 7" xfId="6901" xr:uid="{401FCBE4-726A-4DE0-AEED-E6A15E11AC7F}"/>
    <cellStyle name="Normal 2 4 2 7 2" xfId="12639" xr:uid="{083ECA03-8549-4227-96F0-AA9752397F0F}"/>
    <cellStyle name="Normal 2 4 2 7 2 2" xfId="21013" xr:uid="{5C7D7E2A-284D-4070-B009-20C0C76E0179}"/>
    <cellStyle name="Normal 2 4 2 7 2 2 2" xfId="43886" xr:uid="{B17C6C45-AD32-4C6C-843E-0CAD133B619D}"/>
    <cellStyle name="Normal 2 4 2 7 2 3" xfId="36652" xr:uid="{08E77FC7-AC05-403B-9D4E-B1090BF76111}"/>
    <cellStyle name="Normal 2 4 2 7 3" xfId="16792" xr:uid="{006073A9-5822-457C-A501-00771164DC1E}"/>
    <cellStyle name="Normal 2 4 2 7 3 2" xfId="40314" xr:uid="{1754F05A-B4A1-4E94-B62D-4901B2DC57F0}"/>
    <cellStyle name="Normal 2 4 2 7 4" xfId="33086" xr:uid="{7DAA155D-548B-4600-85D0-09F356FA93CA}"/>
    <cellStyle name="Normal 2 4 2 8" xfId="14195" xr:uid="{ABA3D826-5FB1-4E1A-8FFA-FCC57B5937BC}"/>
    <cellStyle name="Normal 2 4 2 8 2" xfId="37901" xr:uid="{65912FF9-B7F7-4CBC-BD03-C3CD44E8186E}"/>
    <cellStyle name="Normal 2 4 2 9" xfId="22517" xr:uid="{E8E692DE-7307-405B-9BD8-2C5E34D05F75}"/>
    <cellStyle name="Normal 2 4 2 9 2" xfId="45114" xr:uid="{4408D40E-9F42-4186-8B6E-3CC190D3F137}"/>
    <cellStyle name="Normal 2 4 3" xfId="1621" xr:uid="{20A3AD18-C719-4E8B-A7B8-DFA94865A447}"/>
    <cellStyle name="Normal 2 4 3 2" xfId="1622" xr:uid="{B1E6A107-40AF-44F4-9B61-7358D4BC0F57}"/>
    <cellStyle name="Normal 2 4 4" xfId="1623" xr:uid="{A9A3A59E-07D5-4E86-9F97-0FF10C0FF6CF}"/>
    <cellStyle name="Normal 2 4 5" xfId="1624" xr:uid="{B420FE38-D917-4FE2-9443-782C8057AC73}"/>
    <cellStyle name="Normal 2 4 6" xfId="3175" xr:uid="{BEEDE9A5-0FA0-476B-AC72-E28D8C27FF3A}"/>
    <cellStyle name="Normal 2 4 6 2" xfId="6135" xr:uid="{3E5481FE-E565-4969-AAEB-60BD4EB12777}"/>
    <cellStyle name="Normal 2 4 6 2 2" xfId="11922" xr:uid="{88A90626-26D1-45E7-9923-EF3854354C34}"/>
    <cellStyle name="Normal 2 4 6 2 2 2" xfId="20294" xr:uid="{5FC1940E-1A6B-43F5-B70E-157725720DA3}"/>
    <cellStyle name="Normal 2 4 6 2 2 2 2" xfId="43239" xr:uid="{9248FA3F-397E-45F4-B062-0CFFD6F6DA07}"/>
    <cellStyle name="Normal 2 4 6 2 2 3" xfId="36007" xr:uid="{DF890F6F-7DF0-459F-9BBA-87F9DA261D4C}"/>
    <cellStyle name="Normal 2 4 6 2 3" xfId="16029" xr:uid="{C6469FF1-0CE9-4672-A273-68F151098A56}"/>
    <cellStyle name="Normal 2 4 6 2 3 2" xfId="39667" xr:uid="{FB3DA201-8383-4E58-AC95-ECA6CFCA40C6}"/>
    <cellStyle name="Normal 2 4 6 2 4" xfId="32439" xr:uid="{F184EAE5-C301-4C31-9523-93E65C1BCB50}"/>
    <cellStyle name="Normal 2 4 6 3" xfId="7467" xr:uid="{880E4BEF-2922-4690-A336-C633CB05C629}"/>
    <cellStyle name="Normal 2 4 6 3 2" xfId="13204" xr:uid="{C570ADAA-766A-417D-A55C-FF0925CE9228}"/>
    <cellStyle name="Normal 2 4 6 3 2 2" xfId="21578" xr:uid="{E9F7EE3A-804E-4D12-B92C-9368A8F9B970}"/>
    <cellStyle name="Normal 2 4 6 3 2 2 2" xfId="44451" xr:uid="{5DEC27FD-8F1C-4B30-9AB4-3B22F5018D0C}"/>
    <cellStyle name="Normal 2 4 6 3 2 3" xfId="37217" xr:uid="{DA23C385-E9AF-4BD9-B933-DD7B089161C3}"/>
    <cellStyle name="Normal 2 4 6 3 3" xfId="17357" xr:uid="{EA9372D4-5FAB-4B2F-AEE7-DED7E0CFE0E0}"/>
    <cellStyle name="Normal 2 4 6 3 3 2" xfId="40879" xr:uid="{CA1A351C-721B-41E7-A279-23D0F9F1DD1C}"/>
    <cellStyle name="Normal 2 4 6 3 4" xfId="33651" xr:uid="{8AC5A677-00FE-4288-8A8B-BBAAF71CA43A}"/>
    <cellStyle name="Normal 2 4 6 4" xfId="10044" xr:uid="{F2DA771A-382B-46BF-BC2E-CF1DC1A88F02}"/>
    <cellStyle name="Normal 2 4 6 4 2" xfId="18437" xr:uid="{6A774131-0DFB-4C98-B8DF-1030366A9E8C}"/>
    <cellStyle name="Normal 2 4 6 4 2 2" xfId="41959" xr:uid="{B144A3AF-7E1D-4C23-83D3-2B2E9854385E}"/>
    <cellStyle name="Normal 2 4 6 4 3" xfId="34731" xr:uid="{9555842F-9F75-49C4-A6C9-D1FBA0A48F56}"/>
    <cellStyle name="Normal 2 4 6 5" xfId="14782" xr:uid="{B790DAC4-8C7F-4769-8CBE-F8246ED53210}"/>
    <cellStyle name="Normal 2 4 6 5 2" xfId="38466" xr:uid="{332F0B72-8806-4656-9EA6-281E2F73CB2E}"/>
    <cellStyle name="Normal 2 4 6 6" xfId="23200" xr:uid="{D4EDF5ED-2505-4CCA-B64B-EA576DF2BCD4}"/>
    <cellStyle name="Normal 2 4 6 6 2" xfId="45692" xr:uid="{9965BFFE-BEC4-4A04-B2EE-BFD56A7B84BE}"/>
    <cellStyle name="Normal 2 4 6 7" xfId="31164" xr:uid="{5FFC7257-8D56-4096-9CB5-3C4E6D67F252}"/>
    <cellStyle name="Normal 2 4 7" xfId="3956" xr:uid="{9712459A-03D7-4525-A0DF-FF1035699DD9}"/>
    <cellStyle name="Normal 2 4 8" xfId="5474" xr:uid="{3C0F84F3-5A33-44FC-9187-4D36D34D3DC3}"/>
    <cellStyle name="Normal 2 4 8 2" xfId="11261" xr:uid="{5F511D59-6B26-42E7-930F-C9BD6FC8BD48}"/>
    <cellStyle name="Normal 2 4 8 2 2" xfId="19633" xr:uid="{C4C8B446-3619-444C-9E99-4C3C8523461D}"/>
    <cellStyle name="Normal 2 4 8 2 2 2" xfId="42600" xr:uid="{5D9CECFB-158A-499D-8D83-462B7F1A398E}"/>
    <cellStyle name="Normal 2 4 8 2 3" xfId="35368" xr:uid="{5F26F02B-A74B-4CD9-B8AE-EFEB8EC0424C}"/>
    <cellStyle name="Normal 2 4 8 3" xfId="15367" xr:uid="{1725E2D3-09AF-4116-9278-D16237B7427C}"/>
    <cellStyle name="Normal 2 4 8 3 2" xfId="39028" xr:uid="{BB4B9DA3-BEEA-421F-A1EB-7E0E678DFEC5}"/>
    <cellStyle name="Normal 2 4 8 4" xfId="31800" xr:uid="{72AC7929-44C7-47AC-A571-6E3C771FB53A}"/>
    <cellStyle name="Normal 2 4 9" xfId="6827" xr:uid="{7A18C548-91D0-4B79-BA07-DC84C78A4031}"/>
    <cellStyle name="Normal 2 4 9 2" xfId="12565" xr:uid="{28DF0DF2-87DA-4B9D-8C15-0AFE13F21F83}"/>
    <cellStyle name="Normal 2 4 9 2 2" xfId="20939" xr:uid="{98F785FA-6C57-4E4F-940A-AD1D652950AA}"/>
    <cellStyle name="Normal 2 4 9 2 2 2" xfId="43812" xr:uid="{B13BBF4F-BFDC-464A-9FBF-2502A5EC5F28}"/>
    <cellStyle name="Normal 2 4 9 2 3" xfId="36578" xr:uid="{155986FE-6A88-4BEA-BEB7-E31B89D931AE}"/>
    <cellStyle name="Normal 2 4 9 3" xfId="16718" xr:uid="{2D023235-6CF2-4E45-BE96-DFE3BC149655}"/>
    <cellStyle name="Normal 2 4 9 3 2" xfId="40240" xr:uid="{B10E543F-9430-4EB6-8F0A-0158815363C8}"/>
    <cellStyle name="Normal 2 4 9 4" xfId="33012" xr:uid="{A870E3D9-4828-4E7A-832E-600B4811F17B}"/>
    <cellStyle name="Normal 2 4_REC-PKT" xfId="1625" xr:uid="{AA21A7F3-CE9A-48DF-8C8F-9DA553CFBBD7}"/>
    <cellStyle name="Normal 2 5" xfId="1626" xr:uid="{E6F4D4C0-F3F2-491D-A4D9-0725268990A8}"/>
    <cellStyle name="Normal 2 5 10" xfId="6828" xr:uid="{8EAE5A76-60FC-4912-B5BC-2785CCBE302C}"/>
    <cellStyle name="Normal 2 5 10 2" xfId="12566" xr:uid="{E0A5F6C6-DCB7-4E78-8594-79EE3B3E90AB}"/>
    <cellStyle name="Normal 2 5 10 2 2" xfId="20940" xr:uid="{BD37407A-991E-4979-B5E1-24E8A5D5B530}"/>
    <cellStyle name="Normal 2 5 10 2 2 2" xfId="43813" xr:uid="{A2C8AF28-69DD-458D-9314-DD2C35DB7D8E}"/>
    <cellStyle name="Normal 2 5 10 2 3" xfId="36579" xr:uid="{5D56E109-CCB2-4498-BFC3-AAE57AAC4156}"/>
    <cellStyle name="Normal 2 5 10 3" xfId="16719" xr:uid="{F8E1DDB8-4BAB-4BA9-B703-57F8A5373852}"/>
    <cellStyle name="Normal 2 5 10 3 2" xfId="40241" xr:uid="{7C9239AA-C1F8-483F-A8D1-C4663F95EA3A}"/>
    <cellStyle name="Normal 2 5 10 4" xfId="33013" xr:uid="{73463A1D-F797-43DA-A69D-51A4C84C5F94}"/>
    <cellStyle name="Normal 2 5 11" xfId="14122" xr:uid="{FAACE045-E149-41C6-8A0C-1C7D1A05936F}"/>
    <cellStyle name="Normal 2 5 11 2" xfId="37828" xr:uid="{064A4E84-18A1-4959-959E-87E9DD3A6B2A}"/>
    <cellStyle name="Normal 2 5 12" xfId="22440" xr:uid="{2B355A76-392A-4BB1-8CFA-149F4DE3A294}"/>
    <cellStyle name="Normal 2 5 12 2" xfId="45041" xr:uid="{F7F47D66-5FBD-4984-A08C-120F07662B50}"/>
    <cellStyle name="Normal 2 5 2" xfId="1627" xr:uid="{7FD5E4C2-E434-4B4C-90AE-E04882E06B5E}"/>
    <cellStyle name="Normal 2 5 2 2" xfId="3018" xr:uid="{21288154-49B7-455A-8F62-6FDFDF09B4F2}"/>
    <cellStyle name="Normal 2 5 2 2 2" xfId="6078" xr:uid="{54A43EE5-96C6-4BE1-9DF1-2D66CE8D1E04}"/>
    <cellStyle name="Normal 2 5 2 2 2 2" xfId="11865" xr:uid="{ED436D31-52E9-41DD-AA66-813A1AC08101}"/>
    <cellStyle name="Normal 2 5 2 2 2 2 2" xfId="20237" xr:uid="{695B1E05-3179-4221-9F81-2F1311C1178B}"/>
    <cellStyle name="Normal 2 5 2 2 2 2 2 2" xfId="43182" xr:uid="{C20624D7-4722-4E43-BAE7-9B8FADEFB2EA}"/>
    <cellStyle name="Normal 2 5 2 2 2 2 3" xfId="35950" xr:uid="{614D99B2-329F-42CA-9C80-762405209A60}"/>
    <cellStyle name="Normal 2 5 2 2 2 3" xfId="15972" xr:uid="{EC004563-0C5D-4586-B158-981DBB96203C}"/>
    <cellStyle name="Normal 2 5 2 2 2 3 2" xfId="39610" xr:uid="{1AFA10CA-0727-4966-A7D5-857498E00557}"/>
    <cellStyle name="Normal 2 5 2 2 2 4" xfId="32382" xr:uid="{6754F370-97BE-4CFE-940A-962CDE068DAB}"/>
    <cellStyle name="Normal 2 5 2 2 3" xfId="7410" xr:uid="{1BA30C3A-8D40-43D5-ADBF-47E538FCCB7E}"/>
    <cellStyle name="Normal 2 5 2 2 3 2" xfId="13147" xr:uid="{CCE30854-A820-4FF7-9E29-8E1B37ED798C}"/>
    <cellStyle name="Normal 2 5 2 2 3 2 2" xfId="21521" xr:uid="{6EA9F367-5B93-40AB-ACE1-6C8D647E0205}"/>
    <cellStyle name="Normal 2 5 2 2 3 2 2 2" xfId="44394" xr:uid="{277710E6-62E3-4416-8B67-4FE2080280DA}"/>
    <cellStyle name="Normal 2 5 2 2 3 2 3" xfId="37160" xr:uid="{F96E67D0-02C5-4A54-A0F4-2E1947344B80}"/>
    <cellStyle name="Normal 2 5 2 2 3 3" xfId="17300" xr:uid="{EB13B317-837C-4247-85C4-317BD63C01C9}"/>
    <cellStyle name="Normal 2 5 2 2 3 3 2" xfId="40822" xr:uid="{CA0404AA-535E-494C-8B78-546DFD5C41EF}"/>
    <cellStyle name="Normal 2 5 2 2 3 4" xfId="33594" xr:uid="{F0AF9550-6ADA-43B4-8D92-5BFF3A6CF5C4}"/>
    <cellStyle name="Normal 2 5 2 2 4" xfId="9987" xr:uid="{7453FD9D-6D8A-4D88-A8E3-CB9D8C66D35D}"/>
    <cellStyle name="Normal 2 5 2 2 4 2" xfId="18380" xr:uid="{605FF43C-A86D-4659-870B-77E0797E2BB2}"/>
    <cellStyle name="Normal 2 5 2 2 4 2 2" xfId="41902" xr:uid="{85C90E50-B314-4B8F-B2BE-4D5E63C63345}"/>
    <cellStyle name="Normal 2 5 2 2 4 3" xfId="34674" xr:uid="{08404108-0291-478C-8D27-863AE09028ED}"/>
    <cellStyle name="Normal 2 5 2 2 5" xfId="14725" xr:uid="{98F9856A-C633-4032-991D-86CABF00C2FE}"/>
    <cellStyle name="Normal 2 5 2 2 5 2" xfId="38409" xr:uid="{678C11E7-BE75-4610-B9C0-E94E77E7B75B}"/>
    <cellStyle name="Normal 2 5 2 2 6" xfId="23142" xr:uid="{6D8BE0A8-7B6B-4C46-96BE-2D545F86935C}"/>
    <cellStyle name="Normal 2 5 2 2 6 2" xfId="45635" xr:uid="{AA236A85-DB1A-491A-A494-853FB69C6D98}"/>
    <cellStyle name="Normal 2 5 2 2 7" xfId="31107" xr:uid="{3BFA584D-4A56-4420-9D16-BD4C01764D45}"/>
    <cellStyle name="Normal 2 5 2 3" xfId="3959" xr:uid="{4C56CADF-5D9F-4146-B7E2-783616132DB2}"/>
    <cellStyle name="Normal 2 5 2 4" xfId="5549" xr:uid="{EE683450-AC1B-4CEE-B9C8-ED6FD3D2097B}"/>
    <cellStyle name="Normal 2 5 2 4 2" xfId="11336" xr:uid="{61CC55C2-9F7E-47A8-A9B2-97DF02ADAEE5}"/>
    <cellStyle name="Normal 2 5 2 4 2 2" xfId="19708" xr:uid="{084836A2-645E-4E9D-8FB9-258C31358C50}"/>
    <cellStyle name="Normal 2 5 2 4 2 2 2" xfId="42675" xr:uid="{B7C6E4DE-7822-46B3-91BB-BACFAB1C21EB}"/>
    <cellStyle name="Normal 2 5 2 4 2 3" xfId="35443" xr:uid="{B07C7475-3F15-4C36-8372-33605B0FCBBC}"/>
    <cellStyle name="Normal 2 5 2 4 3" xfId="15442" xr:uid="{9CB70819-8765-4871-9CDD-F4B7D6C17756}"/>
    <cellStyle name="Normal 2 5 2 4 3 2" xfId="39103" xr:uid="{922B2F05-38CE-466B-811C-F1D61B973D64}"/>
    <cellStyle name="Normal 2 5 2 4 4" xfId="31875" xr:uid="{BD1169F8-797A-4F04-80A9-A74621E5BB1C}"/>
    <cellStyle name="Normal 2 5 2 5" xfId="6902" xr:uid="{13C35A92-9736-4FD4-AFD1-41590CBA543F}"/>
    <cellStyle name="Normal 2 5 2 5 2" xfId="12640" xr:uid="{F88445E8-EDB3-41ED-99D9-56E691E3C0B2}"/>
    <cellStyle name="Normal 2 5 2 5 2 2" xfId="21014" xr:uid="{1ED7EA46-3871-489A-A240-3236F4548D17}"/>
    <cellStyle name="Normal 2 5 2 5 2 2 2" xfId="43887" xr:uid="{129AB5D5-EAA8-4EA6-B2F6-E490340A294B}"/>
    <cellStyle name="Normal 2 5 2 5 2 3" xfId="36653" xr:uid="{AB2E4938-914D-4660-9CE0-DEC12BBED923}"/>
    <cellStyle name="Normal 2 5 2 5 3" xfId="16793" xr:uid="{F329E25C-AF74-4675-9723-A4639AC58A7B}"/>
    <cellStyle name="Normal 2 5 2 5 3 2" xfId="40315" xr:uid="{230EB46E-C120-4180-AF93-5A8235A23518}"/>
    <cellStyle name="Normal 2 5 2 5 4" xfId="33087" xr:uid="{B4116753-53CE-433D-9D9E-6605F5DE9C86}"/>
    <cellStyle name="Normal 2 5 2 6" xfId="14196" xr:uid="{5D7A5E3B-5295-435F-B5A2-478A4BB9ACBD}"/>
    <cellStyle name="Normal 2 5 2 6 2" xfId="37902" xr:uid="{F162B3C6-8241-4805-ADBB-AB539EEA901A}"/>
    <cellStyle name="Normal 2 5 2 7" xfId="22518" xr:uid="{4364CBE6-5B09-41F5-88EC-E7F353021ED3}"/>
    <cellStyle name="Normal 2 5 2 7 2" xfId="45115" xr:uid="{E21ADA00-07D9-4BBB-BDF5-DC0BE93849CF}"/>
    <cellStyle name="Normal 2 5 3" xfId="1628" xr:uid="{742D4AA8-D8F1-40BF-AF61-2939DD2E3D25}"/>
    <cellStyle name="Normal 2 5 4" xfId="1629" xr:uid="{3BDC571B-79E8-4252-ABDB-CD24988357E9}"/>
    <cellStyle name="Normal 2 5 5" xfId="1630" xr:uid="{B0D4B132-A46A-435D-980C-08A22482EB0B}"/>
    <cellStyle name="Normal 2 5 6" xfId="1631" xr:uid="{9493CA76-4627-4BA1-AAF6-B569BEC42F03}"/>
    <cellStyle name="Normal 2 5 7" xfId="3174" xr:uid="{18932DFC-3D9C-4C66-BEFF-77C72B881616}"/>
    <cellStyle name="Normal 2 5 7 2" xfId="6134" xr:uid="{280CDB25-B78A-4AAC-B111-BF5C8CBBB295}"/>
    <cellStyle name="Normal 2 5 7 2 2" xfId="11921" xr:uid="{7B8C7556-7CE1-4D81-B150-A0CF36493F95}"/>
    <cellStyle name="Normal 2 5 7 2 2 2" xfId="20293" xr:uid="{4FE3F924-AEA0-40D5-B6D6-509A61364938}"/>
    <cellStyle name="Normal 2 5 7 2 2 2 2" xfId="43238" xr:uid="{75BF6BB5-7F07-4809-9152-66E0FF4E57F5}"/>
    <cellStyle name="Normal 2 5 7 2 2 3" xfId="36006" xr:uid="{9FEAED46-495F-4D1B-9275-A84F1D7D1C89}"/>
    <cellStyle name="Normal 2 5 7 2 3" xfId="16028" xr:uid="{1CACEC7F-EDF2-4FD8-8041-42FEE20020D8}"/>
    <cellStyle name="Normal 2 5 7 2 3 2" xfId="39666" xr:uid="{EABB2BE1-0FC0-436E-8C14-9578CF98D4D3}"/>
    <cellStyle name="Normal 2 5 7 2 4" xfId="32438" xr:uid="{5CA8B392-BB43-4518-8980-ACFF6D861D0F}"/>
    <cellStyle name="Normal 2 5 7 3" xfId="7466" xr:uid="{00F83E1D-55EE-44F0-B508-AE9190D3B5F8}"/>
    <cellStyle name="Normal 2 5 7 3 2" xfId="13203" xr:uid="{9E027C33-A402-4877-A681-99C270C28C80}"/>
    <cellStyle name="Normal 2 5 7 3 2 2" xfId="21577" xr:uid="{15D4129A-1F59-46EC-AEAF-0F84A9CF6033}"/>
    <cellStyle name="Normal 2 5 7 3 2 2 2" xfId="44450" xr:uid="{0089E228-81F8-4347-BABB-3A3B69A44581}"/>
    <cellStyle name="Normal 2 5 7 3 2 3" xfId="37216" xr:uid="{D2889E47-0928-43D2-8161-4E112D26811D}"/>
    <cellStyle name="Normal 2 5 7 3 3" xfId="17356" xr:uid="{69FB1B85-08F9-4A80-9F3D-7883118900CD}"/>
    <cellStyle name="Normal 2 5 7 3 3 2" xfId="40878" xr:uid="{0007E919-E471-4F71-BF72-0A2CD8722648}"/>
    <cellStyle name="Normal 2 5 7 3 4" xfId="33650" xr:uid="{08471CBE-3EB1-470C-BCE1-B16FB8C7F237}"/>
    <cellStyle name="Normal 2 5 7 4" xfId="10043" xr:uid="{0DFD88C3-3ABC-4F82-8DC7-4E74DEEBDA00}"/>
    <cellStyle name="Normal 2 5 7 4 2" xfId="18436" xr:uid="{712F2CB0-8008-446C-BBD9-5104FF8F6BF9}"/>
    <cellStyle name="Normal 2 5 7 4 2 2" xfId="41958" xr:uid="{466277E5-5C4D-455C-83BB-BC6EF77DF562}"/>
    <cellStyle name="Normal 2 5 7 4 3" xfId="34730" xr:uid="{2EB3950B-CE51-425F-8510-F27CD748C0D6}"/>
    <cellStyle name="Normal 2 5 7 5" xfId="14781" xr:uid="{B0A55255-E653-4886-A480-8C184DDA60B3}"/>
    <cellStyle name="Normal 2 5 7 5 2" xfId="38465" xr:uid="{32E6955A-9811-4D5E-B118-58A1C026B705}"/>
    <cellStyle name="Normal 2 5 7 6" xfId="23199" xr:uid="{A1B6A8C6-F998-4CE0-A7BE-BF8B8B5E10D8}"/>
    <cellStyle name="Normal 2 5 7 6 2" xfId="45691" xr:uid="{ABF6D6D3-DE4C-4EEF-8F90-D051326EBD75}"/>
    <cellStyle name="Normal 2 5 7 7" xfId="31163" xr:uid="{461D466B-0014-4A0E-8C59-F9F26FD7C195}"/>
    <cellStyle name="Normal 2 5 8" xfId="3958" xr:uid="{16FCE970-5F9B-42D7-AFAB-7C56CCAA3C7C}"/>
    <cellStyle name="Normal 2 5 9" xfId="5475" xr:uid="{F47006DC-4C3A-43B1-A43E-990258A71A9D}"/>
    <cellStyle name="Normal 2 5 9 2" xfId="11262" xr:uid="{2A08A1E3-BF44-465F-9384-65D139DAB79D}"/>
    <cellStyle name="Normal 2 5 9 2 2" xfId="19634" xr:uid="{7AC13DCA-DDD1-4C3E-84B6-D18D1591DFDE}"/>
    <cellStyle name="Normal 2 5 9 2 2 2" xfId="42601" xr:uid="{04CB79AF-0589-4116-925F-4FA0CDB6909C}"/>
    <cellStyle name="Normal 2 5 9 2 3" xfId="35369" xr:uid="{C4CCDA73-6DDC-47DC-894E-A9B93446C793}"/>
    <cellStyle name="Normal 2 5 9 3" xfId="15368" xr:uid="{F7DBBE59-6355-4A5F-8C81-CA887FFE82B8}"/>
    <cellStyle name="Normal 2 5 9 3 2" xfId="39029" xr:uid="{4E52267D-4662-44B2-9511-5F6544488BEA}"/>
    <cellStyle name="Normal 2 5 9 4" xfId="31801" xr:uid="{EF28A0B8-683B-418A-90DE-842E4116BCD8}"/>
    <cellStyle name="Normal 2 5_REC-PKT" xfId="1632" xr:uid="{D93AA8EA-EE8F-4B98-936E-3517D986B538}"/>
    <cellStyle name="Normal 2 6" xfId="1633" xr:uid="{E1B864F4-87FF-404F-9688-FBCDE4019AB8}"/>
    <cellStyle name="Normal 2 6 10" xfId="22441" xr:uid="{E54B20DD-C3B2-4D45-9215-CED3739CCE41}"/>
    <cellStyle name="Normal 2 6 10 2" xfId="45042" xr:uid="{3F3DA863-7096-414B-9FF6-B5E6618A4C84}"/>
    <cellStyle name="Normal 2 6 2" xfId="1634" xr:uid="{C2B0BF82-88CC-4CE5-B662-5AD187627977}"/>
    <cellStyle name="Normal 2 6 2 2" xfId="3017" xr:uid="{190A1910-4DCD-4F03-B29D-E585EEC58045}"/>
    <cellStyle name="Normal 2 6 2 2 2" xfId="6077" xr:uid="{57082060-1183-4AA8-85A4-56FE86EC1618}"/>
    <cellStyle name="Normal 2 6 2 2 2 2" xfId="11864" xr:uid="{8EB3B16B-8CC6-48E5-ACE6-EA602C550D80}"/>
    <cellStyle name="Normal 2 6 2 2 2 2 2" xfId="20236" xr:uid="{5D2F7FA8-85A2-4BB9-BFB4-3E8914971F28}"/>
    <cellStyle name="Normal 2 6 2 2 2 2 2 2" xfId="43181" xr:uid="{8A384BBE-D0F7-4DA8-B054-4D2F7D0AF613}"/>
    <cellStyle name="Normal 2 6 2 2 2 2 3" xfId="35949" xr:uid="{C3A735AD-2DEE-41B3-A5CA-05E760F39A5E}"/>
    <cellStyle name="Normal 2 6 2 2 2 3" xfId="15971" xr:uid="{DF4C687A-EF82-467B-8BA6-C82DAEFE64FC}"/>
    <cellStyle name="Normal 2 6 2 2 2 3 2" xfId="39609" xr:uid="{E2FB8914-0B74-49AF-8D10-37E7999EE021}"/>
    <cellStyle name="Normal 2 6 2 2 2 4" xfId="32381" xr:uid="{B2024D0B-EC8B-48FD-8820-7B0166E6350A}"/>
    <cellStyle name="Normal 2 6 2 2 3" xfId="7409" xr:uid="{BC0436AD-6956-4DD0-BFE7-478818AC3605}"/>
    <cellStyle name="Normal 2 6 2 2 3 2" xfId="13146" xr:uid="{EC9A8EAB-F092-45F7-A199-93F590DFDA13}"/>
    <cellStyle name="Normal 2 6 2 2 3 2 2" xfId="21520" xr:uid="{BF37563E-8760-443C-9E76-D761045CA0C3}"/>
    <cellStyle name="Normal 2 6 2 2 3 2 2 2" xfId="44393" xr:uid="{D0CCC5B0-40C6-4F8B-9643-EE3336D0085D}"/>
    <cellStyle name="Normal 2 6 2 2 3 2 3" xfId="37159" xr:uid="{12074911-429F-43A6-A5A3-DF35CA048C72}"/>
    <cellStyle name="Normal 2 6 2 2 3 3" xfId="17299" xr:uid="{7213893A-87AB-4C3D-86B6-D74071254598}"/>
    <cellStyle name="Normal 2 6 2 2 3 3 2" xfId="40821" xr:uid="{B75766EA-6B29-4C24-BDE5-98E692BB2941}"/>
    <cellStyle name="Normal 2 6 2 2 3 4" xfId="33593" xr:uid="{2608CC0C-871A-463A-AB41-433E51D96AE7}"/>
    <cellStyle name="Normal 2 6 2 2 4" xfId="9986" xr:uid="{D4BC8D6F-E375-4251-A5F9-FBBC9E9A4FD4}"/>
    <cellStyle name="Normal 2 6 2 2 4 2" xfId="18379" xr:uid="{58A81D4B-D255-44BF-953B-AE199E63B3AC}"/>
    <cellStyle name="Normal 2 6 2 2 4 2 2" xfId="41901" xr:uid="{53357486-B6B6-47F9-85AC-25890564C38F}"/>
    <cellStyle name="Normal 2 6 2 2 4 3" xfId="34673" xr:uid="{EBD58C30-4D66-42AD-A9A3-4EF5D94BC476}"/>
    <cellStyle name="Normal 2 6 2 2 5" xfId="14724" xr:uid="{0927139D-8ECD-4E4F-97D4-D9EDE599D2A3}"/>
    <cellStyle name="Normal 2 6 2 2 5 2" xfId="38408" xr:uid="{A88D657A-2A7E-4DF5-96FA-7EF2D059067B}"/>
    <cellStyle name="Normal 2 6 2 2 6" xfId="23141" xr:uid="{141389B5-85CD-4E18-8220-104D85BE14F3}"/>
    <cellStyle name="Normal 2 6 2 2 6 2" xfId="45634" xr:uid="{3C0120C8-2557-4BDD-AF99-67E2E62826E9}"/>
    <cellStyle name="Normal 2 6 2 2 7" xfId="31106" xr:uid="{5694DAA0-24C9-45B2-92F1-5C1C99FF5D51}"/>
    <cellStyle name="Normal 2 6 2 3" xfId="3961" xr:uid="{DD47D53E-8DAC-4853-B354-401FF014C6CA}"/>
    <cellStyle name="Normal 2 6 2 4" xfId="5550" xr:uid="{3C7D182F-AA4A-4B0E-A934-7D3F3D9D0B42}"/>
    <cellStyle name="Normal 2 6 2 4 2" xfId="11337" xr:uid="{60CD1198-55B4-4849-A95A-8A336B03DD52}"/>
    <cellStyle name="Normal 2 6 2 4 2 2" xfId="19709" xr:uid="{8A63FC71-A09F-40C0-920C-21516159713F}"/>
    <cellStyle name="Normal 2 6 2 4 2 2 2" xfId="42676" xr:uid="{048E8244-D2A5-44CD-B014-00EA5F9BAC4A}"/>
    <cellStyle name="Normal 2 6 2 4 2 3" xfId="35444" xr:uid="{60EA49EB-B032-4655-A09D-7BC8757AAACF}"/>
    <cellStyle name="Normal 2 6 2 4 3" xfId="15443" xr:uid="{6DE78FEE-EC47-4C44-8365-9602C44F5328}"/>
    <cellStyle name="Normal 2 6 2 4 3 2" xfId="39104" xr:uid="{7EFDDE35-0788-4ED7-9D51-876E809883FB}"/>
    <cellStyle name="Normal 2 6 2 4 4" xfId="31876" xr:uid="{A1CC3B1D-6918-4CE3-A688-23D8DC23A9FF}"/>
    <cellStyle name="Normal 2 6 2 5" xfId="6903" xr:uid="{07AD101E-E57C-4094-B4E8-D4D50D45F625}"/>
    <cellStyle name="Normal 2 6 2 5 2" xfId="12641" xr:uid="{244E073E-AD9C-4A32-BDA9-85CC3A66ED02}"/>
    <cellStyle name="Normal 2 6 2 5 2 2" xfId="21015" xr:uid="{B2A8CAD4-F100-47D2-8145-1588D58CF1AE}"/>
    <cellStyle name="Normal 2 6 2 5 2 2 2" xfId="43888" xr:uid="{135C1626-5B35-45B1-8D02-26EB388FC10E}"/>
    <cellStyle name="Normal 2 6 2 5 2 3" xfId="36654" xr:uid="{C50F9164-EE05-4D18-BBA8-1AB69BD39BF7}"/>
    <cellStyle name="Normal 2 6 2 5 3" xfId="16794" xr:uid="{A23EBF18-D2A6-43B6-9098-450DD0DB6412}"/>
    <cellStyle name="Normal 2 6 2 5 3 2" xfId="40316" xr:uid="{5E8A8B8D-46AF-48EB-972C-8D614CB24F78}"/>
    <cellStyle name="Normal 2 6 2 5 4" xfId="33088" xr:uid="{4CBECB46-78A2-4F2A-AFEE-D134C971E0B5}"/>
    <cellStyle name="Normal 2 6 2 6" xfId="14197" xr:uid="{73ABCBAB-125A-4426-9A5D-49FB7C1304B1}"/>
    <cellStyle name="Normal 2 6 2 6 2" xfId="37903" xr:uid="{867BB448-BFD2-47B9-8DDA-68E6A77CB266}"/>
    <cellStyle name="Normal 2 6 2 7" xfId="22519" xr:uid="{E147420D-2FA3-4E14-ABA0-FDDEBD341EBB}"/>
    <cellStyle name="Normal 2 6 2 7 2" xfId="45116" xr:uid="{07AF2A85-C588-4B1D-A303-90CC2155A527}"/>
    <cellStyle name="Normal 2 6 3" xfId="1635" xr:uid="{A702D347-946D-45E7-880B-39297D930914}"/>
    <cellStyle name="Normal 2 6 3 2" xfId="1636" xr:uid="{938F97C9-02C0-478C-A80B-0DAC28ABDC1B}"/>
    <cellStyle name="Normal 2 6 3 2 2" xfId="4440" xr:uid="{0A8E0A2B-B9CF-474B-A79E-98755AA7E70B}"/>
    <cellStyle name="Normal 2 6 3 2 2 2" xfId="6335" xr:uid="{6ED8DC5A-5E31-49F9-9046-482DD28CA458}"/>
    <cellStyle name="Normal 2 6 3 2 2 2 2" xfId="12122" xr:uid="{4687611C-1489-4368-9156-F1CF9DEAA2FF}"/>
    <cellStyle name="Normal 2 6 3 2 2 2 2 2" xfId="20494" xr:uid="{D43D4732-A1C8-4139-920D-E097B371BEE9}"/>
    <cellStyle name="Normal 2 6 3 2 2 2 2 2 2" xfId="43438" xr:uid="{CA42E864-D752-4AE5-91A9-AA72F326F27D}"/>
    <cellStyle name="Normal 2 6 3 2 2 2 2 3" xfId="36206" xr:uid="{81DA1A4B-3CB1-4010-B1E4-8766F6EF23E0}"/>
    <cellStyle name="Normal 2 6 3 2 2 2 3" xfId="16229" xr:uid="{021BA0FA-3AD0-4E5C-B76A-AFF677A0B3C0}"/>
    <cellStyle name="Normal 2 6 3 2 2 2 3 2" xfId="39866" xr:uid="{AB344F80-CD2F-48AE-852C-CE42FADB4F30}"/>
    <cellStyle name="Normal 2 6 3 2 2 2 4" xfId="32638" xr:uid="{F4932586-629F-431D-9BC5-7973D9144C5A}"/>
    <cellStyle name="Normal 2 6 3 2 2 3" xfId="7667" xr:uid="{58EF55FC-7132-4109-BF7E-7F2A4253D060}"/>
    <cellStyle name="Normal 2 6 3 2 2 3 2" xfId="13403" xr:uid="{35A2EFAE-96D7-4B77-9E6E-43672891CDD9}"/>
    <cellStyle name="Normal 2 6 3 2 2 3 2 2" xfId="21777" xr:uid="{9D269390-A7CA-49F0-82F8-66F86EAE6D8E}"/>
    <cellStyle name="Normal 2 6 3 2 2 3 2 2 2" xfId="44650" xr:uid="{7AA8B5D7-6F65-461E-B876-B31997661F65}"/>
    <cellStyle name="Normal 2 6 3 2 2 3 2 3" xfId="37416" xr:uid="{D7260C6D-2220-4037-89C5-9CE59764DB34}"/>
    <cellStyle name="Normal 2 6 3 2 2 3 3" xfId="17556" xr:uid="{57D41B74-806A-4CD0-8A49-832936D994A5}"/>
    <cellStyle name="Normal 2 6 3 2 2 3 3 2" xfId="41078" xr:uid="{E200739F-8183-4EFC-8751-35A05863A46A}"/>
    <cellStyle name="Normal 2 6 3 2 2 3 4" xfId="33850" xr:uid="{613EDE27-E4B6-4155-AE7B-6D59CB1D077D}"/>
    <cellStyle name="Normal 2 6 3 2 2 4" xfId="10388" xr:uid="{B7E0CD4C-6AFE-43BB-A3AF-784EE8B76785}"/>
    <cellStyle name="Normal 2 6 3 2 2 4 2" xfId="18768" xr:uid="{D8A40ACA-723A-4050-B993-7E8F611449E9}"/>
    <cellStyle name="Normal 2 6 3 2 2 4 2 2" xfId="42235" xr:uid="{1561BB74-6B26-4E71-BF58-2E0CC8EB76F3}"/>
    <cellStyle name="Normal 2 6 3 2 2 4 3" xfId="35007" xr:uid="{70D06505-8A9A-4B83-96E7-4DFA8D54EE80}"/>
    <cellStyle name="Normal 2 6 3 2 2 5" xfId="14996" xr:uid="{38A9D545-8111-4274-A810-6960DAF0C619}"/>
    <cellStyle name="Normal 2 6 3 2 2 5 2" xfId="38665" xr:uid="{D5753FB0-D826-4F54-A639-3B4FDD6B5240}"/>
    <cellStyle name="Normal 2 6 3 2 2 6" xfId="23410" xr:uid="{691990EE-8BD3-4910-B188-D2C88613C666}"/>
    <cellStyle name="Normal 2 6 3 2 2 6 2" xfId="45892" xr:uid="{ACF0B805-8646-4D45-851B-F2ED0D3F7EEC}"/>
    <cellStyle name="Normal 2 6 3 2 2 7" xfId="31437" xr:uid="{6E3C1C10-99F1-469A-B7A1-1DFBC19AD2B5}"/>
    <cellStyle name="Normal 2 6 3 2 3" xfId="5746" xr:uid="{8CBBB14E-7BCF-4AAD-96F0-FF486CC054EE}"/>
    <cellStyle name="Normal 2 6 3 2 3 2" xfId="11533" xr:uid="{6ED20647-00BB-42F0-BE68-39A20C71EEA7}"/>
    <cellStyle name="Normal 2 6 3 2 3 2 2" xfId="19905" xr:uid="{5C1AD669-8969-4D35-8487-1B5A2D22767D}"/>
    <cellStyle name="Normal 2 6 3 2 3 2 2 2" xfId="42856" xr:uid="{6D254935-8AB6-4303-BCD9-DEEE5BA37073}"/>
    <cellStyle name="Normal 2 6 3 2 3 2 3" xfId="35624" xr:uid="{839974C2-86EB-4B00-8FB4-714F8C769B99}"/>
    <cellStyle name="Normal 2 6 3 2 3 3" xfId="15640" xr:uid="{14D59EE1-BF45-46E9-9630-6232B9BF6D9E}"/>
    <cellStyle name="Normal 2 6 3 2 3 3 2" xfId="39284" xr:uid="{A914AFDF-3C28-4219-A29F-B673701AF625}"/>
    <cellStyle name="Normal 2 6 3 2 3 4" xfId="32056" xr:uid="{C243ADC3-9698-4235-A9B7-DC7E25E2DFF7}"/>
    <cellStyle name="Normal 2 6 3 2 4" xfId="7084" xr:uid="{2581A149-D3CA-4DDC-A453-709C946C42A1}"/>
    <cellStyle name="Normal 2 6 3 2 4 2" xfId="12821" xr:uid="{506908B4-1F34-4FA8-992D-B7855EB73B37}"/>
    <cellStyle name="Normal 2 6 3 2 4 2 2" xfId="21195" xr:uid="{0AABD2D4-1712-41EA-8889-3E7A0A115217}"/>
    <cellStyle name="Normal 2 6 3 2 4 2 2 2" xfId="44068" xr:uid="{F8396697-177C-49A3-9E76-1FDE3C57CBFC}"/>
    <cellStyle name="Normal 2 6 3 2 4 2 3" xfId="36834" xr:uid="{6A47E2B3-7485-48A9-B940-16252BE5D96C}"/>
    <cellStyle name="Normal 2 6 3 2 4 3" xfId="16974" xr:uid="{7CFC9C13-BC02-4B55-AE00-4BC7CDC3B70E}"/>
    <cellStyle name="Normal 2 6 3 2 4 3 2" xfId="40496" xr:uid="{64565E21-6251-4A3A-AA1B-6D54FA6318B3}"/>
    <cellStyle name="Normal 2 6 3 2 4 4" xfId="33268" xr:uid="{10B2C496-7393-4353-A0DC-B75FF59E18C3}"/>
    <cellStyle name="Normal 2 6 3 2 5" xfId="9657" xr:uid="{788B9A5A-5149-436A-BF70-E7B8C9730786}"/>
    <cellStyle name="Normal 2 6 3 2 5 2" xfId="18053" xr:uid="{DDDB171A-1510-4CE2-8A5B-F61E89AB0448}"/>
    <cellStyle name="Normal 2 6 3 2 5 2 2" xfId="41575" xr:uid="{44D86F33-E6C2-46F2-837C-4095A46AC2CB}"/>
    <cellStyle name="Normal 2 6 3 2 5 3" xfId="34347" xr:uid="{E5020F57-8291-46E8-9035-CE17CC003705}"/>
    <cellStyle name="Normal 2 6 3 2 6" xfId="14391" xr:uid="{680E6DB4-179D-473F-B45A-F48E891FF715}"/>
    <cellStyle name="Normal 2 6 3 2 6 2" xfId="38083" xr:uid="{C80F082D-91D8-44AC-9951-09E06F0F53BD}"/>
    <cellStyle name="Normal 2 6 3 2 7" xfId="22778" xr:uid="{8E0C63DD-6186-47EB-B251-15EF03AD4E01}"/>
    <cellStyle name="Normal 2 6 3 2 7 2" xfId="45303" xr:uid="{6B19532F-A7DA-4D24-B1E8-EB8291318F28}"/>
    <cellStyle name="Normal 2 6 3 2 8" xfId="30771" xr:uid="{3A1DBE39-DD3C-4974-9831-A5721E3322D6}"/>
    <cellStyle name="Normal 2 6 3 3" xfId="4439" xr:uid="{9E46169D-347A-4D68-A853-EB1996FA598A}"/>
    <cellStyle name="Normal 2 6 3 3 2" xfId="6334" xr:uid="{519C4C14-5F53-45A2-9DD8-3EFE8B95C70F}"/>
    <cellStyle name="Normal 2 6 3 3 2 2" xfId="12121" xr:uid="{5CD3E092-4D49-43FF-9234-AE10A118B3BF}"/>
    <cellStyle name="Normal 2 6 3 3 2 2 2" xfId="20493" xr:uid="{0A2BF1F6-8EEA-4A3B-A9AA-2F8F1A6C3701}"/>
    <cellStyle name="Normal 2 6 3 3 2 2 2 2" xfId="43437" xr:uid="{48E2F280-A57C-4441-8BBA-F29ED79663E9}"/>
    <cellStyle name="Normal 2 6 3 3 2 2 3" xfId="36205" xr:uid="{CD781A2F-6441-4371-B54F-C80ABD0DE9F4}"/>
    <cellStyle name="Normal 2 6 3 3 2 3" xfId="16228" xr:uid="{FBEDA4D6-6DE6-4238-A039-194AF8993B01}"/>
    <cellStyle name="Normal 2 6 3 3 2 3 2" xfId="39865" xr:uid="{E421D1D3-0457-4725-9901-9B13D616388C}"/>
    <cellStyle name="Normal 2 6 3 3 2 4" xfId="32637" xr:uid="{0A39BA88-F754-46CB-8DAB-1ABC8D9D7ACD}"/>
    <cellStyle name="Normal 2 6 3 3 3" xfId="7666" xr:uid="{1FF243BC-102F-43E3-B63E-28465592C8E2}"/>
    <cellStyle name="Normal 2 6 3 3 3 2" xfId="13402" xr:uid="{BFECB647-569B-4F96-BE08-BF8099395D34}"/>
    <cellStyle name="Normal 2 6 3 3 3 2 2" xfId="21776" xr:uid="{72D80965-C972-4813-859C-2A0FF813AE39}"/>
    <cellStyle name="Normal 2 6 3 3 3 2 2 2" xfId="44649" xr:uid="{A34F5F9F-F785-4A8A-92D7-D0564D31A136}"/>
    <cellStyle name="Normal 2 6 3 3 3 2 3" xfId="37415" xr:uid="{A003FA50-5E76-42AB-A554-8F72D8ABE577}"/>
    <cellStyle name="Normal 2 6 3 3 3 3" xfId="17555" xr:uid="{424AACC4-2440-4D33-8E9F-33CAD44197E1}"/>
    <cellStyle name="Normal 2 6 3 3 3 3 2" xfId="41077" xr:uid="{38FAF6E2-42F2-4361-90B6-D49AA59C7970}"/>
    <cellStyle name="Normal 2 6 3 3 3 4" xfId="33849" xr:uid="{AC483309-9A04-40A2-92CB-9681646CA42F}"/>
    <cellStyle name="Normal 2 6 3 3 4" xfId="10387" xr:uid="{5CDFED9B-6898-46D1-8CB6-B116171DA549}"/>
    <cellStyle name="Normal 2 6 3 3 4 2" xfId="18767" xr:uid="{4F6D8C37-8F56-425B-A647-BBAA263C5DF0}"/>
    <cellStyle name="Normal 2 6 3 3 4 2 2" xfId="42234" xr:uid="{32DD1207-3B06-4986-8EA8-1ECB4FE1706D}"/>
    <cellStyle name="Normal 2 6 3 3 4 3" xfId="35006" xr:uid="{8FDE64A0-F5F5-450C-8158-4F6F192E1682}"/>
    <cellStyle name="Normal 2 6 3 3 5" xfId="14995" xr:uid="{932B2C25-93A0-4F86-985F-82849FCD6528}"/>
    <cellStyle name="Normal 2 6 3 3 5 2" xfId="38664" xr:uid="{7ADDC592-3952-4A07-BA38-1767AAFE4952}"/>
    <cellStyle name="Normal 2 6 3 3 6" xfId="23409" xr:uid="{AC60CE00-3F79-49C5-8F75-FEBF0DFA594A}"/>
    <cellStyle name="Normal 2 6 3 3 6 2" xfId="45891" xr:uid="{B0A65751-73DA-4552-A3FB-598F7874295B}"/>
    <cellStyle name="Normal 2 6 3 3 7" xfId="31436" xr:uid="{7D194A06-0932-4D6F-91D9-560BCA9E06C0}"/>
    <cellStyle name="Normal 2 6 3 4" xfId="5745" xr:uid="{7656270C-A6A8-49B3-819A-29F45DC8F19A}"/>
    <cellStyle name="Normal 2 6 3 4 2" xfId="11532" xr:uid="{8E94B13F-C788-4C51-8133-BDE0F1316FA0}"/>
    <cellStyle name="Normal 2 6 3 4 2 2" xfId="19904" xr:uid="{493237C1-D20C-4E29-B7A1-DFB33C42036A}"/>
    <cellStyle name="Normal 2 6 3 4 2 2 2" xfId="42855" xr:uid="{A9E3C9C9-36B0-47C5-AFD1-1B2C36845083}"/>
    <cellStyle name="Normal 2 6 3 4 2 3" xfId="35623" xr:uid="{80209A5F-4450-46A8-8A44-BBF6EBD7433B}"/>
    <cellStyle name="Normal 2 6 3 4 3" xfId="15639" xr:uid="{0B1F5B43-86EF-4BA1-A19F-8D4C929B4CBA}"/>
    <cellStyle name="Normal 2 6 3 4 3 2" xfId="39283" xr:uid="{4ABD03C3-9B29-4F75-8B3A-8446FD839F4E}"/>
    <cellStyle name="Normal 2 6 3 4 4" xfId="32055" xr:uid="{2A7CE5F9-6567-4E95-A715-37218CD05B5B}"/>
    <cellStyle name="Normal 2 6 3 5" xfId="7083" xr:uid="{1D1776AF-CEF7-4583-AE7F-7D52B359F3F1}"/>
    <cellStyle name="Normal 2 6 3 5 2" xfId="12820" xr:uid="{3793D7FF-8BF0-44D4-AC04-AE1F81AFD046}"/>
    <cellStyle name="Normal 2 6 3 5 2 2" xfId="21194" xr:uid="{82D795EA-183C-40FD-815C-785B6DBA16CB}"/>
    <cellStyle name="Normal 2 6 3 5 2 2 2" xfId="44067" xr:uid="{5FE2591D-3763-4C04-A119-8764CA8D6D4D}"/>
    <cellStyle name="Normal 2 6 3 5 2 3" xfId="36833" xr:uid="{1CBCEBB4-DF34-404A-856C-60228F80B51F}"/>
    <cellStyle name="Normal 2 6 3 5 3" xfId="16973" xr:uid="{FF4E7711-7BB1-4ED2-9FF6-5A9E5AEBE22F}"/>
    <cellStyle name="Normal 2 6 3 5 3 2" xfId="40495" xr:uid="{A448221C-BE7C-47BB-9C3D-FBF93D9CE6E3}"/>
    <cellStyle name="Normal 2 6 3 5 4" xfId="33267" xr:uid="{EE1254E9-C831-4151-99FE-3469B978E359}"/>
    <cellStyle name="Normal 2 6 3 6" xfId="9656" xr:uid="{3AEE1301-9881-4A42-A248-A036F789291D}"/>
    <cellStyle name="Normal 2 6 3 6 2" xfId="18052" xr:uid="{B9EFF9E7-6517-4D62-8D31-2F835559E083}"/>
    <cellStyle name="Normal 2 6 3 6 2 2" xfId="41574" xr:uid="{5A485480-1B9A-439B-A652-047B739109C3}"/>
    <cellStyle name="Normal 2 6 3 6 3" xfId="34346" xr:uid="{4CC05D22-FA64-4562-9F9C-A35F055E91C1}"/>
    <cellStyle name="Normal 2 6 3 7" xfId="14390" xr:uid="{0A180BFB-925A-47EF-989C-9625617CEE9C}"/>
    <cellStyle name="Normal 2 6 3 7 2" xfId="38082" xr:uid="{0F972FA2-27E5-4E26-98F6-0A5C60B33AE6}"/>
    <cellStyle name="Normal 2 6 3 8" xfId="22777" xr:uid="{87742B50-47A3-414C-8F98-9A7D60E72A39}"/>
    <cellStyle name="Normal 2 6 3 8 2" xfId="45302" xr:uid="{C09D38F3-455C-44F9-969D-2F25EA4E332F}"/>
    <cellStyle name="Normal 2 6 3 9" xfId="30770" xr:uid="{36FA1C4B-FEC8-4C09-9972-D114F64E95A5}"/>
    <cellStyle name="Normal 2 6 4" xfId="1637" xr:uid="{F0F7AEA6-0849-4752-9677-84F3319F3F16}"/>
    <cellStyle name="Normal 2 6 4 2" xfId="1638" xr:uid="{D09C1AE6-8B02-415D-8A6D-7A1D09071492}"/>
    <cellStyle name="Normal 2 6 4 2 2" xfId="4442" xr:uid="{B93806C4-8113-4B12-AABD-C5B084E4AF7A}"/>
    <cellStyle name="Normal 2 6 4 2 2 2" xfId="6337" xr:uid="{AD8219C0-042F-49C2-9E6F-62CD4D65FE14}"/>
    <cellStyle name="Normal 2 6 4 2 2 2 2" xfId="12124" xr:uid="{ABFB9C7C-D37D-4E1F-97B5-D528555E22AD}"/>
    <cellStyle name="Normal 2 6 4 2 2 2 2 2" xfId="20496" xr:uid="{8A052744-7894-4C89-BEEB-B5BDC58D6BDC}"/>
    <cellStyle name="Normal 2 6 4 2 2 2 2 2 2" xfId="43440" xr:uid="{FD1C622F-F470-442F-AD03-F358664E46B3}"/>
    <cellStyle name="Normal 2 6 4 2 2 2 2 3" xfId="36208" xr:uid="{29017328-DE42-415C-B046-79824E54AAA9}"/>
    <cellStyle name="Normal 2 6 4 2 2 2 3" xfId="16231" xr:uid="{84E02F3D-1F8E-4423-843B-C40BDC2500C1}"/>
    <cellStyle name="Normal 2 6 4 2 2 2 3 2" xfId="39868" xr:uid="{3937360D-145C-4EA5-8DD8-CF086C828450}"/>
    <cellStyle name="Normal 2 6 4 2 2 2 4" xfId="32640" xr:uid="{FF739D28-225E-49FD-A7AF-CA944E220921}"/>
    <cellStyle name="Normal 2 6 4 2 2 3" xfId="7669" xr:uid="{993ACD7E-D5BE-4DBA-8C3C-64D025397E86}"/>
    <cellStyle name="Normal 2 6 4 2 2 3 2" xfId="13405" xr:uid="{B9EE8338-0749-4EA8-AA8B-966249BCB507}"/>
    <cellStyle name="Normal 2 6 4 2 2 3 2 2" xfId="21779" xr:uid="{A0233624-10A3-4146-9692-E3C3928F5BFD}"/>
    <cellStyle name="Normal 2 6 4 2 2 3 2 2 2" xfId="44652" xr:uid="{17757C8D-FAC9-4CB1-B725-C4E8B888E0EF}"/>
    <cellStyle name="Normal 2 6 4 2 2 3 2 3" xfId="37418" xr:uid="{E46DB106-0242-42D2-8F04-4B3C5D731204}"/>
    <cellStyle name="Normal 2 6 4 2 2 3 3" xfId="17558" xr:uid="{0457C72B-15AB-47F3-A8A3-035D233D03A0}"/>
    <cellStyle name="Normal 2 6 4 2 2 3 3 2" xfId="41080" xr:uid="{454FF9E7-E3B2-44EC-B4DC-671544B68027}"/>
    <cellStyle name="Normal 2 6 4 2 2 3 4" xfId="33852" xr:uid="{35D9F16C-1692-49CF-B75F-87F2BC348C83}"/>
    <cellStyle name="Normal 2 6 4 2 2 4" xfId="10390" xr:uid="{3F092959-FCC6-4B9D-8AA9-15B7C1948CA9}"/>
    <cellStyle name="Normal 2 6 4 2 2 4 2" xfId="18770" xr:uid="{3C75574F-3992-4F20-BE73-28AE379F569A}"/>
    <cellStyle name="Normal 2 6 4 2 2 4 2 2" xfId="42237" xr:uid="{2B0999B0-8515-488F-9B92-74D382B9C7BF}"/>
    <cellStyle name="Normal 2 6 4 2 2 4 3" xfId="35009" xr:uid="{5C9F18AE-8676-4ABA-96EF-8EF2518F7683}"/>
    <cellStyle name="Normal 2 6 4 2 2 5" xfId="14998" xr:uid="{604B0E28-B73E-4AB8-BDED-8ACD143DDDFE}"/>
    <cellStyle name="Normal 2 6 4 2 2 5 2" xfId="38667" xr:uid="{5170A743-C6FD-4E1A-8CD7-4AACA4E71452}"/>
    <cellStyle name="Normal 2 6 4 2 2 6" xfId="23412" xr:uid="{D4E24CD7-9BAF-4310-AEC4-B86E6642D5FB}"/>
    <cellStyle name="Normal 2 6 4 2 2 6 2" xfId="45894" xr:uid="{45162C5A-CDD1-4B1D-A659-0AC79148EE8E}"/>
    <cellStyle name="Normal 2 6 4 2 2 7" xfId="31439" xr:uid="{F6E3BC20-4DAC-4EBA-BF40-B9E012117209}"/>
    <cellStyle name="Normal 2 6 4 2 3" xfId="5748" xr:uid="{564BA2A7-C320-4B02-AD8F-E45088829987}"/>
    <cellStyle name="Normal 2 6 4 2 3 2" xfId="11535" xr:uid="{B0A68F66-B382-425B-BA53-B205BEF21093}"/>
    <cellStyle name="Normal 2 6 4 2 3 2 2" xfId="19907" xr:uid="{A2DEC048-276D-42DC-90C3-A88749F79245}"/>
    <cellStyle name="Normal 2 6 4 2 3 2 2 2" xfId="42858" xr:uid="{8ECDF27C-9EDF-42A4-920B-3F0096233FA0}"/>
    <cellStyle name="Normal 2 6 4 2 3 2 3" xfId="35626" xr:uid="{409A8C34-2CEB-4E99-8952-4BA336D5EC55}"/>
    <cellStyle name="Normal 2 6 4 2 3 3" xfId="15642" xr:uid="{5DFDAD8F-07FC-4304-9DEC-5090EF5E22D4}"/>
    <cellStyle name="Normal 2 6 4 2 3 3 2" xfId="39286" xr:uid="{AF42AE77-21EF-48BE-A5EF-E7514341271E}"/>
    <cellStyle name="Normal 2 6 4 2 3 4" xfId="32058" xr:uid="{60C9015D-F487-4711-B966-688E7C2A56DC}"/>
    <cellStyle name="Normal 2 6 4 2 4" xfId="7086" xr:uid="{52B9B376-0949-4848-81CF-4F1EC5FD1A7E}"/>
    <cellStyle name="Normal 2 6 4 2 4 2" xfId="12823" xr:uid="{1A6EEC06-EE59-4116-8B7D-79DF267183AB}"/>
    <cellStyle name="Normal 2 6 4 2 4 2 2" xfId="21197" xr:uid="{0EF175E9-3EE6-4142-AB0B-AB85DE08CC92}"/>
    <cellStyle name="Normal 2 6 4 2 4 2 2 2" xfId="44070" xr:uid="{76BB2E9E-55D6-498A-A3BE-64DF5A4C0854}"/>
    <cellStyle name="Normal 2 6 4 2 4 2 3" xfId="36836" xr:uid="{72AAF3F7-2775-4938-9C33-C3042621806F}"/>
    <cellStyle name="Normal 2 6 4 2 4 3" xfId="16976" xr:uid="{99F6396B-014F-48D4-BA6D-96FE9DF2C78E}"/>
    <cellStyle name="Normal 2 6 4 2 4 3 2" xfId="40498" xr:uid="{25CF40E1-30DD-47F3-8772-4753DDA885E2}"/>
    <cellStyle name="Normal 2 6 4 2 4 4" xfId="33270" xr:uid="{3C483637-87B1-46C4-A08A-FDFFF2B6CDCE}"/>
    <cellStyle name="Normal 2 6 4 2 5" xfId="9659" xr:uid="{359F4267-E7EF-48B6-8F81-6FCBE3AE0E53}"/>
    <cellStyle name="Normal 2 6 4 2 5 2" xfId="18055" xr:uid="{1A986B67-9FCE-4ADD-839D-1F11893D2ABD}"/>
    <cellStyle name="Normal 2 6 4 2 5 2 2" xfId="41577" xr:uid="{87B4B728-CAE7-4A91-8D9A-2E61499A43BF}"/>
    <cellStyle name="Normal 2 6 4 2 5 3" xfId="34349" xr:uid="{6A634E5C-059A-495B-AD41-23A7FD231C64}"/>
    <cellStyle name="Normal 2 6 4 2 6" xfId="14393" xr:uid="{ACEE7189-546A-4D39-8C1F-07BF86838CCC}"/>
    <cellStyle name="Normal 2 6 4 2 6 2" xfId="38085" xr:uid="{EFCF1F14-5E99-4C17-A88E-E6274C5323AC}"/>
    <cellStyle name="Normal 2 6 4 2 7" xfId="22780" xr:uid="{6FB2DAB5-2730-435B-B41D-6AE4082EA84A}"/>
    <cellStyle name="Normal 2 6 4 2 7 2" xfId="45305" xr:uid="{0DFC0C84-4238-450C-A46F-6B35FEF48772}"/>
    <cellStyle name="Normal 2 6 4 2 8" xfId="30773" xr:uid="{1ED5CC61-4628-47E1-8FD0-7B6A3F6CBB13}"/>
    <cellStyle name="Normal 2 6 4 3" xfId="4441" xr:uid="{EEA55EA4-D663-4F7C-AFCF-A90F4D2854E7}"/>
    <cellStyle name="Normal 2 6 4 3 2" xfId="6336" xr:uid="{0F668664-1E63-48FC-85FC-E4161B98F2F3}"/>
    <cellStyle name="Normal 2 6 4 3 2 2" xfId="12123" xr:uid="{6EF1CABF-6EE3-4C7D-BDD9-6177677CFFFE}"/>
    <cellStyle name="Normal 2 6 4 3 2 2 2" xfId="20495" xr:uid="{89C6CFE1-F2ED-4E62-BADC-021FAE480CF2}"/>
    <cellStyle name="Normal 2 6 4 3 2 2 2 2" xfId="43439" xr:uid="{C723B7E5-111A-4FF1-A49F-3F716FEDAD54}"/>
    <cellStyle name="Normal 2 6 4 3 2 2 3" xfId="36207" xr:uid="{CAB577EF-29E8-49E0-A7FE-BB450284BAC6}"/>
    <cellStyle name="Normal 2 6 4 3 2 3" xfId="16230" xr:uid="{7030C014-0B5F-4F59-A4FF-85222CDFF68A}"/>
    <cellStyle name="Normal 2 6 4 3 2 3 2" xfId="39867" xr:uid="{636EDD23-C1CA-44C8-8B7E-1A134F98D9D3}"/>
    <cellStyle name="Normal 2 6 4 3 2 4" xfId="32639" xr:uid="{DE7CA102-69B9-43D0-A1D2-6E26D2FA486F}"/>
    <cellStyle name="Normal 2 6 4 3 3" xfId="7668" xr:uid="{BA948C4C-6055-4527-957E-2797D790D034}"/>
    <cellStyle name="Normal 2 6 4 3 3 2" xfId="13404" xr:uid="{80F04CF8-7573-4008-BFCF-423FFC74DD05}"/>
    <cellStyle name="Normal 2 6 4 3 3 2 2" xfId="21778" xr:uid="{530A5FB4-52C5-44F1-8CAD-7E493B8825C3}"/>
    <cellStyle name="Normal 2 6 4 3 3 2 2 2" xfId="44651" xr:uid="{0F263830-092B-42F9-8F5B-776B37590354}"/>
    <cellStyle name="Normal 2 6 4 3 3 2 3" xfId="37417" xr:uid="{972134EE-BA9A-4C8D-9F7D-52C63FA0063D}"/>
    <cellStyle name="Normal 2 6 4 3 3 3" xfId="17557" xr:uid="{C08175FC-3A41-494D-99F2-EFF6EDA4AB0B}"/>
    <cellStyle name="Normal 2 6 4 3 3 3 2" xfId="41079" xr:uid="{8DE5B6C5-6248-4B34-A7F8-8D037CBD3553}"/>
    <cellStyle name="Normal 2 6 4 3 3 4" xfId="33851" xr:uid="{6387F3BC-9DF5-43E5-8DC2-57A2B45EA774}"/>
    <cellStyle name="Normal 2 6 4 3 4" xfId="10389" xr:uid="{96DD7A86-8403-4011-B7DA-5FFEFBA440C6}"/>
    <cellStyle name="Normal 2 6 4 3 4 2" xfId="18769" xr:uid="{FB6895CC-4025-414D-814A-7AEB22B89234}"/>
    <cellStyle name="Normal 2 6 4 3 4 2 2" xfId="42236" xr:uid="{B886D356-B3D4-4F5D-849A-EA35EDD4E72C}"/>
    <cellStyle name="Normal 2 6 4 3 4 3" xfId="35008" xr:uid="{8FB4DF28-D6F5-46FC-A1B8-ADCA1541F381}"/>
    <cellStyle name="Normal 2 6 4 3 5" xfId="14997" xr:uid="{E33B64DB-FDD1-4B92-86BE-54C9807BE3EB}"/>
    <cellStyle name="Normal 2 6 4 3 5 2" xfId="38666" xr:uid="{AFD75AA8-5304-4799-BE5F-5239E9B30EB0}"/>
    <cellStyle name="Normal 2 6 4 3 6" xfId="23411" xr:uid="{E5717500-0AE2-4BE6-8B1A-617A638DEE0F}"/>
    <cellStyle name="Normal 2 6 4 3 6 2" xfId="45893" xr:uid="{4969DE26-0258-43C0-9045-5980E47445BA}"/>
    <cellStyle name="Normal 2 6 4 3 7" xfId="31438" xr:uid="{41F1B193-986E-400F-860A-2B09445F481B}"/>
    <cellStyle name="Normal 2 6 4 4" xfId="5747" xr:uid="{711FFB82-49BA-4588-8E8B-2F7C3040E9F1}"/>
    <cellStyle name="Normal 2 6 4 4 2" xfId="11534" xr:uid="{87AD2E8D-0B63-4894-8780-516E8B9B9D2B}"/>
    <cellStyle name="Normal 2 6 4 4 2 2" xfId="19906" xr:uid="{15908568-5F11-4867-B6FE-8B921AB8A951}"/>
    <cellStyle name="Normal 2 6 4 4 2 2 2" xfId="42857" xr:uid="{07B681F8-40BD-40E9-A5C9-22BA64B65DF0}"/>
    <cellStyle name="Normal 2 6 4 4 2 3" xfId="35625" xr:uid="{9D9CA5D0-7FDD-4991-8D2B-6200CCBFD700}"/>
    <cellStyle name="Normal 2 6 4 4 3" xfId="15641" xr:uid="{9AF0C970-8F07-48D0-9B37-9E500446542B}"/>
    <cellStyle name="Normal 2 6 4 4 3 2" xfId="39285" xr:uid="{0670074F-BFC8-4D4D-B48C-C2F146E20597}"/>
    <cellStyle name="Normal 2 6 4 4 4" xfId="32057" xr:uid="{C9B04394-9616-4B38-BFCD-52BF7A43049C}"/>
    <cellStyle name="Normal 2 6 4 5" xfId="7085" xr:uid="{DCDAFC0E-DB7D-4CCC-B0C4-E0FC80C8FE4D}"/>
    <cellStyle name="Normal 2 6 4 5 2" xfId="12822" xr:uid="{42550C10-B951-4BE3-8725-893B3455D1BB}"/>
    <cellStyle name="Normal 2 6 4 5 2 2" xfId="21196" xr:uid="{90A226D9-0474-4BCD-854A-BC0095E87A83}"/>
    <cellStyle name="Normal 2 6 4 5 2 2 2" xfId="44069" xr:uid="{D726EDBF-4A64-4201-843F-34E883A207EE}"/>
    <cellStyle name="Normal 2 6 4 5 2 3" xfId="36835" xr:uid="{8ACED401-7332-41DE-AEC2-16CA835033C6}"/>
    <cellStyle name="Normal 2 6 4 5 3" xfId="16975" xr:uid="{2C3DD24B-9CD1-4BEE-89CA-433026C21C3C}"/>
    <cellStyle name="Normal 2 6 4 5 3 2" xfId="40497" xr:uid="{14BEFBC7-347E-421E-BD77-14EB8A43BB59}"/>
    <cellStyle name="Normal 2 6 4 5 4" xfId="33269" xr:uid="{BB92A41F-DF62-4809-99CA-85157A274D73}"/>
    <cellStyle name="Normal 2 6 4 6" xfId="9658" xr:uid="{48434D3F-A6B4-46ED-926D-204AD6D8657B}"/>
    <cellStyle name="Normal 2 6 4 6 2" xfId="18054" xr:uid="{D02AE121-7D95-4ED6-97D7-C42244F4ABC0}"/>
    <cellStyle name="Normal 2 6 4 6 2 2" xfId="41576" xr:uid="{33BF0DAA-561F-40EC-8817-7B478C42E336}"/>
    <cellStyle name="Normal 2 6 4 6 3" xfId="34348" xr:uid="{CF5D6BEF-3460-4B66-B8FA-82774B6D95CE}"/>
    <cellStyle name="Normal 2 6 4 7" xfId="14392" xr:uid="{7DA3CC25-0A5F-42A8-8473-B5D2E009BFCC}"/>
    <cellStyle name="Normal 2 6 4 7 2" xfId="38084" xr:uid="{306A1DD0-5641-479B-95A6-2130F1B3166A}"/>
    <cellStyle name="Normal 2 6 4 8" xfId="22779" xr:uid="{8CAAE156-A68F-46C0-9399-1CAC3937F811}"/>
    <cellStyle name="Normal 2 6 4 8 2" xfId="45304" xr:uid="{A47572F6-ED05-4962-A14F-12317F2B6AAA}"/>
    <cellStyle name="Normal 2 6 4 9" xfId="30772" xr:uid="{6DCE7B6A-3BE8-4EC1-AC97-821CB1DB6B7B}"/>
    <cellStyle name="Normal 2 6 5" xfId="1639" xr:uid="{4CAC26A8-8D27-4D10-921E-9F278B50FB52}"/>
    <cellStyle name="Normal 2 6 5 2" xfId="1640" xr:uid="{1706634B-320B-4E7B-80A1-2C3307658695}"/>
    <cellStyle name="Normal 2 6 5 2 2" xfId="4444" xr:uid="{E0BEA0E0-798F-4BD8-BE93-6420E8D25DB6}"/>
    <cellStyle name="Normal 2 6 5 2 2 2" xfId="6339" xr:uid="{439F6D71-5585-4039-AB96-20C545ACF65B}"/>
    <cellStyle name="Normal 2 6 5 2 2 2 2" xfId="12126" xr:uid="{13B27908-03A1-443D-8C82-B6C056186682}"/>
    <cellStyle name="Normal 2 6 5 2 2 2 2 2" xfId="20498" xr:uid="{A90B542D-9809-4945-93A8-3ED83521E9F4}"/>
    <cellStyle name="Normal 2 6 5 2 2 2 2 2 2" xfId="43442" xr:uid="{C0CB6020-B7C6-4F26-9D33-74D5D4AE2E13}"/>
    <cellStyle name="Normal 2 6 5 2 2 2 2 3" xfId="36210" xr:uid="{622AED8D-3601-442D-B1DF-F9D627526970}"/>
    <cellStyle name="Normal 2 6 5 2 2 2 3" xfId="16233" xr:uid="{A07658A5-3B29-458A-870A-F0D0C4B75469}"/>
    <cellStyle name="Normal 2 6 5 2 2 2 3 2" xfId="39870" xr:uid="{9ADEE5AC-2FD8-4807-87AC-E28BC16195FC}"/>
    <cellStyle name="Normal 2 6 5 2 2 2 4" xfId="32642" xr:uid="{8F90C44A-41BE-43A0-B1F1-A70D2071D4E3}"/>
    <cellStyle name="Normal 2 6 5 2 2 3" xfId="7671" xr:uid="{61C66538-E12D-4A33-B60E-96832B452F28}"/>
    <cellStyle name="Normal 2 6 5 2 2 3 2" xfId="13407" xr:uid="{3A7414B1-8259-44D4-8FF5-71631E70BD94}"/>
    <cellStyle name="Normal 2 6 5 2 2 3 2 2" xfId="21781" xr:uid="{A7A2B8DA-6767-4767-A8F7-0B9B1A78EEF7}"/>
    <cellStyle name="Normal 2 6 5 2 2 3 2 2 2" xfId="44654" xr:uid="{E9FB6CE5-0534-4BB8-A907-264466F5385B}"/>
    <cellStyle name="Normal 2 6 5 2 2 3 2 3" xfId="37420" xr:uid="{2AFE083F-86E9-4782-AC83-41BBF74E6264}"/>
    <cellStyle name="Normal 2 6 5 2 2 3 3" xfId="17560" xr:uid="{C2AFA6B9-3798-47E1-83FA-42B94556CEF1}"/>
    <cellStyle name="Normal 2 6 5 2 2 3 3 2" xfId="41082" xr:uid="{5D2B548B-A877-4246-A57A-332964E467A3}"/>
    <cellStyle name="Normal 2 6 5 2 2 3 4" xfId="33854" xr:uid="{B69D851D-FCEE-46B5-B1AD-7FD26FC9B352}"/>
    <cellStyle name="Normal 2 6 5 2 2 4" xfId="10392" xr:uid="{1546BEFE-2A45-4114-9BE6-C691687CEE2B}"/>
    <cellStyle name="Normal 2 6 5 2 2 4 2" xfId="18772" xr:uid="{4CDABB59-631C-42B8-8FEA-B1A450893624}"/>
    <cellStyle name="Normal 2 6 5 2 2 4 2 2" xfId="42239" xr:uid="{C287E2F5-6470-4769-B98E-702169A08BBE}"/>
    <cellStyle name="Normal 2 6 5 2 2 4 3" xfId="35011" xr:uid="{B0E8AF76-80B6-4718-9C12-4B9E5F87E7E1}"/>
    <cellStyle name="Normal 2 6 5 2 2 5" xfId="15000" xr:uid="{915D8DA5-EE60-4B93-A4B1-BB96EE3233B3}"/>
    <cellStyle name="Normal 2 6 5 2 2 5 2" xfId="38669" xr:uid="{30E2B73F-339D-4180-900D-3E02A7E018CD}"/>
    <cellStyle name="Normal 2 6 5 2 2 6" xfId="23414" xr:uid="{9CC5C8A5-5510-4116-AF95-EA7A30F647BD}"/>
    <cellStyle name="Normal 2 6 5 2 2 6 2" xfId="45896" xr:uid="{20A0B0B2-D5B7-4134-A5AC-99ADEF2F4B9A}"/>
    <cellStyle name="Normal 2 6 5 2 2 7" xfId="31441" xr:uid="{66CC526E-A086-4E48-8CB5-F4D0DD2C906E}"/>
    <cellStyle name="Normal 2 6 5 2 3" xfId="5750" xr:uid="{0B47193E-1774-4224-B4CD-EE1B6CB573C1}"/>
    <cellStyle name="Normal 2 6 5 2 3 2" xfId="11537" xr:uid="{F53370DD-C3C3-4CE5-A71B-785C35374E9D}"/>
    <cellStyle name="Normal 2 6 5 2 3 2 2" xfId="19909" xr:uid="{B5C27BE9-CB1D-4B14-8396-DC9614D8033B}"/>
    <cellStyle name="Normal 2 6 5 2 3 2 2 2" xfId="42860" xr:uid="{CD390F47-85BC-472D-9517-F4B303C33B8C}"/>
    <cellStyle name="Normal 2 6 5 2 3 2 3" xfId="35628" xr:uid="{762CCCEB-821C-4F2F-A965-0F66FFF04EA1}"/>
    <cellStyle name="Normal 2 6 5 2 3 3" xfId="15644" xr:uid="{BE614C13-3EED-44EE-B071-4A6838236891}"/>
    <cellStyle name="Normal 2 6 5 2 3 3 2" xfId="39288" xr:uid="{D5A6C59F-5567-4EFD-A1ED-7133A81C012C}"/>
    <cellStyle name="Normal 2 6 5 2 3 4" xfId="32060" xr:uid="{3078B048-05BC-4166-B4CF-8B8BEDFE8481}"/>
    <cellStyle name="Normal 2 6 5 2 4" xfId="7088" xr:uid="{F3754AE8-61D2-49BA-95CB-D743C6F7A965}"/>
    <cellStyle name="Normal 2 6 5 2 4 2" xfId="12825" xr:uid="{F8C01BBC-C0DE-47BB-8F84-8286008F5D26}"/>
    <cellStyle name="Normal 2 6 5 2 4 2 2" xfId="21199" xr:uid="{6E7885EA-C316-4708-86EA-21D7386C7DC3}"/>
    <cellStyle name="Normal 2 6 5 2 4 2 2 2" xfId="44072" xr:uid="{586742AB-DCA9-4EF4-B8DB-209F31D40FCC}"/>
    <cellStyle name="Normal 2 6 5 2 4 2 3" xfId="36838" xr:uid="{38375122-5508-4391-B351-E50031C0EC56}"/>
    <cellStyle name="Normal 2 6 5 2 4 3" xfId="16978" xr:uid="{C824C952-EC1F-4C24-B0DF-6122431665C8}"/>
    <cellStyle name="Normal 2 6 5 2 4 3 2" xfId="40500" xr:uid="{02FDA9ED-28F4-418F-81AE-BFDEA540CEA1}"/>
    <cellStyle name="Normal 2 6 5 2 4 4" xfId="33272" xr:uid="{79D101EB-7FEA-4967-B5EA-906A4095969B}"/>
    <cellStyle name="Normal 2 6 5 2 5" xfId="9661" xr:uid="{BAF170B5-92F6-4C18-8400-DE4789C2D0C4}"/>
    <cellStyle name="Normal 2 6 5 2 5 2" xfId="18057" xr:uid="{59E216EE-58E6-4020-9CA3-755B453EF28F}"/>
    <cellStyle name="Normal 2 6 5 2 5 2 2" xfId="41579" xr:uid="{236CC7D8-BB8F-420D-9E36-A3896D639AC4}"/>
    <cellStyle name="Normal 2 6 5 2 5 3" xfId="34351" xr:uid="{2A08C166-D9C4-4D7E-B00F-3496440EE440}"/>
    <cellStyle name="Normal 2 6 5 2 6" xfId="14395" xr:uid="{EF0B234D-6511-4168-AB30-67CA7B2DBDFD}"/>
    <cellStyle name="Normal 2 6 5 2 6 2" xfId="38087" xr:uid="{9FD290C2-9579-4104-8F3F-A450C67837BF}"/>
    <cellStyle name="Normal 2 6 5 2 7" xfId="22782" xr:uid="{E0A5FDC1-BD18-4AAB-B15B-00D490E4A916}"/>
    <cellStyle name="Normal 2 6 5 2 7 2" xfId="45307" xr:uid="{0DCFE32B-A1BC-42A2-AB20-D8F8ACF70E32}"/>
    <cellStyle name="Normal 2 6 5 2 8" xfId="30775" xr:uid="{E4720AC3-229D-462A-840D-CC009180B1DE}"/>
    <cellStyle name="Normal 2 6 5 3" xfId="4443" xr:uid="{0C4C2B54-431D-4514-96C1-CB43DAAC8912}"/>
    <cellStyle name="Normal 2 6 5 3 2" xfId="6338" xr:uid="{588C3E3D-0587-4469-93D7-4BDA59B55D10}"/>
    <cellStyle name="Normal 2 6 5 3 2 2" xfId="12125" xr:uid="{48F116C4-C4D8-46F7-BC0C-868302050CBB}"/>
    <cellStyle name="Normal 2 6 5 3 2 2 2" xfId="20497" xr:uid="{85A2ACDF-A103-4DCF-A15A-75839FD28CC0}"/>
    <cellStyle name="Normal 2 6 5 3 2 2 2 2" xfId="43441" xr:uid="{02B869C4-8493-49F3-81A0-A7DCEE862854}"/>
    <cellStyle name="Normal 2 6 5 3 2 2 3" xfId="36209" xr:uid="{85115C84-046F-4A2B-AAC0-DAD522508E08}"/>
    <cellStyle name="Normal 2 6 5 3 2 3" xfId="16232" xr:uid="{887E0073-E7B9-4403-B489-CFD4234BFC83}"/>
    <cellStyle name="Normal 2 6 5 3 2 3 2" xfId="39869" xr:uid="{77A91923-C6DE-4F76-86F1-5DF6898A914E}"/>
    <cellStyle name="Normal 2 6 5 3 2 4" xfId="32641" xr:uid="{6526EA97-BFF8-488E-826B-64B07108D43A}"/>
    <cellStyle name="Normal 2 6 5 3 3" xfId="7670" xr:uid="{2FB8F497-6284-4C8F-95C2-7E985BE66433}"/>
    <cellStyle name="Normal 2 6 5 3 3 2" xfId="13406" xr:uid="{A29A91F5-283A-4F7F-A347-7C5583AE5724}"/>
    <cellStyle name="Normal 2 6 5 3 3 2 2" xfId="21780" xr:uid="{E93E7314-69AA-476A-A709-CC86A7957A6C}"/>
    <cellStyle name="Normal 2 6 5 3 3 2 2 2" xfId="44653" xr:uid="{B2AF2896-44B8-4DA1-9DEE-3F76543F6500}"/>
    <cellStyle name="Normal 2 6 5 3 3 2 3" xfId="37419" xr:uid="{31A860A4-785F-4932-8ABF-1F201E474F8F}"/>
    <cellStyle name="Normal 2 6 5 3 3 3" xfId="17559" xr:uid="{27C983FF-FBEA-422C-A1B5-C901C181A3E4}"/>
    <cellStyle name="Normal 2 6 5 3 3 3 2" xfId="41081" xr:uid="{26C18D8A-365C-47EC-AE02-8A38ECE90BC4}"/>
    <cellStyle name="Normal 2 6 5 3 3 4" xfId="33853" xr:uid="{FC9D6BF9-0EEE-47DA-B864-EE7C73233451}"/>
    <cellStyle name="Normal 2 6 5 3 4" xfId="10391" xr:uid="{61FD6B63-C776-45A0-83C8-CC4C723816EF}"/>
    <cellStyle name="Normal 2 6 5 3 4 2" xfId="18771" xr:uid="{F8861CC1-666D-4E38-9B63-6E73BE1514BD}"/>
    <cellStyle name="Normal 2 6 5 3 4 2 2" xfId="42238" xr:uid="{BFAC1FE8-DEA8-478F-88D7-FA216C5B6038}"/>
    <cellStyle name="Normal 2 6 5 3 4 3" xfId="35010" xr:uid="{375BB554-AEE4-480C-9E2A-EB7EEAFBDB54}"/>
    <cellStyle name="Normal 2 6 5 3 5" xfId="14999" xr:uid="{C814EB68-D033-4EA0-9364-F441D01E8E03}"/>
    <cellStyle name="Normal 2 6 5 3 5 2" xfId="38668" xr:uid="{38D8767B-1B3B-4F26-80EB-912E96FEC577}"/>
    <cellStyle name="Normal 2 6 5 3 6" xfId="23413" xr:uid="{EC7E2138-0AF9-41BC-99FA-5D41C4D556A3}"/>
    <cellStyle name="Normal 2 6 5 3 6 2" xfId="45895" xr:uid="{A401B509-E12B-4C4A-BE2F-0BE8F53A8CC3}"/>
    <cellStyle name="Normal 2 6 5 3 7" xfId="31440" xr:uid="{A5236D84-FF08-48EC-AFB5-6787BC46274F}"/>
    <cellStyle name="Normal 2 6 5 4" xfId="5749" xr:uid="{7A4B4B0A-C78B-4B1F-83A2-F99D3E070E93}"/>
    <cellStyle name="Normal 2 6 5 4 2" xfId="11536" xr:uid="{2C4374FA-2BB2-4A91-A0A7-43524312A840}"/>
    <cellStyle name="Normal 2 6 5 4 2 2" xfId="19908" xr:uid="{CA32B907-960E-4D36-B828-EE4FBF85A23B}"/>
    <cellStyle name="Normal 2 6 5 4 2 2 2" xfId="42859" xr:uid="{434503F6-F285-47C1-9239-E568D99467B0}"/>
    <cellStyle name="Normal 2 6 5 4 2 3" xfId="35627" xr:uid="{E4016C47-3663-47FC-97A6-413D828CFA66}"/>
    <cellStyle name="Normal 2 6 5 4 3" xfId="15643" xr:uid="{DD539056-CFB2-4284-BC2E-FFB1F0696053}"/>
    <cellStyle name="Normal 2 6 5 4 3 2" xfId="39287" xr:uid="{4D3B85DC-1960-4A1C-8342-1F8F98074DEB}"/>
    <cellStyle name="Normal 2 6 5 4 4" xfId="32059" xr:uid="{686CDC64-96FA-4BC2-A460-B7A35E507FA0}"/>
    <cellStyle name="Normal 2 6 5 5" xfId="7087" xr:uid="{1EB9796D-6360-4D8D-B5C3-EC7098215AB8}"/>
    <cellStyle name="Normal 2 6 5 5 2" xfId="12824" xr:uid="{2653AE13-5760-4EC4-85F8-96F093F851C4}"/>
    <cellStyle name="Normal 2 6 5 5 2 2" xfId="21198" xr:uid="{DE3FEA8C-CC01-4963-83F1-F65224993C78}"/>
    <cellStyle name="Normal 2 6 5 5 2 2 2" xfId="44071" xr:uid="{BE231024-5828-45C6-9C8D-36C9560B5782}"/>
    <cellStyle name="Normal 2 6 5 5 2 3" xfId="36837" xr:uid="{78795CF6-584D-4B97-997D-8E64D60E1CF7}"/>
    <cellStyle name="Normal 2 6 5 5 3" xfId="16977" xr:uid="{8931B72E-2A3D-4B0E-9E88-EAB1D73EABF1}"/>
    <cellStyle name="Normal 2 6 5 5 3 2" xfId="40499" xr:uid="{8DA2B1B7-4E8A-4776-8863-F4B3E671FF8F}"/>
    <cellStyle name="Normal 2 6 5 5 4" xfId="33271" xr:uid="{1545AAB0-76FD-4469-9E57-F738D4CBAC19}"/>
    <cellStyle name="Normal 2 6 5 6" xfId="9660" xr:uid="{0F2C5CAC-242A-4029-9A8C-9D9FE13D3543}"/>
    <cellStyle name="Normal 2 6 5 6 2" xfId="18056" xr:uid="{8CEC1A59-F371-419B-A950-F9821915467F}"/>
    <cellStyle name="Normal 2 6 5 6 2 2" xfId="41578" xr:uid="{769D437A-0910-4D0B-B5A7-C11BDFE2073F}"/>
    <cellStyle name="Normal 2 6 5 6 3" xfId="34350" xr:uid="{6C8C3238-88DE-404F-AEDD-6BF8D93FF547}"/>
    <cellStyle name="Normal 2 6 5 7" xfId="14394" xr:uid="{EDBF0FBD-0956-4ED5-A09D-251E622401C5}"/>
    <cellStyle name="Normal 2 6 5 7 2" xfId="38086" xr:uid="{7AC8A82E-7B53-4FEA-BA08-FD24A27E0F37}"/>
    <cellStyle name="Normal 2 6 5 8" xfId="22781" xr:uid="{80E9312B-32D1-4EF1-B52C-FB2B60B5D93A}"/>
    <cellStyle name="Normal 2 6 5 8 2" xfId="45306" xr:uid="{8D022AF9-F658-4DA4-B058-8FB11B8E3E10}"/>
    <cellStyle name="Normal 2 6 5 9" xfId="30774" xr:uid="{47EF5E9D-84AB-419B-9F1E-9BA3483A1131}"/>
    <cellStyle name="Normal 2 6 6" xfId="3960" xr:uid="{B5E00606-8779-42FB-B08B-8CCD3FB83D21}"/>
    <cellStyle name="Normal 2 6 7" xfId="5476" xr:uid="{1E372A5B-E34C-47CB-809D-A0B9B1B9B0C3}"/>
    <cellStyle name="Normal 2 6 7 2" xfId="11263" xr:uid="{3DD5AF45-EC42-42E5-816C-56F339BFFCE7}"/>
    <cellStyle name="Normal 2 6 7 2 2" xfId="19635" xr:uid="{DE1669A1-809E-435E-950A-E526AA19AE2C}"/>
    <cellStyle name="Normal 2 6 7 2 2 2" xfId="42602" xr:uid="{DB79A829-AEDC-4034-A006-03E3625C6141}"/>
    <cellStyle name="Normal 2 6 7 2 3" xfId="35370" xr:uid="{A98E1765-3131-432B-B3F8-C8C538D4F11A}"/>
    <cellStyle name="Normal 2 6 7 3" xfId="15369" xr:uid="{7B1D4AF2-1FE3-428A-9C93-ED0768CC6ADB}"/>
    <cellStyle name="Normal 2 6 7 3 2" xfId="39030" xr:uid="{E0D9EC46-28B0-42A9-9C46-8D6485363F6D}"/>
    <cellStyle name="Normal 2 6 7 4" xfId="31802" xr:uid="{E9CD3284-C950-4007-A821-634300AB1254}"/>
    <cellStyle name="Normal 2 6 8" xfId="6829" xr:uid="{204D2842-939B-4ACE-A82B-90A65CC951C4}"/>
    <cellStyle name="Normal 2 6 8 2" xfId="12567" xr:uid="{BF883B8A-AF20-4466-A2A8-A3D577588AD6}"/>
    <cellStyle name="Normal 2 6 8 2 2" xfId="20941" xr:uid="{AFD35A6C-5E49-41B3-96F9-347FE6D1C9CD}"/>
    <cellStyle name="Normal 2 6 8 2 2 2" xfId="43814" xr:uid="{D6928709-BF61-40B1-847B-661C666EFEE8}"/>
    <cellStyle name="Normal 2 6 8 2 3" xfId="36580" xr:uid="{B8C2DA3D-94A7-4A8C-84A2-FE481B54D8B0}"/>
    <cellStyle name="Normal 2 6 8 3" xfId="16720" xr:uid="{65B8CE95-DECA-42AA-9692-5CE475B068C8}"/>
    <cellStyle name="Normal 2 6 8 3 2" xfId="40242" xr:uid="{8A22FFC9-0BB6-4915-A955-3B21A05DE834}"/>
    <cellStyle name="Normal 2 6 8 4" xfId="33014" xr:uid="{95D4DEB9-83B2-40F3-9916-6129B92120D8}"/>
    <cellStyle name="Normal 2 6 9" xfId="14123" xr:uid="{97569594-0696-405D-9EA5-80469C745C88}"/>
    <cellStyle name="Normal 2 6 9 2" xfId="37829" xr:uid="{207C1654-873E-4B7F-9334-57024DE816BE}"/>
    <cellStyle name="Normal 2 7" xfId="1641" xr:uid="{ABF48EC7-A554-42FA-928F-4B2DCBCDDCA7}"/>
    <cellStyle name="Normal 2 7 10" xfId="22442" xr:uid="{3206A9F2-C07E-4E71-9327-F1F49971972E}"/>
    <cellStyle name="Normal 2 7 10 2" xfId="45043" xr:uid="{6995FB6F-5401-419B-82B6-CAC53C10B64E}"/>
    <cellStyle name="Normal 2 7 2" xfId="1642" xr:uid="{16D1CFF0-AF75-4F2D-82D3-C808D0DC1D1E}"/>
    <cellStyle name="Normal 2 7 2 2" xfId="3016" xr:uid="{B619E055-07B9-489A-9EA9-DB3622AF58BB}"/>
    <cellStyle name="Normal 2 7 2 2 2" xfId="6076" xr:uid="{CAC50F69-3D74-4DE1-A361-8DA73C63BAF1}"/>
    <cellStyle name="Normal 2 7 2 2 2 2" xfId="11863" xr:uid="{19EBBE26-BB2F-49D0-9B2B-C03BF9DA15DE}"/>
    <cellStyle name="Normal 2 7 2 2 2 2 2" xfId="20235" xr:uid="{DA90BAF3-95D6-41F6-978E-EA9882D2F3B2}"/>
    <cellStyle name="Normal 2 7 2 2 2 2 2 2" xfId="43180" xr:uid="{FFD10AB3-593D-47C9-B9E5-94423F1E4926}"/>
    <cellStyle name="Normal 2 7 2 2 2 2 3" xfId="35948" xr:uid="{239692A0-9044-4FCD-849F-2451A91E8B44}"/>
    <cellStyle name="Normal 2 7 2 2 2 3" xfId="15970" xr:uid="{0A2C9822-67A2-4EE3-BDF6-634D8DEB5222}"/>
    <cellStyle name="Normal 2 7 2 2 2 3 2" xfId="39608" xr:uid="{05C9FADA-7895-4C0F-97B9-92D6D8DB7FEA}"/>
    <cellStyle name="Normal 2 7 2 2 2 4" xfId="32380" xr:uid="{3377D87D-D7B8-405E-B48D-A9A03810ECE1}"/>
    <cellStyle name="Normal 2 7 2 2 3" xfId="7408" xr:uid="{B2EF8CA2-88E5-423A-BA02-96ACF07B3F60}"/>
    <cellStyle name="Normal 2 7 2 2 3 2" xfId="13145" xr:uid="{B9391CA7-747C-4D57-BE9B-DECD7D42AD06}"/>
    <cellStyle name="Normal 2 7 2 2 3 2 2" xfId="21519" xr:uid="{53C8C940-E801-4474-AB2E-0937D98B3DDA}"/>
    <cellStyle name="Normal 2 7 2 2 3 2 2 2" xfId="44392" xr:uid="{67BFBC28-6EA8-483A-9692-53F037AE6F65}"/>
    <cellStyle name="Normal 2 7 2 2 3 2 3" xfId="37158" xr:uid="{407EDC1D-4F4B-4BD9-AD36-80B0367320A1}"/>
    <cellStyle name="Normal 2 7 2 2 3 3" xfId="17298" xr:uid="{35E138DB-3D2E-4C05-86B5-C8D20AFD3396}"/>
    <cellStyle name="Normal 2 7 2 2 3 3 2" xfId="40820" xr:uid="{22817F7A-3713-4646-A24B-726E214DA895}"/>
    <cellStyle name="Normal 2 7 2 2 3 4" xfId="33592" xr:uid="{720D025D-DD67-4143-BFDD-E27BCAED20AE}"/>
    <cellStyle name="Normal 2 7 2 2 4" xfId="9985" xr:uid="{F1E9B82E-D565-47F0-8EE6-70571538C60B}"/>
    <cellStyle name="Normal 2 7 2 2 4 2" xfId="18378" xr:uid="{71B94114-30D6-4361-9318-EFC674C26374}"/>
    <cellStyle name="Normal 2 7 2 2 4 2 2" xfId="41900" xr:uid="{47957DE4-CA81-4947-BC99-C3B8D3B6CB62}"/>
    <cellStyle name="Normal 2 7 2 2 4 3" xfId="34672" xr:uid="{182F8AAA-698B-4BD8-BDB8-3EEDBB61CF98}"/>
    <cellStyle name="Normal 2 7 2 2 5" xfId="14723" xr:uid="{ABC17461-A805-48FF-90EC-501DAE95886D}"/>
    <cellStyle name="Normal 2 7 2 2 5 2" xfId="38407" xr:uid="{DC77C367-F9D0-4025-80E5-1D41F7D89608}"/>
    <cellStyle name="Normal 2 7 2 2 6" xfId="23140" xr:uid="{EC02DB6C-4885-43D9-9503-DB0FE5F0666E}"/>
    <cellStyle name="Normal 2 7 2 2 6 2" xfId="45633" xr:uid="{A6FE8D68-1919-416F-9B17-BBC744EF9DAC}"/>
    <cellStyle name="Normal 2 7 2 2 7" xfId="31105" xr:uid="{E65B6782-A056-4924-91BB-B2BA1695F327}"/>
    <cellStyle name="Normal 2 7 2 3" xfId="3963" xr:uid="{D6D63CC4-C3E5-405F-A994-65BFE06603EF}"/>
    <cellStyle name="Normal 2 7 2 4" xfId="5551" xr:uid="{BAEE21EC-1A8E-483E-A2E8-20CB7543B41D}"/>
    <cellStyle name="Normal 2 7 2 4 2" xfId="11338" xr:uid="{85BC2437-0D98-40EE-B9F8-CC3FF206D4E4}"/>
    <cellStyle name="Normal 2 7 2 4 2 2" xfId="19710" xr:uid="{4514715E-26F7-43DB-B987-0C9393F4F9E4}"/>
    <cellStyle name="Normal 2 7 2 4 2 2 2" xfId="42677" xr:uid="{43E56318-1126-4FE4-87B7-4D6A0E6B9B21}"/>
    <cellStyle name="Normal 2 7 2 4 2 3" xfId="35445" xr:uid="{978C474E-2FAE-4D07-BD20-F7780631B620}"/>
    <cellStyle name="Normal 2 7 2 4 3" xfId="15444" xr:uid="{A00DBD4C-2A33-4E35-A12F-EC45AFABFF24}"/>
    <cellStyle name="Normal 2 7 2 4 3 2" xfId="39105" xr:uid="{378CA783-6CF7-4375-9A6D-8C475217FE87}"/>
    <cellStyle name="Normal 2 7 2 4 4" xfId="31877" xr:uid="{39F02421-5A40-4968-B51F-6452572AF419}"/>
    <cellStyle name="Normal 2 7 2 5" xfId="6904" xr:uid="{88D59CC9-86EB-4F43-9172-8A0717935BF1}"/>
    <cellStyle name="Normal 2 7 2 5 2" xfId="12642" xr:uid="{DF68F28F-1254-4DC0-9699-C057A3116A1F}"/>
    <cellStyle name="Normal 2 7 2 5 2 2" xfId="21016" xr:uid="{BB96EC6D-FF29-404A-8426-97AA1160AA2D}"/>
    <cellStyle name="Normal 2 7 2 5 2 2 2" xfId="43889" xr:uid="{66E84F60-544E-42D9-BB09-6D9B0107E3F8}"/>
    <cellStyle name="Normal 2 7 2 5 2 3" xfId="36655" xr:uid="{7D9B4FED-81AC-4429-9824-C5FFFAAFC951}"/>
    <cellStyle name="Normal 2 7 2 5 3" xfId="16795" xr:uid="{E19956A3-9848-4F77-A2E1-DE6E75D73E91}"/>
    <cellStyle name="Normal 2 7 2 5 3 2" xfId="40317" xr:uid="{87E45935-C0EC-4D81-A306-CA6FA5A9F33A}"/>
    <cellStyle name="Normal 2 7 2 5 4" xfId="33089" xr:uid="{0AA922CF-2B82-4716-BADF-251BB0DAA5CA}"/>
    <cellStyle name="Normal 2 7 2 6" xfId="14198" xr:uid="{F0286091-8E5B-4320-B06E-31F0509FD1B4}"/>
    <cellStyle name="Normal 2 7 2 6 2" xfId="37904" xr:uid="{F72AA701-BE9B-4F4E-9822-BAC01ED38B90}"/>
    <cellStyle name="Normal 2 7 2 7" xfId="22520" xr:uid="{A8F5EBAC-F8E9-4BA9-BB19-33284D205C5C}"/>
    <cellStyle name="Normal 2 7 2 7 2" xfId="45117" xr:uid="{B4E0C4F3-9180-424C-929A-079787C964ED}"/>
    <cellStyle name="Normal 2 7 3" xfId="1643" xr:uid="{41F5DF0F-09F2-4BE1-8438-8731A6075D12}"/>
    <cellStyle name="Normal 2 7 4" xfId="1644" xr:uid="{86B3E176-7307-4606-99B5-A5275F8FBCD0}"/>
    <cellStyle name="Normal 2 7 5" xfId="3173" xr:uid="{5549442D-F774-4D04-B01A-00B549ECDD8A}"/>
    <cellStyle name="Normal 2 7 5 2" xfId="6133" xr:uid="{D61C8512-789E-4C3B-99E6-B90EE30EC0B4}"/>
    <cellStyle name="Normal 2 7 5 2 2" xfId="11920" xr:uid="{E24B2A6E-C23F-4368-808A-B5C8966B23A7}"/>
    <cellStyle name="Normal 2 7 5 2 2 2" xfId="20292" xr:uid="{CB9DBC06-0405-494A-8EB3-64E221829F45}"/>
    <cellStyle name="Normal 2 7 5 2 2 2 2" xfId="43237" xr:uid="{2464470D-27ED-4854-A4D4-7D9FDEB50C16}"/>
    <cellStyle name="Normal 2 7 5 2 2 3" xfId="36005" xr:uid="{179AB6AB-3D16-40C9-A4BB-E70490B3CD39}"/>
    <cellStyle name="Normal 2 7 5 2 3" xfId="16027" xr:uid="{9D262FF4-7F56-424D-842A-BC31062BF444}"/>
    <cellStyle name="Normal 2 7 5 2 3 2" xfId="39665" xr:uid="{FEFD8964-2086-4EAF-8BAA-1F9C2A393A60}"/>
    <cellStyle name="Normal 2 7 5 2 4" xfId="32437" xr:uid="{39F944D3-626F-4D95-A5CC-4A223FFBC23C}"/>
    <cellStyle name="Normal 2 7 5 3" xfId="7465" xr:uid="{39684D44-1B90-44AE-8D9C-321A72B108E5}"/>
    <cellStyle name="Normal 2 7 5 3 2" xfId="13202" xr:uid="{817BFFCC-9882-43F1-9422-62789D8CF9CF}"/>
    <cellStyle name="Normal 2 7 5 3 2 2" xfId="21576" xr:uid="{E466CF96-1E82-47FB-803C-1170A22B3411}"/>
    <cellStyle name="Normal 2 7 5 3 2 2 2" xfId="44449" xr:uid="{2B05ED01-4AC7-45FD-B6A5-2DA866045343}"/>
    <cellStyle name="Normal 2 7 5 3 2 3" xfId="37215" xr:uid="{1520EB36-853D-4CC1-95D7-EF4180C8D0EF}"/>
    <cellStyle name="Normal 2 7 5 3 3" xfId="17355" xr:uid="{95BA1B84-D3A2-4663-940D-DD236293594A}"/>
    <cellStyle name="Normal 2 7 5 3 3 2" xfId="40877" xr:uid="{D8CCA343-01D1-4E12-9D0E-59C80183AF0A}"/>
    <cellStyle name="Normal 2 7 5 3 4" xfId="33649" xr:uid="{B2DCA63A-625C-443F-A17A-1677469CF1DA}"/>
    <cellStyle name="Normal 2 7 5 4" xfId="10042" xr:uid="{508C49C2-70DA-4DE7-8B7F-B35C74399B7F}"/>
    <cellStyle name="Normal 2 7 5 4 2" xfId="18435" xr:uid="{0A739495-44D3-4C1B-AD15-866AB04982E7}"/>
    <cellStyle name="Normal 2 7 5 4 2 2" xfId="41957" xr:uid="{8A43F4DC-1F1F-4202-934F-4E647FEB36A5}"/>
    <cellStyle name="Normal 2 7 5 4 3" xfId="34729" xr:uid="{C7A97F3B-DE11-4A95-97A4-154A641E720D}"/>
    <cellStyle name="Normal 2 7 5 5" xfId="14780" xr:uid="{C9F521BE-7F46-4FC5-92D4-D078F6318741}"/>
    <cellStyle name="Normal 2 7 5 5 2" xfId="38464" xr:uid="{2398734B-FD4E-4291-BC80-9BCD93E8B1F1}"/>
    <cellStyle name="Normal 2 7 5 6" xfId="23198" xr:uid="{C0FA60C6-CD17-494F-8905-D74DCB3800B9}"/>
    <cellStyle name="Normal 2 7 5 6 2" xfId="45690" xr:uid="{FA227D6D-9E28-45FF-9CB4-07A19595AC66}"/>
    <cellStyle name="Normal 2 7 5 7" xfId="31162" xr:uid="{AB445720-9B25-49B5-918B-D12E316F6266}"/>
    <cellStyle name="Normal 2 7 6" xfId="3962" xr:uid="{1EBFE20C-E307-4831-9A18-089B4A6DD68E}"/>
    <cellStyle name="Normal 2 7 7" xfId="5477" xr:uid="{8C0C9E73-D726-43C2-9371-337F0B7A9AC2}"/>
    <cellStyle name="Normal 2 7 7 2" xfId="11264" xr:uid="{FBBDC388-C2C8-4C62-848B-51188321819D}"/>
    <cellStyle name="Normal 2 7 7 2 2" xfId="19636" xr:uid="{1D487174-60E3-43C0-82CF-FF117CA5DE7C}"/>
    <cellStyle name="Normal 2 7 7 2 2 2" xfId="42603" xr:uid="{5C13A88E-ED5B-4FF5-B42F-A1A7DFBE1ED9}"/>
    <cellStyle name="Normal 2 7 7 2 3" xfId="35371" xr:uid="{C65CC8F5-5F46-4D4D-9271-D52695FC4FA7}"/>
    <cellStyle name="Normal 2 7 7 3" xfId="15370" xr:uid="{BCB0043E-DDD8-4802-9F9B-33F618AFE3D5}"/>
    <cellStyle name="Normal 2 7 7 3 2" xfId="39031" xr:uid="{C3ADB8D9-530E-4F13-B96E-E07FB874A15B}"/>
    <cellStyle name="Normal 2 7 7 4" xfId="31803" xr:uid="{61F8E3B4-CEA0-471A-85C1-AD8A91A8AF96}"/>
    <cellStyle name="Normal 2 7 8" xfId="6830" xr:uid="{0019CF33-4AF1-496E-AD3F-60A23386F1F8}"/>
    <cellStyle name="Normal 2 7 8 2" xfId="12568" xr:uid="{3F30BDA2-91A6-4A92-A6EC-1C775636EAAB}"/>
    <cellStyle name="Normal 2 7 8 2 2" xfId="20942" xr:uid="{266F77F2-E759-4BEA-8596-9C334F3BC6E9}"/>
    <cellStyle name="Normal 2 7 8 2 2 2" xfId="43815" xr:uid="{3692E7B7-B110-45CF-8D60-A818882D5D22}"/>
    <cellStyle name="Normal 2 7 8 2 3" xfId="36581" xr:uid="{8EB0E9EE-1826-4AE2-972D-60B73247065C}"/>
    <cellStyle name="Normal 2 7 8 3" xfId="16721" xr:uid="{C12F4CE7-0760-408F-8DB6-80DC8599B954}"/>
    <cellStyle name="Normal 2 7 8 3 2" xfId="40243" xr:uid="{09ACDA1B-8C36-4B65-9D3F-A3470CB2AE83}"/>
    <cellStyle name="Normal 2 7 8 4" xfId="33015" xr:uid="{75EDBA17-F8AD-46E6-B438-99700AF11B52}"/>
    <cellStyle name="Normal 2 7 9" xfId="14124" xr:uid="{93472524-6234-4C2A-A67B-8C57B4681D6E}"/>
    <cellStyle name="Normal 2 7 9 2" xfId="37830" xr:uid="{31E8B6D1-47FB-4E8C-A90F-6796772BDE58}"/>
    <cellStyle name="Normal 2 8" xfId="1645" xr:uid="{058A81B6-EBD2-4404-80B5-DFB1CB585C4F}"/>
    <cellStyle name="Normal 2 8 2" xfId="1646" xr:uid="{AEF989D4-2A3E-4AEE-A50A-460E735975FD}"/>
    <cellStyle name="Normal 2 9" xfId="1647" xr:uid="{175F3A84-7E66-4C70-B7EE-507DE1E4697C}"/>
    <cellStyle name="Normal 2 9 2" xfId="1648" xr:uid="{0391BD37-67CB-4747-848E-8BD8BB977F36}"/>
    <cellStyle name="Normal 2 9 3" xfId="1649" xr:uid="{6AA502A6-EED9-425A-B8B6-9F9098F98E83}"/>
    <cellStyle name="Normal 2 9 4" xfId="2968" xr:uid="{A0E19E0A-3545-4760-B236-68F634A6BBD9}"/>
    <cellStyle name="Normal 2 9 5" xfId="3964" xr:uid="{38A56706-BD2F-4853-9076-7F80FFFFA8EF}"/>
    <cellStyle name="Normal 2__Input_Vat-BKP-06-K.Update" xfId="1650" xr:uid="{DD3E9D86-A3A4-4CE6-8B13-078E7080B2ED}"/>
    <cellStyle name="Normal 20" xfId="1651" xr:uid="{51E1964B-7CCF-4AE7-9F98-0C58B4F7C0CA}"/>
    <cellStyle name="Normal 20 2" xfId="1652" xr:uid="{D6AE2FAE-9A76-4FF1-86D3-85E9917C0B85}"/>
    <cellStyle name="Normal 20 2 2" xfId="1653" xr:uid="{C2887405-D0AD-43B3-BD49-4F3319EF4FCD}"/>
    <cellStyle name="Normal 20 2 2 2" xfId="1654" xr:uid="{134F9CA7-9FAB-4EEA-A203-C6213BED8E64}"/>
    <cellStyle name="Normal 20 2 2 2 2" xfId="1655" xr:uid="{CF5B8D23-5AA0-47DF-8CB4-2BB5B29BE1B2}"/>
    <cellStyle name="Normal 20 2 2 3" xfId="1656" xr:uid="{F8AFFA56-CEE9-4C26-BB0A-A593685C9D67}"/>
    <cellStyle name="Normal 20 2 2 4" xfId="1657" xr:uid="{E04C70CF-95F9-48E8-B597-B08D190D8E73}"/>
    <cellStyle name="Normal 20 2 3" xfId="1658" xr:uid="{692044BC-CCC3-4F52-B6F3-AB3B4CB4B37B}"/>
    <cellStyle name="Normal 20 2 3 2" xfId="1659" xr:uid="{AD9E0A5B-CF54-43FC-835E-195803777627}"/>
    <cellStyle name="Normal 20 2 4" xfId="1660" xr:uid="{2B38ED0B-47A3-442F-BE00-0E496AD615AE}"/>
    <cellStyle name="Normal 20 2 5" xfId="1661" xr:uid="{BFA64880-ED99-4010-891F-CF9B37BC91AD}"/>
    <cellStyle name="Normal 20 2 6" xfId="3172" xr:uid="{A7B8CEAF-2EC2-44AF-B9D3-1833606BD636}"/>
    <cellStyle name="Normal 20 2 7" xfId="3966" xr:uid="{81E9CF71-A8E9-4FC0-BC04-D83E3A034CE5}"/>
    <cellStyle name="Normal 20 2 8" xfId="9425" xr:uid="{C1BE7853-9916-4B99-A845-A9089D9742A6}"/>
    <cellStyle name="Normal 20 2 9" xfId="30548" xr:uid="{95EAF141-87BA-42A1-9DB7-AA70AADC8F9E}"/>
    <cellStyle name="Normal 20 2 9 2" xfId="46281" xr:uid="{C00E4024-A6E6-4F7F-8117-BD24B17259F9}"/>
    <cellStyle name="Normal 20 3" xfId="1662" xr:uid="{622F9577-1D2A-47F3-9806-5DEB2E8C2E91}"/>
    <cellStyle name="Normal 20 3 10" xfId="22783" xr:uid="{1C2DDD72-076B-476B-A465-CCD25695E0AB}"/>
    <cellStyle name="Normal 20 3 10 2" xfId="45308" xr:uid="{7DECC54E-E044-4A18-8157-E8A18D1DF9ED}"/>
    <cellStyle name="Normal 20 3 11" xfId="30776" xr:uid="{16FBA3D3-749B-460E-A02B-1796E55FC952}"/>
    <cellStyle name="Normal 20 3 2" xfId="1663" xr:uid="{9E34B580-7E9F-4030-8CA6-E5105D3E5A7C}"/>
    <cellStyle name="Normal 20 3 2 2" xfId="1664" xr:uid="{C72928CB-C489-4A07-A034-AB7357B2DA09}"/>
    <cellStyle name="Normal 20 3 3" xfId="1665" xr:uid="{A7C39FC6-04EC-49A0-BCD0-156E67125693}"/>
    <cellStyle name="Normal 20 3 4" xfId="1666" xr:uid="{33B43341-AB0A-4956-91F4-CCDAF245D9A2}"/>
    <cellStyle name="Normal 20 3 4 2" xfId="4446" xr:uid="{7191B972-8BF3-4480-A2F0-0E228603D4F4}"/>
    <cellStyle name="Normal 20 3 4 2 2" xfId="6341" xr:uid="{1E72D3D0-8E1D-485C-85F5-FE697B1250FD}"/>
    <cellStyle name="Normal 20 3 4 2 2 2" xfId="12128" xr:uid="{543C4D52-6B12-4467-8B17-65DD6B8222CB}"/>
    <cellStyle name="Normal 20 3 4 2 2 2 2" xfId="20500" xr:uid="{B6D19914-D7C0-4AF8-989C-C9A2444E0C96}"/>
    <cellStyle name="Normal 20 3 4 2 2 2 2 2" xfId="43444" xr:uid="{A61A36EF-9770-4C70-B299-809E8C988231}"/>
    <cellStyle name="Normal 20 3 4 2 2 2 3" xfId="36212" xr:uid="{A213FB21-2898-4129-9F90-7D43AD2D7453}"/>
    <cellStyle name="Normal 20 3 4 2 2 3" xfId="16235" xr:uid="{3C49547D-A5EC-491B-BC26-08338483B669}"/>
    <cellStyle name="Normal 20 3 4 2 2 3 2" xfId="39872" xr:uid="{60FCA2F2-650A-4538-A8C8-B576F881081C}"/>
    <cellStyle name="Normal 20 3 4 2 2 4" xfId="32644" xr:uid="{C9CC0D76-9E59-4FDA-BF84-607AF8B73C11}"/>
    <cellStyle name="Normal 20 3 4 2 3" xfId="7673" xr:uid="{B7BAEA3E-7975-4860-9C71-5409302B76AC}"/>
    <cellStyle name="Normal 20 3 4 2 3 2" xfId="13409" xr:uid="{B7A71B2F-EA76-4F2E-A55B-5F6BA71A512E}"/>
    <cellStyle name="Normal 20 3 4 2 3 2 2" xfId="21783" xr:uid="{B6EE7C4F-2777-4DF7-A841-01B925E8F205}"/>
    <cellStyle name="Normal 20 3 4 2 3 2 2 2" xfId="44656" xr:uid="{08AFB79A-16D3-4D3B-9FDD-8BDB7D917839}"/>
    <cellStyle name="Normal 20 3 4 2 3 2 3" xfId="37422" xr:uid="{7F6AA5D2-138D-4C63-AE45-69697E7660F6}"/>
    <cellStyle name="Normal 20 3 4 2 3 3" xfId="17562" xr:uid="{80DD69E2-F3A7-45EB-9875-7CB7E4C97D1C}"/>
    <cellStyle name="Normal 20 3 4 2 3 3 2" xfId="41084" xr:uid="{298FFE29-22B4-4796-8B00-5511C212EE03}"/>
    <cellStyle name="Normal 20 3 4 2 3 4" xfId="33856" xr:uid="{273946FE-0C52-4976-87C1-62A1DD9EA59E}"/>
    <cellStyle name="Normal 20 3 4 2 4" xfId="10394" xr:uid="{D291B1C0-3AB7-4C83-9C04-435C6719737D}"/>
    <cellStyle name="Normal 20 3 4 2 4 2" xfId="18774" xr:uid="{48ABE2C0-38C8-46C3-B359-93AF5A8162EB}"/>
    <cellStyle name="Normal 20 3 4 2 4 2 2" xfId="42241" xr:uid="{71C4F917-120D-4CEB-ADEF-2FC8C6A42034}"/>
    <cellStyle name="Normal 20 3 4 2 4 3" xfId="35013" xr:uid="{9410D1E2-A723-4F3B-931D-952D1231BCBD}"/>
    <cellStyle name="Normal 20 3 4 2 5" xfId="15002" xr:uid="{44B39D35-A4FF-4987-8BAB-88D245C516A8}"/>
    <cellStyle name="Normal 20 3 4 2 5 2" xfId="38671" xr:uid="{7BE348A4-A714-42B4-83F2-D5BDAC709F20}"/>
    <cellStyle name="Normal 20 3 4 2 6" xfId="23416" xr:uid="{8E225DF1-5B50-467D-BBF1-C2E7885F9476}"/>
    <cellStyle name="Normal 20 3 4 2 6 2" xfId="45898" xr:uid="{388866DE-0C8B-4BEB-87FD-74F4061065B5}"/>
    <cellStyle name="Normal 20 3 4 2 7" xfId="31443" xr:uid="{0AEAD07F-0888-4E31-88CE-2351978C52E9}"/>
    <cellStyle name="Normal 20 3 4 3" xfId="5752" xr:uid="{ED84628E-32EF-4FA4-8177-7BF580D76BB0}"/>
    <cellStyle name="Normal 20 3 4 3 2" xfId="11539" xr:uid="{C6C0C425-5918-4F56-9481-E96A0F7A598C}"/>
    <cellStyle name="Normal 20 3 4 3 2 2" xfId="19911" xr:uid="{A584AA65-7DF8-4F3E-87B2-EEECEAE5B10C}"/>
    <cellStyle name="Normal 20 3 4 3 2 2 2" xfId="42862" xr:uid="{A8BC1D11-C727-4F42-9D4E-C376C86D8AC8}"/>
    <cellStyle name="Normal 20 3 4 3 2 3" xfId="35630" xr:uid="{000FB396-DC59-4499-8200-C05C4E55C1EB}"/>
    <cellStyle name="Normal 20 3 4 3 3" xfId="15646" xr:uid="{68EAF956-B658-47BA-BB23-E1D5C50A28C4}"/>
    <cellStyle name="Normal 20 3 4 3 3 2" xfId="39290" xr:uid="{1DBAABBB-6D4B-492D-BC16-BFC50319F0CC}"/>
    <cellStyle name="Normal 20 3 4 3 4" xfId="32062" xr:uid="{2F69013D-4044-48BC-80D1-9A74C04298C1}"/>
    <cellStyle name="Normal 20 3 4 4" xfId="7090" xr:uid="{E4F0863D-8C90-4DE3-A6A4-B99159C0472B}"/>
    <cellStyle name="Normal 20 3 4 4 2" xfId="12827" xr:uid="{05564FE7-6E36-4570-A22F-EC540BED77EB}"/>
    <cellStyle name="Normal 20 3 4 4 2 2" xfId="21201" xr:uid="{122E39F2-C712-4E92-B2A5-406ABC600C81}"/>
    <cellStyle name="Normal 20 3 4 4 2 2 2" xfId="44074" xr:uid="{2A961658-C7B9-4B1F-9E13-C051E9E980DE}"/>
    <cellStyle name="Normal 20 3 4 4 2 3" xfId="36840" xr:uid="{FF612C93-E68E-4FBA-B2DB-67F34CA99971}"/>
    <cellStyle name="Normal 20 3 4 4 3" xfId="16980" xr:uid="{7C3E5ECD-B653-44A1-A214-F05450A14944}"/>
    <cellStyle name="Normal 20 3 4 4 3 2" xfId="40502" xr:uid="{958EDAF2-9C22-4CF4-92FA-7633F50524F4}"/>
    <cellStyle name="Normal 20 3 4 4 4" xfId="33274" xr:uid="{3DDF26C2-9621-47CF-B323-21C476F4FCD1}"/>
    <cellStyle name="Normal 20 3 4 5" xfId="9663" xr:uid="{C419EBA3-E663-469C-985D-2612A6F0F5B2}"/>
    <cellStyle name="Normal 20 3 4 5 2" xfId="18059" xr:uid="{9071362A-053A-44BA-8423-210DE0C0AC0D}"/>
    <cellStyle name="Normal 20 3 4 5 2 2" xfId="41581" xr:uid="{FC9CA944-F28A-48CB-8EB3-2E27C4533DC8}"/>
    <cellStyle name="Normal 20 3 4 5 3" xfId="34353" xr:uid="{42B87A93-0E26-4BA4-A957-7DBF7FFDAFA6}"/>
    <cellStyle name="Normal 20 3 4 6" xfId="14397" xr:uid="{41EE5D4C-D4D7-43F7-99BB-599C1336F47C}"/>
    <cellStyle name="Normal 20 3 4 6 2" xfId="38089" xr:uid="{CC0D22BD-6D11-48C6-838A-23C7E434FB49}"/>
    <cellStyle name="Normal 20 3 4 7" xfId="22784" xr:uid="{254A2238-B2B2-426F-A0F1-6F4906AD0A4A}"/>
    <cellStyle name="Normal 20 3 4 7 2" xfId="45309" xr:uid="{C47D3119-7C8E-4E0C-9B26-737A5A06CC44}"/>
    <cellStyle name="Normal 20 3 4 8" xfId="30777" xr:uid="{98C1AC0F-CBBA-41BF-8D76-77E950FC3C19}"/>
    <cellStyle name="Normal 20 3 5" xfId="4445" xr:uid="{D87097B4-B718-4E0B-9FC3-788D753C3298}"/>
    <cellStyle name="Normal 20 3 5 2" xfId="6340" xr:uid="{099D90E5-31AE-4DB9-8159-38E378A385B7}"/>
    <cellStyle name="Normal 20 3 5 2 2" xfId="12127" xr:uid="{13ED9678-B867-4565-95DF-BEECEBB4CAD1}"/>
    <cellStyle name="Normal 20 3 5 2 2 2" xfId="20499" xr:uid="{74926355-BDFA-4982-93FF-CB7D9863FD42}"/>
    <cellStyle name="Normal 20 3 5 2 2 2 2" xfId="43443" xr:uid="{F9938A4D-CA75-4B35-A8AB-BB692295F414}"/>
    <cellStyle name="Normal 20 3 5 2 2 3" xfId="36211" xr:uid="{A6D404FB-E31E-4C0D-B198-17FBC3F9A79D}"/>
    <cellStyle name="Normal 20 3 5 2 3" xfId="16234" xr:uid="{67B4A558-211D-4899-8B29-750352B1762D}"/>
    <cellStyle name="Normal 20 3 5 2 3 2" xfId="39871" xr:uid="{BF0A6700-16C0-4EBE-AE22-7E625DFBC4B4}"/>
    <cellStyle name="Normal 20 3 5 2 4" xfId="32643" xr:uid="{CF100D65-49A0-4E92-8BE2-B417B14E83D2}"/>
    <cellStyle name="Normal 20 3 5 3" xfId="7672" xr:uid="{6F1FBBAF-323D-4A68-9294-7572BBEDECA2}"/>
    <cellStyle name="Normal 20 3 5 3 2" xfId="13408" xr:uid="{BB638769-D7EA-4C5A-8B55-400499195C8D}"/>
    <cellStyle name="Normal 20 3 5 3 2 2" xfId="21782" xr:uid="{33602AD3-6CB8-4812-B1DB-2674A4C00A15}"/>
    <cellStyle name="Normal 20 3 5 3 2 2 2" xfId="44655" xr:uid="{23ABA19B-3F5C-47D7-A4FE-50ED334BC87B}"/>
    <cellStyle name="Normal 20 3 5 3 2 3" xfId="37421" xr:uid="{B53A5717-7D28-47DA-B922-F80EC8997B50}"/>
    <cellStyle name="Normal 20 3 5 3 3" xfId="17561" xr:uid="{89BAFDCD-5B6D-4686-B3A7-8CDC7A390E30}"/>
    <cellStyle name="Normal 20 3 5 3 3 2" xfId="41083" xr:uid="{2A12B2E2-74FD-432F-B8F7-E83425CB46C1}"/>
    <cellStyle name="Normal 20 3 5 3 4" xfId="33855" xr:uid="{2AB94CC1-7527-4F3B-B383-6FB3D798D9A5}"/>
    <cellStyle name="Normal 20 3 5 4" xfId="10393" xr:uid="{F1CA0FB3-A7B7-4393-8F8A-36462888A58F}"/>
    <cellStyle name="Normal 20 3 5 4 2" xfId="18773" xr:uid="{DE861E6F-824B-425C-AA6B-16FF69AAA99C}"/>
    <cellStyle name="Normal 20 3 5 4 2 2" xfId="42240" xr:uid="{A7F27317-42DF-4899-85AC-130FE83A760B}"/>
    <cellStyle name="Normal 20 3 5 4 3" xfId="35012" xr:uid="{C5B3958A-5800-45E1-807C-1089F43DF270}"/>
    <cellStyle name="Normal 20 3 5 5" xfId="15001" xr:uid="{72115563-9E71-46C4-8AD3-87E769488758}"/>
    <cellStyle name="Normal 20 3 5 5 2" xfId="38670" xr:uid="{D15711E2-0223-4E2B-AEF0-CCC536B41BAE}"/>
    <cellStyle name="Normal 20 3 5 6" xfId="23415" xr:uid="{CD855118-CA7B-4073-AFE1-2BA5E8EFF83A}"/>
    <cellStyle name="Normal 20 3 5 6 2" xfId="45897" xr:uid="{5C7A2D29-770B-4900-A977-94D6F60BEDFC}"/>
    <cellStyle name="Normal 20 3 5 7" xfId="31442" xr:uid="{5FD22DCA-8C9E-45D4-985E-01ACD4C8E556}"/>
    <cellStyle name="Normal 20 3 6" xfId="5751" xr:uid="{3F012771-C6E2-4080-8911-58B5A71484B9}"/>
    <cellStyle name="Normal 20 3 6 2" xfId="11538" xr:uid="{15573599-A6BE-4E63-A015-082D143D504F}"/>
    <cellStyle name="Normal 20 3 6 2 2" xfId="19910" xr:uid="{B6EE8C35-30B4-48F4-8E79-94E5ED1A80D9}"/>
    <cellStyle name="Normal 20 3 6 2 2 2" xfId="42861" xr:uid="{FD7880D4-B9E7-4C84-9B2B-C8AE394DA12D}"/>
    <cellStyle name="Normal 20 3 6 2 3" xfId="35629" xr:uid="{358BE235-E86D-460E-BF60-7D806FAF3EED}"/>
    <cellStyle name="Normal 20 3 6 3" xfId="15645" xr:uid="{A45D6506-941D-4D9C-B704-88247BD42DAB}"/>
    <cellStyle name="Normal 20 3 6 3 2" xfId="39289" xr:uid="{86E2B048-34D4-4672-A193-80398A792991}"/>
    <cellStyle name="Normal 20 3 6 4" xfId="32061" xr:uid="{8BFBF84B-8EBC-4558-9677-0A9095115EF1}"/>
    <cellStyle name="Normal 20 3 7" xfId="7089" xr:uid="{F5469981-750F-4ED6-8996-A04A86148649}"/>
    <cellStyle name="Normal 20 3 7 2" xfId="12826" xr:uid="{B55D18AD-A4AC-48A6-81B0-A7A0FC2FC4EE}"/>
    <cellStyle name="Normal 20 3 7 2 2" xfId="21200" xr:uid="{212FF67F-55E7-45DC-A1B6-C2312CA1B0ED}"/>
    <cellStyle name="Normal 20 3 7 2 2 2" xfId="44073" xr:uid="{C5D2170F-7524-4581-BCBC-7A32910F3524}"/>
    <cellStyle name="Normal 20 3 7 2 3" xfId="36839" xr:uid="{E1EC7F5E-96BD-4032-86C0-961825EA5905}"/>
    <cellStyle name="Normal 20 3 7 3" xfId="16979" xr:uid="{9EA486C5-B834-4A9F-A252-80C480939676}"/>
    <cellStyle name="Normal 20 3 7 3 2" xfId="40501" xr:uid="{16CB1543-EADD-4CBC-B10B-E79AE2C569DA}"/>
    <cellStyle name="Normal 20 3 7 4" xfId="33273" xr:uid="{896317DD-7F6E-4AD9-84E3-C0EE98386512}"/>
    <cellStyle name="Normal 20 3 8" xfId="9662" xr:uid="{346630A6-120C-481A-9F14-8453A6AF6F98}"/>
    <cellStyle name="Normal 20 3 8 2" xfId="18058" xr:uid="{8641238A-9F65-4D7E-BF27-9F4DFED376FA}"/>
    <cellStyle name="Normal 20 3 8 2 2" xfId="41580" xr:uid="{D75D949B-D86D-4DFD-A359-D7692C564342}"/>
    <cellStyle name="Normal 20 3 8 3" xfId="34352" xr:uid="{ABE933B5-B0B6-4779-B758-C444C4D41E51}"/>
    <cellStyle name="Normal 20 3 9" xfId="14396" xr:uid="{18BAFB9C-683E-4591-A1FE-5436D17CE4F3}"/>
    <cellStyle name="Normal 20 3 9 2" xfId="38088" xr:uid="{73E9E325-B123-4A62-91D7-F9E5614BB697}"/>
    <cellStyle name="Normal 20 4" xfId="1667" xr:uid="{21C0116B-8A9E-4C08-AAF0-F78F23FBEB49}"/>
    <cellStyle name="Normal 20 4 2" xfId="1668" xr:uid="{5B86C334-2B4D-47D7-856B-79E22004E814}"/>
    <cellStyle name="Normal 20 4 3" xfId="30549" xr:uid="{67FFAA6C-020D-4364-8D6C-C19456A24457}"/>
    <cellStyle name="Normal 20 4 3 2" xfId="46282" xr:uid="{DB0C7B18-4606-4F1A-9F41-D575238A40CB}"/>
    <cellStyle name="Normal 20 5" xfId="1669" xr:uid="{EB7EFBF0-D20D-4D76-9E54-0D401706DE4A}"/>
    <cellStyle name="Normal 20 5 2" xfId="30602" xr:uid="{7DE4CFAB-AF32-4E16-AE8B-B24366AB02B8}"/>
    <cellStyle name="Normal 20 5 2 2" xfId="46313" xr:uid="{684B1321-E519-4FCD-986E-E83F1BF0BBA0}"/>
    <cellStyle name="Normal 20 6" xfId="1670" xr:uid="{5676DB00-CA19-4211-8422-361793584A62}"/>
    <cellStyle name="Normal 20 7" xfId="3965" xr:uid="{59D7D884-5EF7-47DD-8D42-CF6D0FA6EF92}"/>
    <cellStyle name="Normal 200" xfId="22661" xr:uid="{8113059C-AEBA-44EE-9DC0-922BCE5CD8E4}"/>
    <cellStyle name="Normal 200 2" xfId="45208" xr:uid="{A95DB298-54FB-4218-AECC-99815BAA851A}"/>
    <cellStyle name="Normal 201" xfId="23858" xr:uid="{2610E6C1-0585-41E4-9F0B-B44B0F5A8442}"/>
    <cellStyle name="Normal 201 2" xfId="46224" xr:uid="{21D17E66-D7C6-4A84-B834-74F3235BC4B2}"/>
    <cellStyle name="Normal 202" xfId="23798" xr:uid="{F9D6CD1D-44B7-414F-ACE5-D02A344AFA6A}"/>
    <cellStyle name="Normal 202 2" xfId="46222" xr:uid="{28704BF5-FEF6-4461-A212-F9F77E1D7F12}"/>
    <cellStyle name="Normal 203" xfId="23738" xr:uid="{135B9C6C-63F6-4EFB-8E07-121BB22EA846}"/>
    <cellStyle name="Normal 203 2" xfId="46214" xr:uid="{90527CC5-DF83-465B-932C-219A998604D2}"/>
    <cellStyle name="Normal 204" xfId="22383" xr:uid="{D9268A4D-0E94-4193-AABF-6596DDFAD927}"/>
    <cellStyle name="Normal 204 2" xfId="44996" xr:uid="{FF7B108C-0693-4D9C-BCE7-6A268645A0BA}"/>
    <cellStyle name="Normal 205" xfId="22599" xr:uid="{A2D5E7A3-48F1-4FDB-9452-9E79FFEC25DF}"/>
    <cellStyle name="Normal 205 2" xfId="45160" xr:uid="{63AC014F-591B-4FF1-BB57-FB1D9277C758}"/>
    <cellStyle name="Normal 206" xfId="23114" xr:uid="{D9C5F914-EEC4-47F0-A0C7-782C357CC559}"/>
    <cellStyle name="Normal 206 2" xfId="45610" xr:uid="{0B8D712A-385B-471E-8053-B16665061A79}"/>
    <cellStyle name="Normal 207" xfId="22388" xr:uid="{3244E13A-6990-4249-AD3F-AAC6BBF6105A}"/>
    <cellStyle name="Normal 207 2" xfId="44999" xr:uid="{48708D86-C154-4D3A-915A-E97D5B63F406}"/>
    <cellStyle name="Normal 208" xfId="23754" xr:uid="{48A00CA8-564B-49D3-A6D2-01EC54C30CCC}"/>
    <cellStyle name="Normal 208 2" xfId="46219" xr:uid="{6EDA9CFA-8A3E-43E2-8D4C-4344DCB9FE0C}"/>
    <cellStyle name="Normal 209" xfId="22787" xr:uid="{B4F54FB8-E040-4F8A-96B5-C7C89BD71BD7}"/>
    <cellStyle name="Normal 209 2" xfId="45312" xr:uid="{DC56CCEC-5291-4799-B21C-35E13F6A983B}"/>
    <cellStyle name="Normal 21" xfId="1671" xr:uid="{EAFD9544-28CF-48A0-9C77-82B01E5674EE}"/>
    <cellStyle name="Normal 21 2" xfId="1672" xr:uid="{E83A611D-B8D8-4A94-AD95-CD411F75A9D5}"/>
    <cellStyle name="Normal 21 2 2" xfId="1673" xr:uid="{5C134320-123A-4DBF-892E-81D141345F5B}"/>
    <cellStyle name="Normal 21 2 2 2" xfId="1674" xr:uid="{9920B723-73B2-4A29-B22C-8B936D5BB5E3}"/>
    <cellStyle name="Normal 21 2 2 2 2" xfId="1675" xr:uid="{8C6ED9FE-AF68-417F-94A9-4430ECE4B246}"/>
    <cellStyle name="Normal 21 2 2 3" xfId="1676" xr:uid="{82787BBA-9FCA-47A7-B11A-05ECE57FF437}"/>
    <cellStyle name="Normal 21 2 3" xfId="1677" xr:uid="{7B29CF31-AEA2-40B4-B817-F2BD447CA9DB}"/>
    <cellStyle name="Normal 21 2 3 2" xfId="1678" xr:uid="{3508C9C9-DCFA-4E1A-A8D6-A66B67EE2100}"/>
    <cellStyle name="Normal 21 2 4" xfId="1679" xr:uid="{10110E86-C331-4356-A589-F7A0DCCB314F}"/>
    <cellStyle name="Normal 21 2 5" xfId="3171" xr:uid="{271A2CB2-F616-42BC-8A83-04089D7D80D8}"/>
    <cellStyle name="Normal 21 2 6" xfId="3968" xr:uid="{C1D12DAE-0030-4338-B485-91E2795DA75A}"/>
    <cellStyle name="Normal 21 3" xfId="1680" xr:uid="{BADF3B43-73BC-42BE-9D49-78604F222B82}"/>
    <cellStyle name="Normal 21 3 2" xfId="1681" xr:uid="{5714EC09-343E-4D12-8A52-7E4D0661BE32}"/>
    <cellStyle name="Normal 21 3 2 2" xfId="1682" xr:uid="{DF82C0FC-2308-4D24-89D2-9A5048FBB3C0}"/>
    <cellStyle name="Normal 21 3 3" xfId="1683" xr:uid="{3382EB42-00D6-46E4-B0AE-830A607A17BD}"/>
    <cellStyle name="Normal 21 3 4" xfId="1684" xr:uid="{508B0E2A-8B18-4C03-A7C2-AA9A71C69226}"/>
    <cellStyle name="Normal 21 4" xfId="1685" xr:uid="{65F27A3F-9B79-419F-92D0-164AC3AC3AC1}"/>
    <cellStyle name="Normal 21 4 2" xfId="1686" xr:uid="{CA1B3AC7-6057-4900-A823-44DAE490F2BF}"/>
    <cellStyle name="Normal 21 5" xfId="1687" xr:uid="{F81CB24B-8BB6-4E42-BD20-135A91CA2CFE}"/>
    <cellStyle name="Normal 21 6" xfId="1688" xr:uid="{4F37DF78-4301-44BB-AAD1-4CAC19C24CDB}"/>
    <cellStyle name="Normal 21 7" xfId="2981" xr:uid="{7C07790A-D995-414C-8035-B0D9753D25B4}"/>
    <cellStyle name="Normal 21 8" xfId="3967" xr:uid="{6FC3C2ED-6431-497C-BEDA-8E28C3A342B8}"/>
    <cellStyle name="Normal 21 9" xfId="9426" xr:uid="{1B94BE81-E47A-40F3-9252-C7CECF5D6C33}"/>
    <cellStyle name="Normal 210" xfId="23743" xr:uid="{A82D7C5F-1F22-4B66-9A38-8CB95E9FC35A}"/>
    <cellStyle name="Normal 210 2" xfId="46215" xr:uid="{86EF0152-6FA0-4F05-A2BD-F3D49D87748D}"/>
    <cellStyle name="Normal 211" xfId="22588" xr:uid="{DC23E235-DF6B-46A3-822B-8FA542948EC8}"/>
    <cellStyle name="Normal 211 2" xfId="45156" xr:uid="{89E09B35-5F52-4B87-8591-E555896E0216}"/>
    <cellStyle name="Normal 212" xfId="23745" xr:uid="{91A34A6F-1262-42BA-99B0-6A8C1806A42D}"/>
    <cellStyle name="Normal 212 2" xfId="46216" xr:uid="{6278CF8D-139B-4295-80B8-FFDA89B76346}"/>
    <cellStyle name="Normal 213" xfId="22386" xr:uid="{E4BB03F7-546A-4FEB-8924-D80E4DC69D32}"/>
    <cellStyle name="Normal 213 2" xfId="44998" xr:uid="{86CDC9DE-508A-4A93-A5C5-E9738C8F91D2}"/>
    <cellStyle name="Normal 214" xfId="22594" xr:uid="{C4BE1A87-B70F-4E06-A880-477FE94CD42A}"/>
    <cellStyle name="Normal 214 2" xfId="45159" xr:uid="{14D9F74C-76F6-4600-841A-4222DEC66422}"/>
    <cellStyle name="Normal 215" xfId="8290" xr:uid="{4E46DD61-76D3-46B6-B9A5-3AE18E8BC974}"/>
    <cellStyle name="Normal 216" xfId="8350" xr:uid="{D692A912-60A2-421A-A693-FB643E08103F}"/>
    <cellStyle name="Normal 217" xfId="8727" xr:uid="{F06575DB-FE34-48F0-92EA-64685425565F}"/>
    <cellStyle name="Normal 218" xfId="9328" xr:uid="{DE3CF01F-81D8-4563-AD1F-569451B370A7}"/>
    <cellStyle name="Normal 219" xfId="27436" xr:uid="{39DA6DF3-0996-4634-97D9-5DE2DA2FD325}"/>
    <cellStyle name="Normal 22" xfId="1689" xr:uid="{9E151C52-4819-4DC6-8C07-2F11CFB40BDA}"/>
    <cellStyle name="Normal 22 2" xfId="1690" xr:uid="{CDFE9329-90B4-4DCD-AF72-3A5BC2F91B97}"/>
    <cellStyle name="Normal 22 2 2" xfId="1691" xr:uid="{1E849D85-B7D3-45F1-B031-7C6D19C87B64}"/>
    <cellStyle name="Normal 22 2 2 2" xfId="1692" xr:uid="{517083A7-3C60-4F5E-B7A7-6DD7297F36BE}"/>
    <cellStyle name="Normal 22 2 2 2 2" xfId="1693" xr:uid="{B36415D5-FFFB-4810-B4B2-EAC2D2B9282B}"/>
    <cellStyle name="Normal 22 2 2 3" xfId="1694" xr:uid="{A6D9A752-0458-4F21-BB36-C1A9AB839F69}"/>
    <cellStyle name="Normal 22 2 3" xfId="1695" xr:uid="{7670F6C6-7B08-4DF2-9B27-D50877D25F07}"/>
    <cellStyle name="Normal 22 2 3 2" xfId="1696" xr:uid="{12DB66C1-AD79-4911-ACA9-65BAEB8AEF61}"/>
    <cellStyle name="Normal 22 2 4" xfId="1697" xr:uid="{A21CDB7C-31F1-4478-899F-8B30B135F741}"/>
    <cellStyle name="Normal 22 2 5" xfId="3170" xr:uid="{6FA18820-78AA-46A7-AF22-4DD455B0CA94}"/>
    <cellStyle name="Normal 22 2 6" xfId="3971" xr:uid="{0D85C9D3-722B-4A3A-8EB4-12F3B34EE70E}"/>
    <cellStyle name="Normal 22 3" xfId="1698" xr:uid="{E93D39CE-6A04-41F9-A46F-B970B1F4BA6C}"/>
    <cellStyle name="Normal 22 3 2" xfId="1699" xr:uid="{C6E90E38-6929-457F-95DC-3EB2F0176B0B}"/>
    <cellStyle name="Normal 22 3 2 2" xfId="1700" xr:uid="{595ECE45-C20E-46EB-B781-D28D2169C56D}"/>
    <cellStyle name="Normal 22 3 3" xfId="1701" xr:uid="{D89C4BC5-F209-4323-9FCF-5015AE232B54}"/>
    <cellStyle name="Normal 22 3 4" xfId="2911" xr:uid="{ACD3A148-516C-470B-8ED5-4B2F4E0C5C28}"/>
    <cellStyle name="Normal 22 3 5" xfId="2820" xr:uid="{A9CD1A1B-14CF-47BA-829A-2DB9BB4EFE22}"/>
    <cellStyle name="Normal 22 4" xfId="1702" xr:uid="{11A69C1F-4239-419A-94C0-41CA118F0C2E}"/>
    <cellStyle name="Normal 22 4 2" xfId="1703" xr:uid="{2DCB2085-B109-414F-8823-5701B5BE3109}"/>
    <cellStyle name="Normal 22 4 3" xfId="1704" xr:uid="{E6BE638F-0A83-4FF7-8C4C-4F522F16C7F9}"/>
    <cellStyle name="Normal 22 5" xfId="1705" xr:uid="{804440CF-8A7C-4812-89B9-AE79D5A61EF8}"/>
    <cellStyle name="Normal 22 6" xfId="1706" xr:uid="{753B9123-459B-4F1D-95BE-124E45E17BAD}"/>
    <cellStyle name="Normal 22 7" xfId="3004" xr:uid="{3542A291-AA06-4788-A006-5DA447501B81}"/>
    <cellStyle name="Normal 22 8" xfId="3970" xr:uid="{04E63B9D-3F90-4D94-8FDC-B545EDA9A207}"/>
    <cellStyle name="Normal 22 9" xfId="30550" xr:uid="{EA297C9A-C7E6-4A3D-8EB1-D1008659ABFE}"/>
    <cellStyle name="Normal 220" xfId="9090" xr:uid="{2C63A4DD-212A-4388-8064-C572A6A0509B}"/>
    <cellStyle name="Normal 221" xfId="26986" xr:uid="{1073F7B9-1BA1-4BD9-9D0F-C694651DEF66}"/>
    <cellStyle name="Normal 222" xfId="27617" xr:uid="{20977EA3-4838-4D7C-8C58-33B08C15E356}"/>
    <cellStyle name="Normal 223" xfId="24626" xr:uid="{F9C76345-EA2C-4589-B096-F35FF14B1CE9}"/>
    <cellStyle name="Normal 224" xfId="27618" xr:uid="{DC3A2767-4B3A-4070-A35A-9D12FF720B23}"/>
    <cellStyle name="Normal 225" xfId="27675" xr:uid="{333927FB-BAD3-4DB1-B4A2-339194A422DD}"/>
    <cellStyle name="Normal 226" xfId="30009" xr:uid="{01CA7250-0B9B-4E82-B864-A985985D49B1}"/>
    <cellStyle name="Normal 227" xfId="28858" xr:uid="{30460027-0880-482E-BAAA-32567EFF9E92}"/>
    <cellStyle name="Normal 228" xfId="29208" xr:uid="{A093C854-8FEE-4FDD-9447-D87E04AEF908}"/>
    <cellStyle name="Normal 229" xfId="29937" xr:uid="{64CB98ED-4901-4DC2-96A7-5E6718CBD7A6}"/>
    <cellStyle name="Normal 23" xfId="12" xr:uid="{D97595A2-57CC-4EA7-8CDF-EF931C313EA4}"/>
    <cellStyle name="Normal 23 10" xfId="3653" xr:uid="{B7BA5D5E-95DC-4AE6-8450-6A3C007AA99A}"/>
    <cellStyle name="Normal 23 11" xfId="9428" xr:uid="{310F2FB5-D13D-4E6B-8EC0-03F46AA37625}"/>
    <cellStyle name="Normal 23 2" xfId="1707" xr:uid="{F326B236-CC6C-43F0-BC1D-0A0E2F46FBFB}"/>
    <cellStyle name="Normal 23 2 2" xfId="1708" xr:uid="{DE61C4D0-C55B-498E-92FD-2D4D78B153C0}"/>
    <cellStyle name="Normal 23 2 2 2" xfId="1709" xr:uid="{7D16D48C-A601-498C-9783-9B200CF44D77}"/>
    <cellStyle name="Normal 23 2 2 2 2" xfId="1710" xr:uid="{D8CC48F4-D1FB-4166-AFB3-265C057AE625}"/>
    <cellStyle name="Normal 23 2 2 3" xfId="1711" xr:uid="{89A215CA-65C5-4245-9A79-0293ACD0FD43}"/>
    <cellStyle name="Normal 23 2 3" xfId="1712" xr:uid="{023E08FD-38DE-45C8-91EB-3A442AFBE9F9}"/>
    <cellStyle name="Normal 23 2 3 2" xfId="1713" xr:uid="{042FECBB-AE4E-4AD1-B501-7836551EF5CA}"/>
    <cellStyle name="Normal 23 2 4" xfId="1714" xr:uid="{91E1FA75-C525-42AF-A73B-4914EF90DC88}"/>
    <cellStyle name="Normal 23 2 5" xfId="1715" xr:uid="{C01C9D3E-71DF-4F54-9A97-CE97284AECC5}"/>
    <cellStyle name="Normal 23 2 6" xfId="3169" xr:uid="{BD99216D-5D4C-4552-B461-E7FBE5DB206C}"/>
    <cellStyle name="Normal 23 2 7" xfId="3972" xr:uid="{4BE2C40C-DF4B-4E96-9E6C-A3808F11902C}"/>
    <cellStyle name="Normal 23 3" xfId="14" xr:uid="{29BAAC22-F72D-4414-966A-FB2E84952015}"/>
    <cellStyle name="Normal 23 3 2" xfId="1716" xr:uid="{6BB957C8-7F51-4B57-86CD-2A83DC090ADC}"/>
    <cellStyle name="Normal 23 3 2 2" xfId="1717" xr:uid="{94CF2FDC-E052-4D81-A1D5-DE958ADB07FF}"/>
    <cellStyle name="Normal 23 3 3" xfId="1718" xr:uid="{A097A4E5-B524-4113-89A5-8590AA6DDA98}"/>
    <cellStyle name="Normal 23 3 4" xfId="1719" xr:uid="{50F4A360-1581-4140-A4F9-C0B0844A2AB7}"/>
    <cellStyle name="Normal 23 3 4 2" xfId="4447" xr:uid="{CD7257D0-7F3C-4145-B69E-84E7D472A5D1}"/>
    <cellStyle name="Normal 23 3 4 2 2" xfId="6342" xr:uid="{A5CD2174-1080-4691-95C2-C6E06D05CB60}"/>
    <cellStyle name="Normal 23 3 4 2 2 2" xfId="12129" xr:uid="{72AFD38B-F1F2-43FE-8C75-A93BBC47E257}"/>
    <cellStyle name="Normal 23 3 4 2 2 2 2" xfId="20501" xr:uid="{CC47D1A6-1E17-40B7-AA24-258418FB0026}"/>
    <cellStyle name="Normal 23 3 4 2 2 2 2 2" xfId="43445" xr:uid="{96C5737D-ABBA-4811-AAF9-45A610A574B7}"/>
    <cellStyle name="Normal 23 3 4 2 2 2 3" xfId="36213" xr:uid="{0664CD69-6A87-4B4E-A94C-EFAF3B3E56EB}"/>
    <cellStyle name="Normal 23 3 4 2 2 3" xfId="16236" xr:uid="{396364E3-30D7-4D47-87E2-0C95CC7AA284}"/>
    <cellStyle name="Normal 23 3 4 2 2 3 2" xfId="39873" xr:uid="{A400BAB9-A002-4781-9E8C-94B8E4C0C6ED}"/>
    <cellStyle name="Normal 23 3 4 2 2 4" xfId="32645" xr:uid="{E527B0C7-6E08-4D96-B62A-3608407A55A0}"/>
    <cellStyle name="Normal 23 3 4 2 3" xfId="7674" xr:uid="{B02FB6DD-2024-44B4-B3BC-C7025E8CB556}"/>
    <cellStyle name="Normal 23 3 4 2 3 2" xfId="13410" xr:uid="{B31592E9-0784-44F8-8749-768F5D86B2C9}"/>
    <cellStyle name="Normal 23 3 4 2 3 2 2" xfId="21784" xr:uid="{A65F4BE5-3967-42CA-BD99-B17464FD1F15}"/>
    <cellStyle name="Normal 23 3 4 2 3 2 2 2" xfId="44657" xr:uid="{2F78EFA3-7C85-4428-8FD2-94E70594A3D3}"/>
    <cellStyle name="Normal 23 3 4 2 3 2 3" xfId="37423" xr:uid="{BD555977-09C7-4B98-9E4F-18B701618803}"/>
    <cellStyle name="Normal 23 3 4 2 3 3" xfId="17563" xr:uid="{578A8073-3B68-4EDD-A35D-DE7563F76A22}"/>
    <cellStyle name="Normal 23 3 4 2 3 3 2" xfId="41085" xr:uid="{7B6B747C-B548-4064-9FE6-95F1D264FE1B}"/>
    <cellStyle name="Normal 23 3 4 2 3 4" xfId="33857" xr:uid="{D2DE1AC7-2459-41B0-8293-FC977C338290}"/>
    <cellStyle name="Normal 23 3 4 2 4" xfId="10395" xr:uid="{E9565922-20FE-4376-9D6F-05AB0DE5EE23}"/>
    <cellStyle name="Normal 23 3 4 2 4 2" xfId="18775" xr:uid="{4ED1BABF-A403-49B0-9089-449E4BDF0409}"/>
    <cellStyle name="Normal 23 3 4 2 4 2 2" xfId="42242" xr:uid="{8B23DBE2-4660-45B1-B684-04594DAF3613}"/>
    <cellStyle name="Normal 23 3 4 2 4 3" xfId="35014" xr:uid="{4554C687-1A25-46EC-9E15-927344527B82}"/>
    <cellStyle name="Normal 23 3 4 2 5" xfId="15003" xr:uid="{5F767E10-60AA-411C-B698-B928B109264D}"/>
    <cellStyle name="Normal 23 3 4 2 5 2" xfId="38672" xr:uid="{2371F8A9-4BA3-4005-8078-9AFB08A1A6FD}"/>
    <cellStyle name="Normal 23 3 4 2 6" xfId="23417" xr:uid="{D69A8515-C89E-4DC1-89FC-658255DA1F73}"/>
    <cellStyle name="Normal 23 3 4 2 6 2" xfId="45899" xr:uid="{049C54DA-F446-411C-971F-869625C10E60}"/>
    <cellStyle name="Normal 23 3 4 2 7" xfId="31444" xr:uid="{BDA93500-D568-432D-8381-E1FC8278D1D5}"/>
    <cellStyle name="Normal 23 3 4 3" xfId="5753" xr:uid="{928DDBBE-D598-4220-BF52-73705B1C038D}"/>
    <cellStyle name="Normal 23 3 4 3 2" xfId="11540" xr:uid="{26BB9558-D4E6-48CD-A03B-690D4EC8A8A6}"/>
    <cellStyle name="Normal 23 3 4 3 2 2" xfId="19912" xr:uid="{1B9B9E33-EC2F-46D2-82DE-5638EEFB8DC4}"/>
    <cellStyle name="Normal 23 3 4 3 2 2 2" xfId="42863" xr:uid="{D7614E5C-3814-4EEB-9A97-7B33E5AF2224}"/>
    <cellStyle name="Normal 23 3 4 3 2 3" xfId="35631" xr:uid="{3C432550-651C-4D3D-A798-54086E20D139}"/>
    <cellStyle name="Normal 23 3 4 3 3" xfId="15647" xr:uid="{C6A66148-C54E-421D-B510-087BC9F3143A}"/>
    <cellStyle name="Normal 23 3 4 3 3 2" xfId="39291" xr:uid="{14B0640E-62EE-4E4B-A4B9-264AAAE4A1AF}"/>
    <cellStyle name="Normal 23 3 4 3 4" xfId="32063" xr:uid="{4574B407-1123-4ED6-9519-209FBFFE6D29}"/>
    <cellStyle name="Normal 23 3 4 4" xfId="7091" xr:uid="{53CBE2DC-96CD-4DFC-9CC9-DC4F29755021}"/>
    <cellStyle name="Normal 23 3 4 4 2" xfId="12828" xr:uid="{A404B04C-588E-4E54-841B-A4CF7CD88A3F}"/>
    <cellStyle name="Normal 23 3 4 4 2 2" xfId="21202" xr:uid="{AE14FDC9-E441-45B5-876D-445C6FEFA400}"/>
    <cellStyle name="Normal 23 3 4 4 2 2 2" xfId="44075" xr:uid="{3887B683-D38E-46C2-A94D-B82241454FA9}"/>
    <cellStyle name="Normal 23 3 4 4 2 3" xfId="36841" xr:uid="{1A866466-BDAA-456C-93D1-76814EEF5F43}"/>
    <cellStyle name="Normal 23 3 4 4 3" xfId="16981" xr:uid="{CDA0128B-403B-4816-8AB5-E211B17B2B88}"/>
    <cellStyle name="Normal 23 3 4 4 3 2" xfId="40503" xr:uid="{FCE944B8-D258-486E-93B6-E9F98C4B56DC}"/>
    <cellStyle name="Normal 23 3 4 4 4" xfId="33275" xr:uid="{8D382A02-EB50-44A9-B1DC-75A9739F97E3}"/>
    <cellStyle name="Normal 23 3 4 5" xfId="9664" xr:uid="{A27A0693-8700-417C-A1C5-D629689A98E8}"/>
    <cellStyle name="Normal 23 3 4 5 2" xfId="18060" xr:uid="{94FA4B90-44D4-4A11-8F07-AC767BE08093}"/>
    <cellStyle name="Normal 23 3 4 5 2 2" xfId="41582" xr:uid="{E9617409-E2AF-409C-90FC-6A717A279103}"/>
    <cellStyle name="Normal 23 3 4 5 3" xfId="34354" xr:uid="{2DE285C9-83DB-4FF7-9C8B-10E9C28B7235}"/>
    <cellStyle name="Normal 23 3 4 6" xfId="14398" xr:uid="{420272E9-6385-4331-B969-257D12F1982D}"/>
    <cellStyle name="Normal 23 3 4 6 2" xfId="38090" xr:uid="{54CE2D57-603C-46F9-9A7C-6DB96B476833}"/>
    <cellStyle name="Normal 23 3 4 7" xfId="22786" xr:uid="{09E23B35-043E-4BA5-AA08-E01E9A2C249F}"/>
    <cellStyle name="Normal 23 3 4 7 2" xfId="45311" xr:uid="{85DFB5F8-6BD7-46D2-81FA-95B95B65D39D}"/>
    <cellStyle name="Normal 23 3 4 8" xfId="30778" xr:uid="{6A06BC1C-257D-47B3-A8C2-5F35D2FBD985}"/>
    <cellStyle name="Normal 23 4" xfId="1720" xr:uid="{E498F126-BB3B-48D8-BB39-08A1BADEFD59}"/>
    <cellStyle name="Normal 23 4 2" xfId="1721" xr:uid="{ED24228A-F615-4548-9A65-93A8B74F62BD}"/>
    <cellStyle name="Normal 23 5" xfId="1722" xr:uid="{019FE2A7-3454-45A9-964B-70D242054F1D}"/>
    <cellStyle name="Normal 23 6" xfId="1723" xr:uid="{E8FEB93B-C4B2-4088-8757-748F326A5F01}"/>
    <cellStyle name="Normal 23 7" xfId="1724" xr:uid="{DD8D1BA5-F323-46A1-AEA7-7151DFDAA96B}"/>
    <cellStyle name="Normal 23 8" xfId="1725" xr:uid="{2D7C7208-529F-48D1-B948-92547969F1C3}"/>
    <cellStyle name="Normal 23 9" xfId="2988" xr:uid="{2618C1AA-DC68-4FE1-ACF0-D1882FC6FEF2}"/>
    <cellStyle name="Normal 230" xfId="30203" xr:uid="{5B1EE053-143A-4BB1-B08D-5DC213F3B13A}"/>
    <cellStyle name="Normal 231" xfId="30204" xr:uid="{6B3A52BF-CF07-49C4-A933-9A2B118E4D0E}"/>
    <cellStyle name="Normal 232" xfId="30220" xr:uid="{0EB5DC10-5AC4-4F4F-875A-17DACABB426A}"/>
    <cellStyle name="Normal 233" xfId="30299" xr:uid="{1036ABC3-6E7B-441F-83E0-146A5147664F}"/>
    <cellStyle name="Normal 234" xfId="30307" xr:uid="{C5253463-B2E7-46C5-9827-EE9F7D21CC73}"/>
    <cellStyle name="Normal 235" xfId="30320" xr:uid="{C9AE819E-7325-4D4E-AABD-1E5B48BA98B6}"/>
    <cellStyle name="Normal 236" xfId="30339" xr:uid="{52B009E2-9228-4A81-A59B-247EE89DDEF2}"/>
    <cellStyle name="Normal 237" xfId="30337" xr:uid="{EF137BE5-76C5-4EB6-A7A4-E7D42F170F6D}"/>
    <cellStyle name="Normal 238" xfId="30342" xr:uid="{BD8B06BD-0A9E-4FCE-B7DF-DA2B6792E96B}"/>
    <cellStyle name="Normal 239" xfId="30345" xr:uid="{70E17867-4697-44CC-AD79-F0926CD31734}"/>
    <cellStyle name="Normal 24" xfId="1726" xr:uid="{6AFBEBCA-FB4D-4507-951E-D601C0772A42}"/>
    <cellStyle name="Normal 24 10" xfId="9665" xr:uid="{CD7CC383-3C57-4D1B-8311-ADCBAFBE3677}"/>
    <cellStyle name="Normal 24 10 2" xfId="18061" xr:uid="{C1FF8CEE-6C2A-48F4-972E-7805484B7E7A}"/>
    <cellStyle name="Normal 24 10 2 2" xfId="41583" xr:uid="{98C67523-96F3-4D59-AF30-2821CDBEA9B2}"/>
    <cellStyle name="Normal 24 10 3" xfId="34355" xr:uid="{D574C46C-8E23-4DD3-9161-24FC1D17DB99}"/>
    <cellStyle name="Normal 24 11" xfId="30779" xr:uid="{7D89A571-AEB4-403E-8CD8-BEC24E7E3EAA}"/>
    <cellStyle name="Normal 24 2" xfId="1727" xr:uid="{75882224-0B66-43C4-8FE2-52CD39C35E2B}"/>
    <cellStyle name="Normal 24 2 2" xfId="3168" xr:uid="{617E3B2F-67CD-48F3-A139-3CB0B21E376F}"/>
    <cellStyle name="Normal 24 2 3" xfId="3975" xr:uid="{F8A3EBE1-D2F2-4079-9C30-E18BF8918EC2}"/>
    <cellStyle name="Normal 24 2 3 2" xfId="5755" xr:uid="{A73DE13D-E359-4483-92BC-CEBAC087E70E}"/>
    <cellStyle name="Normal 24 2 3 2 2" xfId="11542" xr:uid="{370DF6B2-DC9D-4C46-B05A-834EE21B8897}"/>
    <cellStyle name="Normal 24 2 3 2 2 2" xfId="19914" xr:uid="{EAE8FDAD-9519-481F-9F9F-2DBC09D95BC1}"/>
    <cellStyle name="Normal 24 2 3 2 2 2 2" xfId="42865" xr:uid="{9ED43D1A-6143-4D46-B999-60D94B0FA27D}"/>
    <cellStyle name="Normal 24 2 3 2 2 3" xfId="35633" xr:uid="{F0441E62-6199-4C38-9F85-0664ADCE0AE0}"/>
    <cellStyle name="Normal 24 2 3 2 3" xfId="15649" xr:uid="{471D46EF-F57B-4234-A4B7-E9BCB88B022A}"/>
    <cellStyle name="Normal 24 2 3 2 3 2" xfId="39293" xr:uid="{16543AFA-AEDE-4687-8BFF-9E9B72627ED7}"/>
    <cellStyle name="Normal 24 2 3 2 4" xfId="32065" xr:uid="{813CFE3A-9223-4298-B75C-59E5536639DF}"/>
    <cellStyle name="Normal 24 2 3 3" xfId="7093" xr:uid="{13F6A9FC-2A4D-49F2-AFB6-67C1AAD1E39C}"/>
    <cellStyle name="Normal 24 2 3 3 2" xfId="12830" xr:uid="{E1A30C18-8FDD-4C6D-A4A8-2CF4C8DC140A}"/>
    <cellStyle name="Normal 24 2 3 3 2 2" xfId="21204" xr:uid="{84AA3B98-EC64-49F6-A3E7-00680F209EA8}"/>
    <cellStyle name="Normal 24 2 3 3 2 2 2" xfId="44077" xr:uid="{8C699A52-F281-4EEC-AF16-84F04FCE465F}"/>
    <cellStyle name="Normal 24 2 3 3 2 3" xfId="36843" xr:uid="{AE0D53BA-D87C-4775-82F9-C94A7C92FA84}"/>
    <cellStyle name="Normal 24 2 3 3 3" xfId="16983" xr:uid="{42776CA1-FE91-4098-9F9C-90613C388C28}"/>
    <cellStyle name="Normal 24 2 3 3 3 2" xfId="40505" xr:uid="{7D014B4B-98A7-4454-9DF6-F4F61F589D6E}"/>
    <cellStyle name="Normal 24 2 3 3 4" xfId="33277" xr:uid="{B42E9FBB-6332-4036-BC6E-08E27F5AC821}"/>
    <cellStyle name="Normal 24 2 3 4" xfId="10142" xr:uid="{AE2F8F17-0DAC-40AA-8315-49726A006291}"/>
    <cellStyle name="Normal 24 2 3 4 2" xfId="18528" xr:uid="{AD95D891-3C27-4069-9F38-467075173972}"/>
    <cellStyle name="Normal 24 2 3 4 2 2" xfId="42012" xr:uid="{5E40B3AD-C862-4662-AE48-B49233E86B26}"/>
    <cellStyle name="Normal 24 2 3 4 3" xfId="34784" xr:uid="{E2E25D00-F3A3-4873-BB50-EB71F9569DEC}"/>
    <cellStyle name="Normal 24 2 3 5" xfId="14400" xr:uid="{D6CE2228-A606-49BD-959C-FB02CCD6525A}"/>
    <cellStyle name="Normal 24 2 3 5 2" xfId="38092" xr:uid="{92E23319-7C6B-498B-AA2A-33AF5B397FBD}"/>
    <cellStyle name="Normal 24 2 3 6" xfId="22789" xr:uid="{B4DC1E88-D7FF-46C9-B08F-B37B8F62F2ED}"/>
    <cellStyle name="Normal 24 2 3 6 2" xfId="45314" xr:uid="{8BD28DAB-D00F-42D3-AE67-233AE65B483E}"/>
    <cellStyle name="Normal 24 2 3 7" xfId="31214" xr:uid="{61DA2E97-7CC9-4D86-BD4D-FEB0731DFCCC}"/>
    <cellStyle name="Normal 24 2 4" xfId="4449" xr:uid="{F641F4FC-95A5-4692-94BD-7AE3605F1CFA}"/>
    <cellStyle name="Normal 24 2 4 2" xfId="6344" xr:uid="{437C57A1-18E1-490C-880C-8A367297657B}"/>
    <cellStyle name="Normal 24 2 4 2 2" xfId="12131" xr:uid="{3F817719-BFC1-4C27-9F72-DA80E405F0AC}"/>
    <cellStyle name="Normal 24 2 4 2 2 2" xfId="20503" xr:uid="{E7EF7066-22C0-484C-86FF-FD3C478D95E0}"/>
    <cellStyle name="Normal 24 2 4 2 2 2 2" xfId="43447" xr:uid="{C222D93F-5EC8-49A0-A09C-EC6F7ABDE774}"/>
    <cellStyle name="Normal 24 2 4 2 2 3" xfId="36215" xr:uid="{FC876DC5-4B79-4300-BC82-7296ADA9DB07}"/>
    <cellStyle name="Normal 24 2 4 2 3" xfId="16238" xr:uid="{5F2D3AE0-7D61-4C34-B726-C771BCD9A731}"/>
    <cellStyle name="Normal 24 2 4 2 3 2" xfId="39875" xr:uid="{5978B317-1412-43B5-BEE1-5093EF0CD37B}"/>
    <cellStyle name="Normal 24 2 4 2 4" xfId="32647" xr:uid="{B86F9C15-14D9-4E75-B411-CBA5F45CC43E}"/>
    <cellStyle name="Normal 24 2 4 3" xfId="7676" xr:uid="{5B5A1B4B-79DB-4C6E-9DB0-64317E30F194}"/>
    <cellStyle name="Normal 24 2 4 3 2" xfId="13412" xr:uid="{5B860B31-796F-4D68-B313-BD30B0442724}"/>
    <cellStyle name="Normal 24 2 4 3 2 2" xfId="21786" xr:uid="{6A77AE8F-537D-41AF-991F-3F7190ADE8C1}"/>
    <cellStyle name="Normal 24 2 4 3 2 2 2" xfId="44659" xr:uid="{827E47AC-E4EA-4462-A85E-A6DA31152F13}"/>
    <cellStyle name="Normal 24 2 4 3 2 3" xfId="37425" xr:uid="{6E2609AD-E49E-47DD-A87F-AB8649AE4C11}"/>
    <cellStyle name="Normal 24 2 4 3 3" xfId="17565" xr:uid="{119453D5-53A3-4A5F-BB59-9F84B4A76C93}"/>
    <cellStyle name="Normal 24 2 4 3 3 2" xfId="41087" xr:uid="{4F062A95-FA55-4560-9695-A6F07AB54062}"/>
    <cellStyle name="Normal 24 2 4 3 4" xfId="33859" xr:uid="{3DB8C136-9911-4682-9E41-B435CB7D9C3A}"/>
    <cellStyle name="Normal 24 2 4 4" xfId="10397" xr:uid="{4BE6B4AB-A191-47ED-ABCB-A48BABF56126}"/>
    <cellStyle name="Normal 24 2 4 4 2" xfId="18777" xr:uid="{75AB5BDD-0BF2-4F56-B843-3C535EC5CDEE}"/>
    <cellStyle name="Normal 24 2 4 4 2 2" xfId="42244" xr:uid="{076AECAF-9F3E-4FF0-9EAD-ECFB797BC39D}"/>
    <cellStyle name="Normal 24 2 4 4 3" xfId="35016" xr:uid="{5E13609D-5042-4425-8DBF-C9ED25FF1964}"/>
    <cellStyle name="Normal 24 2 4 5" xfId="15005" xr:uid="{3E0090F2-A994-4DB8-905A-E5414D21AACE}"/>
    <cellStyle name="Normal 24 2 4 5 2" xfId="38674" xr:uid="{EBE6F397-A5A4-452C-AB00-FDC075E32BE4}"/>
    <cellStyle name="Normal 24 2 4 6" xfId="23419" xr:uid="{F9DF987D-1303-40AA-8F33-3EB5126D8E84}"/>
    <cellStyle name="Normal 24 2 4 6 2" xfId="45901" xr:uid="{AB57A305-70F9-4DCB-88F8-74A63F37282C}"/>
    <cellStyle name="Normal 24 2 4 7" xfId="31446" xr:uid="{29035B27-5295-48B4-BED2-9DBCF0382301}"/>
    <cellStyle name="Normal 24 2 5" xfId="9666" xr:uid="{FC92EC7D-147A-4FD5-995C-93408201CE0A}"/>
    <cellStyle name="Normal 24 2 5 2" xfId="18062" xr:uid="{C3B96092-57F1-43BA-8E89-54FE8B3CAA75}"/>
    <cellStyle name="Normal 24 2 5 2 2" xfId="41584" xr:uid="{57A8D3F8-9468-431B-89B9-73BC654AA8B1}"/>
    <cellStyle name="Normal 24 2 5 3" xfId="34356" xr:uid="{89F214AD-D157-4C93-A077-191BEEC97537}"/>
    <cellStyle name="Normal 24 2 6" xfId="30780" xr:uid="{D93F43CA-DBE0-4DB8-B24F-67CE978E6EFC}"/>
    <cellStyle name="Normal 24 3" xfId="1728" xr:uid="{C774DCE8-5671-42D1-8AE2-1739A7A7DC51}"/>
    <cellStyle name="Normal 24 3 2" xfId="1729" xr:uid="{9F38AE43-8265-470E-BDB1-B9E8596027E2}"/>
    <cellStyle name="Normal 24 3 2 2" xfId="4451" xr:uid="{0C25AA81-DFE7-4E19-AF32-4D4C48BFB0E9}"/>
    <cellStyle name="Normal 24 3 2 2 2" xfId="6346" xr:uid="{B6DEFFEE-57FF-470A-809E-A3B00A525B42}"/>
    <cellStyle name="Normal 24 3 2 2 2 2" xfId="12133" xr:uid="{64CB7ADE-5B97-4958-B9D8-22163C7DE960}"/>
    <cellStyle name="Normal 24 3 2 2 2 2 2" xfId="20505" xr:uid="{7E9B43C8-9AAE-4F81-B9FB-FFD332FFFA92}"/>
    <cellStyle name="Normal 24 3 2 2 2 2 2 2" xfId="43449" xr:uid="{C0E94C29-0E1E-41DE-B456-6A69CF1681D3}"/>
    <cellStyle name="Normal 24 3 2 2 2 2 3" xfId="36217" xr:uid="{F60BD6A1-C1C1-43FF-99BE-4B9968B9F2B9}"/>
    <cellStyle name="Normal 24 3 2 2 2 3" xfId="16240" xr:uid="{0549D818-E696-4055-ABC1-223E15672B37}"/>
    <cellStyle name="Normal 24 3 2 2 2 3 2" xfId="39877" xr:uid="{D477DF42-DA0D-441D-ABD4-B11D6E0A8211}"/>
    <cellStyle name="Normal 24 3 2 2 2 4" xfId="32649" xr:uid="{532D02ED-BCED-4311-9245-66A3BA3FFDAF}"/>
    <cellStyle name="Normal 24 3 2 2 3" xfId="7678" xr:uid="{7471DE92-5AFF-40D7-99C7-45526B25D6BC}"/>
    <cellStyle name="Normal 24 3 2 2 3 2" xfId="13414" xr:uid="{3BA554D8-F55D-4DE7-9F74-B19473D73420}"/>
    <cellStyle name="Normal 24 3 2 2 3 2 2" xfId="21788" xr:uid="{79E263F9-0218-4133-A235-D3CD1DBFFAAB}"/>
    <cellStyle name="Normal 24 3 2 2 3 2 2 2" xfId="44661" xr:uid="{D3FCCEEE-5DF7-47AC-BA94-56F259CBD884}"/>
    <cellStyle name="Normal 24 3 2 2 3 2 3" xfId="37427" xr:uid="{CB015501-420B-4E51-8DBE-0B57312FEC85}"/>
    <cellStyle name="Normal 24 3 2 2 3 3" xfId="17567" xr:uid="{1BB2DD7E-42F4-4713-B63D-E0A0C40E114C}"/>
    <cellStyle name="Normal 24 3 2 2 3 3 2" xfId="41089" xr:uid="{0DF1EB25-F499-4FF4-9C93-A60B8A2B99EB}"/>
    <cellStyle name="Normal 24 3 2 2 3 4" xfId="33861" xr:uid="{E9290D01-B845-4518-B594-4F1289A1A6CA}"/>
    <cellStyle name="Normal 24 3 2 2 4" xfId="10399" xr:uid="{7E6A0594-689E-49BD-94E6-59E465D5EBC8}"/>
    <cellStyle name="Normal 24 3 2 2 4 2" xfId="18779" xr:uid="{9CAE065D-3BCD-474D-B001-7DD141E82D0F}"/>
    <cellStyle name="Normal 24 3 2 2 4 2 2" xfId="42246" xr:uid="{42B30710-15EE-407D-9C12-A2027EBF051A}"/>
    <cellStyle name="Normal 24 3 2 2 4 3" xfId="35018" xr:uid="{87B2C28C-DA48-4043-BD23-A9E5CDC8F671}"/>
    <cellStyle name="Normal 24 3 2 2 5" xfId="15007" xr:uid="{93C71D44-9AF1-4746-8ECC-D2B34B6216A6}"/>
    <cellStyle name="Normal 24 3 2 2 5 2" xfId="38676" xr:uid="{FD2F3878-16CC-4854-BE1A-0189E57C7E0F}"/>
    <cellStyle name="Normal 24 3 2 2 6" xfId="23421" xr:uid="{5B96F494-76FB-4ED2-A1AB-E70FF2ADA20A}"/>
    <cellStyle name="Normal 24 3 2 2 6 2" xfId="45903" xr:uid="{291F8D91-A8ED-4F2D-81EA-F99B82DEFB7C}"/>
    <cellStyle name="Normal 24 3 2 2 7" xfId="31448" xr:uid="{B72C7365-72C1-4C9C-9579-EAFD67E95349}"/>
    <cellStyle name="Normal 24 3 2 3" xfId="5757" xr:uid="{5C0E92AE-E452-41D0-9575-6B9712A07FF4}"/>
    <cellStyle name="Normal 24 3 2 3 2" xfId="11544" xr:uid="{10EA2BC5-0F11-46F7-91C9-8FABA7939323}"/>
    <cellStyle name="Normal 24 3 2 3 2 2" xfId="19916" xr:uid="{2FDBFBA9-D9FA-46B8-91E6-0D05CB779407}"/>
    <cellStyle name="Normal 24 3 2 3 2 2 2" xfId="42867" xr:uid="{060B07BC-7E3D-473F-8BE6-5CF142D3F67A}"/>
    <cellStyle name="Normal 24 3 2 3 2 3" xfId="35635" xr:uid="{F56F1644-E362-4D99-A273-AB865E2397F7}"/>
    <cellStyle name="Normal 24 3 2 3 3" xfId="15651" xr:uid="{D2D4BA81-9F0E-4436-BCA3-856C526148D0}"/>
    <cellStyle name="Normal 24 3 2 3 3 2" xfId="39295" xr:uid="{8D7129DA-9632-40FD-A788-F930F26387B1}"/>
    <cellStyle name="Normal 24 3 2 3 4" xfId="32067" xr:uid="{A2FF2556-2492-4A7A-AB55-042E91194D78}"/>
    <cellStyle name="Normal 24 3 2 4" xfId="7095" xr:uid="{FE49499F-9074-40B4-BD82-7146F0A965DB}"/>
    <cellStyle name="Normal 24 3 2 4 2" xfId="12832" xr:uid="{3C5A07D4-B00F-421F-82AD-9D360E72CD57}"/>
    <cellStyle name="Normal 24 3 2 4 2 2" xfId="21206" xr:uid="{76D75C1A-2EC9-446E-B6AA-FD72F92072F8}"/>
    <cellStyle name="Normal 24 3 2 4 2 2 2" xfId="44079" xr:uid="{D91370CE-A926-4DE9-BB1C-9E68FDE9DF54}"/>
    <cellStyle name="Normal 24 3 2 4 2 3" xfId="36845" xr:uid="{39E40BA1-DDA0-4C29-8D88-5ED78353FE31}"/>
    <cellStyle name="Normal 24 3 2 4 3" xfId="16985" xr:uid="{8221EB1A-1F92-42CF-ACE5-9DBB6DA3DC42}"/>
    <cellStyle name="Normal 24 3 2 4 3 2" xfId="40507" xr:uid="{2CE3C991-1EC6-4943-B760-DF78B48FEA84}"/>
    <cellStyle name="Normal 24 3 2 4 4" xfId="33279" xr:uid="{6AFDBB2F-4E65-4C13-B577-142DF6F78CF4}"/>
    <cellStyle name="Normal 24 3 2 5" xfId="9668" xr:uid="{2BD84004-5AAA-4E80-917B-1FF1AE2EB0C8}"/>
    <cellStyle name="Normal 24 3 2 5 2" xfId="18064" xr:uid="{11B1760E-1435-44E2-B6B3-58EA130696BD}"/>
    <cellStyle name="Normal 24 3 2 5 2 2" xfId="41586" xr:uid="{D674C40A-D49D-4106-A3D5-5DE523878D02}"/>
    <cellStyle name="Normal 24 3 2 5 3" xfId="34358" xr:uid="{44AEFBC3-603E-4373-9F75-6971DFA609CE}"/>
    <cellStyle name="Normal 24 3 2 6" xfId="14402" xr:uid="{C94FF3AF-D08C-4332-9F57-A3FB67AAF8D2}"/>
    <cellStyle name="Normal 24 3 2 6 2" xfId="38094" xr:uid="{E7E239F8-96A3-4835-8021-62751A9AD80C}"/>
    <cellStyle name="Normal 24 3 2 7" xfId="22791" xr:uid="{46A4B832-5099-42EC-9833-BB91482D264D}"/>
    <cellStyle name="Normal 24 3 2 7 2" xfId="45316" xr:uid="{83C9D358-E3F7-4963-A312-515DB5C24FE7}"/>
    <cellStyle name="Normal 24 3 2 8" xfId="30782" xr:uid="{C83F3F99-AD7C-400E-B869-F51E2F52D2A3}"/>
    <cellStyle name="Normal 24 3 3" xfId="4450" xr:uid="{24802223-423D-432B-A89E-BB9C206642E2}"/>
    <cellStyle name="Normal 24 3 3 2" xfId="6345" xr:uid="{B599D0A8-CA27-411C-9E39-A6929C35655B}"/>
    <cellStyle name="Normal 24 3 3 2 2" xfId="12132" xr:uid="{B0DA51F9-6566-4267-A032-AA137513BB6D}"/>
    <cellStyle name="Normal 24 3 3 2 2 2" xfId="20504" xr:uid="{F0DDBD4C-15F3-4421-B5FE-6B83175CAA71}"/>
    <cellStyle name="Normal 24 3 3 2 2 2 2" xfId="43448" xr:uid="{E4768B2E-9DC0-41BC-A674-C7D5DAD8BF35}"/>
    <cellStyle name="Normal 24 3 3 2 2 3" xfId="36216" xr:uid="{23CC812F-1934-4B5F-B85C-D93C44DFA81D}"/>
    <cellStyle name="Normal 24 3 3 2 3" xfId="16239" xr:uid="{BED85A6B-8C14-4823-97CB-738F8A04BE1F}"/>
    <cellStyle name="Normal 24 3 3 2 3 2" xfId="39876" xr:uid="{EF074B47-DF18-475F-BAD9-1A2582C6AE6F}"/>
    <cellStyle name="Normal 24 3 3 2 4" xfId="32648" xr:uid="{A8D9606D-8A8D-43AD-A7E3-81E290CFFB6C}"/>
    <cellStyle name="Normal 24 3 3 3" xfId="7677" xr:uid="{54191B6B-663F-4F44-A295-4E1C8482CAB6}"/>
    <cellStyle name="Normal 24 3 3 3 2" xfId="13413" xr:uid="{2969E6F0-50AD-4414-8B3C-2593F411D8F5}"/>
    <cellStyle name="Normal 24 3 3 3 2 2" xfId="21787" xr:uid="{B3E95B80-5BFA-4CAD-8FF3-7CF9C6203201}"/>
    <cellStyle name="Normal 24 3 3 3 2 2 2" xfId="44660" xr:uid="{7DADAB7F-D1DB-4400-AEEB-6C59BA36EDF9}"/>
    <cellStyle name="Normal 24 3 3 3 2 3" xfId="37426" xr:uid="{CC7352AF-4F91-4FE4-87CB-64FD6FB95C77}"/>
    <cellStyle name="Normal 24 3 3 3 3" xfId="17566" xr:uid="{5BE08434-5648-45B1-8528-7D62C2AAA0E2}"/>
    <cellStyle name="Normal 24 3 3 3 3 2" xfId="41088" xr:uid="{FF522784-97D4-425A-B286-B4C59F404746}"/>
    <cellStyle name="Normal 24 3 3 3 4" xfId="33860" xr:uid="{B077F285-6117-48BB-A9E6-1DA989EBE81D}"/>
    <cellStyle name="Normal 24 3 3 4" xfId="10398" xr:uid="{AADBFF99-B7DE-47B6-B5C2-21401EF782FE}"/>
    <cellStyle name="Normal 24 3 3 4 2" xfId="18778" xr:uid="{A2477DEC-F13E-47FE-9FB5-9B7FCEE49BE7}"/>
    <cellStyle name="Normal 24 3 3 4 2 2" xfId="42245" xr:uid="{2D5457A7-A52C-4AEE-8E8C-62F07CA5EF53}"/>
    <cellStyle name="Normal 24 3 3 4 3" xfId="35017" xr:uid="{EE1185F4-4571-4FE4-966B-7EBB3087F97E}"/>
    <cellStyle name="Normal 24 3 3 5" xfId="15006" xr:uid="{670C0D3F-90FD-404A-A089-806B8932FCBC}"/>
    <cellStyle name="Normal 24 3 3 5 2" xfId="38675" xr:uid="{D05E259F-F58C-4270-BAA6-30CD12926251}"/>
    <cellStyle name="Normal 24 3 3 6" xfId="23420" xr:uid="{83F0E1F5-D470-42F4-9B20-BD41188764CD}"/>
    <cellStyle name="Normal 24 3 3 6 2" xfId="45902" xr:uid="{B9088BB1-51AF-4B98-95C3-AF483BD395C8}"/>
    <cellStyle name="Normal 24 3 3 7" xfId="31447" xr:uid="{B3E55BD0-7DFE-4E78-ADA4-C527D33DFEFA}"/>
    <cellStyle name="Normal 24 3 4" xfId="5756" xr:uid="{22C38D15-9230-470A-9A67-F261393C5DEF}"/>
    <cellStyle name="Normal 24 3 4 2" xfId="11543" xr:uid="{D5F0BAF4-F5BA-422E-AB7C-29FC89E4874A}"/>
    <cellStyle name="Normal 24 3 4 2 2" xfId="19915" xr:uid="{B1A0F851-E00A-478D-9888-E546E1D4CBDC}"/>
    <cellStyle name="Normal 24 3 4 2 2 2" xfId="42866" xr:uid="{B20400A8-2114-4A44-A0F6-A0DAF4DF6835}"/>
    <cellStyle name="Normal 24 3 4 2 3" xfId="35634" xr:uid="{D79B729A-F967-49BF-8713-AED86F22ED24}"/>
    <cellStyle name="Normal 24 3 4 3" xfId="15650" xr:uid="{F143A550-9A9B-4715-B5EC-67F16DBFA2A3}"/>
    <cellStyle name="Normal 24 3 4 3 2" xfId="39294" xr:uid="{6C56E16D-99EB-4C08-A3AE-28A4E5A9B39B}"/>
    <cellStyle name="Normal 24 3 4 4" xfId="32066" xr:uid="{DCF07A88-FD5B-4E32-99A9-CEC6C2ADD915}"/>
    <cellStyle name="Normal 24 3 5" xfId="7094" xr:uid="{2E01627B-3C0E-4FB8-A90B-E9FE191BB7DE}"/>
    <cellStyle name="Normal 24 3 5 2" xfId="12831" xr:uid="{F1833902-04FE-4713-B589-1F7B75F3E538}"/>
    <cellStyle name="Normal 24 3 5 2 2" xfId="21205" xr:uid="{511225B8-19CA-4067-875D-666C274D4036}"/>
    <cellStyle name="Normal 24 3 5 2 2 2" xfId="44078" xr:uid="{2514A62E-EECF-4977-939A-AA09BD866F4B}"/>
    <cellStyle name="Normal 24 3 5 2 3" xfId="36844" xr:uid="{EBC1A20F-EB31-4782-B3A8-4FD099CBD378}"/>
    <cellStyle name="Normal 24 3 5 3" xfId="16984" xr:uid="{66DBBD41-328A-41B0-8561-D06F2166DEC2}"/>
    <cellStyle name="Normal 24 3 5 3 2" xfId="40506" xr:uid="{55C39C7B-4A64-4F60-9976-3B1086C76435}"/>
    <cellStyle name="Normal 24 3 5 4" xfId="33278" xr:uid="{801B8933-6157-4285-B422-ECB71D6DD936}"/>
    <cellStyle name="Normal 24 3 6" xfId="9667" xr:uid="{9D315D08-3502-4BCD-A26B-4F728C136922}"/>
    <cellStyle name="Normal 24 3 6 2" xfId="18063" xr:uid="{12663510-22CB-46EC-9290-E803CD17823E}"/>
    <cellStyle name="Normal 24 3 6 2 2" xfId="41585" xr:uid="{37AF7C2F-C804-4E1A-8538-FA97145991C5}"/>
    <cellStyle name="Normal 24 3 6 3" xfId="34357" xr:uid="{ADD25DBC-7EC1-4CEA-BC97-C3A53F8B3747}"/>
    <cellStyle name="Normal 24 3 7" xfId="14401" xr:uid="{20B40091-C995-433D-89D1-9C923C254383}"/>
    <cellStyle name="Normal 24 3 7 2" xfId="38093" xr:uid="{157B70F1-51A5-4A6D-9ADF-CE70335BD93A}"/>
    <cellStyle name="Normal 24 3 8" xfId="22790" xr:uid="{08DAE9AA-5E0D-4BFC-BD0F-4F925F806159}"/>
    <cellStyle name="Normal 24 3 8 2" xfId="45315" xr:uid="{D5690A05-18F5-429E-B852-F9D10543DDCB}"/>
    <cellStyle name="Normal 24 3 9" xfId="30781" xr:uid="{BDAD9023-0227-4844-976D-969BA8A7CA47}"/>
    <cellStyle name="Normal 24 4" xfId="1730" xr:uid="{0064EBA9-6168-4017-89F4-546BE9CAE1D8}"/>
    <cellStyle name="Normal 24 5" xfId="1731" xr:uid="{228C5266-091E-4F60-BFBF-B664ED6366AF}"/>
    <cellStyle name="Normal 24 5 2" xfId="2912" xr:uid="{96662375-5093-491A-AF17-EA8D8F2C5550}"/>
    <cellStyle name="Normal 24 5 3" xfId="2821" xr:uid="{26E2CB8D-F6CB-4D65-A7DE-3A2C8596CDB2}"/>
    <cellStyle name="Normal 24 6" xfId="1732" xr:uid="{E581EC79-B0C8-48E4-9020-B6EC621AD2AB}"/>
    <cellStyle name="Normal 24 6 2" xfId="1733" xr:uid="{30B79858-D206-43C2-A94C-713E6916CBBE}"/>
    <cellStyle name="Normal 24 6 2 2" xfId="4453" xr:uid="{BD01546F-1134-456D-A837-F710E4C5F8DE}"/>
    <cellStyle name="Normal 24 6 2 2 2" xfId="6348" xr:uid="{9A08704C-0C27-451A-9010-20DB17548E6A}"/>
    <cellStyle name="Normal 24 6 2 2 2 2" xfId="12135" xr:uid="{332138E5-3827-4A4C-8469-5E728A078B51}"/>
    <cellStyle name="Normal 24 6 2 2 2 2 2" xfId="20507" xr:uid="{9B8D2E8E-E43A-4A85-A27A-27B8B6217D92}"/>
    <cellStyle name="Normal 24 6 2 2 2 2 2 2" xfId="43451" xr:uid="{FC1CCE9F-073A-4B7E-A1CF-E491AEA50E65}"/>
    <cellStyle name="Normal 24 6 2 2 2 2 3" xfId="36219" xr:uid="{5A318633-AFD9-4285-A142-D2B5AD463AFF}"/>
    <cellStyle name="Normal 24 6 2 2 2 3" xfId="16242" xr:uid="{C9A07BB0-411E-4907-B2AA-A12DFA089A3F}"/>
    <cellStyle name="Normal 24 6 2 2 2 3 2" xfId="39879" xr:uid="{A9D22F11-1DBA-4248-AA54-02DECCF06064}"/>
    <cellStyle name="Normal 24 6 2 2 2 4" xfId="32651" xr:uid="{5B29F5D8-3322-4304-B432-8E911D981459}"/>
    <cellStyle name="Normal 24 6 2 2 3" xfId="7680" xr:uid="{C5658424-2B3E-44EA-AE80-24A51BE469B1}"/>
    <cellStyle name="Normal 24 6 2 2 3 2" xfId="13416" xr:uid="{745BD521-836D-4C54-98B7-3B31F896840A}"/>
    <cellStyle name="Normal 24 6 2 2 3 2 2" xfId="21790" xr:uid="{737575BF-BB2B-4664-AF68-B677F5886DCA}"/>
    <cellStyle name="Normal 24 6 2 2 3 2 2 2" xfId="44663" xr:uid="{8914B85B-B483-4772-844A-08A524A28946}"/>
    <cellStyle name="Normal 24 6 2 2 3 2 3" xfId="37429" xr:uid="{90428B50-7CBE-4195-93E4-8C6C63DE3EF0}"/>
    <cellStyle name="Normal 24 6 2 2 3 3" xfId="17569" xr:uid="{C5702B5B-DDED-4065-A964-D81EB3FED653}"/>
    <cellStyle name="Normal 24 6 2 2 3 3 2" xfId="41091" xr:uid="{F7A0B575-9205-4555-B360-102BAC03A049}"/>
    <cellStyle name="Normal 24 6 2 2 3 4" xfId="33863" xr:uid="{CB3D17B4-EEC0-47CC-880A-6191C61BB39A}"/>
    <cellStyle name="Normal 24 6 2 2 4" xfId="10401" xr:uid="{2FC26732-AAC8-4721-ADAC-35A43FDB14C3}"/>
    <cellStyle name="Normal 24 6 2 2 4 2" xfId="18781" xr:uid="{9BE99325-B805-4C4C-B689-3B2F27B573EF}"/>
    <cellStyle name="Normal 24 6 2 2 4 2 2" xfId="42248" xr:uid="{11AA6C68-3B08-46B7-8084-12DD24CB1075}"/>
    <cellStyle name="Normal 24 6 2 2 4 3" xfId="35020" xr:uid="{3B732CA3-37C8-4830-86BD-C18765875A51}"/>
    <cellStyle name="Normal 24 6 2 2 5" xfId="15009" xr:uid="{D5CF8DA3-43FA-4FC3-93A9-49AFBAD947E0}"/>
    <cellStyle name="Normal 24 6 2 2 5 2" xfId="38678" xr:uid="{F5EC579F-7292-4F8C-95CC-2F350C26FA38}"/>
    <cellStyle name="Normal 24 6 2 2 6" xfId="23423" xr:uid="{E6DA606F-55C1-4317-A4B2-31888AAC03A7}"/>
    <cellStyle name="Normal 24 6 2 2 6 2" xfId="45905" xr:uid="{FBF73F87-72D5-4D8C-809B-E5645B0D8DCA}"/>
    <cellStyle name="Normal 24 6 2 2 7" xfId="31450" xr:uid="{9E8D24AE-6E53-4611-A5FD-A8207FEF3A02}"/>
    <cellStyle name="Normal 24 6 2 3" xfId="5759" xr:uid="{FAFDBBDE-1C50-44C2-BEBA-EF2897EC709A}"/>
    <cellStyle name="Normal 24 6 2 3 2" xfId="11546" xr:uid="{706651E0-B9EF-4D81-835A-8AF6BE0546DB}"/>
    <cellStyle name="Normal 24 6 2 3 2 2" xfId="19918" xr:uid="{4A50E7B7-906B-4375-A752-3B732EC24AB1}"/>
    <cellStyle name="Normal 24 6 2 3 2 2 2" xfId="42869" xr:uid="{6B34B06A-7934-4975-9FC4-37967F7121F3}"/>
    <cellStyle name="Normal 24 6 2 3 2 3" xfId="35637" xr:uid="{65CE69E6-626C-45D6-A9A7-2AA2C24C3F3D}"/>
    <cellStyle name="Normal 24 6 2 3 3" xfId="15653" xr:uid="{4A87A033-AC49-47B6-B5BE-B6DB004CC2C5}"/>
    <cellStyle name="Normal 24 6 2 3 3 2" xfId="39297" xr:uid="{E846F2F0-FBE4-4393-89CC-2564B27B6524}"/>
    <cellStyle name="Normal 24 6 2 3 4" xfId="32069" xr:uid="{A6A49235-C755-4266-AD7C-2CFA146B4283}"/>
    <cellStyle name="Normal 24 6 2 4" xfId="7097" xr:uid="{A3CBC3F7-D0B0-45B2-9E19-0355ECAA4A44}"/>
    <cellStyle name="Normal 24 6 2 4 2" xfId="12834" xr:uid="{2E75B0A4-35BE-4EA5-958D-6A536395375B}"/>
    <cellStyle name="Normal 24 6 2 4 2 2" xfId="21208" xr:uid="{F1E01368-7B90-4525-8498-0AC2F4A96295}"/>
    <cellStyle name="Normal 24 6 2 4 2 2 2" xfId="44081" xr:uid="{16E27540-669B-4E27-9F72-3D56784A4D32}"/>
    <cellStyle name="Normal 24 6 2 4 2 3" xfId="36847" xr:uid="{A0445309-78DA-448D-8056-3C355082A98D}"/>
    <cellStyle name="Normal 24 6 2 4 3" xfId="16987" xr:uid="{6E75B01D-D864-420D-9D9F-0F5DB8BF1432}"/>
    <cellStyle name="Normal 24 6 2 4 3 2" xfId="40509" xr:uid="{3BDC45F9-6805-41B0-9D70-FF547173A3A3}"/>
    <cellStyle name="Normal 24 6 2 4 4" xfId="33281" xr:uid="{27706E0F-1C3A-4299-BECE-5762D6C4E090}"/>
    <cellStyle name="Normal 24 6 2 5" xfId="9670" xr:uid="{2AACF253-3B7F-445B-A8DC-BC458F81DAE3}"/>
    <cellStyle name="Normal 24 6 2 5 2" xfId="18066" xr:uid="{0E51278F-CDC6-46B3-A49E-78C722CC43D3}"/>
    <cellStyle name="Normal 24 6 2 5 2 2" xfId="41588" xr:uid="{DC05938D-7379-4056-B707-4FE92713B40B}"/>
    <cellStyle name="Normal 24 6 2 5 3" xfId="34360" xr:uid="{0E6523B7-EEA5-452B-A7D4-956AFDD72DF7}"/>
    <cellStyle name="Normal 24 6 2 6" xfId="14404" xr:uid="{76CC90EA-6AA7-4DD0-8862-C912AC6E2943}"/>
    <cellStyle name="Normal 24 6 2 6 2" xfId="38096" xr:uid="{AEF78AAC-ED32-4895-B0A6-0F0E6ED99E36}"/>
    <cellStyle name="Normal 24 6 2 7" xfId="22793" xr:uid="{A4DCFE9F-2091-463C-9991-5D5C0C282483}"/>
    <cellStyle name="Normal 24 6 2 7 2" xfId="45318" xr:uid="{E6E5AFF3-78DF-45B6-BE7E-DC003A5CEFA9}"/>
    <cellStyle name="Normal 24 6 2 8" xfId="30784" xr:uid="{9DDC3965-B4B4-4A9E-8CBD-158282674D7B}"/>
    <cellStyle name="Normal 24 6 3" xfId="4452" xr:uid="{CD2D753F-96BC-4D00-970B-C83F379E6D65}"/>
    <cellStyle name="Normal 24 6 3 2" xfId="6347" xr:uid="{81F93EEB-D6A6-47DF-8486-AC73FD042831}"/>
    <cellStyle name="Normal 24 6 3 2 2" xfId="12134" xr:uid="{499A3F59-C3FD-41FC-9342-7D4BD724E947}"/>
    <cellStyle name="Normal 24 6 3 2 2 2" xfId="20506" xr:uid="{D0F999F8-4668-4ACB-A600-4D152A95E57F}"/>
    <cellStyle name="Normal 24 6 3 2 2 2 2" xfId="43450" xr:uid="{4ED14B3B-9123-4E0F-BC5E-6F01BD2DE39F}"/>
    <cellStyle name="Normal 24 6 3 2 2 3" xfId="36218" xr:uid="{BF8D4EA3-D05D-46E4-8E7E-2131EE99DD73}"/>
    <cellStyle name="Normal 24 6 3 2 3" xfId="16241" xr:uid="{D44355D7-ADBC-4538-BE05-F52B071C5791}"/>
    <cellStyle name="Normal 24 6 3 2 3 2" xfId="39878" xr:uid="{AEB8CFF1-AA83-4A1F-AD33-B1AAAF369945}"/>
    <cellStyle name="Normal 24 6 3 2 4" xfId="32650" xr:uid="{2B78EB19-8AD0-4324-A59D-18E869D51708}"/>
    <cellStyle name="Normal 24 6 3 3" xfId="7679" xr:uid="{DD239991-DB08-4700-B256-B0ABD957A455}"/>
    <cellStyle name="Normal 24 6 3 3 2" xfId="13415" xr:uid="{C3C5D227-0A40-49FA-9650-B8CCC4B1959B}"/>
    <cellStyle name="Normal 24 6 3 3 2 2" xfId="21789" xr:uid="{4B4400EB-CEC2-4B46-B5A9-F37EF56335C0}"/>
    <cellStyle name="Normal 24 6 3 3 2 2 2" xfId="44662" xr:uid="{3157060F-B2B3-4911-8D23-04F3B99F84D9}"/>
    <cellStyle name="Normal 24 6 3 3 2 3" xfId="37428" xr:uid="{22D61BDF-3B3F-4607-9C5D-7646B6929545}"/>
    <cellStyle name="Normal 24 6 3 3 3" xfId="17568" xr:uid="{B67ECEC0-C2A2-4C62-8FD9-7878D82EF73F}"/>
    <cellStyle name="Normal 24 6 3 3 3 2" xfId="41090" xr:uid="{17EC24FA-4901-47A6-B07B-F0B1EE895C7E}"/>
    <cellStyle name="Normal 24 6 3 3 4" xfId="33862" xr:uid="{DF3779FE-CDE3-43F6-ABE0-B46EED5F4E08}"/>
    <cellStyle name="Normal 24 6 3 4" xfId="10400" xr:uid="{4DDE4CA4-74D2-4601-BBFB-72E1EE934052}"/>
    <cellStyle name="Normal 24 6 3 4 2" xfId="18780" xr:uid="{9E019FE1-1CE3-4C31-9B63-84957B6070AF}"/>
    <cellStyle name="Normal 24 6 3 4 2 2" xfId="42247" xr:uid="{6DC40AC8-7ABA-420A-A8BE-97A2D0CC82AC}"/>
    <cellStyle name="Normal 24 6 3 4 3" xfId="35019" xr:uid="{00A1E4C9-B0A2-4BEE-AC01-CEB363ED8AE2}"/>
    <cellStyle name="Normal 24 6 3 5" xfId="15008" xr:uid="{AAB39379-2241-4910-9D70-CDED4481145C}"/>
    <cellStyle name="Normal 24 6 3 5 2" xfId="38677" xr:uid="{D1D58928-E684-4211-A49B-A12D9531EE71}"/>
    <cellStyle name="Normal 24 6 3 6" xfId="23422" xr:uid="{6401B375-00C7-446C-9E1A-70EECD3AB005}"/>
    <cellStyle name="Normal 24 6 3 6 2" xfId="45904" xr:uid="{A3571357-0BA0-46A3-8556-67124D7C28B5}"/>
    <cellStyle name="Normal 24 6 3 7" xfId="31449" xr:uid="{927BE396-9621-4226-AAFB-4406B374653B}"/>
    <cellStyle name="Normal 24 6 4" xfId="5758" xr:uid="{88695E01-44EB-4BEC-BC43-22D531C9C313}"/>
    <cellStyle name="Normal 24 6 4 2" xfId="11545" xr:uid="{B6E579AD-CCFD-425A-83A7-0DF27B6F630F}"/>
    <cellStyle name="Normal 24 6 4 2 2" xfId="19917" xr:uid="{F4025AA4-D5BC-4EBF-B5E4-010B94011A0D}"/>
    <cellStyle name="Normal 24 6 4 2 2 2" xfId="42868" xr:uid="{1CBA1637-393B-4EA8-BFBE-67FBDC5DBCD7}"/>
    <cellStyle name="Normal 24 6 4 2 3" xfId="35636" xr:uid="{228E0F7A-142B-4D08-AC56-811B7A102157}"/>
    <cellStyle name="Normal 24 6 4 3" xfId="15652" xr:uid="{2FAD27B4-FC87-4DA8-80E6-E1F28586C102}"/>
    <cellStyle name="Normal 24 6 4 3 2" xfId="39296" xr:uid="{5A5CBC89-DA7B-4A8C-B186-3BBB4F9CE6F6}"/>
    <cellStyle name="Normal 24 6 4 4" xfId="32068" xr:uid="{E9B3E875-E2A4-4871-9A5C-32CF3C334145}"/>
    <cellStyle name="Normal 24 6 5" xfId="7096" xr:uid="{AAC5DCDD-35C7-4019-9446-1B7DCDF6BB36}"/>
    <cellStyle name="Normal 24 6 5 2" xfId="12833" xr:uid="{2E5D57D3-16A8-4E7F-A874-5A6BE48AF588}"/>
    <cellStyle name="Normal 24 6 5 2 2" xfId="21207" xr:uid="{07BFBCF6-4ECE-4AB3-B35B-05F90AAE2AFC}"/>
    <cellStyle name="Normal 24 6 5 2 2 2" xfId="44080" xr:uid="{7FFE0DCC-E211-4BFE-B06B-CB5C063E6860}"/>
    <cellStyle name="Normal 24 6 5 2 3" xfId="36846" xr:uid="{ADF4BE3E-0255-4856-8A68-01ADB16E183A}"/>
    <cellStyle name="Normal 24 6 5 3" xfId="16986" xr:uid="{6C27E591-4927-45A3-BB1D-BF7273E63687}"/>
    <cellStyle name="Normal 24 6 5 3 2" xfId="40508" xr:uid="{A257F958-5D4D-492E-9486-E514DD669819}"/>
    <cellStyle name="Normal 24 6 5 4" xfId="33280" xr:uid="{A2B1934A-6415-4ED7-94C8-B69C78C86051}"/>
    <cellStyle name="Normal 24 6 6" xfId="9669" xr:uid="{725C9094-669D-454E-9D48-F9BF8536EB14}"/>
    <cellStyle name="Normal 24 6 6 2" xfId="18065" xr:uid="{4CEFDE6E-9E04-41EB-A2EB-237CF3D0C44C}"/>
    <cellStyle name="Normal 24 6 6 2 2" xfId="41587" xr:uid="{A6AF7902-BF6E-4A5F-8024-FC6711060040}"/>
    <cellStyle name="Normal 24 6 6 3" xfId="34359" xr:uid="{C158CF86-BE4F-4FFD-A785-B866799061C0}"/>
    <cellStyle name="Normal 24 6 7" xfId="14403" xr:uid="{18314331-F387-4044-B8AF-784EEB0ADC2C}"/>
    <cellStyle name="Normal 24 6 7 2" xfId="38095" xr:uid="{979B2B1B-6842-434C-B811-B952E4F9C9D4}"/>
    <cellStyle name="Normal 24 6 8" xfId="22792" xr:uid="{21352CAE-8660-4F95-BA6E-37E8873F2450}"/>
    <cellStyle name="Normal 24 6 8 2" xfId="45317" xr:uid="{3A2063E0-E83C-4556-8A3C-A05BC4D9E29C}"/>
    <cellStyle name="Normal 24 6 9" xfId="30783" xr:uid="{3D4AF6B9-9B40-4AA8-8C78-83F419DB62C4}"/>
    <cellStyle name="Normal 24 7" xfId="2979" xr:uid="{58DAD835-18A7-4913-BACC-40BB9252393B}"/>
    <cellStyle name="Normal 24 8" xfId="3974" xr:uid="{104A7B98-D524-4DF2-BAE3-3A6F72C7F5E2}"/>
    <cellStyle name="Normal 24 8 2" xfId="5754" xr:uid="{AEC4DF65-64D9-4612-BB15-F408273FB9ED}"/>
    <cellStyle name="Normal 24 8 2 2" xfId="11541" xr:uid="{AB21D9AE-6251-4572-BE42-CD5C02C00928}"/>
    <cellStyle name="Normal 24 8 2 2 2" xfId="19913" xr:uid="{260D8A51-798D-4227-91E8-456B1894E6D9}"/>
    <cellStyle name="Normal 24 8 2 2 2 2" xfId="42864" xr:uid="{61D0615B-F8A7-4713-B2F9-09B997D128D4}"/>
    <cellStyle name="Normal 24 8 2 2 3" xfId="35632" xr:uid="{DF509110-4042-455F-9B27-956DAF024232}"/>
    <cellStyle name="Normal 24 8 2 3" xfId="15648" xr:uid="{5B99E5E8-2855-45F7-B46E-C6F53F92AFAA}"/>
    <cellStyle name="Normal 24 8 2 3 2" xfId="39292" xr:uid="{C9E308E0-080B-4BF4-8E13-88EE8F152729}"/>
    <cellStyle name="Normal 24 8 2 4" xfId="32064" xr:uid="{686FC5D8-418F-467B-B3B8-A1D7A225004A}"/>
    <cellStyle name="Normal 24 8 3" xfId="7092" xr:uid="{6FA616B2-3945-4EC5-9719-8ED1971F9AC7}"/>
    <cellStyle name="Normal 24 8 3 2" xfId="12829" xr:uid="{8D822A74-C240-42C2-92A3-BE748D8F48A6}"/>
    <cellStyle name="Normal 24 8 3 2 2" xfId="21203" xr:uid="{07DFB473-B232-4CF8-8121-9C548E14178E}"/>
    <cellStyle name="Normal 24 8 3 2 2 2" xfId="44076" xr:uid="{26355AB8-7124-4D28-9F52-AB6181E066DB}"/>
    <cellStyle name="Normal 24 8 3 2 3" xfId="36842" xr:uid="{8A8CA16D-2A3C-481B-865A-6CD96378DCB1}"/>
    <cellStyle name="Normal 24 8 3 3" xfId="16982" xr:uid="{753FBB17-AF92-40AB-985F-42AABC99B4EF}"/>
    <cellStyle name="Normal 24 8 3 3 2" xfId="40504" xr:uid="{494EFE3F-9C30-4EA6-B3E3-466C122892A8}"/>
    <cellStyle name="Normal 24 8 3 4" xfId="33276" xr:uid="{4D4607EE-52FF-4FB3-95F0-E2E097CAD56A}"/>
    <cellStyle name="Normal 24 8 4" xfId="10141" xr:uid="{93889194-C9AC-411A-9BC9-785A9A2261EB}"/>
    <cellStyle name="Normal 24 8 4 2" xfId="18527" xr:uid="{DB624373-8A8D-4D3E-95AE-4FB3FF4A480B}"/>
    <cellStyle name="Normal 24 8 4 2 2" xfId="42011" xr:uid="{262C9D58-8CAE-4C3D-BF3F-4CC66DE83177}"/>
    <cellStyle name="Normal 24 8 4 3" xfId="34783" xr:uid="{407A5A07-98C9-4CC3-A0DA-5151D4262372}"/>
    <cellStyle name="Normal 24 8 5" xfId="14399" xr:uid="{F48C0C81-6BC1-4058-A467-C68AA5192564}"/>
    <cellStyle name="Normal 24 8 5 2" xfId="38091" xr:uid="{87F3E20B-0F43-48AE-A17A-5EDCA2D55AFF}"/>
    <cellStyle name="Normal 24 8 6" xfId="22788" xr:uid="{B7C7D83F-2535-44C8-AE52-97A3E56ECC16}"/>
    <cellStyle name="Normal 24 8 6 2" xfId="45313" xr:uid="{3A827562-9C35-477B-A69C-255491F71A3F}"/>
    <cellStyle name="Normal 24 8 7" xfId="31213" xr:uid="{373B0D86-8A95-4BCE-BB65-42698F06513C}"/>
    <cellStyle name="Normal 24 9" xfId="4448" xr:uid="{6B7237AB-775A-4BC0-8AD8-A6D5BC43A51A}"/>
    <cellStyle name="Normal 24 9 2" xfId="6343" xr:uid="{4D152DD0-B2BF-49C7-A908-0A4FBD7840B8}"/>
    <cellStyle name="Normal 24 9 2 2" xfId="12130" xr:uid="{42C2C22B-B858-4471-8219-AC94F7E63301}"/>
    <cellStyle name="Normal 24 9 2 2 2" xfId="20502" xr:uid="{D9835D82-A306-49D9-B185-5E2209A46EAE}"/>
    <cellStyle name="Normal 24 9 2 2 2 2" xfId="43446" xr:uid="{027FD807-9B04-463B-8DE8-8F97C68CD7D1}"/>
    <cellStyle name="Normal 24 9 2 2 3" xfId="36214" xr:uid="{B3F66975-66DB-484A-BB3C-155078048993}"/>
    <cellStyle name="Normal 24 9 2 3" xfId="16237" xr:uid="{8BE2CD0F-96C5-4168-BBB1-5FF40F24E57B}"/>
    <cellStyle name="Normal 24 9 2 3 2" xfId="39874" xr:uid="{7EE8E0DB-B8C5-44D2-AD21-A09778171A04}"/>
    <cellStyle name="Normal 24 9 2 4" xfId="32646" xr:uid="{1C877A0C-4C2C-4911-9CA8-B4009DE61DBB}"/>
    <cellStyle name="Normal 24 9 3" xfId="7675" xr:uid="{1FEBE432-FDAA-4DFD-848A-9DEF10B776C0}"/>
    <cellStyle name="Normal 24 9 3 2" xfId="13411" xr:uid="{79B798F0-4EDB-4FFC-9A74-042B0B1F72A9}"/>
    <cellStyle name="Normal 24 9 3 2 2" xfId="21785" xr:uid="{278A3750-72B9-4F9E-B43A-7BC042C07FDD}"/>
    <cellStyle name="Normal 24 9 3 2 2 2" xfId="44658" xr:uid="{AC6F9FDB-66C0-49A9-B2B4-CD8EA655CB8F}"/>
    <cellStyle name="Normal 24 9 3 2 3" xfId="37424" xr:uid="{AC94F04F-DFCE-48B2-863C-EBEBDCBBD5C7}"/>
    <cellStyle name="Normal 24 9 3 3" xfId="17564" xr:uid="{8066625A-73B4-4198-8439-354B25C843B6}"/>
    <cellStyle name="Normal 24 9 3 3 2" xfId="41086" xr:uid="{6330EB42-4A5A-4D6B-8434-0CE285D6DAF4}"/>
    <cellStyle name="Normal 24 9 3 4" xfId="33858" xr:uid="{4BCF6F6D-B2F1-40FE-AC84-F955D2F08B85}"/>
    <cellStyle name="Normal 24 9 4" xfId="10396" xr:uid="{7CC7AF36-A3F7-4E30-86FB-6AD33F9F4AC1}"/>
    <cellStyle name="Normal 24 9 4 2" xfId="18776" xr:uid="{3F8649CA-32EE-4202-85F2-94782C36EFE4}"/>
    <cellStyle name="Normal 24 9 4 2 2" xfId="42243" xr:uid="{0162E0B1-C734-4398-83DC-78FBF66A4596}"/>
    <cellStyle name="Normal 24 9 4 3" xfId="35015" xr:uid="{E0BAC315-9359-471B-9FD7-9984706975C9}"/>
    <cellStyle name="Normal 24 9 5" xfId="15004" xr:uid="{39B59774-5425-43E5-9FC2-7A23BC2BEEDC}"/>
    <cellStyle name="Normal 24 9 5 2" xfId="38673" xr:uid="{E1C5EBDB-681E-4EC5-8A3C-A8A6489BAA9F}"/>
    <cellStyle name="Normal 24 9 6" xfId="23418" xr:uid="{501587F2-4C96-4660-89DB-050D9A804969}"/>
    <cellStyle name="Normal 24 9 6 2" xfId="45900" xr:uid="{E7A88FC9-4BDF-4EBF-9F26-D80EDCCEB3D6}"/>
    <cellStyle name="Normal 24 9 7" xfId="31445" xr:uid="{58BEE895-7F40-4ED8-9F40-B7FFAD590E97}"/>
    <cellStyle name="Normal 240" xfId="30347" xr:uid="{3239E87E-39EC-4CBD-9CC7-1BA651D25EB5}"/>
    <cellStyle name="Normal 241" xfId="30349" xr:uid="{150B00A7-A35A-40FD-BDD1-022CCC885EBC}"/>
    <cellStyle name="Normal 242" xfId="30359" xr:uid="{591D653E-1708-41EA-8CF5-12647A91EECB}"/>
    <cellStyle name="Normal 243" xfId="30371" xr:uid="{97C41012-FD8D-4F11-A3A4-F4D6001ECFB4}"/>
    <cellStyle name="Normal 244" xfId="30393" xr:uid="{FFBFB083-FDEB-42B7-9E1A-130F165B9CA5}"/>
    <cellStyle name="Normal 245" xfId="30404" xr:uid="{27305367-48AF-4148-921D-2AD2D8F3A9A2}"/>
    <cellStyle name="Normal 246" xfId="30410" xr:uid="{0BFB7873-2DD6-4166-BE86-9EB69EC7D018}"/>
    <cellStyle name="Normal 247" xfId="30406" xr:uid="{5929B3F6-2B9E-4A02-AEA0-0E38D25D8069}"/>
    <cellStyle name="Normal 248" xfId="30477" xr:uid="{BFD58583-0F73-4523-ADFB-5E977CEBEB25}"/>
    <cellStyle name="Normal 249" xfId="30472" xr:uid="{3AD10C10-0321-4B31-BA37-B1E07BCE7679}"/>
    <cellStyle name="Normal 25" xfId="1734" xr:uid="{191BB27F-17ED-4572-8241-891737E78059}"/>
    <cellStyle name="Normal 25 2" xfId="1735" xr:uid="{FA521CD6-1CAE-42A1-B7A7-AF636E178572}"/>
    <cellStyle name="Normal 25 2 2" xfId="4455" xr:uid="{905409C7-6B92-4C5A-A234-771C69AA49D5}"/>
    <cellStyle name="Normal 25 2 2 2" xfId="6350" xr:uid="{60B3693A-DE81-4BFC-AA3F-2D9B95179DAC}"/>
    <cellStyle name="Normal 25 2 2 2 2" xfId="12137" xr:uid="{B315BB50-6A92-4DB6-A3AB-FEE88DDCD3C4}"/>
    <cellStyle name="Normal 25 2 2 2 2 2" xfId="20509" xr:uid="{02548FD8-1FED-42A8-8C60-E70D622C679D}"/>
    <cellStyle name="Normal 25 2 2 2 2 2 2" xfId="43453" xr:uid="{1E15F3BF-1E99-4DDC-86E8-26F216C89474}"/>
    <cellStyle name="Normal 25 2 2 2 2 3" xfId="36221" xr:uid="{A5914C5A-68EA-43C7-B83D-4EA9440BAA62}"/>
    <cellStyle name="Normal 25 2 2 2 3" xfId="16244" xr:uid="{39467433-B0B8-4AFC-ABD7-1C68551AD0E7}"/>
    <cellStyle name="Normal 25 2 2 2 3 2" xfId="39881" xr:uid="{1B708B36-4681-42A5-AFD3-2EFBE9CCCA2A}"/>
    <cellStyle name="Normal 25 2 2 2 4" xfId="32653" xr:uid="{40BB5576-F162-4219-9B89-367ABC98922B}"/>
    <cellStyle name="Normal 25 2 2 3" xfId="7682" xr:uid="{4BE2FECF-4115-4E55-B81D-318EC10609B4}"/>
    <cellStyle name="Normal 25 2 2 3 2" xfId="13418" xr:uid="{8E318F05-4A4D-4001-B120-A0A8466A9FE0}"/>
    <cellStyle name="Normal 25 2 2 3 2 2" xfId="21792" xr:uid="{48A89431-D4F8-4502-B7C7-433FEC99C6FC}"/>
    <cellStyle name="Normal 25 2 2 3 2 2 2" xfId="44665" xr:uid="{23CA1824-09C3-4DFD-88DF-B6FED0D6D10B}"/>
    <cellStyle name="Normal 25 2 2 3 2 3" xfId="37431" xr:uid="{5A336009-181E-4BA7-9342-D06C3C3A9A6F}"/>
    <cellStyle name="Normal 25 2 2 3 3" xfId="17571" xr:uid="{1C69ABDF-30FD-4F26-B8E7-0F557A905B92}"/>
    <cellStyle name="Normal 25 2 2 3 3 2" xfId="41093" xr:uid="{29839113-D9D2-4C6B-BC8F-F51A80AE1B0B}"/>
    <cellStyle name="Normal 25 2 2 3 4" xfId="33865" xr:uid="{9B2AF89A-8503-408A-8F8B-F92B56EFABB7}"/>
    <cellStyle name="Normal 25 2 2 4" xfId="10403" xr:uid="{272A01F0-1D3E-4182-A60E-E7AE78AE0A13}"/>
    <cellStyle name="Normal 25 2 2 4 2" xfId="18783" xr:uid="{3252A90E-BB1B-49D3-BF5C-7E301F3E637A}"/>
    <cellStyle name="Normal 25 2 2 4 2 2" xfId="42250" xr:uid="{DD6F3C8C-8361-447D-91E0-CE84EF7BB626}"/>
    <cellStyle name="Normal 25 2 2 4 3" xfId="35022" xr:uid="{6371C0B3-5394-4434-8202-AA665B3D0579}"/>
    <cellStyle name="Normal 25 2 2 5" xfId="15011" xr:uid="{AC1B15FC-A8F2-4409-A5FB-0DD2A53337E7}"/>
    <cellStyle name="Normal 25 2 2 5 2" xfId="38680" xr:uid="{FFC41350-525A-42FD-B394-93C31E117EA9}"/>
    <cellStyle name="Normal 25 2 2 6" xfId="23425" xr:uid="{0EFD781A-CC60-4593-8F0A-D22E195EF9E8}"/>
    <cellStyle name="Normal 25 2 2 6 2" xfId="45907" xr:uid="{702556CA-7A3F-4018-ABCA-FB9FB0319F2E}"/>
    <cellStyle name="Normal 25 2 2 7" xfId="31452" xr:uid="{CBD4AF2F-321D-4E06-B701-E20144989A87}"/>
    <cellStyle name="Normal 25 2 3" xfId="5761" xr:uid="{3ADBBEC9-99D8-4302-B27C-ED9557E4E119}"/>
    <cellStyle name="Normal 25 2 3 2" xfId="11548" xr:uid="{25734EB8-18B7-4B9E-94FB-29EEA99A4940}"/>
    <cellStyle name="Normal 25 2 3 2 2" xfId="19920" xr:uid="{1BB6F06E-D063-4A43-85E4-ED5D3B97AB21}"/>
    <cellStyle name="Normal 25 2 3 2 2 2" xfId="42871" xr:uid="{7EE363B4-1C07-4227-8038-97470B08B8A9}"/>
    <cellStyle name="Normal 25 2 3 2 3" xfId="35639" xr:uid="{23F7FEBE-74B7-489E-A419-100E1DA8C5A2}"/>
    <cellStyle name="Normal 25 2 3 3" xfId="15655" xr:uid="{4C504B5E-040A-4BF5-B068-88936D30D157}"/>
    <cellStyle name="Normal 25 2 3 3 2" xfId="39299" xr:uid="{58B3CCD8-42E5-41F7-B41D-8CAADE301A0F}"/>
    <cellStyle name="Normal 25 2 3 4" xfId="32071" xr:uid="{C8E2F4B7-8A67-4571-813D-2EA52E46509D}"/>
    <cellStyle name="Normal 25 2 4" xfId="7099" xr:uid="{6E1192AA-70D4-4EBA-AA62-5CA9C9E16EF7}"/>
    <cellStyle name="Normal 25 2 4 2" xfId="12836" xr:uid="{8BAF2200-B501-4A09-94ED-E678F931238C}"/>
    <cellStyle name="Normal 25 2 4 2 2" xfId="21210" xr:uid="{29D0AA81-E805-45B8-9086-F4EFAEFF78E7}"/>
    <cellStyle name="Normal 25 2 4 2 2 2" xfId="44083" xr:uid="{331D076A-E008-4F03-B3E5-E28B4B2CEB45}"/>
    <cellStyle name="Normal 25 2 4 2 3" xfId="36849" xr:uid="{37692C6E-9265-45EB-9678-AC13803BA28B}"/>
    <cellStyle name="Normal 25 2 4 3" xfId="16989" xr:uid="{429A058C-50C0-493B-BBC4-7E7927B1E12E}"/>
    <cellStyle name="Normal 25 2 4 3 2" xfId="40511" xr:uid="{AC2347F7-6083-4D6D-A5A7-2E685E5A9CA2}"/>
    <cellStyle name="Normal 25 2 4 4" xfId="33283" xr:uid="{EC5C174D-1B1A-42FB-ADDF-5B6C8B378EB5}"/>
    <cellStyle name="Normal 25 2 5" xfId="9672" xr:uid="{D6AA902A-94E3-4979-9A58-738F17A08A0B}"/>
    <cellStyle name="Normal 25 2 5 2" xfId="18068" xr:uid="{FC70CD57-A9B1-4BD3-93D8-E504F4DE62C3}"/>
    <cellStyle name="Normal 25 2 5 2 2" xfId="41590" xr:uid="{F3E701ED-3DD6-4AC6-9AB5-20DA7EEC2A4D}"/>
    <cellStyle name="Normal 25 2 5 3" xfId="34362" xr:uid="{2EAC2E56-06DB-4B2F-BB07-D0338267D1C9}"/>
    <cellStyle name="Normal 25 2 6" xfId="14406" xr:uid="{18301261-1B88-4C75-ABDC-0846C089841B}"/>
    <cellStyle name="Normal 25 2 6 2" xfId="38098" xr:uid="{27D8E6BA-3E16-40BE-850B-0C15E563E7A9}"/>
    <cellStyle name="Normal 25 2 7" xfId="22795" xr:uid="{7267B824-48CD-45E6-A9D2-8EB1BAD77AB7}"/>
    <cellStyle name="Normal 25 2 7 2" xfId="45320" xr:uid="{C4D45472-30A5-45B5-9413-5858890F7107}"/>
    <cellStyle name="Normal 25 2 8" xfId="30786" xr:uid="{1B8C7C4F-0ABA-4F49-B96C-D2E1772B5908}"/>
    <cellStyle name="Normal 25 3" xfId="1736" xr:uid="{6D942BC0-EDBB-47D9-A4AE-91E0901066AC}"/>
    <cellStyle name="Normal 25 4" xfId="2973" xr:uid="{CD362CBB-2737-4026-81D9-6A4EBA9CCF7F}"/>
    <cellStyle name="Normal 25 5" xfId="3977" xr:uid="{46DF6BB9-26FC-4932-9785-34D1EC3E571A}"/>
    <cellStyle name="Normal 25 5 2" xfId="5760" xr:uid="{80BC596A-E309-4E23-A468-A33B013F0F54}"/>
    <cellStyle name="Normal 25 5 2 2" xfId="11547" xr:uid="{CB443824-310C-4742-9D41-B0642C94DD67}"/>
    <cellStyle name="Normal 25 5 2 2 2" xfId="19919" xr:uid="{EF679216-1EB6-4E6E-9E2E-22D010615016}"/>
    <cellStyle name="Normal 25 5 2 2 2 2" xfId="42870" xr:uid="{D6B6BE71-B329-4A5C-9243-DAC10E817133}"/>
    <cellStyle name="Normal 25 5 2 2 3" xfId="35638" xr:uid="{EBDD6AC6-7D09-411A-B51A-1A96653D26FC}"/>
    <cellStyle name="Normal 25 5 2 3" xfId="15654" xr:uid="{7877CEF9-C08E-4D32-87E0-4276A19EAFBF}"/>
    <cellStyle name="Normal 25 5 2 3 2" xfId="39298" xr:uid="{791B8D94-35BF-4BA7-90FE-03BBDAC4B005}"/>
    <cellStyle name="Normal 25 5 2 4" xfId="32070" xr:uid="{B06039F7-312F-412F-996F-734D14E2C918}"/>
    <cellStyle name="Normal 25 5 3" xfId="7098" xr:uid="{597F382F-88E7-45CC-BB78-6EE986E32A87}"/>
    <cellStyle name="Normal 25 5 3 2" xfId="12835" xr:uid="{CEAF8041-8450-4774-9959-29EF1BD85AD4}"/>
    <cellStyle name="Normal 25 5 3 2 2" xfId="21209" xr:uid="{1E082944-24D2-41F3-B97B-8E3D6F9FF8AC}"/>
    <cellStyle name="Normal 25 5 3 2 2 2" xfId="44082" xr:uid="{6F08B336-FC36-4545-A33B-D3E7B6012629}"/>
    <cellStyle name="Normal 25 5 3 2 3" xfId="36848" xr:uid="{405E8FC8-242C-436C-BADF-630C41342EEE}"/>
    <cellStyle name="Normal 25 5 3 3" xfId="16988" xr:uid="{CEB48F23-3269-4B0E-8802-EC24BA90FD89}"/>
    <cellStyle name="Normal 25 5 3 3 2" xfId="40510" xr:uid="{647BFF18-A6D5-4C4B-BC33-30A7AF4A879E}"/>
    <cellStyle name="Normal 25 5 3 4" xfId="33282" xr:uid="{672DBB2E-F78E-409B-94D9-5ADDD95578C9}"/>
    <cellStyle name="Normal 25 5 4" xfId="10144" xr:uid="{0D2BC003-81D0-420C-BC6B-92B186B35A5A}"/>
    <cellStyle name="Normal 25 5 4 2" xfId="18529" xr:uid="{1A833EE3-22FD-40A0-AE13-01D0B3BB743F}"/>
    <cellStyle name="Normal 25 5 4 2 2" xfId="42013" xr:uid="{09280AE7-120F-4DB0-91EC-25CF6C7AE5A3}"/>
    <cellStyle name="Normal 25 5 4 3" xfId="34785" xr:uid="{BAE792ED-45DF-4954-A1BF-788963B28AEF}"/>
    <cellStyle name="Normal 25 5 5" xfId="14405" xr:uid="{5A051F2E-C738-4329-87AF-F3784802A274}"/>
    <cellStyle name="Normal 25 5 5 2" xfId="38097" xr:uid="{C1570372-67D6-4671-9CBA-60E5F2B1A540}"/>
    <cellStyle name="Normal 25 5 6" xfId="22794" xr:uid="{45DE0898-BCF4-4352-B12D-90F0E7B7FE5B}"/>
    <cellStyle name="Normal 25 5 6 2" xfId="45319" xr:uid="{718EE090-1EC9-4D4D-97BE-83FE99DC4E58}"/>
    <cellStyle name="Normal 25 5 7" xfId="31215" xr:uid="{E518A087-0C09-421C-8E25-A6A7B300DEEF}"/>
    <cellStyle name="Normal 25 6" xfId="4454" xr:uid="{9039A958-A9FA-48C5-9B28-EF944BF0BE43}"/>
    <cellStyle name="Normal 25 6 2" xfId="6349" xr:uid="{8D844D49-B61D-497E-B396-BECFC2596395}"/>
    <cellStyle name="Normal 25 6 2 2" xfId="12136" xr:uid="{4BB803B6-3D86-49CB-A35B-0EEBCEADB52F}"/>
    <cellStyle name="Normal 25 6 2 2 2" xfId="20508" xr:uid="{63B5F693-BE10-4CA6-8359-C80DF15625D0}"/>
    <cellStyle name="Normal 25 6 2 2 2 2" xfId="43452" xr:uid="{16AAC67D-5207-4408-9066-0748B4031930}"/>
    <cellStyle name="Normal 25 6 2 2 3" xfId="36220" xr:uid="{E197B71C-0A02-4C2C-84D8-ADD663FEB91E}"/>
    <cellStyle name="Normal 25 6 2 3" xfId="16243" xr:uid="{38AB9119-185C-4310-B0B7-13082BED6F3D}"/>
    <cellStyle name="Normal 25 6 2 3 2" xfId="39880" xr:uid="{345A2C7E-9B9D-4713-B3F7-D8A1866C2412}"/>
    <cellStyle name="Normal 25 6 2 4" xfId="32652" xr:uid="{D2E46555-015B-4C43-BE27-F812C5A5787B}"/>
    <cellStyle name="Normal 25 6 3" xfId="7681" xr:uid="{B28872B1-0507-4D22-9D21-C5BA88A1A3A2}"/>
    <cellStyle name="Normal 25 6 3 2" xfId="13417" xr:uid="{B5A83B5A-1043-4C56-AC9B-773F772DDBBB}"/>
    <cellStyle name="Normal 25 6 3 2 2" xfId="21791" xr:uid="{70F53790-106B-4457-A0ED-2633C0542B1C}"/>
    <cellStyle name="Normal 25 6 3 2 2 2" xfId="44664" xr:uid="{991731B1-077C-4C53-A7D5-5DE0218180A7}"/>
    <cellStyle name="Normal 25 6 3 2 3" xfId="37430" xr:uid="{A12B5989-B2C2-4811-90B7-C9C7C9AE6A53}"/>
    <cellStyle name="Normal 25 6 3 3" xfId="17570" xr:uid="{C0633DCF-FCE6-4DD5-B5D6-F7F8EB17B28B}"/>
    <cellStyle name="Normal 25 6 3 3 2" xfId="41092" xr:uid="{162BA061-8E07-4CA8-A878-C56366621576}"/>
    <cellStyle name="Normal 25 6 3 4" xfId="33864" xr:uid="{5BBD4D43-D546-4CB1-8591-112EE2225126}"/>
    <cellStyle name="Normal 25 6 4" xfId="10402" xr:uid="{29F93E91-D63E-4D5A-A5A8-5CF0D7F2F873}"/>
    <cellStyle name="Normal 25 6 4 2" xfId="18782" xr:uid="{10D059EB-171D-4AE5-9F91-03EE7FF474D5}"/>
    <cellStyle name="Normal 25 6 4 2 2" xfId="42249" xr:uid="{76CA0465-DB08-4F33-85B5-6BF5B17C1B4C}"/>
    <cellStyle name="Normal 25 6 4 3" xfId="35021" xr:uid="{BF8B0CC3-2A52-46C3-A0D4-0FD6CB558315}"/>
    <cellStyle name="Normal 25 6 5" xfId="15010" xr:uid="{247D5146-5C73-404B-9210-C8B020827342}"/>
    <cellStyle name="Normal 25 6 5 2" xfId="38679" xr:uid="{4C2592BD-9534-4C2F-AB74-90AE1742559C}"/>
    <cellStyle name="Normal 25 6 6" xfId="23424" xr:uid="{9EB00D28-2AA7-498B-9815-FF300925A7EC}"/>
    <cellStyle name="Normal 25 6 6 2" xfId="45906" xr:uid="{907CB1BA-C660-4860-B6E0-00566110FFE3}"/>
    <cellStyle name="Normal 25 6 7" xfId="31451" xr:uid="{0BF91DD3-EBD3-4A8C-82CD-9A20610DEF6C}"/>
    <cellStyle name="Normal 25 7" xfId="9429" xr:uid="{24A487AA-CFE2-41F8-96CA-883097F06416}"/>
    <cellStyle name="Normal 25 8" xfId="9671" xr:uid="{4745334D-6C54-4830-AB00-1612DEF1F490}"/>
    <cellStyle name="Normal 25 8 2" xfId="18067" xr:uid="{697203B9-5D6F-45AD-B9F9-5A731AD530FA}"/>
    <cellStyle name="Normal 25 8 2 2" xfId="41589" xr:uid="{849FC40E-1DCD-48AB-8F00-7247C2439F96}"/>
    <cellStyle name="Normal 25 8 3" xfId="34361" xr:uid="{93A53D80-1417-4605-9CA2-45AC8CBC10B8}"/>
    <cellStyle name="Normal 25 9" xfId="30785" xr:uid="{4997238A-EC21-46ED-8DBE-BA949A4818D6}"/>
    <cellStyle name="Normal 250" xfId="30481" xr:uid="{CFED50C1-B60F-4DED-A279-23FD64DC6D1F}"/>
    <cellStyle name="Normal 251" xfId="30434" xr:uid="{76ACBED3-A93C-4CBE-A577-756876C33FB7}"/>
    <cellStyle name="Normal 252" xfId="30486" xr:uid="{3CF39C22-EA7D-44C3-A793-F247C9AC4596}"/>
    <cellStyle name="Normal 253" xfId="11" xr:uid="{DC24D2CF-1A5C-4B4F-94DE-D26A0E246A74}"/>
    <cellStyle name="Normal 254" xfId="30627" xr:uid="{002189DD-BCC9-40D7-8D33-9BC1E88F56A1}"/>
    <cellStyle name="Normal 26" xfId="1737" xr:uid="{1C30CF50-DA72-49A9-BE24-FCE77C623CBC}"/>
    <cellStyle name="Normal 26 2" xfId="1738" xr:uid="{778D4597-EF17-4469-A43C-5F4F7284CAE1}"/>
    <cellStyle name="Normal 26 3" xfId="1739" xr:uid="{39CB23FB-2CC8-44AA-B405-6BA31EC1A9C9}"/>
    <cellStyle name="Normal 26 4" xfId="2977" xr:uid="{E2D84BD3-3C0E-427C-8A07-8B829CEDE0E2}"/>
    <cellStyle name="Normal 26 5" xfId="3978" xr:uid="{77971461-D899-44B0-95FC-3C17C855CF74}"/>
    <cellStyle name="Normal 26 5 2" xfId="5762" xr:uid="{0A1A943E-1639-47BD-A80C-DFE1A3DDFB28}"/>
    <cellStyle name="Normal 26 5 2 2" xfId="11549" xr:uid="{858B9DEE-50BD-4953-8C72-297505B74F6E}"/>
    <cellStyle name="Normal 26 5 2 2 2" xfId="19921" xr:uid="{3348114E-1154-4675-A711-2757EB26707E}"/>
    <cellStyle name="Normal 26 5 2 2 2 2" xfId="42872" xr:uid="{59ED35F7-D189-4687-8A32-157DD1410C37}"/>
    <cellStyle name="Normal 26 5 2 2 3" xfId="35640" xr:uid="{10562D59-2281-414E-9BD0-BE474FE31E65}"/>
    <cellStyle name="Normal 26 5 2 3" xfId="15656" xr:uid="{82F0E19C-9463-4036-AFE0-E017A6581572}"/>
    <cellStyle name="Normal 26 5 2 3 2" xfId="39300" xr:uid="{EE036FAE-051B-4F36-877B-01ABDB9D2454}"/>
    <cellStyle name="Normal 26 5 2 4" xfId="32072" xr:uid="{616931F0-6A98-43BB-A146-D5661F68D4DA}"/>
    <cellStyle name="Normal 26 5 3" xfId="7100" xr:uid="{646D76F9-CA62-40EF-BAB0-308DDC19FD49}"/>
    <cellStyle name="Normal 26 5 3 2" xfId="12837" xr:uid="{12AD1033-4CEF-4E6F-B228-E167E210F9BF}"/>
    <cellStyle name="Normal 26 5 3 2 2" xfId="21211" xr:uid="{CC8ADB5C-1ABF-458B-99CA-AA6124DE7B20}"/>
    <cellStyle name="Normal 26 5 3 2 2 2" xfId="44084" xr:uid="{D9CB5952-B352-4CD5-9056-798A3DFBC5CA}"/>
    <cellStyle name="Normal 26 5 3 2 3" xfId="36850" xr:uid="{CDBA4BCF-7C07-4A12-AAC9-4DBF93A48BE0}"/>
    <cellStyle name="Normal 26 5 3 3" xfId="16990" xr:uid="{BDD28F37-89F8-4C81-83E4-4303D1DA60AD}"/>
    <cellStyle name="Normal 26 5 3 3 2" xfId="40512" xr:uid="{57F75452-D003-47D4-8421-27233E42B1B3}"/>
    <cellStyle name="Normal 26 5 3 4" xfId="33284" xr:uid="{9F400BFA-9FF0-4D36-A0D1-FDD8D479AF6E}"/>
    <cellStyle name="Normal 26 5 4" xfId="10145" xr:uid="{65F586F4-32A1-48EF-B87F-203ED0147C6F}"/>
    <cellStyle name="Normal 26 5 4 2" xfId="18530" xr:uid="{E8463126-2866-4AE6-B28D-190A29AFF5BA}"/>
    <cellStyle name="Normal 26 5 4 2 2" xfId="42014" xr:uid="{0F2BD45F-0CA3-49F3-A554-76881696D8B3}"/>
    <cellStyle name="Normal 26 5 4 3" xfId="34786" xr:uid="{41F7499B-6AF5-4201-95AB-58C8E82DD1A9}"/>
    <cellStyle name="Normal 26 5 5" xfId="14407" xr:uid="{8A5022EA-2AA2-41C6-BE96-8696C891C55B}"/>
    <cellStyle name="Normal 26 5 5 2" xfId="38099" xr:uid="{63BDCE66-340E-4E7A-8F00-D9E549CD2FAB}"/>
    <cellStyle name="Normal 26 5 6" xfId="22796" xr:uid="{E88A8BCA-FCB3-4C09-928F-121D7E1BF4DF}"/>
    <cellStyle name="Normal 26 5 6 2" xfId="45321" xr:uid="{A1B83BEF-A7B0-4762-B2EA-FF2E6ECBD4B1}"/>
    <cellStyle name="Normal 26 5 7" xfId="31216" xr:uid="{7D4275DE-BDFC-43C3-A6DC-4695C9079162}"/>
    <cellStyle name="Normal 26 6" xfId="4456" xr:uid="{9E7351A4-5F0E-445F-99FC-343D387A2010}"/>
    <cellStyle name="Normal 26 6 2" xfId="6351" xr:uid="{E84D29E4-B1B7-4E83-93D1-DDF0CBB88709}"/>
    <cellStyle name="Normal 26 6 2 2" xfId="12138" xr:uid="{45B7BDCC-55F6-419E-B27E-AA88D5A1EC90}"/>
    <cellStyle name="Normal 26 6 2 2 2" xfId="20510" xr:uid="{89BA69E4-EDF5-49B0-8DED-8DB6C1A0E8B4}"/>
    <cellStyle name="Normal 26 6 2 2 2 2" xfId="43454" xr:uid="{EDA88CF9-4CDA-42CB-8876-1CC52C1D29C1}"/>
    <cellStyle name="Normal 26 6 2 2 3" xfId="36222" xr:uid="{B1E4B086-1374-4C6D-87D7-E4479100A5B9}"/>
    <cellStyle name="Normal 26 6 2 3" xfId="16245" xr:uid="{5CC1F50D-6F49-4384-B5AE-398DBCB28279}"/>
    <cellStyle name="Normal 26 6 2 3 2" xfId="39882" xr:uid="{7AF32C1C-8696-4F19-B268-AB4BC80D7D22}"/>
    <cellStyle name="Normal 26 6 2 4" xfId="32654" xr:uid="{3C3633D5-23C7-4B12-A9C4-CD9B7D2F08EE}"/>
    <cellStyle name="Normal 26 6 3" xfId="7683" xr:uid="{5B37801A-F9DF-4FC9-B4A3-D6FFFD8CED97}"/>
    <cellStyle name="Normal 26 6 3 2" xfId="13419" xr:uid="{4CF870D7-CC18-47D6-9998-935F1500FD5F}"/>
    <cellStyle name="Normal 26 6 3 2 2" xfId="21793" xr:uid="{2CAA54BD-9EAB-431F-93EA-16CCCBDB1602}"/>
    <cellStyle name="Normal 26 6 3 2 2 2" xfId="44666" xr:uid="{E046CE64-D2A9-4228-990B-0EFE3B63FAF7}"/>
    <cellStyle name="Normal 26 6 3 2 3" xfId="37432" xr:uid="{E45D3BDB-13AF-4A67-BB65-94062C21831C}"/>
    <cellStyle name="Normal 26 6 3 3" xfId="17572" xr:uid="{80E5B998-7015-40E7-AD78-304B277FDECA}"/>
    <cellStyle name="Normal 26 6 3 3 2" xfId="41094" xr:uid="{FBE6FD89-3B89-498B-9513-F4C0A196BBE4}"/>
    <cellStyle name="Normal 26 6 3 4" xfId="33866" xr:uid="{8AF1CA4B-5A9C-4720-AADC-3916BA3E060F}"/>
    <cellStyle name="Normal 26 6 4" xfId="10404" xr:uid="{DE15A709-D4CD-4EF6-BD5B-DB80C0862987}"/>
    <cellStyle name="Normal 26 6 4 2" xfId="18784" xr:uid="{E35DFA0A-545E-4528-80A0-B6C7577E20AE}"/>
    <cellStyle name="Normal 26 6 4 2 2" xfId="42251" xr:uid="{6923AA02-2867-4CC1-AE14-30B44F0DF0BE}"/>
    <cellStyle name="Normal 26 6 4 3" xfId="35023" xr:uid="{3451474E-9C1D-45AE-89E4-0FAE20083644}"/>
    <cellStyle name="Normal 26 6 5" xfId="15012" xr:uid="{E9777FD7-845E-4711-A90C-46070AB70C98}"/>
    <cellStyle name="Normal 26 6 5 2" xfId="38681" xr:uid="{6FF73E66-F857-4645-AEE9-025097D802D4}"/>
    <cellStyle name="Normal 26 6 6" xfId="23426" xr:uid="{0EA2486C-F44E-42A1-A6B3-8DC69AC86753}"/>
    <cellStyle name="Normal 26 6 6 2" xfId="45908" xr:uid="{F079B8B0-0763-437A-A9C5-D1D87BE4576B}"/>
    <cellStyle name="Normal 26 6 7" xfId="31453" xr:uid="{F9DC3A01-5CD3-4B26-B496-304AE5308993}"/>
    <cellStyle name="Normal 26 7" xfId="9430" xr:uid="{CECFD917-F09D-41D5-B868-AB362F200FC3}"/>
    <cellStyle name="Normal 26 8" xfId="9673" xr:uid="{A84E8706-F993-4E7E-ADE2-A7AC63DD63F0}"/>
    <cellStyle name="Normal 26 8 2" xfId="18069" xr:uid="{24D5318F-6F52-4188-A7D2-09474267DFE1}"/>
    <cellStyle name="Normal 26 8 2 2" xfId="41591" xr:uid="{DC78FFBF-88E5-427E-B410-CC12A75CFF46}"/>
    <cellStyle name="Normal 26 8 3" xfId="34363" xr:uid="{F4588E7A-CBF1-4E4A-916B-F7D17A2A22E1}"/>
    <cellStyle name="Normal 26 9" xfId="30787" xr:uid="{D60817AA-3FAB-4342-BC34-95C534463B64}"/>
    <cellStyle name="Normal 27" xfId="1740" xr:uid="{0BAE3451-AA00-4E4A-BE8E-21337075579F}"/>
    <cellStyle name="Normal 27 10" xfId="3979" xr:uid="{F2C7AB8C-47DD-40C2-81C1-311AA7FDEF1B}"/>
    <cellStyle name="Normal 27 10 2" xfId="5763" xr:uid="{8B24ADBF-D709-4E30-B244-EE41FD0E50D8}"/>
    <cellStyle name="Normal 27 10 2 2" xfId="11550" xr:uid="{E56BB5E0-F68D-4E3A-83DC-380CE4FAC266}"/>
    <cellStyle name="Normal 27 10 2 2 2" xfId="19922" xr:uid="{09815A77-3D38-401B-BBFD-1D52342FEA0C}"/>
    <cellStyle name="Normal 27 10 2 2 2 2" xfId="42873" xr:uid="{D9A11ECD-F6E7-473F-8238-C7BEB25AAB0B}"/>
    <cellStyle name="Normal 27 10 2 2 3" xfId="35641" xr:uid="{128B325E-5EC8-4568-B607-FE343D477DC4}"/>
    <cellStyle name="Normal 27 10 2 3" xfId="15657" xr:uid="{3138BF86-1938-4E9A-AFDC-4477914330D0}"/>
    <cellStyle name="Normal 27 10 2 3 2" xfId="39301" xr:uid="{71F2B7A6-1B14-4773-8EA4-111B0BA94B62}"/>
    <cellStyle name="Normal 27 10 2 4" xfId="32073" xr:uid="{0E4A6E24-7688-48ED-83B4-7DE1ED5DBB3C}"/>
    <cellStyle name="Normal 27 10 3" xfId="7101" xr:uid="{AF843719-CBA6-4D96-BA60-CC16E3E3F680}"/>
    <cellStyle name="Normal 27 10 3 2" xfId="12838" xr:uid="{89E3AD44-0935-4038-8501-5F49E9BDFC64}"/>
    <cellStyle name="Normal 27 10 3 2 2" xfId="21212" xr:uid="{FDA1F983-6C4C-47A5-8094-77C57C901A58}"/>
    <cellStyle name="Normal 27 10 3 2 2 2" xfId="44085" xr:uid="{7C55F379-005E-4A43-A91A-FB11C7ABEFC9}"/>
    <cellStyle name="Normal 27 10 3 2 3" xfId="36851" xr:uid="{6F528EF6-36D8-43CC-B14A-E71F5EF68186}"/>
    <cellStyle name="Normal 27 10 3 3" xfId="16991" xr:uid="{E5593AA7-B239-495E-858F-51843C70E072}"/>
    <cellStyle name="Normal 27 10 3 3 2" xfId="40513" xr:uid="{7FE3F853-F400-418F-887A-4EF9CA7A6582}"/>
    <cellStyle name="Normal 27 10 3 4" xfId="33285" xr:uid="{17B56D7F-23CA-47B1-B090-9B667BB192D1}"/>
    <cellStyle name="Normal 27 10 4" xfId="10146" xr:uid="{27B43581-5554-4414-A069-98C433CF9810}"/>
    <cellStyle name="Normal 27 10 4 2" xfId="18531" xr:uid="{9EC88DEA-3768-4F6C-9720-A765A2F38891}"/>
    <cellStyle name="Normal 27 10 4 2 2" xfId="42015" xr:uid="{429D9060-EC42-4EFE-9A55-DE381D379F91}"/>
    <cellStyle name="Normal 27 10 4 3" xfId="34787" xr:uid="{5A160118-1217-4EC2-825D-BCF66B3CCE69}"/>
    <cellStyle name="Normal 27 10 5" xfId="14408" xr:uid="{05BCA058-FC0A-4266-BACF-5A565773FFD3}"/>
    <cellStyle name="Normal 27 10 5 2" xfId="38100" xr:uid="{AF4E1547-AEBE-470D-B854-7164FBE0DAC1}"/>
    <cellStyle name="Normal 27 10 6" xfId="22797" xr:uid="{DFCBE60F-257B-4D92-8C71-1E9CEE088A6C}"/>
    <cellStyle name="Normal 27 10 6 2" xfId="45322" xr:uid="{95150F5A-326A-4F22-A237-A8FAF7E811F9}"/>
    <cellStyle name="Normal 27 10 7" xfId="31217" xr:uid="{5DBCE542-D34F-47C0-AB10-8B4F02F16294}"/>
    <cellStyle name="Normal 27 11" xfId="4457" xr:uid="{15858F4D-B319-46E7-9FCD-2EA45117008C}"/>
    <cellStyle name="Normal 27 11 2" xfId="6352" xr:uid="{6AE7058D-CBFA-4AD2-8BDF-C85411346783}"/>
    <cellStyle name="Normal 27 11 2 2" xfId="12139" xr:uid="{42BFB06E-DACD-4321-8592-F9D912F6A13E}"/>
    <cellStyle name="Normal 27 11 2 2 2" xfId="20511" xr:uid="{CAA25265-8371-49B5-ABBE-529B6E547112}"/>
    <cellStyle name="Normal 27 11 2 2 2 2" xfId="43455" xr:uid="{9A7CAF64-FBCD-4CA7-A0B4-4510E3862C93}"/>
    <cellStyle name="Normal 27 11 2 2 3" xfId="36223" xr:uid="{E8611F3B-A644-4891-811C-E9C293CE4EC6}"/>
    <cellStyle name="Normal 27 11 2 3" xfId="16246" xr:uid="{E64594B2-4A9D-4E4A-BA75-2E110E5016C2}"/>
    <cellStyle name="Normal 27 11 2 3 2" xfId="39883" xr:uid="{A69192C4-366F-48B3-9409-4E51080275D7}"/>
    <cellStyle name="Normal 27 11 2 4" xfId="32655" xr:uid="{71C9733E-2712-4EB4-83A5-E6E3E5F087B6}"/>
    <cellStyle name="Normal 27 11 3" xfId="7684" xr:uid="{A76A13D9-B263-47C4-8E08-FFB4AEE710CA}"/>
    <cellStyle name="Normal 27 11 3 2" xfId="13420" xr:uid="{FF3B800B-E719-4D51-8902-BEDF9F84BC0F}"/>
    <cellStyle name="Normal 27 11 3 2 2" xfId="21794" xr:uid="{A70AAA76-B94A-4C42-A3F4-2B2E6870E8F9}"/>
    <cellStyle name="Normal 27 11 3 2 2 2" xfId="44667" xr:uid="{6C269BA6-4991-4194-B81D-4D18B384733B}"/>
    <cellStyle name="Normal 27 11 3 2 3" xfId="37433" xr:uid="{23F47E7F-34B4-4791-86BF-32C8DCA387FC}"/>
    <cellStyle name="Normal 27 11 3 3" xfId="17573" xr:uid="{D1947F67-2515-4131-B662-A6D9602CA555}"/>
    <cellStyle name="Normal 27 11 3 3 2" xfId="41095" xr:uid="{09648C8B-E864-494D-BD01-DE66EA5BE1BD}"/>
    <cellStyle name="Normal 27 11 3 4" xfId="33867" xr:uid="{45A9FDBD-F353-44F7-A3F6-5AC9A727C80B}"/>
    <cellStyle name="Normal 27 11 4" xfId="10405" xr:uid="{3DD2D386-732B-4027-AD9F-19017121BAD4}"/>
    <cellStyle name="Normal 27 11 4 2" xfId="18785" xr:uid="{DE646D94-087C-4B78-812B-2B2F2433F24D}"/>
    <cellStyle name="Normal 27 11 4 2 2" xfId="42252" xr:uid="{42760483-6A53-42FE-955C-96EE139C603F}"/>
    <cellStyle name="Normal 27 11 4 3" xfId="35024" xr:uid="{B3794A6E-A634-48BE-84C6-9B44CD016911}"/>
    <cellStyle name="Normal 27 11 5" xfId="15013" xr:uid="{ED64CA0E-C05E-439E-8739-090E88581289}"/>
    <cellStyle name="Normal 27 11 5 2" xfId="38682" xr:uid="{0DBFD7F0-7B14-46B9-B03D-BD6DCB00EF61}"/>
    <cellStyle name="Normal 27 11 6" xfId="23427" xr:uid="{1AB73F74-33AD-49F6-B13A-8C85AE1AFDFD}"/>
    <cellStyle name="Normal 27 11 6 2" xfId="45909" xr:uid="{CD8B32F0-98AB-48F2-B638-BD94EA738E67}"/>
    <cellStyle name="Normal 27 11 7" xfId="31454" xr:uid="{4466F854-619E-4B45-8274-A4BEE87D2672}"/>
    <cellStyle name="Normal 27 12" xfId="9674" xr:uid="{8DBC6E28-E5F6-4069-BA86-818F213713D0}"/>
    <cellStyle name="Normal 27 12 2" xfId="18070" xr:uid="{89CA37BA-563F-4E5D-9B9B-C7103F58628C}"/>
    <cellStyle name="Normal 27 12 2 2" xfId="41592" xr:uid="{6C6E70FD-9120-41F3-86E2-A0C8A617211C}"/>
    <cellStyle name="Normal 27 12 3" xfId="34364" xr:uid="{5E1AAE9C-B0D8-4AB0-843D-41B8690573B6}"/>
    <cellStyle name="Normal 27 13" xfId="30788" xr:uid="{E8137852-5D0B-4ED7-BC76-004E48A96050}"/>
    <cellStyle name="Normal 27 2" xfId="1741" xr:uid="{21EF3F19-A1C6-4C41-8654-100B59171789}"/>
    <cellStyle name="Normal 27 3" xfId="1742" xr:uid="{C98118A4-05DE-4C1C-8979-49ECAD74D49A}"/>
    <cellStyle name="Normal 27 4" xfId="1743" xr:uid="{805DFA07-E140-4355-9F78-50BFE1174AA3}"/>
    <cellStyle name="Normal 27 5" xfId="1744" xr:uid="{DF2839A8-8D36-42C5-BAAE-C916FA28521F}"/>
    <cellStyle name="Normal 27 6" xfId="1745" xr:uid="{3598C671-325B-4EFA-B635-73B36B5B2194}"/>
    <cellStyle name="Normal 27 6 2" xfId="1746" xr:uid="{664E874B-370F-4913-89F9-9615D918650C}"/>
    <cellStyle name="Normal 27 6 2 2" xfId="1747" xr:uid="{B648E1CE-F1E6-488B-8FC5-7322877D36F4}"/>
    <cellStyle name="Normal 27 6 2 2 2" xfId="4459" xr:uid="{2A33FA4F-BE8F-4434-8570-3DA0B59A6EEB}"/>
    <cellStyle name="Normal 27 6 2 2 2 2" xfId="6354" xr:uid="{C5619643-6B35-42C2-8812-0D58599A306A}"/>
    <cellStyle name="Normal 27 6 2 2 2 2 2" xfId="12141" xr:uid="{803B739C-D797-454A-90F6-9FF6E0822308}"/>
    <cellStyle name="Normal 27 6 2 2 2 2 2 2" xfId="20513" xr:uid="{5DD8F7E7-ACA2-439A-A9F2-DAD19942625E}"/>
    <cellStyle name="Normal 27 6 2 2 2 2 2 2 2" xfId="43457" xr:uid="{F0CF6725-6ECD-4949-8F0C-EB359BE82BCC}"/>
    <cellStyle name="Normal 27 6 2 2 2 2 2 3" xfId="36225" xr:uid="{85512B83-6532-4B4C-952C-16F0095BE374}"/>
    <cellStyle name="Normal 27 6 2 2 2 2 3" xfId="16248" xr:uid="{86389ECD-8E36-4CCD-B9AA-52D9CDF6A0F6}"/>
    <cellStyle name="Normal 27 6 2 2 2 2 3 2" xfId="39885" xr:uid="{39BC74DB-1819-4654-8147-29703FF244E4}"/>
    <cellStyle name="Normal 27 6 2 2 2 2 4" xfId="32657" xr:uid="{75F623A8-DB67-4F81-913E-2109F566768B}"/>
    <cellStyle name="Normal 27 6 2 2 2 3" xfId="7686" xr:uid="{41629E4E-85C9-43EA-B5D5-4A5D353A1CEC}"/>
    <cellStyle name="Normal 27 6 2 2 2 3 2" xfId="13422" xr:uid="{90E56C1C-DEB9-4F35-AC76-EABA0DD6CC1B}"/>
    <cellStyle name="Normal 27 6 2 2 2 3 2 2" xfId="21796" xr:uid="{68A7E9E8-2A46-47B3-8711-76AF2BE7F2CB}"/>
    <cellStyle name="Normal 27 6 2 2 2 3 2 2 2" xfId="44669" xr:uid="{7FBB109F-98CD-44AF-B520-AAAD7B7252C5}"/>
    <cellStyle name="Normal 27 6 2 2 2 3 2 3" xfId="37435" xr:uid="{CBD8820D-1C8E-4CB6-8318-C42D895C7C1D}"/>
    <cellStyle name="Normal 27 6 2 2 2 3 3" xfId="17575" xr:uid="{AA908B73-D82B-4194-9F54-5C85C1C0ABE4}"/>
    <cellStyle name="Normal 27 6 2 2 2 3 3 2" xfId="41097" xr:uid="{703A3444-2588-4C1D-9092-CEB30B942148}"/>
    <cellStyle name="Normal 27 6 2 2 2 3 4" xfId="33869" xr:uid="{726D797C-637A-47BD-868F-F1D70E29BE6A}"/>
    <cellStyle name="Normal 27 6 2 2 2 4" xfId="10407" xr:uid="{608D8F51-D7D5-4A53-B507-4FD2830EC9BE}"/>
    <cellStyle name="Normal 27 6 2 2 2 4 2" xfId="18787" xr:uid="{9894481E-33C8-41EF-90F8-6436EA27DA2F}"/>
    <cellStyle name="Normal 27 6 2 2 2 4 2 2" xfId="42254" xr:uid="{E1CDC169-4F2F-4DCE-8A3E-2B5E4F57ED20}"/>
    <cellStyle name="Normal 27 6 2 2 2 4 3" xfId="35026" xr:uid="{A8B625E5-53EC-4D64-A1B5-50A8A5FD408A}"/>
    <cellStyle name="Normal 27 6 2 2 2 5" xfId="15015" xr:uid="{DF401BAB-497E-4AA3-8871-D9714F3D09B8}"/>
    <cellStyle name="Normal 27 6 2 2 2 5 2" xfId="38684" xr:uid="{EEFBE865-25D5-4843-A1BD-6533E9677766}"/>
    <cellStyle name="Normal 27 6 2 2 2 6" xfId="23429" xr:uid="{DEE574B1-A8B7-4824-88FA-333852A1B0CC}"/>
    <cellStyle name="Normal 27 6 2 2 2 6 2" xfId="45911" xr:uid="{D048C51D-C596-4860-BF35-B7ED6DFA8623}"/>
    <cellStyle name="Normal 27 6 2 2 2 7" xfId="31456" xr:uid="{0E73EE3C-4646-4770-B760-09DA3FA83395}"/>
    <cellStyle name="Normal 27 6 2 2 3" xfId="5765" xr:uid="{446F417F-1CCA-4031-BF24-2462B1E6C901}"/>
    <cellStyle name="Normal 27 6 2 2 3 2" xfId="11552" xr:uid="{B5273897-0B7C-423F-AF12-ADC1D8680886}"/>
    <cellStyle name="Normal 27 6 2 2 3 2 2" xfId="19924" xr:uid="{57A1A209-9F57-4AD9-9E73-98F6DB284ED5}"/>
    <cellStyle name="Normal 27 6 2 2 3 2 2 2" xfId="42875" xr:uid="{F8D52EA1-26DC-46CB-9346-0417AD8DD3C8}"/>
    <cellStyle name="Normal 27 6 2 2 3 2 3" xfId="35643" xr:uid="{F746AC7E-D0D4-419D-BB4D-62A3FEA8CB53}"/>
    <cellStyle name="Normal 27 6 2 2 3 3" xfId="15659" xr:uid="{54BF0792-F3B4-4B49-9E68-AC0C54FA2D13}"/>
    <cellStyle name="Normal 27 6 2 2 3 3 2" xfId="39303" xr:uid="{F6ED3A9D-133B-44A3-8A79-E11B42A9A64A}"/>
    <cellStyle name="Normal 27 6 2 2 3 4" xfId="32075" xr:uid="{87509A1E-CA44-41AC-B858-F28A2FDEFB77}"/>
    <cellStyle name="Normal 27 6 2 2 4" xfId="7103" xr:uid="{A2F0930A-BB2A-4ED7-82E5-A1604AD89B2B}"/>
    <cellStyle name="Normal 27 6 2 2 4 2" xfId="12840" xr:uid="{53C5B00F-3D71-4D52-936C-77304350F6AF}"/>
    <cellStyle name="Normal 27 6 2 2 4 2 2" xfId="21214" xr:uid="{07558FA0-7807-4817-87C6-70B9378B9D9F}"/>
    <cellStyle name="Normal 27 6 2 2 4 2 2 2" xfId="44087" xr:uid="{63562746-79DA-4C0C-B729-7887ABB0B93C}"/>
    <cellStyle name="Normal 27 6 2 2 4 2 3" xfId="36853" xr:uid="{E8B03AEC-C1ED-4AB7-BB94-6833F80B58FD}"/>
    <cellStyle name="Normal 27 6 2 2 4 3" xfId="16993" xr:uid="{4BE3DFF3-DAF8-4635-91E1-030426FE1580}"/>
    <cellStyle name="Normal 27 6 2 2 4 3 2" xfId="40515" xr:uid="{3C84128A-22AB-499D-9B28-83441BEB53FE}"/>
    <cellStyle name="Normal 27 6 2 2 4 4" xfId="33287" xr:uid="{A79A6B9C-904F-49FD-A6CB-81221D31D526}"/>
    <cellStyle name="Normal 27 6 2 2 5" xfId="9676" xr:uid="{B7E5F653-0698-48F1-80F7-1D455EC8007D}"/>
    <cellStyle name="Normal 27 6 2 2 5 2" xfId="18072" xr:uid="{4E9651FE-9953-4303-9F98-5B2A825B546F}"/>
    <cellStyle name="Normal 27 6 2 2 5 2 2" xfId="41594" xr:uid="{9A50E4DA-3D31-4DE9-BD95-628BA7EEA5D0}"/>
    <cellStyle name="Normal 27 6 2 2 5 3" xfId="34366" xr:uid="{DDF793D2-55BA-4E4F-86D8-5D8B7A836B9C}"/>
    <cellStyle name="Normal 27 6 2 2 6" xfId="14410" xr:uid="{A6A01612-11F8-4EAF-A0EF-7DC3B5C6625E}"/>
    <cellStyle name="Normal 27 6 2 2 6 2" xfId="38102" xr:uid="{648B756A-AEA2-450D-AF2E-52959A2FEC8D}"/>
    <cellStyle name="Normal 27 6 2 2 7" xfId="22799" xr:uid="{94B8E027-7E7D-4349-9AE2-E1C3489D539A}"/>
    <cellStyle name="Normal 27 6 2 2 7 2" xfId="45324" xr:uid="{12FFBC9F-3630-442C-A509-7DC2D0065D53}"/>
    <cellStyle name="Normal 27 6 2 2 8" xfId="30790" xr:uid="{F1F5C044-9DD0-4DD9-80D6-C2D63FC8A267}"/>
    <cellStyle name="Normal 27 6 2 3" xfId="4458" xr:uid="{907E1829-0310-4FDA-873B-53F783C3C63A}"/>
    <cellStyle name="Normal 27 6 2 3 2" xfId="6353" xr:uid="{B3B6BD6B-8D28-4782-8B13-A0C7FDE6BA8B}"/>
    <cellStyle name="Normal 27 6 2 3 2 2" xfId="12140" xr:uid="{8459861C-7598-4B95-8F3D-4FAA66503E6E}"/>
    <cellStyle name="Normal 27 6 2 3 2 2 2" xfId="20512" xr:uid="{DBD7676B-9DDF-4753-BEE0-01B4CEB2469E}"/>
    <cellStyle name="Normal 27 6 2 3 2 2 2 2" xfId="43456" xr:uid="{70A77EEB-97C5-4A20-A92A-6F6B96CD4C23}"/>
    <cellStyle name="Normal 27 6 2 3 2 2 3" xfId="36224" xr:uid="{0ACF1265-363D-498F-B2A8-D3EFDCE9C069}"/>
    <cellStyle name="Normal 27 6 2 3 2 3" xfId="16247" xr:uid="{75E96452-80DC-4449-8CC4-650A9D367EA3}"/>
    <cellStyle name="Normal 27 6 2 3 2 3 2" xfId="39884" xr:uid="{4729ACC6-A91D-44F8-85AB-7EC0C1DC6C7F}"/>
    <cellStyle name="Normal 27 6 2 3 2 4" xfId="32656" xr:uid="{A5097715-359E-465A-86C1-4FD9E3752E45}"/>
    <cellStyle name="Normal 27 6 2 3 3" xfId="7685" xr:uid="{737DD682-F862-4A0B-81E3-66F840BA2B88}"/>
    <cellStyle name="Normal 27 6 2 3 3 2" xfId="13421" xr:uid="{F7FD7E8A-1EB5-4CCB-92ED-6B856AD5BDB8}"/>
    <cellStyle name="Normal 27 6 2 3 3 2 2" xfId="21795" xr:uid="{4EE0364D-8F02-48E1-AFA0-6AF1780C08AB}"/>
    <cellStyle name="Normal 27 6 2 3 3 2 2 2" xfId="44668" xr:uid="{4B141764-9FBE-4D8F-A410-1B44D1DD87AD}"/>
    <cellStyle name="Normal 27 6 2 3 3 2 3" xfId="37434" xr:uid="{D2FCA3EB-6279-4D62-B935-27C4C89EBE04}"/>
    <cellStyle name="Normal 27 6 2 3 3 3" xfId="17574" xr:uid="{96710449-5F57-447E-B7E0-68602C7110AF}"/>
    <cellStyle name="Normal 27 6 2 3 3 3 2" xfId="41096" xr:uid="{E2172C7E-79CA-4E0B-A8C6-342BB552C57A}"/>
    <cellStyle name="Normal 27 6 2 3 3 4" xfId="33868" xr:uid="{DDD5C195-0827-455A-B1ED-8E4C11924572}"/>
    <cellStyle name="Normal 27 6 2 3 4" xfId="10406" xr:uid="{6E1B41C4-D315-472B-A4B6-4618452B11CD}"/>
    <cellStyle name="Normal 27 6 2 3 4 2" xfId="18786" xr:uid="{031C03CD-38E6-4474-8CF4-C96FF74ADB32}"/>
    <cellStyle name="Normal 27 6 2 3 4 2 2" xfId="42253" xr:uid="{A0D5D295-9113-4955-8F5A-C803F1EEFBEC}"/>
    <cellStyle name="Normal 27 6 2 3 4 3" xfId="35025" xr:uid="{2A147BAB-933D-488A-A37C-B4B89F79BD25}"/>
    <cellStyle name="Normal 27 6 2 3 5" xfId="15014" xr:uid="{689F55CB-B780-4B5C-B317-285926A0F766}"/>
    <cellStyle name="Normal 27 6 2 3 5 2" xfId="38683" xr:uid="{3D94BE85-5F7D-4FBC-A11D-3E0EE2A37FA6}"/>
    <cellStyle name="Normal 27 6 2 3 6" xfId="23428" xr:uid="{F2E6E553-AAD9-4E27-80B8-CC66FEF1DBE8}"/>
    <cellStyle name="Normal 27 6 2 3 6 2" xfId="45910" xr:uid="{87186DD7-F0D0-4D79-8691-9E157D69B092}"/>
    <cellStyle name="Normal 27 6 2 3 7" xfId="31455" xr:uid="{B3AA71C5-FF32-4E53-A892-74FBF15ECE50}"/>
    <cellStyle name="Normal 27 6 2 4" xfId="5764" xr:uid="{86891DE0-A3A2-4BCF-BD15-2BD1030DFAF6}"/>
    <cellStyle name="Normal 27 6 2 4 2" xfId="11551" xr:uid="{6E7F401D-6463-4E1B-A9F1-198038E225F0}"/>
    <cellStyle name="Normal 27 6 2 4 2 2" xfId="19923" xr:uid="{2C7B4D46-AB23-4304-A58D-2413B270D0B3}"/>
    <cellStyle name="Normal 27 6 2 4 2 2 2" xfId="42874" xr:uid="{2838C7E4-00D6-4857-B4D2-76B0E3028CB0}"/>
    <cellStyle name="Normal 27 6 2 4 2 3" xfId="35642" xr:uid="{583A6646-A83C-4A36-9FA8-CAA869466BA4}"/>
    <cellStyle name="Normal 27 6 2 4 3" xfId="15658" xr:uid="{A060BC8A-A63E-4135-AAB3-882BE29E0ECE}"/>
    <cellStyle name="Normal 27 6 2 4 3 2" xfId="39302" xr:uid="{EDE3AEBE-46D9-482B-B7F9-9963AC3CF473}"/>
    <cellStyle name="Normal 27 6 2 4 4" xfId="32074" xr:uid="{37912632-A55D-4084-BAC0-FA48D3824E84}"/>
    <cellStyle name="Normal 27 6 2 5" xfId="7102" xr:uid="{2237FE59-DB86-4483-8AA7-4C51706E0AEB}"/>
    <cellStyle name="Normal 27 6 2 5 2" xfId="12839" xr:uid="{BB8D2ADE-5108-4154-A13F-0E82E8FBA4EB}"/>
    <cellStyle name="Normal 27 6 2 5 2 2" xfId="21213" xr:uid="{994AC9CB-6791-4D2F-8A11-16EA5A4BF1A5}"/>
    <cellStyle name="Normal 27 6 2 5 2 2 2" xfId="44086" xr:uid="{B44188A2-FBB5-4D88-8F5E-0E662C86041F}"/>
    <cellStyle name="Normal 27 6 2 5 2 3" xfId="36852" xr:uid="{4606C2C9-7CC5-468B-AFA1-26B7708FBB59}"/>
    <cellStyle name="Normal 27 6 2 5 3" xfId="16992" xr:uid="{A0DD8F55-8FB4-4DC0-BAF2-E66720962127}"/>
    <cellStyle name="Normal 27 6 2 5 3 2" xfId="40514" xr:uid="{AAD24BEA-6065-4914-B845-7C43C8A211E8}"/>
    <cellStyle name="Normal 27 6 2 5 4" xfId="33286" xr:uid="{540AB7A7-798B-4B6F-9BEC-764B9F3CF16F}"/>
    <cellStyle name="Normal 27 6 2 6" xfId="9675" xr:uid="{9D732B6F-074A-4439-90C7-E54A082569F8}"/>
    <cellStyle name="Normal 27 6 2 6 2" xfId="18071" xr:uid="{0E4D89D7-B164-4453-BCA8-33373884814B}"/>
    <cellStyle name="Normal 27 6 2 6 2 2" xfId="41593" xr:uid="{609D23C4-020D-400F-8B03-62B4973CF290}"/>
    <cellStyle name="Normal 27 6 2 6 3" xfId="34365" xr:uid="{5834F6BA-927E-40E1-AE12-B648C61B55B2}"/>
    <cellStyle name="Normal 27 6 2 7" xfId="14409" xr:uid="{D61D6FAE-E335-44BC-8F8E-9BD886562B2D}"/>
    <cellStyle name="Normal 27 6 2 7 2" xfId="38101" xr:uid="{8CDCB062-04B1-4988-A4EC-09C1E814AB65}"/>
    <cellStyle name="Normal 27 6 2 8" xfId="22798" xr:uid="{24BA0AFA-748E-4A39-B524-B0CC54473B58}"/>
    <cellStyle name="Normal 27 6 2 8 2" xfId="45323" xr:uid="{28DD6866-7866-4135-84CA-D6636369EC66}"/>
    <cellStyle name="Normal 27 6 2 9" xfId="30789" xr:uid="{8C40B975-8E80-4043-AC17-5B4816F486D1}"/>
    <cellStyle name="Normal 27 7" xfId="1748" xr:uid="{6C8A6F9B-97FA-4945-8884-4CEA5CD29CC6}"/>
    <cellStyle name="Normal 27 8" xfId="1749" xr:uid="{E41CE072-1097-4290-BF59-60E7229E192F}"/>
    <cellStyle name="Normal 27 8 2" xfId="1750" xr:uid="{D041316E-F056-4691-8648-7678D663D596}"/>
    <cellStyle name="Normal 27 8 2 2" xfId="4461" xr:uid="{3F411BA9-7F67-4B41-82EC-E7AF0AA3D148}"/>
    <cellStyle name="Normal 27 8 2 2 2" xfId="6356" xr:uid="{1D962B25-F0EB-47D5-A5E8-AA14DD07FC63}"/>
    <cellStyle name="Normal 27 8 2 2 2 2" xfId="12143" xr:uid="{2C4A4B65-4853-487D-989E-B427741FF60F}"/>
    <cellStyle name="Normal 27 8 2 2 2 2 2" xfId="20515" xr:uid="{1E86A587-9030-4A91-AD80-E8A87434F4CE}"/>
    <cellStyle name="Normal 27 8 2 2 2 2 2 2" xfId="43459" xr:uid="{3BCD899C-52ED-4EF4-9217-26563588AA3F}"/>
    <cellStyle name="Normal 27 8 2 2 2 2 3" xfId="36227" xr:uid="{D81F4F92-664B-4143-9FAB-51CA932FCA74}"/>
    <cellStyle name="Normal 27 8 2 2 2 3" xfId="16250" xr:uid="{3B5912C7-59AC-4540-989C-AD141DE39818}"/>
    <cellStyle name="Normal 27 8 2 2 2 3 2" xfId="39887" xr:uid="{33531D64-9FEF-4FA4-AABD-CE1A36BAF002}"/>
    <cellStyle name="Normal 27 8 2 2 2 4" xfId="32659" xr:uid="{5F3122FD-59AD-49D3-8491-8D83FC176063}"/>
    <cellStyle name="Normal 27 8 2 2 3" xfId="7688" xr:uid="{49AABB1C-1006-447F-870B-83F48D6542FD}"/>
    <cellStyle name="Normal 27 8 2 2 3 2" xfId="13424" xr:uid="{56B07396-4EAA-49BB-8C5E-D5765CB06379}"/>
    <cellStyle name="Normal 27 8 2 2 3 2 2" xfId="21798" xr:uid="{A47A2EEB-2999-43C7-BC12-C7D91289975C}"/>
    <cellStyle name="Normal 27 8 2 2 3 2 2 2" xfId="44671" xr:uid="{553C3EDE-6072-4605-9A5B-06D2994FAB13}"/>
    <cellStyle name="Normal 27 8 2 2 3 2 3" xfId="37437" xr:uid="{9EF12B0B-193C-4B4F-919B-CB5E1B634085}"/>
    <cellStyle name="Normal 27 8 2 2 3 3" xfId="17577" xr:uid="{30F731F0-9A8A-4A63-B5D3-6421E2A31576}"/>
    <cellStyle name="Normal 27 8 2 2 3 3 2" xfId="41099" xr:uid="{2CE293CA-513D-4CA4-9C77-1BD386C3C12A}"/>
    <cellStyle name="Normal 27 8 2 2 3 4" xfId="33871" xr:uid="{BAF4DE64-4943-4396-B163-58CC4461090F}"/>
    <cellStyle name="Normal 27 8 2 2 4" xfId="10409" xr:uid="{F2DF57A9-7DD1-49FA-997E-7D1CFBE762E3}"/>
    <cellStyle name="Normal 27 8 2 2 4 2" xfId="18789" xr:uid="{AB4784AF-2F52-4291-A9F4-C57001748C85}"/>
    <cellStyle name="Normal 27 8 2 2 4 2 2" xfId="42256" xr:uid="{8C732C00-998D-4C77-AB04-3C2679401914}"/>
    <cellStyle name="Normal 27 8 2 2 4 3" xfId="35028" xr:uid="{66817BEA-9B6C-4D73-A8D8-6B99424E59B6}"/>
    <cellStyle name="Normal 27 8 2 2 5" xfId="15017" xr:uid="{7A680063-E2AF-4DA5-8ECE-BFB66F74FA9E}"/>
    <cellStyle name="Normal 27 8 2 2 5 2" xfId="38686" xr:uid="{913C534E-AC45-4039-9701-8A0553468ADA}"/>
    <cellStyle name="Normal 27 8 2 2 6" xfId="23431" xr:uid="{F11A10D8-ED2B-4DEC-AE90-B2CCB7A47094}"/>
    <cellStyle name="Normal 27 8 2 2 6 2" xfId="45913" xr:uid="{72C1A32D-A3CE-406F-A1C3-101980880DA5}"/>
    <cellStyle name="Normal 27 8 2 2 7" xfId="31458" xr:uid="{6368087A-BEA8-4C40-83C2-433B8B84D42D}"/>
    <cellStyle name="Normal 27 8 2 3" xfId="5767" xr:uid="{F96809B5-4A15-4786-8313-E0C00CDB1656}"/>
    <cellStyle name="Normal 27 8 2 3 2" xfId="11554" xr:uid="{17EC7651-4A85-4262-B04E-8C85AC54DCD9}"/>
    <cellStyle name="Normal 27 8 2 3 2 2" xfId="19926" xr:uid="{3B1135E7-85B6-4EB2-8D16-E2038B40E710}"/>
    <cellStyle name="Normal 27 8 2 3 2 2 2" xfId="42877" xr:uid="{1D66F07D-A646-44BF-9EF7-CB3C6B339FDE}"/>
    <cellStyle name="Normal 27 8 2 3 2 3" xfId="35645" xr:uid="{C548E16D-4171-4ACB-8850-3D564F07945D}"/>
    <cellStyle name="Normal 27 8 2 3 3" xfId="15661" xr:uid="{444EC54B-A2AF-4D69-BAB4-20B5CC878CE5}"/>
    <cellStyle name="Normal 27 8 2 3 3 2" xfId="39305" xr:uid="{2FD3F72B-8B15-4C4D-993C-75F1F1156837}"/>
    <cellStyle name="Normal 27 8 2 3 4" xfId="32077" xr:uid="{4566F141-2780-4619-8ED3-C3F9FD83348E}"/>
    <cellStyle name="Normal 27 8 2 4" xfId="7105" xr:uid="{2EF57636-72D5-48A5-80C1-E91DCDE03CC9}"/>
    <cellStyle name="Normal 27 8 2 4 2" xfId="12842" xr:uid="{C660A128-6D58-48DC-A6E6-2FA4FAA34CF5}"/>
    <cellStyle name="Normal 27 8 2 4 2 2" xfId="21216" xr:uid="{AB9D99F8-1A00-46F4-9DF6-968BB837C374}"/>
    <cellStyle name="Normal 27 8 2 4 2 2 2" xfId="44089" xr:uid="{453F384B-FB46-462F-8F81-609235964979}"/>
    <cellStyle name="Normal 27 8 2 4 2 3" xfId="36855" xr:uid="{9BA17CC1-615E-478E-81BB-37D89E8AB960}"/>
    <cellStyle name="Normal 27 8 2 4 3" xfId="16995" xr:uid="{FE963D1F-066A-4178-846B-7FE7EA776355}"/>
    <cellStyle name="Normal 27 8 2 4 3 2" xfId="40517" xr:uid="{B48BE7F9-956B-49DA-9024-887A945C61C1}"/>
    <cellStyle name="Normal 27 8 2 4 4" xfId="33289" xr:uid="{3A1F931E-FC69-4D6C-A063-58A95E49D82D}"/>
    <cellStyle name="Normal 27 8 2 5" xfId="9678" xr:uid="{E85D0C0D-C75F-4C13-B64B-4306E0A94E52}"/>
    <cellStyle name="Normal 27 8 2 5 2" xfId="18074" xr:uid="{F418DD3E-E66E-46D6-ADEF-AA730594F0EA}"/>
    <cellStyle name="Normal 27 8 2 5 2 2" xfId="41596" xr:uid="{A6818042-49C6-45BC-95D8-D6D26FC73A4A}"/>
    <cellStyle name="Normal 27 8 2 5 3" xfId="34368" xr:uid="{A499D072-E890-438A-853F-E72B471473ED}"/>
    <cellStyle name="Normal 27 8 2 6" xfId="14412" xr:uid="{D97EBC1F-2FBE-48BA-A34D-DC5D8F01CD76}"/>
    <cellStyle name="Normal 27 8 2 6 2" xfId="38104" xr:uid="{E73C0FF4-2971-4EBB-9166-98D9D1484E79}"/>
    <cellStyle name="Normal 27 8 2 7" xfId="22801" xr:uid="{AD4F81AE-1F59-46EF-9DD4-5935467FCD76}"/>
    <cellStyle name="Normal 27 8 2 7 2" xfId="45326" xr:uid="{5FF50B8D-A36D-42D3-8C63-FF943ADC5870}"/>
    <cellStyle name="Normal 27 8 2 8" xfId="30792" xr:uid="{2FE76F46-71EA-4B32-A6DA-C1ED123C00F8}"/>
    <cellStyle name="Normal 27 8 3" xfId="4460" xr:uid="{B4E94AA7-6C7F-4C05-9982-A308E549F3AE}"/>
    <cellStyle name="Normal 27 8 3 2" xfId="6355" xr:uid="{CA350A9D-062E-4147-9F1E-14CE14D135A3}"/>
    <cellStyle name="Normal 27 8 3 2 2" xfId="12142" xr:uid="{1F824745-C0B4-4F5F-921A-C7B45AD8DF13}"/>
    <cellStyle name="Normal 27 8 3 2 2 2" xfId="20514" xr:uid="{1E881C2D-7702-456D-A385-D86F530194D0}"/>
    <cellStyle name="Normal 27 8 3 2 2 2 2" xfId="43458" xr:uid="{A8AB4B97-ED4B-4F0E-AD52-E9267360A241}"/>
    <cellStyle name="Normal 27 8 3 2 2 3" xfId="36226" xr:uid="{79F2BA45-F217-496F-9B1E-9E9E188DD3C6}"/>
    <cellStyle name="Normal 27 8 3 2 3" xfId="16249" xr:uid="{567CE98D-47DF-4040-BD05-BC47AB2B5B89}"/>
    <cellStyle name="Normal 27 8 3 2 3 2" xfId="39886" xr:uid="{ABA7126B-50DB-408A-8E59-DAFC04870127}"/>
    <cellStyle name="Normal 27 8 3 2 4" xfId="32658" xr:uid="{E818923B-0770-48E1-87E4-794ABC416959}"/>
    <cellStyle name="Normal 27 8 3 3" xfId="7687" xr:uid="{5F771B63-022B-4B85-9261-44E89602B97B}"/>
    <cellStyle name="Normal 27 8 3 3 2" xfId="13423" xr:uid="{DF5ED819-0C39-45C1-9DD3-13596B942A11}"/>
    <cellStyle name="Normal 27 8 3 3 2 2" xfId="21797" xr:uid="{4B699A8A-956D-400B-9AAD-8F5B4CC14F8C}"/>
    <cellStyle name="Normal 27 8 3 3 2 2 2" xfId="44670" xr:uid="{B4D972D9-C27F-4039-9DF1-894917E56CB4}"/>
    <cellStyle name="Normal 27 8 3 3 2 3" xfId="37436" xr:uid="{7D0AB84F-0D5C-4000-A59C-05BA8BD5745A}"/>
    <cellStyle name="Normal 27 8 3 3 3" xfId="17576" xr:uid="{17CB278B-9989-43D4-B0D9-0C631FFA9985}"/>
    <cellStyle name="Normal 27 8 3 3 3 2" xfId="41098" xr:uid="{02BE9E0C-E225-4DEC-93B3-5141DC064152}"/>
    <cellStyle name="Normal 27 8 3 3 4" xfId="33870" xr:uid="{C2120A7A-06D0-48A8-92CE-70DC05E27107}"/>
    <cellStyle name="Normal 27 8 3 4" xfId="10408" xr:uid="{B913B545-DD70-45CF-82FE-89A32F2B1E6A}"/>
    <cellStyle name="Normal 27 8 3 4 2" xfId="18788" xr:uid="{259772FE-5572-46AD-A07F-DBF53F55B483}"/>
    <cellStyle name="Normal 27 8 3 4 2 2" xfId="42255" xr:uid="{7CD28733-22BD-4C6E-88CA-55B6E7FBE407}"/>
    <cellStyle name="Normal 27 8 3 4 3" xfId="35027" xr:uid="{D8F12F94-BA3B-4D6E-838D-FF410F7AD169}"/>
    <cellStyle name="Normal 27 8 3 5" xfId="15016" xr:uid="{A8B548C8-F228-4BE7-A33C-F636B27C7A02}"/>
    <cellStyle name="Normal 27 8 3 5 2" xfId="38685" xr:uid="{0D4FEEC7-297E-4B59-B847-537FB67E0AFB}"/>
    <cellStyle name="Normal 27 8 3 6" xfId="23430" xr:uid="{C202EEF0-4A83-4AED-ABAF-C846F086229C}"/>
    <cellStyle name="Normal 27 8 3 6 2" xfId="45912" xr:uid="{500289CF-9D39-4505-8FC9-F73E46555608}"/>
    <cellStyle name="Normal 27 8 3 7" xfId="31457" xr:uid="{C3D5C3DD-CAE2-4B31-A876-A804241DB468}"/>
    <cellStyle name="Normal 27 8 4" xfId="5766" xr:uid="{6C037FF9-4903-41DE-B9AA-7295D4851D1C}"/>
    <cellStyle name="Normal 27 8 4 2" xfId="11553" xr:uid="{4826AFBB-8316-4743-B6CB-8A8509B93FF0}"/>
    <cellStyle name="Normal 27 8 4 2 2" xfId="19925" xr:uid="{A924327F-98AE-4E4D-8511-A0503B716B4C}"/>
    <cellStyle name="Normal 27 8 4 2 2 2" xfId="42876" xr:uid="{2830FF50-0EA1-44E1-B1D0-414CFE2386E2}"/>
    <cellStyle name="Normal 27 8 4 2 3" xfId="35644" xr:uid="{4EBE4947-E650-4205-ACF3-AF09ED241E28}"/>
    <cellStyle name="Normal 27 8 4 3" xfId="15660" xr:uid="{1F188677-6090-4B6F-9F6B-63DEF524B4AC}"/>
    <cellStyle name="Normal 27 8 4 3 2" xfId="39304" xr:uid="{772D6322-FBFA-45E9-8A63-CA5311A8DB6E}"/>
    <cellStyle name="Normal 27 8 4 4" xfId="32076" xr:uid="{CCAE2E71-23E6-4AD5-836A-A21BCC98A505}"/>
    <cellStyle name="Normal 27 8 5" xfId="7104" xr:uid="{87F8AC3E-AB31-4384-B79D-BD363A2A9630}"/>
    <cellStyle name="Normal 27 8 5 2" xfId="12841" xr:uid="{6D59A57C-E595-48EA-AC30-61C6B83C1C4F}"/>
    <cellStyle name="Normal 27 8 5 2 2" xfId="21215" xr:uid="{332D631C-B166-4FAE-B1EE-72252A704621}"/>
    <cellStyle name="Normal 27 8 5 2 2 2" xfId="44088" xr:uid="{EAC74E18-25A5-4E3C-9D97-C6729973AF9B}"/>
    <cellStyle name="Normal 27 8 5 2 3" xfId="36854" xr:uid="{00C04756-BB7B-461A-9D27-EC57D436C492}"/>
    <cellStyle name="Normal 27 8 5 3" xfId="16994" xr:uid="{913779BE-529E-44D4-A9BC-F241A7F792A2}"/>
    <cellStyle name="Normal 27 8 5 3 2" xfId="40516" xr:uid="{6FCBDAC5-038C-4146-A601-3EA1175DBA2B}"/>
    <cellStyle name="Normal 27 8 5 4" xfId="33288" xr:uid="{B4508948-86A5-4BC8-B72D-3BF257698920}"/>
    <cellStyle name="Normal 27 8 6" xfId="9677" xr:uid="{58BA0CB4-925B-4465-8BD6-F4E1F9A8CFF5}"/>
    <cellStyle name="Normal 27 8 6 2" xfId="18073" xr:uid="{F02586F8-0711-40F1-BA1E-2EA83CFEC199}"/>
    <cellStyle name="Normal 27 8 6 2 2" xfId="41595" xr:uid="{6731DB35-F89B-458B-BCFC-A0A9804BE4C7}"/>
    <cellStyle name="Normal 27 8 6 3" xfId="34367" xr:uid="{21D68C13-0F18-4A63-8AB7-4032EBE99C56}"/>
    <cellStyle name="Normal 27 8 7" xfId="14411" xr:uid="{7B3A9510-22F1-4D45-8E71-48680B8E071D}"/>
    <cellStyle name="Normal 27 8 7 2" xfId="38103" xr:uid="{A09AE0B7-D9BE-46FD-A087-AD9CE171435E}"/>
    <cellStyle name="Normal 27 8 8" xfId="22800" xr:uid="{50027296-A112-47EA-9B51-997934AC7EA0}"/>
    <cellStyle name="Normal 27 8 8 2" xfId="45325" xr:uid="{04EF99EC-6C0E-4964-9726-5CCBCA043B13}"/>
    <cellStyle name="Normal 27 8 9" xfId="30791" xr:uid="{15312E89-64F2-431E-9C50-F5B987469654}"/>
    <cellStyle name="Normal 27 9" xfId="2966" xr:uid="{D4240A80-E1C2-452B-9730-6C21C4CACE38}"/>
    <cellStyle name="Normal 28" xfId="1751" xr:uid="{8CCE2588-E97C-439D-BC17-05B7FB0165B9}"/>
    <cellStyle name="Normal 28 2" xfId="1752" xr:uid="{72B4CD83-40F8-4E0B-B3D7-2B46DB62B4C0}"/>
    <cellStyle name="Normal 28 2 2" xfId="1753" xr:uid="{8D891F0A-4878-417C-A7FC-3F49E513D3BC}"/>
    <cellStyle name="Normal 28 2 2 2" xfId="1754" xr:uid="{B85DF942-B136-4129-AD3D-E55EE2960E2C}"/>
    <cellStyle name="Normal 28 2 3" xfId="1755" xr:uid="{29380DBF-AADE-4036-AC05-BA36FB89A090}"/>
    <cellStyle name="Normal 28 3" xfId="1756" xr:uid="{DDFF70FE-6C44-4E08-816A-4873C05444E7}"/>
    <cellStyle name="Normal 28 3 10" xfId="30793" xr:uid="{92D911A1-F2B4-4F0D-8C60-87149BE52578}"/>
    <cellStyle name="Normal 28 3 2" xfId="1757" xr:uid="{7A98AA5E-E212-433E-8BDB-885B31F32784}"/>
    <cellStyle name="Normal 28 3 3" xfId="1758" xr:uid="{E95C6AE4-7A37-4CD8-ABFA-AD32F977D51E}"/>
    <cellStyle name="Normal 28 3 3 2" xfId="4463" xr:uid="{0D42DEF5-B01F-415A-9F1F-427124709230}"/>
    <cellStyle name="Normal 28 3 3 2 2" xfId="6358" xr:uid="{29F29922-F019-4314-8DFC-0F494B5D2BB6}"/>
    <cellStyle name="Normal 28 3 3 2 2 2" xfId="12145" xr:uid="{0BCCB2BD-8F84-42B3-AB76-EF595063EE9D}"/>
    <cellStyle name="Normal 28 3 3 2 2 2 2" xfId="20517" xr:uid="{B1B3DEDA-E9C0-4FDC-8771-6CD6D3FEFC7B}"/>
    <cellStyle name="Normal 28 3 3 2 2 2 2 2" xfId="43461" xr:uid="{9B586D8D-1A9B-455A-9568-CBAF4A1D1A0A}"/>
    <cellStyle name="Normal 28 3 3 2 2 2 3" xfId="36229" xr:uid="{4C9EF923-A6C5-4816-B88D-F794D014D70A}"/>
    <cellStyle name="Normal 28 3 3 2 2 3" xfId="16252" xr:uid="{09BC5F80-CE10-447D-A991-604CB8916096}"/>
    <cellStyle name="Normal 28 3 3 2 2 3 2" xfId="39889" xr:uid="{E4292A09-A047-422A-AC42-162BD031054A}"/>
    <cellStyle name="Normal 28 3 3 2 2 4" xfId="32661" xr:uid="{69F19AF2-7181-4860-AEA5-AC583594F013}"/>
    <cellStyle name="Normal 28 3 3 2 3" xfId="7690" xr:uid="{D1D6619C-6022-4E43-A2AC-DD3A3950488D}"/>
    <cellStyle name="Normal 28 3 3 2 3 2" xfId="13426" xr:uid="{59DA68FA-A307-4B3E-B52F-1F6460F163E8}"/>
    <cellStyle name="Normal 28 3 3 2 3 2 2" xfId="21800" xr:uid="{59D1D6A7-A7F0-46FF-9A3C-CFEF072E290F}"/>
    <cellStyle name="Normal 28 3 3 2 3 2 2 2" xfId="44673" xr:uid="{551A3214-2DBF-4796-8A0C-56E1EB72C681}"/>
    <cellStyle name="Normal 28 3 3 2 3 2 3" xfId="37439" xr:uid="{389831D3-AFB3-4A86-8804-32603F6F3DE1}"/>
    <cellStyle name="Normal 28 3 3 2 3 3" xfId="17579" xr:uid="{D5767C04-9722-4767-92BB-C2CBBEDDAD97}"/>
    <cellStyle name="Normal 28 3 3 2 3 3 2" xfId="41101" xr:uid="{09508B8D-8A0F-4479-8E77-1F6A2AE401A6}"/>
    <cellStyle name="Normal 28 3 3 2 3 4" xfId="33873" xr:uid="{B18F957C-7CAF-4D97-B54B-E4B60DCA1CFC}"/>
    <cellStyle name="Normal 28 3 3 2 4" xfId="10411" xr:uid="{4A891499-AB49-4120-AD0E-8342E33EED66}"/>
    <cellStyle name="Normal 28 3 3 2 4 2" xfId="18791" xr:uid="{1B945CAB-448A-4502-A4B2-D9C8AC2E4A37}"/>
    <cellStyle name="Normal 28 3 3 2 4 2 2" xfId="42258" xr:uid="{2D15A4AE-687A-489C-BC35-CC1AD4F3AE09}"/>
    <cellStyle name="Normal 28 3 3 2 4 3" xfId="35030" xr:uid="{9592B0AE-9712-4D5E-B4B4-C34CFFF9CD2E}"/>
    <cellStyle name="Normal 28 3 3 2 5" xfId="15019" xr:uid="{EBD74C93-6825-4021-B933-D43E68E21DFC}"/>
    <cellStyle name="Normal 28 3 3 2 5 2" xfId="38688" xr:uid="{6C18C416-CA5D-4275-9BDD-3C636242856F}"/>
    <cellStyle name="Normal 28 3 3 2 6" xfId="23433" xr:uid="{77406777-B5CF-4FD0-A9E0-CA1AE885C88F}"/>
    <cellStyle name="Normal 28 3 3 2 6 2" xfId="45915" xr:uid="{509B9630-5158-45E5-8174-F0B35F89060F}"/>
    <cellStyle name="Normal 28 3 3 2 7" xfId="31460" xr:uid="{BD74177F-B079-47AE-9CAE-6861A0DAA3FA}"/>
    <cellStyle name="Normal 28 3 3 3" xfId="5769" xr:uid="{7F56863B-9580-47D6-A756-AA961AD3F19D}"/>
    <cellStyle name="Normal 28 3 3 3 2" xfId="11556" xr:uid="{789A91F7-BAAE-4BF4-841C-F11F33A740F1}"/>
    <cellStyle name="Normal 28 3 3 3 2 2" xfId="19928" xr:uid="{1DB2BAD0-A595-40A6-88EE-3A9747929E07}"/>
    <cellStyle name="Normal 28 3 3 3 2 2 2" xfId="42879" xr:uid="{85BC88F0-8195-4A56-B4E9-DDDE2B0687CF}"/>
    <cellStyle name="Normal 28 3 3 3 2 3" xfId="35647" xr:uid="{052B2A3D-5238-456F-B34C-84A8BE948B18}"/>
    <cellStyle name="Normal 28 3 3 3 3" xfId="15663" xr:uid="{E2C81F8B-40A1-4BBD-BC3B-352B1A6DEA2A}"/>
    <cellStyle name="Normal 28 3 3 3 3 2" xfId="39307" xr:uid="{D92042D3-2555-46F4-BEEC-BE1E8130BB7B}"/>
    <cellStyle name="Normal 28 3 3 3 4" xfId="32079" xr:uid="{60C3417B-9CF8-4C18-B8BE-2A52037F1EC0}"/>
    <cellStyle name="Normal 28 3 3 4" xfId="7107" xr:uid="{74B99156-78F8-431B-A0FC-B0A626B9D648}"/>
    <cellStyle name="Normal 28 3 3 4 2" xfId="12844" xr:uid="{D01006C0-42C6-4EB7-9065-B2D941FA83CF}"/>
    <cellStyle name="Normal 28 3 3 4 2 2" xfId="21218" xr:uid="{C7DF8BC5-003E-4EEC-B840-6459E7CFC857}"/>
    <cellStyle name="Normal 28 3 3 4 2 2 2" xfId="44091" xr:uid="{CCECA0F3-C280-46B2-AB22-60B59AE4FB1D}"/>
    <cellStyle name="Normal 28 3 3 4 2 3" xfId="36857" xr:uid="{5C6271EC-37B3-41E4-ADEE-FA0EDE75C3AA}"/>
    <cellStyle name="Normal 28 3 3 4 3" xfId="16997" xr:uid="{2424C1E7-297C-4573-843C-E56DC6FFB46B}"/>
    <cellStyle name="Normal 28 3 3 4 3 2" xfId="40519" xr:uid="{E27843EF-57EA-4AB6-A9DD-3DFD2432A252}"/>
    <cellStyle name="Normal 28 3 3 4 4" xfId="33291" xr:uid="{CCF6E6B0-4D8C-4A3A-9C71-FAC57D643782}"/>
    <cellStyle name="Normal 28 3 3 5" xfId="9680" xr:uid="{00EBDE25-5E9D-4C15-8D1F-D5F7DF971ACB}"/>
    <cellStyle name="Normal 28 3 3 5 2" xfId="18076" xr:uid="{96CD5FB4-605C-4FC2-97B8-3BA959497C2E}"/>
    <cellStyle name="Normal 28 3 3 5 2 2" xfId="41598" xr:uid="{0FED4A7F-DA45-4DE9-A391-D2103723E101}"/>
    <cellStyle name="Normal 28 3 3 5 3" xfId="34370" xr:uid="{E60490E8-F9BD-479B-AC9A-D25B5FB0E9E7}"/>
    <cellStyle name="Normal 28 3 3 6" xfId="14414" xr:uid="{2C4FBC6B-055B-4205-B8B4-0DB06638CA80}"/>
    <cellStyle name="Normal 28 3 3 6 2" xfId="38106" xr:uid="{D4AFB4E0-9CB0-4763-9DCD-2B691D873A42}"/>
    <cellStyle name="Normal 28 3 3 7" xfId="22803" xr:uid="{9850DA64-833F-463E-9840-B492CB7C460D}"/>
    <cellStyle name="Normal 28 3 3 7 2" xfId="45328" xr:uid="{AAF14718-BD2F-43F2-81A4-02E79207A0FD}"/>
    <cellStyle name="Normal 28 3 3 8" xfId="30794" xr:uid="{C9740C24-67C6-4E2B-9388-DB9948C525A9}"/>
    <cellStyle name="Normal 28 3 4" xfId="4462" xr:uid="{933C36F1-281C-4220-BC73-DDBD80898E1E}"/>
    <cellStyle name="Normal 28 3 4 2" xfId="6357" xr:uid="{868AE6CD-647E-4F17-B27C-EB66583EBADC}"/>
    <cellStyle name="Normal 28 3 4 2 2" xfId="12144" xr:uid="{D9673004-4F13-41DA-BA06-AC7AEC2A7D69}"/>
    <cellStyle name="Normal 28 3 4 2 2 2" xfId="20516" xr:uid="{0B97DB76-33E0-4EEB-8B01-75C570D9E0FB}"/>
    <cellStyle name="Normal 28 3 4 2 2 2 2" xfId="43460" xr:uid="{1FD131AB-2250-4390-8996-1E92700EF788}"/>
    <cellStyle name="Normal 28 3 4 2 2 3" xfId="36228" xr:uid="{E54DCABB-E0E5-4D15-88C2-EAD898F919E1}"/>
    <cellStyle name="Normal 28 3 4 2 3" xfId="16251" xr:uid="{754FE8EF-4F94-41C3-9DE2-E54D673E7D56}"/>
    <cellStyle name="Normal 28 3 4 2 3 2" xfId="39888" xr:uid="{ABAC4D59-B8FB-4965-BA4D-B901E63EF580}"/>
    <cellStyle name="Normal 28 3 4 2 4" xfId="32660" xr:uid="{FF61CCEE-F28B-4DF8-8DCC-C1EDB1418ADE}"/>
    <cellStyle name="Normal 28 3 4 3" xfId="7689" xr:uid="{C603CBF3-D040-4E82-A953-792646136E8D}"/>
    <cellStyle name="Normal 28 3 4 3 2" xfId="13425" xr:uid="{2DAA562D-570D-4726-999C-9B6DAC6EDBA1}"/>
    <cellStyle name="Normal 28 3 4 3 2 2" xfId="21799" xr:uid="{D13D872B-093C-42E8-AF76-AC4A397FCCCF}"/>
    <cellStyle name="Normal 28 3 4 3 2 2 2" xfId="44672" xr:uid="{8E088F9F-F7A8-4756-A515-B4747CAC677F}"/>
    <cellStyle name="Normal 28 3 4 3 2 3" xfId="37438" xr:uid="{3F3990C3-0CB4-42AE-8C43-F519F6460281}"/>
    <cellStyle name="Normal 28 3 4 3 3" xfId="17578" xr:uid="{D474B915-21D7-41DE-AE44-FC454276296D}"/>
    <cellStyle name="Normal 28 3 4 3 3 2" xfId="41100" xr:uid="{51CBE3A6-DCD0-4875-992C-F3694F8D931B}"/>
    <cellStyle name="Normal 28 3 4 3 4" xfId="33872" xr:uid="{96988941-2E8F-4A36-A135-C0EA13FCE23E}"/>
    <cellStyle name="Normal 28 3 4 4" xfId="10410" xr:uid="{DCE9D1D4-DB9C-4A9C-9440-970238E797D4}"/>
    <cellStyle name="Normal 28 3 4 4 2" xfId="18790" xr:uid="{BC247B71-AEDD-43CD-ADA3-DA14548A029A}"/>
    <cellStyle name="Normal 28 3 4 4 2 2" xfId="42257" xr:uid="{FB40DD96-48B1-453D-8044-6FC9A174EC11}"/>
    <cellStyle name="Normal 28 3 4 4 3" xfId="35029" xr:uid="{4100C39F-F3A8-4C5A-9B19-A0F101CEB89D}"/>
    <cellStyle name="Normal 28 3 4 5" xfId="15018" xr:uid="{F06FA0B3-4179-4867-ADB6-B84DFA9FEAAB}"/>
    <cellStyle name="Normal 28 3 4 5 2" xfId="38687" xr:uid="{4A304A07-18C8-4C4D-9AB2-28512E78DAA2}"/>
    <cellStyle name="Normal 28 3 4 6" xfId="23432" xr:uid="{67E8185F-18B9-4D9F-95E2-79ADC98B86BF}"/>
    <cellStyle name="Normal 28 3 4 6 2" xfId="45914" xr:uid="{041C3AB6-1CA8-4A1E-BC26-C1C3EFE08FB2}"/>
    <cellStyle name="Normal 28 3 4 7" xfId="31459" xr:uid="{311A2B7F-5C32-454E-8B86-03E3035CF164}"/>
    <cellStyle name="Normal 28 3 5" xfId="5768" xr:uid="{4F646F9A-14F4-430C-9DDF-C34B930A6447}"/>
    <cellStyle name="Normal 28 3 5 2" xfId="11555" xr:uid="{998670DF-B643-41A5-A134-CD9E24F7CD35}"/>
    <cellStyle name="Normal 28 3 5 2 2" xfId="19927" xr:uid="{4638FA7A-D53C-4AC1-A47D-01341991B8E5}"/>
    <cellStyle name="Normal 28 3 5 2 2 2" xfId="42878" xr:uid="{37B41995-A1A8-4BA7-98AC-57DB1B59B43E}"/>
    <cellStyle name="Normal 28 3 5 2 3" xfId="35646" xr:uid="{4975FFBF-5FA4-4F7B-B062-E45B880843B6}"/>
    <cellStyle name="Normal 28 3 5 3" xfId="15662" xr:uid="{C3151552-44A2-4987-9111-77EE7E61A771}"/>
    <cellStyle name="Normal 28 3 5 3 2" xfId="39306" xr:uid="{A8F13941-D3D0-4C2E-A4EE-CFADFBA1788D}"/>
    <cellStyle name="Normal 28 3 5 4" xfId="32078" xr:uid="{741D1708-0204-4E07-BFD8-E35C567F69E6}"/>
    <cellStyle name="Normal 28 3 6" xfId="7106" xr:uid="{F1F9FF79-572C-4047-A0EA-D205280585EC}"/>
    <cellStyle name="Normal 28 3 6 2" xfId="12843" xr:uid="{264F2770-1FE9-47D1-8F42-FD10ABF939EE}"/>
    <cellStyle name="Normal 28 3 6 2 2" xfId="21217" xr:uid="{07E60AA1-FAC1-44DB-A824-DBE40EE82B5D}"/>
    <cellStyle name="Normal 28 3 6 2 2 2" xfId="44090" xr:uid="{1FD335DD-714D-45EC-89DD-8BDF7EE266DC}"/>
    <cellStyle name="Normal 28 3 6 2 3" xfId="36856" xr:uid="{0A8EA109-7B5C-4764-8BD9-434C0F55C697}"/>
    <cellStyle name="Normal 28 3 6 3" xfId="16996" xr:uid="{8663B711-34D1-4AAC-A4E8-25BE97B21D28}"/>
    <cellStyle name="Normal 28 3 6 3 2" xfId="40518" xr:uid="{82093C33-0875-4E5A-B8D5-614FBF3C631F}"/>
    <cellStyle name="Normal 28 3 6 4" xfId="33290" xr:uid="{809E7307-5283-414A-A330-C2314FFC9A2C}"/>
    <cellStyle name="Normal 28 3 7" xfId="9679" xr:uid="{12F507FC-9ECE-43E4-A933-5CB08F1B1E2A}"/>
    <cellStyle name="Normal 28 3 7 2" xfId="18075" xr:uid="{1EC85740-F959-4933-8ADC-3AE3FF359731}"/>
    <cellStyle name="Normal 28 3 7 2 2" xfId="41597" xr:uid="{A00C0720-6048-4E96-B736-B5CBAE145A40}"/>
    <cellStyle name="Normal 28 3 7 3" xfId="34369" xr:uid="{4CD8C2B7-1DBE-47EE-B018-841BCA67A6E4}"/>
    <cellStyle name="Normal 28 3 8" xfId="14413" xr:uid="{33171533-2CDF-44FD-B66C-F3298F3E043D}"/>
    <cellStyle name="Normal 28 3 8 2" xfId="38105" xr:uid="{10680C2E-7156-4BED-89FE-8E7F2D6D69D9}"/>
    <cellStyle name="Normal 28 3 9" xfId="22802" xr:uid="{EF08C219-50A7-4E7E-AC21-DEA3EDB60139}"/>
    <cellStyle name="Normal 28 3 9 2" xfId="45327" xr:uid="{B3712146-0A63-4B44-B77C-F28612888FD9}"/>
    <cellStyle name="Normal 28 4" xfId="1759" xr:uid="{07EB90D5-7025-4BEA-88A5-BD6486124C8E}"/>
    <cellStyle name="Normal 28 4 2" xfId="2913" xr:uid="{B496F6D7-FE34-4180-8824-57CFFF9E9324}"/>
    <cellStyle name="Normal 28 4 3" xfId="2822" xr:uid="{D2553BAA-C8BB-4181-9C1E-36112E2B2F72}"/>
    <cellStyle name="Normal 28 5" xfId="2965" xr:uid="{4F34B559-C4C7-452F-9ECC-313A85C65339}"/>
    <cellStyle name="Normal 28 6" xfId="3980" xr:uid="{5E4FBC9E-A187-4055-A624-2F0ECDD52FCB}"/>
    <cellStyle name="Normal 29" xfId="1760" xr:uid="{1DEDC971-55A0-47E6-B53E-9DB0718C8B59}"/>
    <cellStyle name="Normal 29 2" xfId="1761" xr:uid="{A71D5F1A-FD0C-47D2-AD1B-3DD750EE257C}"/>
    <cellStyle name="Normal 29 2 2" xfId="1762" xr:uid="{0825FDB6-9B74-4ED1-8AD0-8BE83CF898E9}"/>
    <cellStyle name="Normal 29 2 2 2" xfId="2915" xr:uid="{CDE6CA24-B3BD-4964-8619-14EF8FF1BF41}"/>
    <cellStyle name="Normal 29 2 2 3" xfId="2824" xr:uid="{20817AEA-6B31-4112-96FE-54ADA7C3DCE4}"/>
    <cellStyle name="Normal 29 3" xfId="1763" xr:uid="{4DBD9931-E461-4169-9928-A59BE244DC8F}"/>
    <cellStyle name="Normal 29 3 2" xfId="2916" xr:uid="{F3E0C9D0-7F6B-4C2C-9C7C-3896DC1C4EC6}"/>
    <cellStyle name="Normal 29 3 3" xfId="2825" xr:uid="{7A781F31-48CA-4418-B6C3-83562FD7572B}"/>
    <cellStyle name="Normal 29 4" xfId="1764" xr:uid="{F8D8F3C7-C38E-4C10-970A-54283B79F7FD}"/>
    <cellStyle name="Normal 29 5" xfId="1765" xr:uid="{6D910F44-FCFF-487F-804C-52F99E87C811}"/>
    <cellStyle name="Normal 29 5 2" xfId="1766" xr:uid="{4276AD41-FBFA-4F3B-AAB4-E5AF2127BF8A}"/>
    <cellStyle name="Normal 29 5 2 2" xfId="4465" xr:uid="{DD8F2CDA-DE7F-4307-A7DA-F210D1B26A13}"/>
    <cellStyle name="Normal 29 5 2 2 2" xfId="6360" xr:uid="{4D3C1935-0932-415C-8952-028FB349E002}"/>
    <cellStyle name="Normal 29 5 2 2 2 2" xfId="12147" xr:uid="{97A13BCA-FB47-4949-8DB2-7A942EA43BB8}"/>
    <cellStyle name="Normal 29 5 2 2 2 2 2" xfId="20519" xr:uid="{036F14AB-6E16-4CE8-B89E-E07BA8BC899A}"/>
    <cellStyle name="Normal 29 5 2 2 2 2 2 2" xfId="43463" xr:uid="{B3566B3F-E8A3-4239-8149-47331A5720F6}"/>
    <cellStyle name="Normal 29 5 2 2 2 2 3" xfId="36231" xr:uid="{9C9CE668-AAA4-4096-826C-00756601D2E9}"/>
    <cellStyle name="Normal 29 5 2 2 2 3" xfId="16254" xr:uid="{7D7E8686-7301-467E-8458-76EC8AA09DAD}"/>
    <cellStyle name="Normal 29 5 2 2 2 3 2" xfId="39891" xr:uid="{14A99214-53B9-4E06-9511-E40C3E3C4954}"/>
    <cellStyle name="Normal 29 5 2 2 2 4" xfId="32663" xr:uid="{4CC1D586-50CA-44A6-AE9F-0E55DCD0C71A}"/>
    <cellStyle name="Normal 29 5 2 2 3" xfId="7692" xr:uid="{6B2C741E-B6E7-459B-8647-EF0DDA99A528}"/>
    <cellStyle name="Normal 29 5 2 2 3 2" xfId="13428" xr:uid="{444EC7DD-2196-4F4A-A65F-F3435CF1B682}"/>
    <cellStyle name="Normal 29 5 2 2 3 2 2" xfId="21802" xr:uid="{D6AB1CE2-E276-492D-A8CE-B69F634B7CDE}"/>
    <cellStyle name="Normal 29 5 2 2 3 2 2 2" xfId="44675" xr:uid="{F42BA92F-31D6-43C9-9FE3-BFBB822D0588}"/>
    <cellStyle name="Normal 29 5 2 2 3 2 3" xfId="37441" xr:uid="{67B49B0C-70FE-44C5-B775-205F5870252A}"/>
    <cellStyle name="Normal 29 5 2 2 3 3" xfId="17581" xr:uid="{97BFDA6E-9609-490F-A1B0-0F65FDA0D681}"/>
    <cellStyle name="Normal 29 5 2 2 3 3 2" xfId="41103" xr:uid="{7D08A43E-4E8C-4583-9397-31FC7E5576E8}"/>
    <cellStyle name="Normal 29 5 2 2 3 4" xfId="33875" xr:uid="{392A5C19-7A09-47EF-BEA5-91C039A23528}"/>
    <cellStyle name="Normal 29 5 2 2 4" xfId="10413" xr:uid="{F0092A23-F451-4AAF-A798-D121A37AC197}"/>
    <cellStyle name="Normal 29 5 2 2 4 2" xfId="18793" xr:uid="{5B1A03EB-8030-4E1E-BD67-94F98691DCAB}"/>
    <cellStyle name="Normal 29 5 2 2 4 2 2" xfId="42260" xr:uid="{1DBE1102-F888-471B-8614-CB1E33EE5D56}"/>
    <cellStyle name="Normal 29 5 2 2 4 3" xfId="35032" xr:uid="{30656192-6E2C-40F0-8142-A4A46B391E7B}"/>
    <cellStyle name="Normal 29 5 2 2 5" xfId="15021" xr:uid="{6D734D95-279E-47B4-AD07-8FB9085C31FB}"/>
    <cellStyle name="Normal 29 5 2 2 5 2" xfId="38690" xr:uid="{632CDBCE-6D42-4D39-AE77-7BFECDB09840}"/>
    <cellStyle name="Normal 29 5 2 2 6" xfId="23435" xr:uid="{E5182CDA-4E1E-4620-842C-75820C5B7C43}"/>
    <cellStyle name="Normal 29 5 2 2 6 2" xfId="45917" xr:uid="{654E5F85-3F22-4FEA-A650-202528851B09}"/>
    <cellStyle name="Normal 29 5 2 2 7" xfId="31462" xr:uid="{42275A7D-C51F-4889-9111-57663FE7D8E6}"/>
    <cellStyle name="Normal 29 5 2 3" xfId="5771" xr:uid="{3819E1A2-9B26-4025-A124-64E81584B87F}"/>
    <cellStyle name="Normal 29 5 2 3 2" xfId="11558" xr:uid="{351B58B0-C6CA-4CF7-B3C1-C860BE391CE4}"/>
    <cellStyle name="Normal 29 5 2 3 2 2" xfId="19930" xr:uid="{C1AEE2EA-C522-4837-9E09-8AD59F3627C4}"/>
    <cellStyle name="Normal 29 5 2 3 2 2 2" xfId="42881" xr:uid="{1AF6B91E-DD07-4E21-B905-A09F1C9FC6E4}"/>
    <cellStyle name="Normal 29 5 2 3 2 3" xfId="35649" xr:uid="{7E889928-206A-4C0D-BF41-4AFBD99975BC}"/>
    <cellStyle name="Normal 29 5 2 3 3" xfId="15665" xr:uid="{B9D51033-96F4-42C3-94B5-1104F01D3B15}"/>
    <cellStyle name="Normal 29 5 2 3 3 2" xfId="39309" xr:uid="{480D4E8A-26C4-40C4-8ECC-753E447B72CD}"/>
    <cellStyle name="Normal 29 5 2 3 4" xfId="32081" xr:uid="{76105A63-EC6C-4C97-926C-035E76C96514}"/>
    <cellStyle name="Normal 29 5 2 4" xfId="7109" xr:uid="{CFF64E7E-404D-4E9D-9EDC-6AE0214DBE0E}"/>
    <cellStyle name="Normal 29 5 2 4 2" xfId="12846" xr:uid="{8138C7CA-F1AE-4DC2-9298-0E38FD020959}"/>
    <cellStyle name="Normal 29 5 2 4 2 2" xfId="21220" xr:uid="{BBFF32EA-53DD-42E7-AF11-A283ABA845B9}"/>
    <cellStyle name="Normal 29 5 2 4 2 2 2" xfId="44093" xr:uid="{AC9F810C-2A62-4DD0-BFA0-2F7158590933}"/>
    <cellStyle name="Normal 29 5 2 4 2 3" xfId="36859" xr:uid="{671DA7FB-C449-48AE-8482-4817E52B8783}"/>
    <cellStyle name="Normal 29 5 2 4 3" xfId="16999" xr:uid="{F1F9297A-181B-473E-8F0F-69844B755CE4}"/>
    <cellStyle name="Normal 29 5 2 4 3 2" xfId="40521" xr:uid="{BC497AF0-A630-4938-AAE4-247C4FBE3974}"/>
    <cellStyle name="Normal 29 5 2 4 4" xfId="33293" xr:uid="{A2E58899-2857-497C-93DF-786CD23772AC}"/>
    <cellStyle name="Normal 29 5 2 5" xfId="9682" xr:uid="{4298D8ED-8FCC-4B3B-935D-982733B9B9AE}"/>
    <cellStyle name="Normal 29 5 2 5 2" xfId="18078" xr:uid="{AF913B4D-B483-4664-A97F-171D9F1216E2}"/>
    <cellStyle name="Normal 29 5 2 5 2 2" xfId="41600" xr:uid="{4C097394-29E3-4E49-847B-528065F1C36C}"/>
    <cellStyle name="Normal 29 5 2 5 3" xfId="34372" xr:uid="{5F006652-712D-4A9A-A0D9-F9CC02D59F70}"/>
    <cellStyle name="Normal 29 5 2 6" xfId="14416" xr:uid="{A8F825E1-9DCA-417D-8FCF-3BD96F2150E0}"/>
    <cellStyle name="Normal 29 5 2 6 2" xfId="38108" xr:uid="{D2C0A654-839B-41B6-9279-2D76B1C2690F}"/>
    <cellStyle name="Normal 29 5 2 7" xfId="22805" xr:uid="{BF53700A-D2CF-471C-A661-05A6F42A2BAA}"/>
    <cellStyle name="Normal 29 5 2 7 2" xfId="45330" xr:uid="{48B05B2F-513A-4944-89E0-66A16BE41B1F}"/>
    <cellStyle name="Normal 29 5 2 8" xfId="30796" xr:uid="{94671E89-DB6C-45B9-A5FD-0B1EA28238C3}"/>
    <cellStyle name="Normal 29 5 3" xfId="4464" xr:uid="{0CBE0A5C-F036-4EC4-9C19-29BD2748199C}"/>
    <cellStyle name="Normal 29 5 3 2" xfId="6359" xr:uid="{2F2CAFA7-4B08-4F42-967F-D9BC2FA253B7}"/>
    <cellStyle name="Normal 29 5 3 2 2" xfId="12146" xr:uid="{5611C7F5-29D9-4974-AD15-5B61C1DA0A47}"/>
    <cellStyle name="Normal 29 5 3 2 2 2" xfId="20518" xr:uid="{9F39BE0F-47E4-4211-8AB6-244C77A75AE6}"/>
    <cellStyle name="Normal 29 5 3 2 2 2 2" xfId="43462" xr:uid="{F610B7FC-9542-46D5-9250-469E5EAB16BF}"/>
    <cellStyle name="Normal 29 5 3 2 2 3" xfId="36230" xr:uid="{8BC3C9A6-C00D-4C9B-BCA0-087E69F947BB}"/>
    <cellStyle name="Normal 29 5 3 2 3" xfId="16253" xr:uid="{A81373F3-1CE6-4058-AE6E-106092CCCFB2}"/>
    <cellStyle name="Normal 29 5 3 2 3 2" xfId="39890" xr:uid="{889F0B8B-0DDF-4220-9434-992C6B26A6DB}"/>
    <cellStyle name="Normal 29 5 3 2 4" xfId="32662" xr:uid="{4D7FAE05-25E4-4273-B641-5311A01401AB}"/>
    <cellStyle name="Normal 29 5 3 3" xfId="7691" xr:uid="{6E1F6823-196D-4F03-BBFC-27FF5A35E0E7}"/>
    <cellStyle name="Normal 29 5 3 3 2" xfId="13427" xr:uid="{A0C88A58-7BE0-4A51-9BED-AA561A8F790C}"/>
    <cellStyle name="Normal 29 5 3 3 2 2" xfId="21801" xr:uid="{0B87282F-BA64-4163-A893-4F0D8158E6D2}"/>
    <cellStyle name="Normal 29 5 3 3 2 2 2" xfId="44674" xr:uid="{231ECD58-348C-4F8A-925E-6004219CAEE6}"/>
    <cellStyle name="Normal 29 5 3 3 2 3" xfId="37440" xr:uid="{AEC10300-4755-462A-8022-0BFE51454798}"/>
    <cellStyle name="Normal 29 5 3 3 3" xfId="17580" xr:uid="{3787413E-E4FA-4551-AC23-A8ABA47A7FB1}"/>
    <cellStyle name="Normal 29 5 3 3 3 2" xfId="41102" xr:uid="{7ABA7621-2B9B-4132-8455-71B0E81CC954}"/>
    <cellStyle name="Normal 29 5 3 3 4" xfId="33874" xr:uid="{633C09D7-9E1E-4BF4-8DC4-5CF71C6D2A7D}"/>
    <cellStyle name="Normal 29 5 3 4" xfId="10412" xr:uid="{C1DB0FA5-35AE-4CC3-926A-BAF9E944F731}"/>
    <cellStyle name="Normal 29 5 3 4 2" xfId="18792" xr:uid="{D7E7E997-6DD4-4459-BE7A-9808978B9689}"/>
    <cellStyle name="Normal 29 5 3 4 2 2" xfId="42259" xr:uid="{747CF8F4-3EE4-44E9-B33C-1CB87B0FD458}"/>
    <cellStyle name="Normal 29 5 3 4 3" xfId="35031" xr:uid="{D8100A24-D355-4C94-ADB4-837BCED9C9F7}"/>
    <cellStyle name="Normal 29 5 3 5" xfId="15020" xr:uid="{DF9CC9EE-BD90-43B0-965F-3EFCD4C69542}"/>
    <cellStyle name="Normal 29 5 3 5 2" xfId="38689" xr:uid="{B099AF6C-A7E4-4A14-8678-9AE0B08BBA12}"/>
    <cellStyle name="Normal 29 5 3 6" xfId="23434" xr:uid="{8DD11228-ADE9-4CAA-BB85-9B4581CA6EFE}"/>
    <cellStyle name="Normal 29 5 3 6 2" xfId="45916" xr:uid="{B498B2BD-CF34-4990-AC70-79D48ECB7AF7}"/>
    <cellStyle name="Normal 29 5 3 7" xfId="31461" xr:uid="{95779470-540E-4AB8-B3F2-4CD2EE1F024E}"/>
    <cellStyle name="Normal 29 5 4" xfId="5770" xr:uid="{4505BB6E-57FA-44BF-8947-391F4DBBED43}"/>
    <cellStyle name="Normal 29 5 4 2" xfId="11557" xr:uid="{C7BF3369-A79A-4174-9C75-75F467FA2DCA}"/>
    <cellStyle name="Normal 29 5 4 2 2" xfId="19929" xr:uid="{0FAF729C-EFA7-480D-B616-506B3B53EF4F}"/>
    <cellStyle name="Normal 29 5 4 2 2 2" xfId="42880" xr:uid="{E9B2DAAA-26E3-4DE8-8A06-1831E8891469}"/>
    <cellStyle name="Normal 29 5 4 2 3" xfId="35648" xr:uid="{DEB61EA9-52C8-45C0-A6B7-BA1D4F2D8732}"/>
    <cellStyle name="Normal 29 5 4 3" xfId="15664" xr:uid="{A48DECC1-608F-455B-BD2E-9109AB9DDCB2}"/>
    <cellStyle name="Normal 29 5 4 3 2" xfId="39308" xr:uid="{1A223E03-2296-4054-A033-ECD8C44184D7}"/>
    <cellStyle name="Normal 29 5 4 4" xfId="32080" xr:uid="{0DB700AE-18B8-49C7-AAB1-61948717743E}"/>
    <cellStyle name="Normal 29 5 5" xfId="7108" xr:uid="{F27057F8-3FCD-43D8-956E-B621593D120A}"/>
    <cellStyle name="Normal 29 5 5 2" xfId="12845" xr:uid="{8D9A4BA0-A265-4E61-B510-71A44E1C2FC7}"/>
    <cellStyle name="Normal 29 5 5 2 2" xfId="21219" xr:uid="{D3B7E60F-A6DF-40D9-94AA-E6C8E372FFD9}"/>
    <cellStyle name="Normal 29 5 5 2 2 2" xfId="44092" xr:uid="{C767EA41-3FBD-4B65-9022-B6606E3483F9}"/>
    <cellStyle name="Normal 29 5 5 2 3" xfId="36858" xr:uid="{D8AA3767-092F-479E-9C1C-7A87F9F54017}"/>
    <cellStyle name="Normal 29 5 5 3" xfId="16998" xr:uid="{F3DED551-5497-40B8-A599-7C3E94949922}"/>
    <cellStyle name="Normal 29 5 5 3 2" xfId="40520" xr:uid="{7BAD6B7D-3F54-4229-812F-343D260A96EA}"/>
    <cellStyle name="Normal 29 5 5 4" xfId="33292" xr:uid="{CE24B929-F468-475A-A588-2BE41A4E14EB}"/>
    <cellStyle name="Normal 29 5 6" xfId="9681" xr:uid="{149A506A-B1F8-4372-928B-0C5544764CE3}"/>
    <cellStyle name="Normal 29 5 6 2" xfId="18077" xr:uid="{4BCEF8B4-6DF1-4FD8-8658-38F9C255831E}"/>
    <cellStyle name="Normal 29 5 6 2 2" xfId="41599" xr:uid="{A7B4AD29-5350-474D-B459-A3481BEDBCEA}"/>
    <cellStyle name="Normal 29 5 6 3" xfId="34371" xr:uid="{D5231D1C-F4EC-4537-8C75-828BDAEB7917}"/>
    <cellStyle name="Normal 29 5 7" xfId="14415" xr:uid="{AF0891E6-C61F-48BB-BB73-DF97A6E55380}"/>
    <cellStyle name="Normal 29 5 7 2" xfId="38107" xr:uid="{FF1AD59C-DB43-4A5F-95AB-92E671C8A801}"/>
    <cellStyle name="Normal 29 5 8" xfId="22804" xr:uid="{8D69F2AF-4334-4871-9FBC-792530CDC175}"/>
    <cellStyle name="Normal 29 5 8 2" xfId="45329" xr:uid="{760AAD60-9176-47C0-A332-50B3823B0AE6}"/>
    <cellStyle name="Normal 29 5 9" xfId="30795" xr:uid="{D96B3F06-17E2-41A0-AF8C-EE49C535B2FA}"/>
    <cellStyle name="Normal 29 6" xfId="2914" xr:uid="{72522A1E-766C-4E9B-B4C3-3BCE574B4B6B}"/>
    <cellStyle name="Normal 29 7" xfId="2962" xr:uid="{8AFC03DB-460E-4940-853D-3F0A11F82066}"/>
    <cellStyle name="Normal 29 8" xfId="2823" xr:uid="{DE313DD4-3918-49C5-B535-4D1F3CF42C10}"/>
    <cellStyle name="Normal 29 9" xfId="3981" xr:uid="{42D2BF0B-4140-45FF-896D-DD3BA5CDA817}"/>
    <cellStyle name="Normal 3" xfId="1767" xr:uid="{1438801F-799D-4013-BADA-5182338C7196}"/>
    <cellStyle name="Normal 3 10" xfId="1768" xr:uid="{7A80BA88-CE0C-4568-B246-DB5092B3B2A4}"/>
    <cellStyle name="Normal 3 11" xfId="1769" xr:uid="{D39F5729-FB29-45F7-9895-02DB5210938E}"/>
    <cellStyle name="Normal 3 12" xfId="2754" xr:uid="{4EB98A7F-CA21-43F3-B2A3-7919FD1B24A3}"/>
    <cellStyle name="Normal 3 12 2" xfId="4763" xr:uid="{E92F1E9B-5DCF-46C1-B49C-E6D2E298789A}"/>
    <cellStyle name="Normal 3 12 2 2" xfId="6641" xr:uid="{212C3331-1475-43EA-B5F7-2955050B6328}"/>
    <cellStyle name="Normal 3 12 2 2 2" xfId="12428" xr:uid="{80FC5CAA-0887-42BD-920C-8010CA9E29F2}"/>
    <cellStyle name="Normal 3 12 2 2 2 2" xfId="20800" xr:uid="{2BFF563A-73A5-47A3-A4DC-7DD988529E5D}"/>
    <cellStyle name="Normal 3 12 2 2 2 2 2" xfId="43744" xr:uid="{22EC4EF5-B5F9-4A79-88B8-C97F82025C1F}"/>
    <cellStyle name="Normal 3 12 2 2 2 3" xfId="36512" xr:uid="{B4A19482-12D2-4181-A795-33DCB427E1FD}"/>
    <cellStyle name="Normal 3 12 2 2 3" xfId="16535" xr:uid="{4B275283-D86C-493D-8934-BC819196781A}"/>
    <cellStyle name="Normal 3 12 2 2 3 2" xfId="40172" xr:uid="{7E19C4A6-A355-4DBD-A4B4-3F6E12FAE6C7}"/>
    <cellStyle name="Normal 3 12 2 2 4" xfId="32944" xr:uid="{3D968564-3E0A-4612-91D4-4749900BC05C}"/>
    <cellStyle name="Normal 3 12 2 3" xfId="7973" xr:uid="{7770BBF3-C524-478F-B84D-9BECCEC79563}"/>
    <cellStyle name="Normal 3 12 2 3 2" xfId="13709" xr:uid="{6C9E51B9-8A85-4C53-AE36-88DABAE143F9}"/>
    <cellStyle name="Normal 3 12 2 3 2 2" xfId="22083" xr:uid="{5C53793C-D70F-452A-B41B-2EBD28BDE5D6}"/>
    <cellStyle name="Normal 3 12 2 3 2 2 2" xfId="44956" xr:uid="{838B759F-9AD4-43E5-9B60-A31CE98E986F}"/>
    <cellStyle name="Normal 3 12 2 3 2 3" xfId="37722" xr:uid="{45138446-B59B-47C5-8836-83195711CD44}"/>
    <cellStyle name="Normal 3 12 2 3 3" xfId="17862" xr:uid="{BBF57661-3E8C-4703-8C42-5238ED6B9059}"/>
    <cellStyle name="Normal 3 12 2 3 3 2" xfId="41384" xr:uid="{C91825AB-2FA3-4558-8D0B-93A6F15FFB43}"/>
    <cellStyle name="Normal 3 12 2 3 4" xfId="34156" xr:uid="{3D65839B-2866-453D-96AF-0B9CC823A057}"/>
    <cellStyle name="Normal 3 12 2 4" xfId="10694" xr:uid="{5E1DF487-9201-4846-9212-0AAEF1774A92}"/>
    <cellStyle name="Normal 3 12 2 4 2" xfId="19074" xr:uid="{5B790BAB-F7E5-4EED-946C-327CA851E850}"/>
    <cellStyle name="Normal 3 12 2 4 2 2" xfId="42541" xr:uid="{7853EB0A-F692-476C-8CB3-3C3DC21CA69C}"/>
    <cellStyle name="Normal 3 12 2 4 3" xfId="35313" xr:uid="{DC4CD8F0-6FE9-4876-B532-6ED080E7A086}"/>
    <cellStyle name="Normal 3 12 2 5" xfId="15310" xr:uid="{FFBAA809-5592-4298-B925-977EBB2502D5}"/>
    <cellStyle name="Normal 3 12 2 5 2" xfId="38971" xr:uid="{64F0EEA5-2AD0-410C-9618-004D2B901228}"/>
    <cellStyle name="Normal 3 12 2 6" xfId="23716" xr:uid="{F3AC7BF5-FB0E-44D5-93DC-C4E4B78E129C}"/>
    <cellStyle name="Normal 3 12 2 6 2" xfId="46198" xr:uid="{C4D93CFA-46EC-4717-BD68-D78B0190EF1F}"/>
    <cellStyle name="Normal 3 12 2 7" xfId="31743" xr:uid="{F557BE22-2D60-4975-B32C-773096B68324}"/>
    <cellStyle name="Normal 3 12 3" xfId="6046" xr:uid="{61FF39F7-63B6-4DDD-A77F-E0A1A3310FDA}"/>
    <cellStyle name="Normal 3 12 3 2" xfId="11833" xr:uid="{E2808145-1F72-4258-BE7D-CCE86BFE13C6}"/>
    <cellStyle name="Normal 3 12 3 2 2" xfId="20205" xr:uid="{F59A7693-A781-46BE-AF76-7C25A0BB3C9E}"/>
    <cellStyle name="Normal 3 12 3 2 2 2" xfId="43154" xr:uid="{85FB73ED-2B2A-490D-86EA-3B9355606A13}"/>
    <cellStyle name="Normal 3 12 3 2 3" xfId="35922" xr:uid="{CD76F1CA-7359-42B6-8D67-4524C7FBF2D3}"/>
    <cellStyle name="Normal 3 12 3 3" xfId="15940" xr:uid="{1B778F21-F235-4EAE-8A59-06856F4283C2}"/>
    <cellStyle name="Normal 3 12 3 3 2" xfId="39582" xr:uid="{89FA93D4-01D6-4FAB-B63C-33D1FC3FF51E}"/>
    <cellStyle name="Normal 3 12 3 4" xfId="32354" xr:uid="{43BC0A68-07AA-4C8E-960F-467183BCA557}"/>
    <cellStyle name="Normal 3 12 4" xfId="7382" xr:uid="{8DCF2508-C038-4B4E-861F-EFDFE5A26F5C}"/>
    <cellStyle name="Normal 3 12 4 2" xfId="13119" xr:uid="{C9DA95E1-6B90-45A4-B2CD-A54E5BB06B4E}"/>
    <cellStyle name="Normal 3 12 4 2 2" xfId="21493" xr:uid="{3AA1A98F-D218-41E2-A018-8423406725B1}"/>
    <cellStyle name="Normal 3 12 4 2 2 2" xfId="44366" xr:uid="{2CC6E3C8-C8FD-4E86-A2CD-30E938A99360}"/>
    <cellStyle name="Normal 3 12 4 2 3" xfId="37132" xr:uid="{9A499AF4-84BA-4ECD-8F5E-391E4D5050DB}"/>
    <cellStyle name="Normal 3 12 4 3" xfId="17272" xr:uid="{3FAA5AEE-F64B-4394-B59C-C1036D14047B}"/>
    <cellStyle name="Normal 3 12 4 3 2" xfId="40794" xr:uid="{8F053F63-89D5-49E9-B873-F179E4308958}"/>
    <cellStyle name="Normal 3 12 4 4" xfId="33566" xr:uid="{A7160F24-759B-40DE-AE26-63E45FE03C6D}"/>
    <cellStyle name="Normal 3 12 5" xfId="9957" xr:uid="{8D1C7BD5-FFFE-4732-A111-2D0A0A69EC7B}"/>
    <cellStyle name="Normal 3 12 5 2" xfId="18351" xr:uid="{549380E0-A797-4992-9CAB-3D0309FC0BAB}"/>
    <cellStyle name="Normal 3 12 5 2 2" xfId="41873" xr:uid="{263E3E25-B3E6-41D3-8FCF-38CE4BD04DF4}"/>
    <cellStyle name="Normal 3 12 5 3" xfId="34645" xr:uid="{D8CEE039-2D9B-46E1-AE14-51CDF22D69EC}"/>
    <cellStyle name="Normal 3 12 6" xfId="14697" xr:uid="{2DF46224-CB9D-4B61-819F-26063C80C8E8}"/>
    <cellStyle name="Normal 3 12 6 2" xfId="38381" xr:uid="{5C08EF04-F8AD-4565-A921-FCA75FFFB840}"/>
    <cellStyle name="Normal 3 12 7" xfId="23108" xr:uid="{D4F806A1-AEBA-42EC-9EC6-551B8C1462FA}"/>
    <cellStyle name="Normal 3 12 7 2" xfId="45606" xr:uid="{2239F3CF-35E9-4CA9-8E7D-0CAFEDE952D6}"/>
    <cellStyle name="Normal 3 12 8" xfId="31079" xr:uid="{2BED0B52-C84B-4945-9501-D39077D78CC8}"/>
    <cellStyle name="Normal 3 13" xfId="3982" xr:uid="{814A66B1-61DD-44DE-A39A-225FB7294F38}"/>
    <cellStyle name="Normal 3 14" xfId="30431" xr:uid="{D8447359-373C-4817-ABD0-ABC29587B47D}"/>
    <cellStyle name="Normal 3 2" xfId="1770" xr:uid="{13C9CE9C-31BB-48C5-BFE1-2EEBE11841E4}"/>
    <cellStyle name="Normal 3 2 2" xfId="1771" xr:uid="{8436EBAC-62C1-4DAB-B496-420EAB0C96C1}"/>
    <cellStyle name="Normal 3 2 2 2" xfId="1772" xr:uid="{C6FD3477-3A02-4592-8FF6-883F5E6A482B}"/>
    <cellStyle name="Normal 3 2 2 2 2" xfId="1773" xr:uid="{87A3352B-DCFD-477E-A5C3-172A683DA1FE}"/>
    <cellStyle name="Normal 3 2 2 3" xfId="1774" xr:uid="{2C7A469C-7F73-4797-897D-99456D2BE3B8}"/>
    <cellStyle name="Normal 3 2 2 3 2" xfId="1775" xr:uid="{AA4CBA74-C3E9-49B4-A631-16BD7DE50392}"/>
    <cellStyle name="Normal 3 2 3" xfId="1776" xr:uid="{8BE580AE-6E2C-431A-B80E-52287AACE4F5}"/>
    <cellStyle name="Normal 3 2 3 2" xfId="30324" xr:uid="{A536250D-AD27-4856-AA20-B234B8ECDDC7}"/>
    <cellStyle name="Normal 3 2 3 2 2 2 5 3" xfId="30552" xr:uid="{5EA9BF84-D8BE-4F1E-97BE-4253423B3AB5}"/>
    <cellStyle name="Normal 3 2 3 2 2 2 5 3 2" xfId="30613" xr:uid="{381371F0-3C93-466F-8F30-377FB33A3F67}"/>
    <cellStyle name="Normal 3 2 3 2 2 2 5 3 2 2" xfId="46324" xr:uid="{641F8C1B-3E26-44BE-AE8E-646A44828092}"/>
    <cellStyle name="Normal 3 2 3 2 2 2 5 3 3" xfId="46283" xr:uid="{DF493B64-EA99-4E52-8E7B-5ABD6F6C28BA}"/>
    <cellStyle name="Normal 3 2 4" xfId="1777" xr:uid="{F3DB9B13-407E-4CF2-A55C-B32551F15313}"/>
    <cellStyle name="Normal 3 2 5" xfId="3983" xr:uid="{781DDA82-5BBB-466B-864E-14CC1E740D87}"/>
    <cellStyle name="Normal 3 2 6" xfId="8011" xr:uid="{83F69A43-A59E-4AF5-B3A8-49E5871BE13C}"/>
    <cellStyle name="Normal 3 2 7" xfId="30551" xr:uid="{94AEDB80-7D66-45D5-9394-3723DAFA6ABC}"/>
    <cellStyle name="Normal 3 2_SFCD2012 Q1 AP" xfId="1778" xr:uid="{EAFD1F45-A594-47E7-A1BB-4AB5A6A8A9D9}"/>
    <cellStyle name="Normal 3 3" xfId="1779" xr:uid="{B33B63AC-F638-4C15-A955-9DEC1B128914}"/>
    <cellStyle name="Normal 3 3 2" xfId="1780" xr:uid="{FCB744F4-CFFA-4D39-B0D3-B860E8F7CE7F}"/>
    <cellStyle name="Normal 3 3 2 2" xfId="1781" xr:uid="{D2C3E21A-EFE9-4D2A-A0F9-28ED87E08AD1}"/>
    <cellStyle name="Normal 3 3 3" xfId="1782" xr:uid="{A9982B2D-9646-4A90-8C49-AA3AB7072496}"/>
    <cellStyle name="Normal 3 3 3 2" xfId="1783" xr:uid="{A6A84BD6-ACD4-42AE-8172-AA2441099763}"/>
    <cellStyle name="Normal 3 3 4" xfId="1784" xr:uid="{9D0319ED-664B-4EC7-AEED-FF89DFD40222}"/>
    <cellStyle name="Normal 3 3 4 2" xfId="1785" xr:uid="{BB13EE8C-D6AB-4EF6-85C3-931C2C299827}"/>
    <cellStyle name="Normal 3 3 5" xfId="1786" xr:uid="{E6D50071-D450-4869-AED2-F42282C26F1A}"/>
    <cellStyle name="Normal 3 3 6" xfId="2997" xr:uid="{FB9CB0CD-7AE7-4D83-958F-A5C785CF5E23}"/>
    <cellStyle name="Normal 3 3 7" xfId="3984" xr:uid="{061E70BF-338C-42D7-B930-B7BDE2E8000B}"/>
    <cellStyle name="Normal 3 3 8" xfId="30329" xr:uid="{E417015B-5678-4F78-844F-5289082A64F3}"/>
    <cellStyle name="Normal 3 4" xfId="1787" xr:uid="{71A91E49-51DD-4652-9C81-7DBA32E83752}"/>
    <cellStyle name="Normal 3 4 2" xfId="1788" xr:uid="{978613C2-B59A-41E5-9504-D7631C78F242}"/>
    <cellStyle name="Normal 3 4 2 2" xfId="1789" xr:uid="{7B06E56B-98AB-414A-992B-2560A7A6C6A4}"/>
    <cellStyle name="Normal 3 4 2 3" xfId="30425" xr:uid="{B74F9D8F-A85B-4B06-8F62-F0C31BEED136}"/>
    <cellStyle name="Normal 3 4 2 3 2" xfId="46241" xr:uid="{CC3A02FB-61B0-4F67-8CC0-CDEBF84A7D8D}"/>
    <cellStyle name="Normal 3 4 3" xfId="1790" xr:uid="{8994E495-68CD-45DF-B590-B126D726CD5D}"/>
    <cellStyle name="Normal 3 4 4" xfId="30330" xr:uid="{CACE3F85-E6E8-4804-82D7-83A0DB28D9AA}"/>
    <cellStyle name="Normal 3 4 4 2" xfId="46225" xr:uid="{11B479B4-1184-4054-997A-8A8DA9EF9AC7}"/>
    <cellStyle name="Normal 3 4 5" xfId="30386" xr:uid="{F6121D63-31CA-4113-8314-13B15EFC32E0}"/>
    <cellStyle name="Normal 3 5" xfId="1791" xr:uid="{994E453D-50D4-46F9-BE7F-AB1E02AA8840}"/>
    <cellStyle name="Normal 3 5 2" xfId="1792" xr:uid="{76698E97-E017-4537-A92C-B0285FBA57DD}"/>
    <cellStyle name="Normal 3 5 3" xfId="1793" xr:uid="{194A0CDE-E836-4C12-917D-4692014E3A46}"/>
    <cellStyle name="Normal 3 5 4" xfId="30422" xr:uid="{5BF5F759-FFAF-4B15-B0E6-0A5124C10F9B}"/>
    <cellStyle name="Normal 3 5 4 2" xfId="46238" xr:uid="{376CEF63-6C06-456F-BE30-7870F1561E34}"/>
    <cellStyle name="Normal 3 6" xfId="1794" xr:uid="{64EAB34B-A020-44AB-B1ED-D5B47720EA2D}"/>
    <cellStyle name="Normal 3 6 2" xfId="1795" xr:uid="{92B1BF7A-F17A-4EC4-8E19-7B29F2C45CFF}"/>
    <cellStyle name="Normal 3 7" xfId="1796" xr:uid="{48E7ECC1-DC7B-4DFD-B617-081E6AA5EB16}"/>
    <cellStyle name="Normal 3 7 2" xfId="1797" xr:uid="{7FF2B00C-18BD-4E9C-95FB-19752B67A78E}"/>
    <cellStyle name="Normal 3 8" xfId="1798" xr:uid="{C6680D51-EA68-46ED-9C74-981653BEBEB1}"/>
    <cellStyle name="Normal 3 8 2" xfId="1799" xr:uid="{CE33C35E-F0ED-4F33-8C97-0CEF83EF45CB}"/>
    <cellStyle name="Normal 3 9" xfId="1800" xr:uid="{3F3E6E4B-0537-4AB6-A7DD-48AC0D8F56CE}"/>
    <cellStyle name="Normal 3 9 2" xfId="30553" xr:uid="{B1639952-E073-471B-95BD-1AA26D36CA4A}"/>
    <cellStyle name="Normal 3 9 2 2" xfId="46284" xr:uid="{007064B1-2ACB-40A7-A25C-BA4CBAB1860B}"/>
    <cellStyle name="Normal 3_~gl60" xfId="1801" xr:uid="{65BD20A7-6609-48D7-9D5C-D234B6F5140E}"/>
    <cellStyle name="Normal 30" xfId="1802" xr:uid="{74EAAB6B-B00C-421C-8271-66CB07B0D394}"/>
    <cellStyle name="Normal 30 2" xfId="1803" xr:uid="{56C6BE56-FA0D-4372-814F-75CE135FA42F}"/>
    <cellStyle name="Normal 30 2 2" xfId="2917" xr:uid="{7D7F59FF-1394-4202-AF6A-1243CAA2BB7B}"/>
    <cellStyle name="Normal 30 2 3" xfId="2826" xr:uid="{D4CFC49C-2A86-4E5E-89A6-D9D3D9C9F895}"/>
    <cellStyle name="Normal 30 3" xfId="1804" xr:uid="{A956DEE1-7805-4587-AE3A-DF59B26965DB}"/>
    <cellStyle name="Normal 30 4" xfId="2957" xr:uid="{DDA3998B-6CCA-49CF-9DCF-B8D0F8743F49}"/>
    <cellStyle name="Normal 30 5" xfId="3985" xr:uid="{484D90B9-54B9-4563-B3EA-AC976EA5605D}"/>
    <cellStyle name="Normal 308" xfId="30353" xr:uid="{5CA9369F-A351-4E09-AA14-97A538D22CF6}"/>
    <cellStyle name="Normal 308 2" xfId="46227" xr:uid="{54C9A79F-D75B-4058-8E94-D72AB9399B2F}"/>
    <cellStyle name="Normal 309" xfId="30354" xr:uid="{9FDB3BD7-0392-4538-A027-20A5130C2CAD}"/>
    <cellStyle name="Normal 309 2" xfId="46228" xr:uid="{EE5BB27E-111A-4B72-BB0C-0143390296AE}"/>
    <cellStyle name="Normal 31" xfId="1805" xr:uid="{ECB84EAA-AAD8-4D2E-812E-CF9D768D7D14}"/>
    <cellStyle name="Normal 31 2" xfId="1806" xr:uid="{42E52EEA-2140-4622-8E12-2831EC67B049}"/>
    <cellStyle name="Normal 31 2 2" xfId="1807" xr:uid="{EF7292EF-5F38-4D9B-B7DC-6B8FD3FFA1A0}"/>
    <cellStyle name="Normal 31 2 2 2" xfId="30555" xr:uid="{4CAC6A42-73A6-405A-B9AE-45A60B57A202}"/>
    <cellStyle name="Normal 31 2 2 2 2" xfId="46286" xr:uid="{C2DC91F2-8437-4B68-9981-B7FA658933CA}"/>
    <cellStyle name="Normal 31 3" xfId="1808" xr:uid="{AE9C6F2E-1999-41E1-9A1D-216915667CA3}"/>
    <cellStyle name="Normal 31 4" xfId="1809" xr:uid="{04FB85C9-1BBF-4A22-B9B6-1EE1BC1A65CF}"/>
    <cellStyle name="Normal 31 5" xfId="3586" xr:uid="{DAFC9CA8-EABA-4215-9300-36B70F42B7F7}"/>
    <cellStyle name="Normal 31 6" xfId="3986" xr:uid="{D734F72E-46B3-451A-BC50-D17F6DDCF4E4}"/>
    <cellStyle name="Normal 31 7" xfId="30554" xr:uid="{60488CE4-3840-4C4F-81BD-3EEF05F14025}"/>
    <cellStyle name="Normal 31 7 2" xfId="46285" xr:uid="{43BCA519-6F27-4367-9AF8-66B9545F303B}"/>
    <cellStyle name="Normal 310" xfId="30355" xr:uid="{7983E4B4-F1F4-43AA-BF8E-2FB26C559EFE}"/>
    <cellStyle name="Normal 310 2" xfId="46229" xr:uid="{4743B5C1-D10E-471B-885E-703B7086B769}"/>
    <cellStyle name="Normal 319" xfId="30356" xr:uid="{6EC8AA6D-AD16-4141-ACE5-C560117B78CE}"/>
    <cellStyle name="Normal 319 2" xfId="46230" xr:uid="{9403C91D-711C-4A45-8A09-AC4094553B50}"/>
    <cellStyle name="Normal 32" xfId="1810" xr:uid="{8CCDB29A-3223-4E5D-BF79-32749C760C04}"/>
    <cellStyle name="Normal 32 2" xfId="1811" xr:uid="{8378BDBF-35FE-4135-853C-07FA932B73D0}"/>
    <cellStyle name="Normal 32 2 2" xfId="1812" xr:uid="{D7E6DFD8-DABD-4BF1-A1D3-E94CF8ABF5E8}"/>
    <cellStyle name="Normal 32 2 3" xfId="1813" xr:uid="{1D4D483E-DEA6-4CA3-A6F4-56E8B1B2A65B}"/>
    <cellStyle name="Normal 32 3" xfId="1814" xr:uid="{3D6C9485-E95D-4BC9-8BDB-96430CE29FA5}"/>
    <cellStyle name="Normal 32 4" xfId="1815" xr:uid="{E5F4CAEB-7B43-484F-800B-4AD10BF53B6F}"/>
    <cellStyle name="Normal 32 5" xfId="2956" xr:uid="{EAFC01A2-7BBB-4BF8-B512-1CEAE7BBAC14}"/>
    <cellStyle name="Normal 32 6" xfId="3987" xr:uid="{538C136D-0E7E-4A5B-94F3-94BA8F9F4E65}"/>
    <cellStyle name="Normal 321" xfId="30358" xr:uid="{6EEEC5E4-3F60-444A-850D-82A3FC323868}"/>
    <cellStyle name="Normal 321 2" xfId="46232" xr:uid="{C25858D6-43FF-4CA6-85A0-8D93CF60896E}"/>
    <cellStyle name="Normal 325" xfId="30357" xr:uid="{8E1F7089-8BE9-48F2-83AE-A3F28861805D}"/>
    <cellStyle name="Normal 325 2" xfId="46231" xr:uid="{7111AC0A-E9D3-4CC0-8943-F49CC7A5FE66}"/>
    <cellStyle name="Normal 33" xfId="1816" xr:uid="{9E1BB53E-F957-4EA1-A490-DCF3A60FE28A}"/>
    <cellStyle name="Normal 33 2" xfId="1817" xr:uid="{848CEB87-6673-40C4-A946-57267ABA75D3}"/>
    <cellStyle name="Normal 33 3" xfId="1818" xr:uid="{D9C93171-864D-4E20-8FE2-3BFB2E3A1EF6}"/>
    <cellStyle name="Normal 33 3 2" xfId="1819" xr:uid="{AFE3EDA7-EA21-4D89-B88F-7F9D992841C5}"/>
    <cellStyle name="Normal 33 4" xfId="1820" xr:uid="{ADE675DE-9577-40C9-A6AC-E0740EDFFC83}"/>
    <cellStyle name="Normal 33 5" xfId="1821" xr:uid="{F5DD27A6-B5E3-4243-8BAD-B7526F3B5736}"/>
    <cellStyle name="Normal 33 5 2" xfId="1822" xr:uid="{FB378BF9-29A4-46FA-9531-7E7E9106110F}"/>
    <cellStyle name="Normal 33 5 2 2" xfId="4467" xr:uid="{7D9D2E3F-B03B-447C-9557-72692E161262}"/>
    <cellStyle name="Normal 33 5 2 2 2" xfId="6362" xr:uid="{3A19D10A-B02E-4090-9A88-847DBDE45A9B}"/>
    <cellStyle name="Normal 33 5 2 2 2 2" xfId="12149" xr:uid="{D23A592D-EF96-422B-A847-F4C2261854E3}"/>
    <cellStyle name="Normal 33 5 2 2 2 2 2" xfId="20521" xr:uid="{E2C77405-2A9B-4264-BDFB-E51B0192C82D}"/>
    <cellStyle name="Normal 33 5 2 2 2 2 2 2" xfId="43465" xr:uid="{72FB6BA7-AA9A-4B8C-BC94-CE793149425C}"/>
    <cellStyle name="Normal 33 5 2 2 2 2 3" xfId="36233" xr:uid="{6217A77A-B90A-46D0-9DDD-CCA589E38687}"/>
    <cellStyle name="Normal 33 5 2 2 2 3" xfId="16256" xr:uid="{C7218035-C2D1-4DB8-AF8F-18E55DC50E99}"/>
    <cellStyle name="Normal 33 5 2 2 2 3 2" xfId="39893" xr:uid="{0A39F7BE-0E93-45DC-A3EA-FDF4576CFC9B}"/>
    <cellStyle name="Normal 33 5 2 2 2 4" xfId="32665" xr:uid="{87F9D8E8-3FC1-4DFC-BE4E-F430B208A4A7}"/>
    <cellStyle name="Normal 33 5 2 2 3" xfId="7694" xr:uid="{72405FC2-9D62-4759-B925-5663500B5A0C}"/>
    <cellStyle name="Normal 33 5 2 2 3 2" xfId="13430" xr:uid="{7F9FD5DB-D490-46EC-BAB2-0E6C59D57F52}"/>
    <cellStyle name="Normal 33 5 2 2 3 2 2" xfId="21804" xr:uid="{44EC9173-810D-4D93-82F2-05C819252113}"/>
    <cellStyle name="Normal 33 5 2 2 3 2 2 2" xfId="44677" xr:uid="{14CDBCC3-3338-403E-BA87-F3A1A0CD2698}"/>
    <cellStyle name="Normal 33 5 2 2 3 2 3" xfId="37443" xr:uid="{F4AC7451-6520-41BE-B508-7790487C27B9}"/>
    <cellStyle name="Normal 33 5 2 2 3 3" xfId="17583" xr:uid="{EFA13E8D-FC62-44BF-9ACB-F27DEB3DB467}"/>
    <cellStyle name="Normal 33 5 2 2 3 3 2" xfId="41105" xr:uid="{3AE1E75E-4D9F-4EA2-8EFB-40674015921F}"/>
    <cellStyle name="Normal 33 5 2 2 3 4" xfId="33877" xr:uid="{CC409D81-4B79-48AB-BF01-51649066EE29}"/>
    <cellStyle name="Normal 33 5 2 2 4" xfId="10415" xr:uid="{415D2FFA-E693-42C9-8966-4EEA632237F5}"/>
    <cellStyle name="Normal 33 5 2 2 4 2" xfId="18795" xr:uid="{4A363C24-1094-47D6-80BA-BB8001F1C736}"/>
    <cellStyle name="Normal 33 5 2 2 4 2 2" xfId="42262" xr:uid="{6373EEE2-E106-4DBE-95B5-4C35F933150E}"/>
    <cellStyle name="Normal 33 5 2 2 4 3" xfId="35034" xr:uid="{CDCA1EF4-2B39-4044-90E8-81995D9FC865}"/>
    <cellStyle name="Normal 33 5 2 2 5" xfId="15023" xr:uid="{333D110D-2010-4525-9940-79C4069CD96F}"/>
    <cellStyle name="Normal 33 5 2 2 5 2" xfId="38692" xr:uid="{EA31768D-8BBD-48A9-BB1A-9605E23A1CC0}"/>
    <cellStyle name="Normal 33 5 2 2 6" xfId="23437" xr:uid="{7A90C4D1-A39B-42AF-815E-FB56639D96B7}"/>
    <cellStyle name="Normal 33 5 2 2 6 2" xfId="45919" xr:uid="{E972F6EE-983C-47EC-B382-114C25FD25FF}"/>
    <cellStyle name="Normal 33 5 2 2 7" xfId="31464" xr:uid="{016A5DD4-19C3-43F2-B497-DFDC232CD499}"/>
    <cellStyle name="Normal 33 5 2 3" xfId="5773" xr:uid="{CB7BCBCF-9896-4663-BAEC-2D98925B94EB}"/>
    <cellStyle name="Normal 33 5 2 3 2" xfId="11560" xr:uid="{EB538553-1BD1-460D-A688-06CF278A3CF2}"/>
    <cellStyle name="Normal 33 5 2 3 2 2" xfId="19932" xr:uid="{92DC321B-14DB-42A8-AF58-06FA31E550B3}"/>
    <cellStyle name="Normal 33 5 2 3 2 2 2" xfId="42883" xr:uid="{4F5B70B4-4296-454F-A3B7-9294BEE783E9}"/>
    <cellStyle name="Normal 33 5 2 3 2 3" xfId="35651" xr:uid="{04415A1B-CDB2-4470-A57B-08EC100F00F8}"/>
    <cellStyle name="Normal 33 5 2 3 3" xfId="15667" xr:uid="{0D6C52A2-BBB1-427A-BD94-9D621749F29F}"/>
    <cellStyle name="Normal 33 5 2 3 3 2" xfId="39311" xr:uid="{1181C70A-9873-4C45-B270-89B43F11FDC1}"/>
    <cellStyle name="Normal 33 5 2 3 4" xfId="32083" xr:uid="{86E1EB76-0349-4EC2-98F7-3829948E0AF7}"/>
    <cellStyle name="Normal 33 5 2 4" xfId="7111" xr:uid="{15CB0CAC-6089-486B-B654-684B95E6D4DD}"/>
    <cellStyle name="Normal 33 5 2 4 2" xfId="12848" xr:uid="{8E1AD287-2FF7-4C21-8133-361DC62C09FD}"/>
    <cellStyle name="Normal 33 5 2 4 2 2" xfId="21222" xr:uid="{C26C8DA9-3911-42A3-834F-23C9CD509613}"/>
    <cellStyle name="Normal 33 5 2 4 2 2 2" xfId="44095" xr:uid="{88DDFAE6-42A9-4DFD-9D84-CBB3A8337033}"/>
    <cellStyle name="Normal 33 5 2 4 2 3" xfId="36861" xr:uid="{1872E509-33BF-4EF5-B1B9-ED53C3F62623}"/>
    <cellStyle name="Normal 33 5 2 4 3" xfId="17001" xr:uid="{29B7AF8F-2E06-482F-B12B-82BFC2494881}"/>
    <cellStyle name="Normal 33 5 2 4 3 2" xfId="40523" xr:uid="{2F189CEE-C270-4C08-9A9D-26C654936F93}"/>
    <cellStyle name="Normal 33 5 2 4 4" xfId="33295" xr:uid="{D5DAC995-E0F3-4151-914A-D5C69888068B}"/>
    <cellStyle name="Normal 33 5 2 5" xfId="9684" xr:uid="{881A52D3-1EBA-4079-8168-74DECD301B6B}"/>
    <cellStyle name="Normal 33 5 2 5 2" xfId="18080" xr:uid="{225342F7-34DB-4416-A0CF-3E3C6B2D1A96}"/>
    <cellStyle name="Normal 33 5 2 5 2 2" xfId="41602" xr:uid="{80F9972F-B228-4F19-B0F2-6651DEAF8405}"/>
    <cellStyle name="Normal 33 5 2 5 3" xfId="34374" xr:uid="{27336301-FBD5-4448-8EE1-59C516C443B3}"/>
    <cellStyle name="Normal 33 5 2 6" xfId="14418" xr:uid="{6F7F00C5-4C28-461B-9A71-B22F17687B88}"/>
    <cellStyle name="Normal 33 5 2 6 2" xfId="38110" xr:uid="{4B176C4A-A007-46CD-9480-CB0023472E4E}"/>
    <cellStyle name="Normal 33 5 2 7" xfId="22808" xr:uid="{DC47C5A0-57F2-431F-92D8-A65D849A09D9}"/>
    <cellStyle name="Normal 33 5 2 7 2" xfId="45332" xr:uid="{E6E75E54-21DF-4D36-9BB6-9C25D7AF9983}"/>
    <cellStyle name="Normal 33 5 2 8" xfId="30798" xr:uid="{3DAF1EAC-8EFB-40DA-93F8-B5AB0E819F9C}"/>
    <cellStyle name="Normal 33 5 3" xfId="4466" xr:uid="{C086EC46-8F8A-4441-A12E-8825DA0606DC}"/>
    <cellStyle name="Normal 33 5 3 2" xfId="6361" xr:uid="{A3D2C201-3AB9-4EE7-AEEE-F852A4FE898D}"/>
    <cellStyle name="Normal 33 5 3 2 2" xfId="12148" xr:uid="{80914445-C1ED-40BD-B897-7110AEAFF990}"/>
    <cellStyle name="Normal 33 5 3 2 2 2" xfId="20520" xr:uid="{EF26B851-9511-48C4-8D21-D87226FE4C74}"/>
    <cellStyle name="Normal 33 5 3 2 2 2 2" xfId="43464" xr:uid="{9E12161E-A6E6-4D71-BD0E-C0BB6A4F9E55}"/>
    <cellStyle name="Normal 33 5 3 2 2 3" xfId="36232" xr:uid="{46429EA8-089D-43C3-9E66-95D478E87824}"/>
    <cellStyle name="Normal 33 5 3 2 3" xfId="16255" xr:uid="{3EC6BE8F-CF37-4606-8B68-07BC7985EE61}"/>
    <cellStyle name="Normal 33 5 3 2 3 2" xfId="39892" xr:uid="{19BEB345-B53F-47F9-A3B4-DD67D16EE114}"/>
    <cellStyle name="Normal 33 5 3 2 4" xfId="32664" xr:uid="{7F217514-7B20-43AC-A341-DCB589EF4FD2}"/>
    <cellStyle name="Normal 33 5 3 3" xfId="7693" xr:uid="{140D96F7-6CB8-4DB8-A5C4-C4D1CD2F7829}"/>
    <cellStyle name="Normal 33 5 3 3 2" xfId="13429" xr:uid="{82D5C384-C283-4BBC-A800-81FF19329515}"/>
    <cellStyle name="Normal 33 5 3 3 2 2" xfId="21803" xr:uid="{425B785C-CFE6-406C-B8AE-A0EA22BBDEA1}"/>
    <cellStyle name="Normal 33 5 3 3 2 2 2" xfId="44676" xr:uid="{FCAAE137-B6DB-4288-A672-EE4F6CDC5FFE}"/>
    <cellStyle name="Normal 33 5 3 3 2 3" xfId="37442" xr:uid="{501A447F-8E8E-4623-9CB1-E8AA790A917A}"/>
    <cellStyle name="Normal 33 5 3 3 3" xfId="17582" xr:uid="{344A01E3-FF71-4E1F-938E-2422FEF88E25}"/>
    <cellStyle name="Normal 33 5 3 3 3 2" xfId="41104" xr:uid="{1A201E11-C256-4783-AC0F-805DAF1A8476}"/>
    <cellStyle name="Normal 33 5 3 3 4" xfId="33876" xr:uid="{F418A452-777E-475C-A67B-EC00E80F066F}"/>
    <cellStyle name="Normal 33 5 3 4" xfId="10414" xr:uid="{A46155A9-11E0-4C41-9097-4397AA1688C0}"/>
    <cellStyle name="Normal 33 5 3 4 2" xfId="18794" xr:uid="{36810445-BD31-44D4-B3CE-80E4A6E3A17A}"/>
    <cellStyle name="Normal 33 5 3 4 2 2" xfId="42261" xr:uid="{5CB26E05-3865-450A-9588-DFFD1A9382AD}"/>
    <cellStyle name="Normal 33 5 3 4 3" xfId="35033" xr:uid="{A116AAE4-CAD6-4D1A-8C96-8A6E3DB97A02}"/>
    <cellStyle name="Normal 33 5 3 5" xfId="15022" xr:uid="{28BF60DF-C76B-4D61-92E9-113C7435224A}"/>
    <cellStyle name="Normal 33 5 3 5 2" xfId="38691" xr:uid="{E9EE5DC9-52B3-42A0-8705-C43E7409B442}"/>
    <cellStyle name="Normal 33 5 3 6" xfId="23436" xr:uid="{34329AEB-A4A9-4C94-9715-78760F25B6C6}"/>
    <cellStyle name="Normal 33 5 3 6 2" xfId="45918" xr:uid="{E6FE191D-BCB1-4EC8-91DC-527F76A0D22D}"/>
    <cellStyle name="Normal 33 5 3 7" xfId="31463" xr:uid="{1D8C894F-9588-458F-AF6E-8C754D65D756}"/>
    <cellStyle name="Normal 33 5 4" xfId="5772" xr:uid="{CE51023F-FB0E-4CCD-B72B-8DC0EB0CFFF7}"/>
    <cellStyle name="Normal 33 5 4 2" xfId="11559" xr:uid="{65F65F01-AEFD-4224-A0DB-50C1DACCCD00}"/>
    <cellStyle name="Normal 33 5 4 2 2" xfId="19931" xr:uid="{234F0D41-E918-4015-8FA9-F863E3A140E4}"/>
    <cellStyle name="Normal 33 5 4 2 2 2" xfId="42882" xr:uid="{5E03A15C-2102-4417-B190-A1929369C479}"/>
    <cellStyle name="Normal 33 5 4 2 3" xfId="35650" xr:uid="{03FF0528-9C94-43C8-8DFD-2A7683D6C1CF}"/>
    <cellStyle name="Normal 33 5 4 3" xfId="15666" xr:uid="{45CD5CB9-6DA8-4C4F-8666-957229C37AC0}"/>
    <cellStyle name="Normal 33 5 4 3 2" xfId="39310" xr:uid="{F56959AB-D079-425B-BD32-BB09E8874626}"/>
    <cellStyle name="Normal 33 5 4 4" xfId="32082" xr:uid="{15785A65-FC40-4FF5-89D9-E2220376D70E}"/>
    <cellStyle name="Normal 33 5 5" xfId="7110" xr:uid="{420BAB44-1D3D-47EB-8CEB-809E1F81E303}"/>
    <cellStyle name="Normal 33 5 5 2" xfId="12847" xr:uid="{40932A91-A973-495D-B6C0-FC4585F26BA1}"/>
    <cellStyle name="Normal 33 5 5 2 2" xfId="21221" xr:uid="{FA6AAAE1-D040-4A36-9764-D78696F48311}"/>
    <cellStyle name="Normal 33 5 5 2 2 2" xfId="44094" xr:uid="{1498A2D1-9C7E-4352-80DB-9D7DC380638D}"/>
    <cellStyle name="Normal 33 5 5 2 3" xfId="36860" xr:uid="{BF8F90A0-77D9-4711-87B6-BF86D4A65436}"/>
    <cellStyle name="Normal 33 5 5 3" xfId="17000" xr:uid="{70E9218D-3BCD-4EFF-878A-965C4EFFEA53}"/>
    <cellStyle name="Normal 33 5 5 3 2" xfId="40522" xr:uid="{EFDB9F3D-54E6-4125-93E4-6DA4F308C782}"/>
    <cellStyle name="Normal 33 5 5 4" xfId="33294" xr:uid="{EA2903ED-2CD2-45B1-81C9-E321A62E5F37}"/>
    <cellStyle name="Normal 33 5 6" xfId="9683" xr:uid="{1D65F89A-517F-4488-B60D-0B71680ADF49}"/>
    <cellStyle name="Normal 33 5 6 2" xfId="18079" xr:uid="{F5D50454-E2C8-4C1D-A06F-5C8BEC7886B7}"/>
    <cellStyle name="Normal 33 5 6 2 2" xfId="41601" xr:uid="{003D28E2-9352-41B0-BA89-2AE14F4B4895}"/>
    <cellStyle name="Normal 33 5 6 3" xfId="34373" xr:uid="{ECA68AB4-EA1C-446C-AD6A-F7B5F8DAA54B}"/>
    <cellStyle name="Normal 33 5 7" xfId="14417" xr:uid="{42B4C66E-1C84-4535-AD08-A4CEDE194D5F}"/>
    <cellStyle name="Normal 33 5 7 2" xfId="38109" xr:uid="{56FD5725-E91F-48A6-8E6B-717542A825BF}"/>
    <cellStyle name="Normal 33 5 8" xfId="22807" xr:uid="{747E439B-8B80-47E1-B269-9842FDE09274}"/>
    <cellStyle name="Normal 33 5 8 2" xfId="45331" xr:uid="{6F432ABE-6608-4EE2-88B8-F6512CF52E8A}"/>
    <cellStyle name="Normal 33 5 9" xfId="30797" xr:uid="{67E0A4F5-47E3-41ED-B343-4D74A8810550}"/>
    <cellStyle name="Normal 33 6" xfId="2951" xr:uid="{DC061597-92A1-465F-9375-B95B47C220FA}"/>
    <cellStyle name="Normal 33 7" xfId="3988" xr:uid="{B7BACE3C-0E20-42FD-A0BF-11AF60421C66}"/>
    <cellStyle name="Normal 34" xfId="1823" xr:uid="{104B1F31-4DDB-4CC7-8AC9-26EB8D43AE12}"/>
    <cellStyle name="Normal 34 2" xfId="1824" xr:uid="{3390D8E5-9E17-482B-B3DE-F8841B7A114F}"/>
    <cellStyle name="Normal 34 2 10" xfId="30799" xr:uid="{E03005A7-E81F-488F-A787-E6137B2D1C61}"/>
    <cellStyle name="Normal 34 2 2" xfId="1825" xr:uid="{94DFB5B7-34D3-49E2-8EF2-C8A902A5C0CD}"/>
    <cellStyle name="Normal 34 2 2 2" xfId="30556" xr:uid="{87D589A7-5616-44CB-8F01-4AEEC0E6AF34}"/>
    <cellStyle name="Normal 34 2 2 2 2" xfId="46287" xr:uid="{1B2C4F8F-14E7-445A-9FD9-04C20CD98D89}"/>
    <cellStyle name="Normal 34 2 3" xfId="1826" xr:uid="{A8469725-BC2D-4DC2-82EE-397ECEECAAE7}"/>
    <cellStyle name="Normal 34 2 3 2" xfId="4469" xr:uid="{A714A565-0C03-457F-B1F4-598955A97C31}"/>
    <cellStyle name="Normal 34 2 3 2 2" xfId="6364" xr:uid="{1CB23024-2559-458E-9ACC-9116B5D53AB5}"/>
    <cellStyle name="Normal 34 2 3 2 2 2" xfId="12151" xr:uid="{F2BFD5C2-0B89-475D-BEC2-B3A1F82089FF}"/>
    <cellStyle name="Normal 34 2 3 2 2 2 2" xfId="20523" xr:uid="{CEC0CDCC-902A-4FEC-A224-0C7E67A6B993}"/>
    <cellStyle name="Normal 34 2 3 2 2 2 2 2" xfId="43467" xr:uid="{18F6CEF6-3703-49CF-877A-756BA307106B}"/>
    <cellStyle name="Normal 34 2 3 2 2 2 3" xfId="36235" xr:uid="{9FC225DE-8EDF-4B3F-B33B-8006207637ED}"/>
    <cellStyle name="Normal 34 2 3 2 2 3" xfId="16258" xr:uid="{274B9A4F-C840-4D4D-A8B1-DC9B7D65095D}"/>
    <cellStyle name="Normal 34 2 3 2 2 3 2" xfId="39895" xr:uid="{AFA303CE-4CAB-4CE6-BD7D-063CB1D853AA}"/>
    <cellStyle name="Normal 34 2 3 2 2 4" xfId="32667" xr:uid="{24954A64-7D20-4B4A-9EE9-8AFDC0370DCE}"/>
    <cellStyle name="Normal 34 2 3 2 3" xfId="7696" xr:uid="{DA482E6B-3F65-4927-96D0-0978B58878A4}"/>
    <cellStyle name="Normal 34 2 3 2 3 2" xfId="13432" xr:uid="{8AE14453-E8E9-4F6C-A8DC-53C36299B420}"/>
    <cellStyle name="Normal 34 2 3 2 3 2 2" xfId="21806" xr:uid="{3A7A8865-5A14-43B4-97B4-F5431A52BCE8}"/>
    <cellStyle name="Normal 34 2 3 2 3 2 2 2" xfId="44679" xr:uid="{843F84B6-90BD-4007-ABA1-2E9062468EDE}"/>
    <cellStyle name="Normal 34 2 3 2 3 2 3" xfId="37445" xr:uid="{E62AC494-B9CB-4B4F-9F40-B5CF76C5615A}"/>
    <cellStyle name="Normal 34 2 3 2 3 3" xfId="17585" xr:uid="{09A7891B-8703-47CB-AE7E-F14F12EB82A2}"/>
    <cellStyle name="Normal 34 2 3 2 3 3 2" xfId="41107" xr:uid="{C15C0911-FE2F-4C81-B73C-0187AEB1E087}"/>
    <cellStyle name="Normal 34 2 3 2 3 4" xfId="33879" xr:uid="{B6C175FC-086B-4481-8436-5F6C4F5B6162}"/>
    <cellStyle name="Normal 34 2 3 2 4" xfId="10417" xr:uid="{98CB4BF5-BB9B-4288-9B04-2A2A2AB9A8E8}"/>
    <cellStyle name="Normal 34 2 3 2 4 2" xfId="18797" xr:uid="{F17568C3-59BE-47C1-AC42-D6D3A6F8F9A6}"/>
    <cellStyle name="Normal 34 2 3 2 4 2 2" xfId="42264" xr:uid="{43A4AF8C-A929-4BF0-AC38-CCB188818DDE}"/>
    <cellStyle name="Normal 34 2 3 2 4 3" xfId="35036" xr:uid="{6DEDAEA2-F538-46A2-AE85-1918739E1D68}"/>
    <cellStyle name="Normal 34 2 3 2 5" xfId="15025" xr:uid="{DF9501D8-956C-4B1D-BB35-5369EFDE9E83}"/>
    <cellStyle name="Normal 34 2 3 2 5 2" xfId="38694" xr:uid="{7C16E0B7-A875-4095-BF36-3054D883CC01}"/>
    <cellStyle name="Normal 34 2 3 2 6" xfId="23439" xr:uid="{BDD7826A-BE1C-44EC-A8F6-33AF87962704}"/>
    <cellStyle name="Normal 34 2 3 2 6 2" xfId="45921" xr:uid="{A51F48B2-6DF1-400D-8983-68B2E4BC9C9A}"/>
    <cellStyle name="Normal 34 2 3 2 7" xfId="31466" xr:uid="{4DC7B0EE-4462-4A22-AFBA-E701C28EA67F}"/>
    <cellStyle name="Normal 34 2 3 3" xfId="5775" xr:uid="{52FB9453-AB2B-4CF9-AB6A-44DE0FF03AAA}"/>
    <cellStyle name="Normal 34 2 3 3 2" xfId="11562" xr:uid="{66A8A693-9967-4EA3-8B67-EF79519C1B57}"/>
    <cellStyle name="Normal 34 2 3 3 2 2" xfId="19934" xr:uid="{CB4F2F0E-0A19-4029-9E23-78458C94A8A7}"/>
    <cellStyle name="Normal 34 2 3 3 2 2 2" xfId="42885" xr:uid="{67F973AB-2700-49C5-8945-A8A88C5A1046}"/>
    <cellStyle name="Normal 34 2 3 3 2 3" xfId="35653" xr:uid="{BAB9F403-45C0-483C-9953-39AE5AE07A84}"/>
    <cellStyle name="Normal 34 2 3 3 3" xfId="15669" xr:uid="{78AD11C0-B9B5-47F0-9170-9CE79837B53F}"/>
    <cellStyle name="Normal 34 2 3 3 3 2" xfId="39313" xr:uid="{E61E85EF-29F7-4220-93FA-E5992513983A}"/>
    <cellStyle name="Normal 34 2 3 3 4" xfId="32085" xr:uid="{4520CFCC-0EA5-4A52-8444-FD024CCD5B05}"/>
    <cellStyle name="Normal 34 2 3 4" xfId="7113" xr:uid="{2152673E-49E4-46AA-9BA5-9D9B7E823166}"/>
    <cellStyle name="Normal 34 2 3 4 2" xfId="12850" xr:uid="{AA2B13A2-DCF2-4141-A437-5DE291D1FA06}"/>
    <cellStyle name="Normal 34 2 3 4 2 2" xfId="21224" xr:uid="{E9761347-53D1-426B-BBA2-7BD5E8A18D8F}"/>
    <cellStyle name="Normal 34 2 3 4 2 2 2" xfId="44097" xr:uid="{50FC9451-B6B7-4086-98F7-81533074D818}"/>
    <cellStyle name="Normal 34 2 3 4 2 3" xfId="36863" xr:uid="{1A03C5CC-8B0D-4E96-9499-1B8B5A3753BC}"/>
    <cellStyle name="Normal 34 2 3 4 3" xfId="17003" xr:uid="{EE6F53D9-D49C-4755-B86C-068D1E8A5022}"/>
    <cellStyle name="Normal 34 2 3 4 3 2" xfId="40525" xr:uid="{B2702F17-6B8C-4E4E-B63F-5463DFFCB987}"/>
    <cellStyle name="Normal 34 2 3 4 4" xfId="33297" xr:uid="{2277A9D1-6596-4B73-9753-1BD881283154}"/>
    <cellStyle name="Normal 34 2 3 5" xfId="9686" xr:uid="{CFD06049-023B-4AF0-AB84-FE94D62EF98E}"/>
    <cellStyle name="Normal 34 2 3 5 2" xfId="18082" xr:uid="{E83B211A-8119-41E5-8AB0-528ED11AB1B7}"/>
    <cellStyle name="Normal 34 2 3 5 2 2" xfId="41604" xr:uid="{3D9BD643-ED6F-43D4-A668-2C3E7349B56A}"/>
    <cellStyle name="Normal 34 2 3 5 3" xfId="34376" xr:uid="{4D581D9C-AAC0-435B-8307-9574147182C8}"/>
    <cellStyle name="Normal 34 2 3 6" xfId="14420" xr:uid="{A7B639C0-522F-42C4-A8A6-5D468ACBC42A}"/>
    <cellStyle name="Normal 34 2 3 6 2" xfId="38112" xr:uid="{7E8E1609-58D6-490F-91FE-ED2BFB33ACAC}"/>
    <cellStyle name="Normal 34 2 3 7" xfId="22810" xr:uid="{45577991-29E9-4FA4-A326-F28C786A8AE6}"/>
    <cellStyle name="Normal 34 2 3 7 2" xfId="45334" xr:uid="{6E53358D-91FC-4442-938E-F23D6BA88A36}"/>
    <cellStyle name="Normal 34 2 3 8" xfId="30800" xr:uid="{363DCCB5-4816-4C1C-9B4F-0F06F8AF55DC}"/>
    <cellStyle name="Normal 34 2 4" xfId="4468" xr:uid="{D7DD8A8A-DB4A-4B2A-B3D2-FA1D6C906DEB}"/>
    <cellStyle name="Normal 34 2 4 2" xfId="6363" xr:uid="{3B2002E7-B6E3-4472-97B7-F90D60E27260}"/>
    <cellStyle name="Normal 34 2 4 2 2" xfId="12150" xr:uid="{3CB449D8-A8C4-476F-BE59-8BB676CB614E}"/>
    <cellStyle name="Normal 34 2 4 2 2 2" xfId="20522" xr:uid="{7174BF6F-B33B-48AD-BA32-AFFE67B0F9E6}"/>
    <cellStyle name="Normal 34 2 4 2 2 2 2" xfId="43466" xr:uid="{05DC934E-3EA1-4DCA-9C48-961DAFC3ECDC}"/>
    <cellStyle name="Normal 34 2 4 2 2 3" xfId="36234" xr:uid="{FA4AF7AE-2318-404A-B6FD-DCF94192AF2E}"/>
    <cellStyle name="Normal 34 2 4 2 3" xfId="16257" xr:uid="{B2356F4D-5A04-4963-B01D-F51E4F689D33}"/>
    <cellStyle name="Normal 34 2 4 2 3 2" xfId="39894" xr:uid="{C3A5899F-5967-4C3D-A7BA-F90304D53725}"/>
    <cellStyle name="Normal 34 2 4 2 4" xfId="32666" xr:uid="{C6FF6030-635B-4B58-A89B-F88A26F70FE6}"/>
    <cellStyle name="Normal 34 2 4 3" xfId="7695" xr:uid="{CBBA6D62-1D5A-4AF3-8FE4-089A881EBE37}"/>
    <cellStyle name="Normal 34 2 4 3 2" xfId="13431" xr:uid="{32CB0E2F-8C91-45CF-9CE9-47667262AADC}"/>
    <cellStyle name="Normal 34 2 4 3 2 2" xfId="21805" xr:uid="{A87E2D99-8C56-4D00-9162-9256632025C0}"/>
    <cellStyle name="Normal 34 2 4 3 2 2 2" xfId="44678" xr:uid="{B26E15A2-D6E3-410D-82D4-2DCD8473FD87}"/>
    <cellStyle name="Normal 34 2 4 3 2 3" xfId="37444" xr:uid="{D19AE1C5-B70B-444E-B83E-95492325ADF0}"/>
    <cellStyle name="Normal 34 2 4 3 3" xfId="17584" xr:uid="{F467C882-E2CC-439A-BADA-4CE4AC531364}"/>
    <cellStyle name="Normal 34 2 4 3 3 2" xfId="41106" xr:uid="{B4B9D36A-FA25-422F-8FB6-D1CAC7C98E32}"/>
    <cellStyle name="Normal 34 2 4 3 4" xfId="33878" xr:uid="{81EEEAC0-55CE-48AC-B6D7-3A652251DF34}"/>
    <cellStyle name="Normal 34 2 4 4" xfId="10416" xr:uid="{B37E4B1B-7A36-462B-8A4F-ED864196FFAD}"/>
    <cellStyle name="Normal 34 2 4 4 2" xfId="18796" xr:uid="{4DF6D7FC-AA39-4F76-BA8A-0D892132D1FE}"/>
    <cellStyle name="Normal 34 2 4 4 2 2" xfId="42263" xr:uid="{12A067BD-6018-48A3-871C-0FF24CED7ACF}"/>
    <cellStyle name="Normal 34 2 4 4 3" xfId="35035" xr:uid="{2A71E367-D1DE-4BCE-83AD-BA46DBDA9B7F}"/>
    <cellStyle name="Normal 34 2 4 5" xfId="15024" xr:uid="{A6865F6B-9C99-4764-8DCB-24371552B1C6}"/>
    <cellStyle name="Normal 34 2 4 5 2" xfId="38693" xr:uid="{C2281F5F-959A-4701-800C-F4C3EC4F3187}"/>
    <cellStyle name="Normal 34 2 4 6" xfId="23438" xr:uid="{C8DD5841-1BE0-4E12-9979-0980CA903407}"/>
    <cellStyle name="Normal 34 2 4 6 2" xfId="45920" xr:uid="{DE163E97-92E6-4B23-B25A-ABBC10C05136}"/>
    <cellStyle name="Normal 34 2 4 7" xfId="31465" xr:uid="{EA59FAD2-C5B8-4A20-9BC9-BCBB244251AB}"/>
    <cellStyle name="Normal 34 2 5" xfId="5774" xr:uid="{8A3B1314-F22D-4741-B872-72F73836B6AF}"/>
    <cellStyle name="Normal 34 2 5 2" xfId="11561" xr:uid="{A5279AFA-ABC0-4A3A-A5BF-9810029346F9}"/>
    <cellStyle name="Normal 34 2 5 2 2" xfId="19933" xr:uid="{A3B90405-5750-47D0-9D28-E9FA1C255771}"/>
    <cellStyle name="Normal 34 2 5 2 2 2" xfId="42884" xr:uid="{DD90F44D-737D-4AC6-B840-373C1FD0F4AC}"/>
    <cellStyle name="Normal 34 2 5 2 3" xfId="35652" xr:uid="{6D73FBE6-5D8E-48AB-B755-60A820B4FBA5}"/>
    <cellStyle name="Normal 34 2 5 3" xfId="15668" xr:uid="{86A1F0A0-BAE8-4436-976E-2E2D79708A15}"/>
    <cellStyle name="Normal 34 2 5 3 2" xfId="39312" xr:uid="{E83ED075-5DD2-40F5-ACF7-7CB7B42E7A86}"/>
    <cellStyle name="Normal 34 2 5 4" xfId="32084" xr:uid="{102DA7F9-6505-4506-A2B4-53191927B662}"/>
    <cellStyle name="Normal 34 2 6" xfId="7112" xr:uid="{5FF1D5B8-CBCF-4BB8-80E4-D099E7A9E5E7}"/>
    <cellStyle name="Normal 34 2 6 2" xfId="12849" xr:uid="{42FA75E5-2A8F-41A6-9F3B-0B8F404EC4AE}"/>
    <cellStyle name="Normal 34 2 6 2 2" xfId="21223" xr:uid="{E17FE2FD-9792-4ED9-9255-4649CA8302BA}"/>
    <cellStyle name="Normal 34 2 6 2 2 2" xfId="44096" xr:uid="{3A80BFFA-8B7E-4ABB-A727-EA125F9B47C2}"/>
    <cellStyle name="Normal 34 2 6 2 3" xfId="36862" xr:uid="{DC55CA5A-63E9-4D69-87A0-808846C8D8A3}"/>
    <cellStyle name="Normal 34 2 6 3" xfId="17002" xr:uid="{BEFE2FB6-E867-4302-B074-8D5E36B01794}"/>
    <cellStyle name="Normal 34 2 6 3 2" xfId="40524" xr:uid="{EFC12A51-648C-44AC-83CE-924066104011}"/>
    <cellStyle name="Normal 34 2 6 4" xfId="33296" xr:uid="{757D8D68-4659-45D6-8A90-03815656C2C6}"/>
    <cellStyle name="Normal 34 2 7" xfId="9685" xr:uid="{5FC34288-E911-48E4-99D2-DA7E4159F3B3}"/>
    <cellStyle name="Normal 34 2 7 2" xfId="18081" xr:uid="{1AB828F3-0552-4368-99F6-5B18B98D2946}"/>
    <cellStyle name="Normal 34 2 7 2 2" xfId="41603" xr:uid="{EECEDC39-F866-4390-B4E1-9D1883BEFAD5}"/>
    <cellStyle name="Normal 34 2 7 3" xfId="34375" xr:uid="{10DCB40E-3177-4807-9BA9-45F2CDFAC6DB}"/>
    <cellStyle name="Normal 34 2 8" xfId="14419" xr:uid="{EB54FFEC-95B3-4417-AF51-0592309EFE4B}"/>
    <cellStyle name="Normal 34 2 8 2" xfId="38111" xr:uid="{B311D3B5-162B-4194-9853-59BB2B9A5782}"/>
    <cellStyle name="Normal 34 2 9" xfId="22809" xr:uid="{335A5C41-5DAE-409B-8D06-B3FFBC3AF1F6}"/>
    <cellStyle name="Normal 34 2 9 2" xfId="45333" xr:uid="{600053BB-7E9B-43AD-A98A-3B52539C498D}"/>
    <cellStyle name="Normal 34 3" xfId="1827" xr:uid="{3FFB743F-5D04-42AA-9363-54BA4D5A635F}"/>
    <cellStyle name="Normal 34 4" xfId="1828" xr:uid="{A7D75BA5-FB56-4013-858B-BACD3C86E2C8}"/>
    <cellStyle name="Normal 34 4 2" xfId="1829" xr:uid="{519BCF44-72F8-4FA2-8828-1A9CB6758355}"/>
    <cellStyle name="Normal 34 4 2 2" xfId="4471" xr:uid="{5426E817-C804-4988-ADB2-FC30F611B1F5}"/>
    <cellStyle name="Normal 34 4 2 2 2" xfId="6366" xr:uid="{C4E3366F-A00A-4F45-A57D-76857F6EA57A}"/>
    <cellStyle name="Normal 34 4 2 2 2 2" xfId="12153" xr:uid="{0797E94A-A68E-44C2-8B60-C9B9E8A2974F}"/>
    <cellStyle name="Normal 34 4 2 2 2 2 2" xfId="20525" xr:uid="{25725D92-2FE8-4F65-AE62-6A90BAA3DECC}"/>
    <cellStyle name="Normal 34 4 2 2 2 2 2 2" xfId="43469" xr:uid="{B9886F25-878F-4B45-8ED2-C1247471BA85}"/>
    <cellStyle name="Normal 34 4 2 2 2 2 3" xfId="36237" xr:uid="{A301A8E5-0DDC-4CEB-960A-28C49852088B}"/>
    <cellStyle name="Normal 34 4 2 2 2 3" xfId="16260" xr:uid="{FF527A7D-765D-4A4A-9B9F-2A93B2A2EDA0}"/>
    <cellStyle name="Normal 34 4 2 2 2 3 2" xfId="39897" xr:uid="{E8B284FE-7068-4C7F-A4B7-EA25331F0359}"/>
    <cellStyle name="Normal 34 4 2 2 2 4" xfId="32669" xr:uid="{03084EEF-7D32-4BB0-9937-2C0660593C9C}"/>
    <cellStyle name="Normal 34 4 2 2 3" xfId="7698" xr:uid="{27379DD4-33CD-4264-9633-9BE195EA4B23}"/>
    <cellStyle name="Normal 34 4 2 2 3 2" xfId="13434" xr:uid="{A80BEB3E-AADC-45E3-A62C-932BD6517CF4}"/>
    <cellStyle name="Normal 34 4 2 2 3 2 2" xfId="21808" xr:uid="{4757CAA2-FE04-4F04-BF9E-22970172FA71}"/>
    <cellStyle name="Normal 34 4 2 2 3 2 2 2" xfId="44681" xr:uid="{78FC7401-6648-4D65-AB6E-49A59A61A7AF}"/>
    <cellStyle name="Normal 34 4 2 2 3 2 3" xfId="37447" xr:uid="{38B2FA87-276D-4619-A999-6A310AC02764}"/>
    <cellStyle name="Normal 34 4 2 2 3 3" xfId="17587" xr:uid="{E41540D3-1D56-46F8-AAD3-50E2232E3E9A}"/>
    <cellStyle name="Normal 34 4 2 2 3 3 2" xfId="41109" xr:uid="{924BEDF4-849E-4DF2-8CA7-F48F75536101}"/>
    <cellStyle name="Normal 34 4 2 2 3 4" xfId="33881" xr:uid="{1A647130-5EF4-4834-B1E3-24BEC72BDF16}"/>
    <cellStyle name="Normal 34 4 2 2 4" xfId="10419" xr:uid="{A916DADF-7948-4604-B36C-E7B44C91E701}"/>
    <cellStyle name="Normal 34 4 2 2 4 2" xfId="18799" xr:uid="{816B68B6-60DF-4EC7-ACDF-79428E87F490}"/>
    <cellStyle name="Normal 34 4 2 2 4 2 2" xfId="42266" xr:uid="{A49D8CB6-5D80-424A-9B4A-5D4FBA7B0A08}"/>
    <cellStyle name="Normal 34 4 2 2 4 3" xfId="35038" xr:uid="{5E07FF55-BB50-464C-8264-07DD7ECD60A4}"/>
    <cellStyle name="Normal 34 4 2 2 5" xfId="15027" xr:uid="{3CF8C2CD-64F0-469F-BD29-E2977B17B983}"/>
    <cellStyle name="Normal 34 4 2 2 5 2" xfId="38696" xr:uid="{CEF0867B-5A6F-48BD-A4DE-F7E08A6415F2}"/>
    <cellStyle name="Normal 34 4 2 2 6" xfId="23441" xr:uid="{A6DDB4EF-5ED0-4685-B3A9-18ABF1666765}"/>
    <cellStyle name="Normal 34 4 2 2 6 2" xfId="45923" xr:uid="{CF814D75-C9A8-4700-8003-27750DEEAFB6}"/>
    <cellStyle name="Normal 34 4 2 2 7" xfId="31468" xr:uid="{A2A84E0B-AE0B-4145-8A41-7CCF0E80C2EF}"/>
    <cellStyle name="Normal 34 4 2 3" xfId="5777" xr:uid="{C118EE80-9B58-4EFF-BEAE-AFF0608AF3CA}"/>
    <cellStyle name="Normal 34 4 2 3 2" xfId="11564" xr:uid="{A76A0B74-4DA6-49C7-8961-253E1F8577CF}"/>
    <cellStyle name="Normal 34 4 2 3 2 2" xfId="19936" xr:uid="{CF114285-B4AF-4AF2-8068-86A2E352651F}"/>
    <cellStyle name="Normal 34 4 2 3 2 2 2" xfId="42887" xr:uid="{B593F897-C83F-4A32-88E8-71F98944016B}"/>
    <cellStyle name="Normal 34 4 2 3 2 3" xfId="35655" xr:uid="{1FC0FC40-0E31-489B-B848-BFDA56EB668E}"/>
    <cellStyle name="Normal 34 4 2 3 3" xfId="15671" xr:uid="{45724539-2EAD-4433-B4F7-FB1C7FC1FB45}"/>
    <cellStyle name="Normal 34 4 2 3 3 2" xfId="39315" xr:uid="{CE9F9862-30B3-4B53-85FF-D257FE3BB516}"/>
    <cellStyle name="Normal 34 4 2 3 4" xfId="32087" xr:uid="{0F0ED060-FC52-4863-AEC3-43A5DE4346D2}"/>
    <cellStyle name="Normal 34 4 2 4" xfId="7115" xr:uid="{B0A1C366-2FD5-4E8E-B9B0-A0DB33B32DE3}"/>
    <cellStyle name="Normal 34 4 2 4 2" xfId="12852" xr:uid="{7190971A-3A1D-4689-B08F-502F089CB427}"/>
    <cellStyle name="Normal 34 4 2 4 2 2" xfId="21226" xr:uid="{8354B156-2F55-475D-B8AE-4483C377AC99}"/>
    <cellStyle name="Normal 34 4 2 4 2 2 2" xfId="44099" xr:uid="{44103D85-6606-4FB9-924B-12DB4F5B5361}"/>
    <cellStyle name="Normal 34 4 2 4 2 3" xfId="36865" xr:uid="{57296A7C-F9F5-4D0D-9568-E398AEE673F0}"/>
    <cellStyle name="Normal 34 4 2 4 3" xfId="17005" xr:uid="{5E756367-D020-46AA-9F2A-9E8554603C0B}"/>
    <cellStyle name="Normal 34 4 2 4 3 2" xfId="40527" xr:uid="{08F42A0A-4663-46E1-84FB-A1500A6417B9}"/>
    <cellStyle name="Normal 34 4 2 4 4" xfId="33299" xr:uid="{A8A6A4BF-D8B7-4F12-9DBE-82DE15D45D2B}"/>
    <cellStyle name="Normal 34 4 2 5" xfId="9688" xr:uid="{C94DAED3-1CC6-4C96-B2B0-7E98DB641EAB}"/>
    <cellStyle name="Normal 34 4 2 5 2" xfId="18084" xr:uid="{D33922E0-CD8E-4CBA-8A2C-FA37C42ADFA4}"/>
    <cellStyle name="Normal 34 4 2 5 2 2" xfId="41606" xr:uid="{3D6B4AF5-3E17-4545-85DE-41598427E747}"/>
    <cellStyle name="Normal 34 4 2 5 3" xfId="34378" xr:uid="{4C6B6FEC-5292-4326-B138-55AF6C1CCC50}"/>
    <cellStyle name="Normal 34 4 2 6" xfId="14422" xr:uid="{0C1AA7E1-8122-4937-A940-37FA33E3A01C}"/>
    <cellStyle name="Normal 34 4 2 6 2" xfId="38114" xr:uid="{C2A8DDBE-E624-420B-A237-5BCA85634AFE}"/>
    <cellStyle name="Normal 34 4 2 7" xfId="22812" xr:uid="{1651B650-B33C-474D-869C-64AB2507B0DA}"/>
    <cellStyle name="Normal 34 4 2 7 2" xfId="45336" xr:uid="{365F2EDE-9160-4105-AD02-07393AED9B51}"/>
    <cellStyle name="Normal 34 4 2 8" xfId="30802" xr:uid="{354A8527-5573-4D33-9BEB-73C2F2FEC7FC}"/>
    <cellStyle name="Normal 34 4 3" xfId="4470" xr:uid="{5195F379-D1A8-4DAE-A788-2127E9279EB1}"/>
    <cellStyle name="Normal 34 4 3 2" xfId="6365" xr:uid="{6CDB48DE-C528-4872-BA73-2EE2D5EF6E59}"/>
    <cellStyle name="Normal 34 4 3 2 2" xfId="12152" xr:uid="{702D5846-0205-469A-8CAC-908E04270C17}"/>
    <cellStyle name="Normal 34 4 3 2 2 2" xfId="20524" xr:uid="{366691C9-CD8A-4483-9034-81C7E1A2B1BB}"/>
    <cellStyle name="Normal 34 4 3 2 2 2 2" xfId="43468" xr:uid="{20340E6E-1192-4E70-ABD6-06A88484B100}"/>
    <cellStyle name="Normal 34 4 3 2 2 3" xfId="36236" xr:uid="{479C034A-70A0-4602-ADB4-FD88A41308B0}"/>
    <cellStyle name="Normal 34 4 3 2 3" xfId="16259" xr:uid="{4C19049A-F860-4812-8134-8A97E32C921A}"/>
    <cellStyle name="Normal 34 4 3 2 3 2" xfId="39896" xr:uid="{8D2447B4-3306-4BF0-845F-91A000C56EE4}"/>
    <cellStyle name="Normal 34 4 3 2 4" xfId="32668" xr:uid="{8CCFBA17-CD3C-4B33-BB43-9AC7627D8F11}"/>
    <cellStyle name="Normal 34 4 3 3" xfId="7697" xr:uid="{BED0CEDB-2DDF-4B2C-ABFD-B92B31159007}"/>
    <cellStyle name="Normal 34 4 3 3 2" xfId="13433" xr:uid="{1655A4A5-7749-4104-9CD1-05B984D5BEB4}"/>
    <cellStyle name="Normal 34 4 3 3 2 2" xfId="21807" xr:uid="{9A1CE8F8-B479-442F-8453-5F21C7A9CACC}"/>
    <cellStyle name="Normal 34 4 3 3 2 2 2" xfId="44680" xr:uid="{6731BE01-337A-4623-8A31-1BFD28A2D633}"/>
    <cellStyle name="Normal 34 4 3 3 2 3" xfId="37446" xr:uid="{7BC7D49A-42E7-4492-8A91-3951AFA93488}"/>
    <cellStyle name="Normal 34 4 3 3 3" xfId="17586" xr:uid="{018812F2-D72B-4FEF-88E1-4D089072A57F}"/>
    <cellStyle name="Normal 34 4 3 3 3 2" xfId="41108" xr:uid="{E5DAA5A8-47E6-4DCF-BCA5-72D2CB64DC84}"/>
    <cellStyle name="Normal 34 4 3 3 4" xfId="33880" xr:uid="{EE48D7FE-8A51-41EE-A245-AC9FC8CA3AB2}"/>
    <cellStyle name="Normal 34 4 3 4" xfId="10418" xr:uid="{7A799DBD-1B45-40F1-B5B7-F6A10779F482}"/>
    <cellStyle name="Normal 34 4 3 4 2" xfId="18798" xr:uid="{BD97B2F1-315B-4928-862B-1D33B6F666C2}"/>
    <cellStyle name="Normal 34 4 3 4 2 2" xfId="42265" xr:uid="{B54D653A-6BC9-4F27-A5D1-54914C4467F5}"/>
    <cellStyle name="Normal 34 4 3 4 3" xfId="35037" xr:uid="{145CACF0-E749-4892-885C-94BE82CBE80E}"/>
    <cellStyle name="Normal 34 4 3 5" xfId="15026" xr:uid="{42A6FD71-3675-40E0-B436-51AF1E179B12}"/>
    <cellStyle name="Normal 34 4 3 5 2" xfId="38695" xr:uid="{0D5E351A-D6BA-4D1B-B9C7-8BA59D4B76AF}"/>
    <cellStyle name="Normal 34 4 3 6" xfId="23440" xr:uid="{382A6385-D2B7-4AB7-8D1A-5EE9074A53ED}"/>
    <cellStyle name="Normal 34 4 3 6 2" xfId="45922" xr:uid="{8FDE2DAE-5304-472C-BC12-000DCED3772F}"/>
    <cellStyle name="Normal 34 4 3 7" xfId="31467" xr:uid="{4CE87E10-35A3-45C8-9AD5-9E5B844BC10E}"/>
    <cellStyle name="Normal 34 4 4" xfId="5776" xr:uid="{8DF76DC0-59D3-44EA-8689-6CF77A863EC6}"/>
    <cellStyle name="Normal 34 4 4 2" xfId="11563" xr:uid="{52493267-8031-42CD-BAB5-0E8BE0098C84}"/>
    <cellStyle name="Normal 34 4 4 2 2" xfId="19935" xr:uid="{7CD40410-A66A-445E-BF3E-976779C97990}"/>
    <cellStyle name="Normal 34 4 4 2 2 2" xfId="42886" xr:uid="{ACFD3F96-99C7-44DA-BA90-E278A22C4DFB}"/>
    <cellStyle name="Normal 34 4 4 2 3" xfId="35654" xr:uid="{DF3E819C-9BB0-4CE3-A0F5-CEA1266E43A8}"/>
    <cellStyle name="Normal 34 4 4 3" xfId="15670" xr:uid="{D4B1CA3E-B918-4FA4-9D23-72F968F0B69A}"/>
    <cellStyle name="Normal 34 4 4 3 2" xfId="39314" xr:uid="{09FEDB7A-0F96-465A-9036-8F25C6371893}"/>
    <cellStyle name="Normal 34 4 4 4" xfId="32086" xr:uid="{DCA2EB55-4CF9-48A4-AB50-51B619C86038}"/>
    <cellStyle name="Normal 34 4 5" xfId="7114" xr:uid="{ED7E8606-9F49-459A-ABC6-DB04DC22B659}"/>
    <cellStyle name="Normal 34 4 5 2" xfId="12851" xr:uid="{30D05667-1136-487F-A8A4-F3FBD78C2527}"/>
    <cellStyle name="Normal 34 4 5 2 2" xfId="21225" xr:uid="{F5C62181-22C4-4111-AEA9-AD280B8F6861}"/>
    <cellStyle name="Normal 34 4 5 2 2 2" xfId="44098" xr:uid="{D2A2286B-4661-43A5-B55D-FB7CC8A79203}"/>
    <cellStyle name="Normal 34 4 5 2 3" xfId="36864" xr:uid="{B79A8E94-CE68-4BF3-9731-F35EDEB8EAB8}"/>
    <cellStyle name="Normal 34 4 5 3" xfId="17004" xr:uid="{68B9B53D-6A97-4012-A973-29E2BD1C9CC0}"/>
    <cellStyle name="Normal 34 4 5 3 2" xfId="40526" xr:uid="{A99631D4-E59E-45A2-8F05-877BFBC943A2}"/>
    <cellStyle name="Normal 34 4 5 4" xfId="33298" xr:uid="{988FD605-FE25-460F-AFEE-2FBB2059D93A}"/>
    <cellStyle name="Normal 34 4 6" xfId="9687" xr:uid="{C1E5039A-8196-468A-A89C-228D7EC8564F}"/>
    <cellStyle name="Normal 34 4 6 2" xfId="18083" xr:uid="{CD7D4380-4D5F-40BD-B9DC-0679363004BE}"/>
    <cellStyle name="Normal 34 4 6 2 2" xfId="41605" xr:uid="{E71930EB-02BE-460B-BA96-E52BE5ACA6A4}"/>
    <cellStyle name="Normal 34 4 6 3" xfId="34377" xr:uid="{C7B65CB0-3796-4088-B51A-185EBF1C2126}"/>
    <cellStyle name="Normal 34 4 7" xfId="14421" xr:uid="{23A79E2D-61A5-4536-AA6A-C2D430B3DEA0}"/>
    <cellStyle name="Normal 34 4 7 2" xfId="38113" xr:uid="{D0FADDD9-2C8B-4C2F-A609-3FC1DACF1482}"/>
    <cellStyle name="Normal 34 4 8" xfId="22811" xr:uid="{CA6DB2EB-DFCA-4420-B360-B20B7B85A222}"/>
    <cellStyle name="Normal 34 4 8 2" xfId="45335" xr:uid="{06B0128E-0688-4806-BAF8-7A65F792F0DA}"/>
    <cellStyle name="Normal 34 4 9" xfId="30801" xr:uid="{85342CC3-FEA4-456C-B2A2-3BF9443ED5CD}"/>
    <cellStyle name="Normal 34 5" xfId="2953" xr:uid="{1D92B0D2-6BEE-443F-8F24-664ED8B19D59}"/>
    <cellStyle name="Normal 34 6" xfId="3989" xr:uid="{B29E1EFF-8231-411A-93A2-0F05208A9DF1}"/>
    <cellStyle name="Normal 35" xfId="1830" xr:uid="{F02A12E9-B5E6-41EF-860B-4CF89E64BC80}"/>
    <cellStyle name="Normal 35 2" xfId="1831" xr:uid="{9E9D67C8-9F70-44FC-AC50-FBC63914252F}"/>
    <cellStyle name="Normal 35 2 2" xfId="1832" xr:uid="{1602D601-2320-49ED-8547-4420FDA0DA2F}"/>
    <cellStyle name="Normal 35 2 2 2" xfId="30558" xr:uid="{2D9C6B39-B09C-45BD-88B7-91125C61DA5C}"/>
    <cellStyle name="Normal 35 2 2 2 2" xfId="46289" xr:uid="{114BFDF6-50BC-4845-9E81-DF4AA7DE6BDC}"/>
    <cellStyle name="Normal 35 2 2 2 2 2 2" xfId="30605" xr:uid="{20B5C387-4243-4ED6-93C5-91D2494B3B74}"/>
    <cellStyle name="Normal 35 2 2 2 2 2 2 2" xfId="46316" xr:uid="{AFB4D40B-E14D-4D90-9484-2C7908C16F1B}"/>
    <cellStyle name="Normal 35 2 2 3" xfId="30557" xr:uid="{D902234F-DFE4-4D93-9887-45F5E399ACE4}"/>
    <cellStyle name="Normal 35 2 2 3 2" xfId="46288" xr:uid="{8DF98C7B-6D3B-4713-B723-AB37F2327F16}"/>
    <cellStyle name="Normal 35 3" xfId="1833" xr:uid="{33CC3A69-578A-4DCD-9444-A80DBC293C15}"/>
    <cellStyle name="Normal 35 3 2" xfId="1834" xr:uid="{2AE5A1BB-41EE-4A01-9132-75C99014E856}"/>
    <cellStyle name="Normal 35 4" xfId="1835" xr:uid="{98378487-DBF3-4FB8-8F91-E9CF3A797701}"/>
    <cellStyle name="Normal 35 5" xfId="1836" xr:uid="{93835C84-34DF-4D05-AC94-952AD89B7A1A}"/>
    <cellStyle name="Normal 35 5 2" xfId="1837" xr:uid="{5373B33E-9A9D-4203-8BD4-410F761BA829}"/>
    <cellStyle name="Normal 35 5 2 2" xfId="4473" xr:uid="{0FF5329C-C97F-4A46-AAB6-48A96820FAC3}"/>
    <cellStyle name="Normal 35 5 2 2 2" xfId="6368" xr:uid="{A4D38FFA-8570-44DF-BC45-862F8A57EE3F}"/>
    <cellStyle name="Normal 35 5 2 2 2 2" xfId="12155" xr:uid="{0C9ABD2E-040E-46E6-A76D-1C2261D89400}"/>
    <cellStyle name="Normal 35 5 2 2 2 2 2" xfId="20527" xr:uid="{BA508B76-165E-46D4-A982-3C8C64C52E9F}"/>
    <cellStyle name="Normal 35 5 2 2 2 2 2 2" xfId="43471" xr:uid="{842283BE-F1FB-44E1-ACCC-8D05356F2C20}"/>
    <cellStyle name="Normal 35 5 2 2 2 2 3" xfId="36239" xr:uid="{0A5031B0-3F1E-43A0-B698-80E2E3DEE8D2}"/>
    <cellStyle name="Normal 35 5 2 2 2 3" xfId="16262" xr:uid="{83CCC50E-E73E-4C5D-881C-33BD5E6FB26C}"/>
    <cellStyle name="Normal 35 5 2 2 2 3 2" xfId="39899" xr:uid="{518CCCF7-90F4-4483-8BC4-BA46776EF69A}"/>
    <cellStyle name="Normal 35 5 2 2 2 4" xfId="32671" xr:uid="{08DA0BA8-5C8F-42A4-9ABB-02B8E28B5223}"/>
    <cellStyle name="Normal 35 5 2 2 3" xfId="7700" xr:uid="{35C0497C-E980-4AA6-8C95-FDF5D0D70388}"/>
    <cellStyle name="Normal 35 5 2 2 3 2" xfId="13436" xr:uid="{7AD85A64-9201-4357-AC2B-0CEF8670CDE3}"/>
    <cellStyle name="Normal 35 5 2 2 3 2 2" xfId="21810" xr:uid="{7543CFE5-2CFE-48E1-B3AD-FE442C21424F}"/>
    <cellStyle name="Normal 35 5 2 2 3 2 2 2" xfId="44683" xr:uid="{4B1B1D76-9AFC-4723-88E1-2BA07DE8E862}"/>
    <cellStyle name="Normal 35 5 2 2 3 2 3" xfId="37449" xr:uid="{9BC5A548-12A1-4D5A-89D5-6EC5BE1985CE}"/>
    <cellStyle name="Normal 35 5 2 2 3 3" xfId="17589" xr:uid="{C7D621A1-3374-4839-8636-E744D513B9CD}"/>
    <cellStyle name="Normal 35 5 2 2 3 3 2" xfId="41111" xr:uid="{F1F5E70E-D9B1-476D-A23B-BFF401F5E1F4}"/>
    <cellStyle name="Normal 35 5 2 2 3 4" xfId="33883" xr:uid="{61DADBAD-EC7E-42B6-9DAA-13AC66BB0E85}"/>
    <cellStyle name="Normal 35 5 2 2 4" xfId="10421" xr:uid="{0C8E39F0-B339-49A5-93CC-0A18DD4BD444}"/>
    <cellStyle name="Normal 35 5 2 2 4 2" xfId="18801" xr:uid="{AE856EA7-84CA-4FD3-83CF-6FF47A1A6BA6}"/>
    <cellStyle name="Normal 35 5 2 2 4 2 2" xfId="42268" xr:uid="{9F529EBE-78F7-4337-AA16-7743A3712E28}"/>
    <cellStyle name="Normal 35 5 2 2 4 3" xfId="35040" xr:uid="{1D6E3C0C-6975-40A6-8072-A3CFFE4CDC1D}"/>
    <cellStyle name="Normal 35 5 2 2 5" xfId="15029" xr:uid="{E08FCFAC-04DF-4C5C-B362-5C283FC6EEA7}"/>
    <cellStyle name="Normal 35 5 2 2 5 2" xfId="38698" xr:uid="{D4901AD4-3844-4650-BCC5-630D2772CFD5}"/>
    <cellStyle name="Normal 35 5 2 2 6" xfId="23443" xr:uid="{B6A755A4-BE5D-46F2-9862-89627ED6E647}"/>
    <cellStyle name="Normal 35 5 2 2 6 2" xfId="45925" xr:uid="{41E90B6B-9D00-4D87-B68A-23A3B1989B4B}"/>
    <cellStyle name="Normal 35 5 2 2 7" xfId="31470" xr:uid="{5EEF4ED5-9BC3-410F-BF03-554292FB1C0D}"/>
    <cellStyle name="Normal 35 5 2 3" xfId="5779" xr:uid="{7994060E-8F93-461F-943A-1B70282D23EA}"/>
    <cellStyle name="Normal 35 5 2 3 2" xfId="11566" xr:uid="{6C9B9AC7-0693-404C-8D35-20311DF5489C}"/>
    <cellStyle name="Normal 35 5 2 3 2 2" xfId="19938" xr:uid="{F28623E5-F651-4315-91E3-E140F64AC13C}"/>
    <cellStyle name="Normal 35 5 2 3 2 2 2" xfId="42889" xr:uid="{FA2F222F-58A6-4896-B197-E4BCE0E50A23}"/>
    <cellStyle name="Normal 35 5 2 3 2 3" xfId="35657" xr:uid="{FA7C4FAA-D65D-4CA1-9CBE-7FBD9137A4C1}"/>
    <cellStyle name="Normal 35 5 2 3 3" xfId="15673" xr:uid="{EDAF2FEE-8B87-4F13-B412-119E9AAB3F2A}"/>
    <cellStyle name="Normal 35 5 2 3 3 2" xfId="39317" xr:uid="{065C463C-2E18-45EF-AC9F-FA6DC7794A87}"/>
    <cellStyle name="Normal 35 5 2 3 4" xfId="32089" xr:uid="{94287347-C5DF-4504-AB68-19AC18118DE2}"/>
    <cellStyle name="Normal 35 5 2 4" xfId="7117" xr:uid="{A0F38C89-FC24-4312-9985-39BA17B2D558}"/>
    <cellStyle name="Normal 35 5 2 4 2" xfId="12854" xr:uid="{B1414AE2-BE80-43A7-97D8-BFDACC1C8DE4}"/>
    <cellStyle name="Normal 35 5 2 4 2 2" xfId="21228" xr:uid="{9282FC2F-A47E-4E8B-AD55-FCBC94853A62}"/>
    <cellStyle name="Normal 35 5 2 4 2 2 2" xfId="44101" xr:uid="{A30E65B9-A0FA-4415-B08B-054F52B74885}"/>
    <cellStyle name="Normal 35 5 2 4 2 3" xfId="36867" xr:uid="{EB6DB7BD-41B9-4F44-8C3C-F73BA0C66D61}"/>
    <cellStyle name="Normal 35 5 2 4 3" xfId="17007" xr:uid="{20A761BF-9416-441F-AAB7-C0E85152502A}"/>
    <cellStyle name="Normal 35 5 2 4 3 2" xfId="40529" xr:uid="{65365B39-9AFA-49D4-9D07-36E4FE2BFB85}"/>
    <cellStyle name="Normal 35 5 2 4 4" xfId="33301" xr:uid="{5E4A07F1-DF07-456D-ABDC-EDC02FA988D1}"/>
    <cellStyle name="Normal 35 5 2 5" xfId="9690" xr:uid="{F8F654CA-14F6-43D9-A572-1E64F8671636}"/>
    <cellStyle name="Normal 35 5 2 5 2" xfId="18086" xr:uid="{13DD3B4B-85EB-4758-A7F7-0F26248BC51F}"/>
    <cellStyle name="Normal 35 5 2 5 2 2" xfId="41608" xr:uid="{3909B59B-4414-4214-8A9A-2EE840F54067}"/>
    <cellStyle name="Normal 35 5 2 5 3" xfId="34380" xr:uid="{84AB4DE5-B03F-4A91-A861-EDB86B62E323}"/>
    <cellStyle name="Normal 35 5 2 6" xfId="14424" xr:uid="{F5C55D95-F36D-449A-990A-EED7791CBC2C}"/>
    <cellStyle name="Normal 35 5 2 6 2" xfId="38116" xr:uid="{43924988-7685-4131-BEEB-70F7548DB7E8}"/>
    <cellStyle name="Normal 35 5 2 7" xfId="22814" xr:uid="{425E601E-8525-4391-9F0A-C03F9F4113E8}"/>
    <cellStyle name="Normal 35 5 2 7 2" xfId="45338" xr:uid="{CB2D0916-CDDA-4B38-BCE0-800888362FF9}"/>
    <cellStyle name="Normal 35 5 2 8" xfId="30804" xr:uid="{42BE507A-0B85-4E8D-A61C-9185AD58A0E8}"/>
    <cellStyle name="Normal 35 5 3" xfId="4472" xr:uid="{9DD4081A-ACA1-4670-849D-034FA433B317}"/>
    <cellStyle name="Normal 35 5 3 2" xfId="6367" xr:uid="{961ED644-CD8D-4FDB-A3BE-C6095651B68D}"/>
    <cellStyle name="Normal 35 5 3 2 2" xfId="12154" xr:uid="{A3458E97-9299-4D1C-93EA-CB482DAAA8B7}"/>
    <cellStyle name="Normal 35 5 3 2 2 2" xfId="20526" xr:uid="{3EAF8474-9740-4CD1-B270-A79E410813C2}"/>
    <cellStyle name="Normal 35 5 3 2 2 2 2" xfId="43470" xr:uid="{DC69D814-A372-41D2-9C2C-86B2714003C8}"/>
    <cellStyle name="Normal 35 5 3 2 2 3" xfId="36238" xr:uid="{3964AEF6-ED59-4BD3-AFD5-BEBA3C4D314D}"/>
    <cellStyle name="Normal 35 5 3 2 3" xfId="16261" xr:uid="{197099C5-13A6-4DF5-BD8A-E1F5FAF375E5}"/>
    <cellStyle name="Normal 35 5 3 2 3 2" xfId="39898" xr:uid="{0B6BC92F-C96C-4AC0-9A3A-7B83ADDC6B6F}"/>
    <cellStyle name="Normal 35 5 3 2 4" xfId="32670" xr:uid="{6A870DF0-C388-444A-8914-5BFB622B3A25}"/>
    <cellStyle name="Normal 35 5 3 3" xfId="7699" xr:uid="{CC8200BB-B71F-4271-B145-1FA562B9B42E}"/>
    <cellStyle name="Normal 35 5 3 3 2" xfId="13435" xr:uid="{5C427DB7-1BC3-4CA1-B470-EEC68B81896B}"/>
    <cellStyle name="Normal 35 5 3 3 2 2" xfId="21809" xr:uid="{7B18D6A8-8C46-48DC-8D5C-4AAA19877A5C}"/>
    <cellStyle name="Normal 35 5 3 3 2 2 2" xfId="44682" xr:uid="{D4FB6F7E-1148-452E-904C-D565661421DB}"/>
    <cellStyle name="Normal 35 5 3 3 2 3" xfId="37448" xr:uid="{453D1717-09F3-4FE3-B681-517B6F91747C}"/>
    <cellStyle name="Normal 35 5 3 3 3" xfId="17588" xr:uid="{B07FD548-4833-4ED2-B996-99985ECCBD9E}"/>
    <cellStyle name="Normal 35 5 3 3 3 2" xfId="41110" xr:uid="{9BD92768-C7FC-47C3-90AF-BE2FC9A913AA}"/>
    <cellStyle name="Normal 35 5 3 3 4" xfId="33882" xr:uid="{3EDBF23F-D638-4FBD-8ECA-0741F5330DC7}"/>
    <cellStyle name="Normal 35 5 3 4" xfId="10420" xr:uid="{C505BD32-5C9A-4126-B270-BAFCAC9F5947}"/>
    <cellStyle name="Normal 35 5 3 4 2" xfId="18800" xr:uid="{78D8D46B-0FEC-4892-9149-5BCB1A26156A}"/>
    <cellStyle name="Normal 35 5 3 4 2 2" xfId="42267" xr:uid="{AE51ACB0-CD0E-4C27-A24A-72B0187E3F6F}"/>
    <cellStyle name="Normal 35 5 3 4 3" xfId="35039" xr:uid="{17C4509F-10CE-406D-BB76-D032A1D74927}"/>
    <cellStyle name="Normal 35 5 3 5" xfId="15028" xr:uid="{C81C3DEA-12DF-43DE-9F90-7569D5B775DD}"/>
    <cellStyle name="Normal 35 5 3 5 2" xfId="38697" xr:uid="{259091AE-37C2-442E-A78A-11DC416D763F}"/>
    <cellStyle name="Normal 35 5 3 6" xfId="23442" xr:uid="{50857104-A133-4651-81F8-C82FC0CB1586}"/>
    <cellStyle name="Normal 35 5 3 6 2" xfId="45924" xr:uid="{51386211-FA32-4DE8-8FEE-E5D5E8C0A533}"/>
    <cellStyle name="Normal 35 5 3 7" xfId="31469" xr:uid="{48267C53-9FF3-4070-8A13-C5CF5DA8E0A9}"/>
    <cellStyle name="Normal 35 5 4" xfId="5778" xr:uid="{53C29767-9524-4749-9C53-F232B222CA05}"/>
    <cellStyle name="Normal 35 5 4 2" xfId="11565" xr:uid="{08A6A3C5-F2FE-4230-8F2A-15106DD49C29}"/>
    <cellStyle name="Normal 35 5 4 2 2" xfId="19937" xr:uid="{78E36DCD-ECAA-4D85-8CCB-28B5726D9095}"/>
    <cellStyle name="Normal 35 5 4 2 2 2" xfId="42888" xr:uid="{756F463E-2E34-4AF6-A6FF-5565C9D9C985}"/>
    <cellStyle name="Normal 35 5 4 2 3" xfId="35656" xr:uid="{779EA4AA-F4F0-4B06-9F73-326C867DEABA}"/>
    <cellStyle name="Normal 35 5 4 3" xfId="15672" xr:uid="{9724C28F-40B4-4E0B-B574-E2FC84635873}"/>
    <cellStyle name="Normal 35 5 4 3 2" xfId="39316" xr:uid="{DB9893B4-B6A8-440E-B237-6A3F0E4DDB43}"/>
    <cellStyle name="Normal 35 5 4 4" xfId="32088" xr:uid="{C214EC50-70C7-4D57-BBD0-FBCDABC7B9CC}"/>
    <cellStyle name="Normal 35 5 5" xfId="7116" xr:uid="{BD090C62-CB9C-4FBC-BA41-F400FC1ABB93}"/>
    <cellStyle name="Normal 35 5 5 2" xfId="12853" xr:uid="{4E1847BC-5538-4A05-8827-14DD36A30CC4}"/>
    <cellStyle name="Normal 35 5 5 2 2" xfId="21227" xr:uid="{14078BB4-600A-4C07-8A86-6366EF6F1DBC}"/>
    <cellStyle name="Normal 35 5 5 2 2 2" xfId="44100" xr:uid="{0686848F-096C-4829-BF6D-1516EB0DF170}"/>
    <cellStyle name="Normal 35 5 5 2 3" xfId="36866" xr:uid="{EDCE7D1A-2EB5-4944-9F09-B2BA74BC9FAF}"/>
    <cellStyle name="Normal 35 5 5 3" xfId="17006" xr:uid="{1A627B3D-3B8E-4879-8AE9-A93E871C1C3C}"/>
    <cellStyle name="Normal 35 5 5 3 2" xfId="40528" xr:uid="{76C31C5B-F23E-400D-854A-DBC877B0D96E}"/>
    <cellStyle name="Normal 35 5 5 4" xfId="33300" xr:uid="{2E565A2C-8DF5-42A3-B108-9EE48E5D94E4}"/>
    <cellStyle name="Normal 35 5 6" xfId="9689" xr:uid="{DB49E720-4A22-468E-9081-51B9441BCA67}"/>
    <cellStyle name="Normal 35 5 6 2" xfId="18085" xr:uid="{7043190C-A236-4094-831C-CAEF19CAE0F4}"/>
    <cellStyle name="Normal 35 5 6 2 2" xfId="41607" xr:uid="{14B5381A-AFC4-4D6F-A32D-5776FDD11A06}"/>
    <cellStyle name="Normal 35 5 6 3" xfId="34379" xr:uid="{09A24D9D-70E2-4CEB-AC77-7ADF50BD066F}"/>
    <cellStyle name="Normal 35 5 7" xfId="14423" xr:uid="{B6EC7B0A-46C1-497F-8D4E-7DEC98CC90A0}"/>
    <cellStyle name="Normal 35 5 7 2" xfId="38115" xr:uid="{966FFDD5-4BF0-4319-BCBB-C522B83352DA}"/>
    <cellStyle name="Normal 35 5 8" xfId="22813" xr:uid="{62B0470D-CC86-482E-8359-64DF7634AB9B}"/>
    <cellStyle name="Normal 35 5 8 2" xfId="45337" xr:uid="{AB9EFA57-2226-4F5A-8F3C-C3A8EA831A46}"/>
    <cellStyle name="Normal 35 5 9" xfId="30803" xr:uid="{7FE93520-7BA6-4199-B715-6E6DCB564434}"/>
    <cellStyle name="Normal 35 6" xfId="3990" xr:uid="{2ACA4FD9-E83E-41AA-A01F-DB272DB3A2D5}"/>
    <cellStyle name="Normal 36" xfId="1838" xr:uid="{3E29651C-E05F-4572-A4E2-311DCE2C14A1}"/>
    <cellStyle name="Normal 36 2" xfId="1839" xr:uid="{0AAF787F-0433-4AE3-95D0-0F88945D8D7B}"/>
    <cellStyle name="Normal 36 2 2" xfId="1840" xr:uid="{F0AA417C-FD6F-4454-949D-D93EA775BE3C}"/>
    <cellStyle name="Normal 36 3" xfId="1841" xr:uid="{33D04ACF-E9EB-444F-930E-3242069ED93A}"/>
    <cellStyle name="Normal 36 4" xfId="1842" xr:uid="{38A4CF76-8FEC-42DE-A0FC-448128170630}"/>
    <cellStyle name="Normal 36 4 2" xfId="1843" xr:uid="{C97806AE-F8D3-42EF-9F96-ABF38CB729D6}"/>
    <cellStyle name="Normal 36 4 2 2" xfId="4475" xr:uid="{D7DBD3FE-E7A4-4674-8D37-B98EEFA2A828}"/>
    <cellStyle name="Normal 36 4 2 2 2" xfId="6370" xr:uid="{6E78B94C-9EDC-4B74-975D-9D0C7A5D62BC}"/>
    <cellStyle name="Normal 36 4 2 2 2 2" xfId="12157" xr:uid="{3FC170DA-4044-462D-BA6E-A86DD0C5280B}"/>
    <cellStyle name="Normal 36 4 2 2 2 2 2" xfId="20529" xr:uid="{5FA2EA0D-F421-49D2-A539-C557BFD816A7}"/>
    <cellStyle name="Normal 36 4 2 2 2 2 2 2" xfId="43473" xr:uid="{FBBF7326-0E6B-4D0A-BAF6-234F196832CB}"/>
    <cellStyle name="Normal 36 4 2 2 2 2 3" xfId="36241" xr:uid="{F7B55639-5355-421B-8655-4AE335F7F8EE}"/>
    <cellStyle name="Normal 36 4 2 2 2 3" xfId="16264" xr:uid="{BEFA9B0F-5AA3-4FBB-B50C-C1E32DA79211}"/>
    <cellStyle name="Normal 36 4 2 2 2 3 2" xfId="39901" xr:uid="{F8474F87-6D59-490B-A3A3-4259DABD2F99}"/>
    <cellStyle name="Normal 36 4 2 2 2 4" xfId="32673" xr:uid="{DB656F25-A60E-4880-95CE-42D09F7ED00F}"/>
    <cellStyle name="Normal 36 4 2 2 3" xfId="7702" xr:uid="{17A93D28-9D93-4D90-B1D7-825D786435EC}"/>
    <cellStyle name="Normal 36 4 2 2 3 2" xfId="13438" xr:uid="{69A09CA7-8B7A-4BC8-8EB1-DD33F031D910}"/>
    <cellStyle name="Normal 36 4 2 2 3 2 2" xfId="21812" xr:uid="{12CB8729-7040-45F4-A908-8D5C51E9E7FF}"/>
    <cellStyle name="Normal 36 4 2 2 3 2 2 2" xfId="44685" xr:uid="{D3D5B1AB-B9F3-417D-A1E5-50541BE59636}"/>
    <cellStyle name="Normal 36 4 2 2 3 2 3" xfId="37451" xr:uid="{8D1CE914-72BB-441B-BBE6-D949C515D011}"/>
    <cellStyle name="Normal 36 4 2 2 3 3" xfId="17591" xr:uid="{6BCA25F5-8022-4099-9389-1430B1ABEBA0}"/>
    <cellStyle name="Normal 36 4 2 2 3 3 2" xfId="41113" xr:uid="{E3E51F27-E84B-48C3-BD81-6E58935953EB}"/>
    <cellStyle name="Normal 36 4 2 2 3 4" xfId="33885" xr:uid="{D6C89971-0911-4382-B256-4A7C91928F8E}"/>
    <cellStyle name="Normal 36 4 2 2 4" xfId="10423" xr:uid="{6BD74AEE-017C-420D-8F81-6D6E7126EBAA}"/>
    <cellStyle name="Normal 36 4 2 2 4 2" xfId="18803" xr:uid="{A047DEC7-4653-4208-AF2E-C47A5FBF2BC1}"/>
    <cellStyle name="Normal 36 4 2 2 4 2 2" xfId="42270" xr:uid="{AC57DE4D-8579-471D-9237-A9C6E0CDE431}"/>
    <cellStyle name="Normal 36 4 2 2 4 3" xfId="35042" xr:uid="{AB764DE3-31AA-4861-937A-5A8EF01CE9C7}"/>
    <cellStyle name="Normal 36 4 2 2 5" xfId="15031" xr:uid="{E71C67E9-3AB4-4C5C-B48E-98F94DD7E58B}"/>
    <cellStyle name="Normal 36 4 2 2 5 2" xfId="38700" xr:uid="{DC172370-7169-4826-B5DC-7FC125C79916}"/>
    <cellStyle name="Normal 36 4 2 2 6" xfId="23445" xr:uid="{360F850E-8438-4454-B259-FCC05E72447C}"/>
    <cellStyle name="Normal 36 4 2 2 6 2" xfId="45927" xr:uid="{7628B134-3145-48E3-93DD-D7C0CA4100F2}"/>
    <cellStyle name="Normal 36 4 2 2 7" xfId="31472" xr:uid="{0EC6B7BE-6FD1-4F45-89D5-E892897CC51D}"/>
    <cellStyle name="Normal 36 4 2 3" xfId="5781" xr:uid="{922766A7-AC6D-4891-BC50-90952485ACA4}"/>
    <cellStyle name="Normal 36 4 2 3 2" xfId="11568" xr:uid="{4671B3E6-77AB-4FFC-9683-171915E83E82}"/>
    <cellStyle name="Normal 36 4 2 3 2 2" xfId="19940" xr:uid="{BB7B6382-1AC7-4095-8D7B-93604F3C0908}"/>
    <cellStyle name="Normal 36 4 2 3 2 2 2" xfId="42891" xr:uid="{FEE11D9D-B758-4CDC-8CD6-2C5FB892F237}"/>
    <cellStyle name="Normal 36 4 2 3 2 3" xfId="35659" xr:uid="{45A36517-387C-4E90-9112-4FF6C07BB8B4}"/>
    <cellStyle name="Normal 36 4 2 3 3" xfId="15675" xr:uid="{8935DBC3-C08C-4F51-B92A-E85DD6A7B1D7}"/>
    <cellStyle name="Normal 36 4 2 3 3 2" xfId="39319" xr:uid="{421A35EE-FA60-44FE-AF8B-7ABB9C091B8F}"/>
    <cellStyle name="Normal 36 4 2 3 4" xfId="32091" xr:uid="{4688770F-E009-4843-8A61-B36AEEA91747}"/>
    <cellStyle name="Normal 36 4 2 4" xfId="7119" xr:uid="{2155C49C-6E8B-4CD4-8A8A-AB310CEA7B86}"/>
    <cellStyle name="Normal 36 4 2 4 2" xfId="12856" xr:uid="{8448DCF0-4E6C-4416-A983-2BAA3011473D}"/>
    <cellStyle name="Normal 36 4 2 4 2 2" xfId="21230" xr:uid="{C0923088-E723-4446-861C-F471A61ADFBA}"/>
    <cellStyle name="Normal 36 4 2 4 2 2 2" xfId="44103" xr:uid="{B9546E86-956A-4F0B-BD7B-F69BBAED226C}"/>
    <cellStyle name="Normal 36 4 2 4 2 3" xfId="36869" xr:uid="{A49B5BEA-7300-41DA-9B1C-CC435C4B987E}"/>
    <cellStyle name="Normal 36 4 2 4 3" xfId="17009" xr:uid="{4EB6C34F-7A2D-49AD-9C93-541D829EEED4}"/>
    <cellStyle name="Normal 36 4 2 4 3 2" xfId="40531" xr:uid="{25C21BD9-9A80-4C23-9D24-C307BB021D4C}"/>
    <cellStyle name="Normal 36 4 2 4 4" xfId="33303" xr:uid="{7889EEC8-848B-420B-982A-63319AC50E67}"/>
    <cellStyle name="Normal 36 4 2 5" xfId="9692" xr:uid="{A9056BA0-68B1-4C06-8F8C-79202C4D7214}"/>
    <cellStyle name="Normal 36 4 2 5 2" xfId="18088" xr:uid="{3AEF925C-38E2-4B47-B6F3-C3896B0844E0}"/>
    <cellStyle name="Normal 36 4 2 5 2 2" xfId="41610" xr:uid="{399EDF14-6C40-4CA3-A5BD-181E41E3FE96}"/>
    <cellStyle name="Normal 36 4 2 5 3" xfId="34382" xr:uid="{F2669F5B-DFC6-4442-AB60-84A3BA734CC2}"/>
    <cellStyle name="Normal 36 4 2 6" xfId="14426" xr:uid="{FA69CA65-A18F-40EA-B111-E70612F9E213}"/>
    <cellStyle name="Normal 36 4 2 6 2" xfId="38118" xr:uid="{02D899BB-927D-4790-9BED-839ECF817634}"/>
    <cellStyle name="Normal 36 4 2 7" xfId="22816" xr:uid="{5B0C1827-837A-4278-8ACE-310DDAAA4C3D}"/>
    <cellStyle name="Normal 36 4 2 7 2" xfId="45340" xr:uid="{BB6CAF00-C9AE-42FE-9C85-AF2723932B6E}"/>
    <cellStyle name="Normal 36 4 2 8" xfId="30806" xr:uid="{8521D8D8-21A4-4AF5-96CF-97B2E6FA9024}"/>
    <cellStyle name="Normal 36 4 3" xfId="4474" xr:uid="{7550DC9C-673E-49F1-9E10-EB743DFCC465}"/>
    <cellStyle name="Normal 36 4 3 2" xfId="6369" xr:uid="{8C720207-0192-44E4-9ECC-AAFD1A5DFBEF}"/>
    <cellStyle name="Normal 36 4 3 2 2" xfId="12156" xr:uid="{CA628041-3639-4F67-BED3-74E52DFE8922}"/>
    <cellStyle name="Normal 36 4 3 2 2 2" xfId="20528" xr:uid="{74C76A68-05D7-4B60-A11D-EF894BC5D07F}"/>
    <cellStyle name="Normal 36 4 3 2 2 2 2" xfId="43472" xr:uid="{3D8F0968-E8BF-4F00-B9B6-D6474CA5CBC9}"/>
    <cellStyle name="Normal 36 4 3 2 2 3" xfId="36240" xr:uid="{31E4CF53-08E4-4968-B007-76A39DEF446F}"/>
    <cellStyle name="Normal 36 4 3 2 3" xfId="16263" xr:uid="{A4327D09-2BC0-4681-BF8C-77383BC4E493}"/>
    <cellStyle name="Normal 36 4 3 2 3 2" xfId="39900" xr:uid="{6D088B3B-48F8-4F2B-8F18-F5F323133D20}"/>
    <cellStyle name="Normal 36 4 3 2 4" xfId="32672" xr:uid="{26C33858-8CEE-4309-A1DC-869C5A2A623E}"/>
    <cellStyle name="Normal 36 4 3 3" xfId="7701" xr:uid="{ED48A321-9D84-41AC-ABCE-2D8FB71E6DAD}"/>
    <cellStyle name="Normal 36 4 3 3 2" xfId="13437" xr:uid="{4E6DF458-FDCD-49C2-AB8A-C25BB3D3E54F}"/>
    <cellStyle name="Normal 36 4 3 3 2 2" xfId="21811" xr:uid="{F7985CCC-7A2A-4D96-99CE-5CBA0FB76F90}"/>
    <cellStyle name="Normal 36 4 3 3 2 2 2" xfId="44684" xr:uid="{47416BC0-1810-4723-9458-43504886AE14}"/>
    <cellStyle name="Normal 36 4 3 3 2 3" xfId="37450" xr:uid="{856C8C1A-F1B8-4DF3-B374-D0EC25D393BA}"/>
    <cellStyle name="Normal 36 4 3 3 3" xfId="17590" xr:uid="{EA558B9E-103D-440A-ABFE-6CAF8B776102}"/>
    <cellStyle name="Normal 36 4 3 3 3 2" xfId="41112" xr:uid="{128FCDED-73EA-43D8-A71C-E002CEA69AF4}"/>
    <cellStyle name="Normal 36 4 3 3 4" xfId="33884" xr:uid="{A489777C-519E-4223-B51A-9499DBC7BDE6}"/>
    <cellStyle name="Normal 36 4 3 4" xfId="10422" xr:uid="{DE4270D3-C758-4A7B-AD43-3C761DB9638A}"/>
    <cellStyle name="Normal 36 4 3 4 2" xfId="18802" xr:uid="{4FD36196-A090-4EF8-ABA6-9283A3C24B3B}"/>
    <cellStyle name="Normal 36 4 3 4 2 2" xfId="42269" xr:uid="{F55544FE-78C3-44B5-84B1-08FC285C159A}"/>
    <cellStyle name="Normal 36 4 3 4 3" xfId="35041" xr:uid="{10FA3F89-6959-4838-990D-36D00FA40020}"/>
    <cellStyle name="Normal 36 4 3 5" xfId="15030" xr:uid="{D9854C84-3ECF-489E-9016-5D24E6EEA60A}"/>
    <cellStyle name="Normal 36 4 3 5 2" xfId="38699" xr:uid="{260F614A-F524-46B8-9AAB-57505307C48C}"/>
    <cellStyle name="Normal 36 4 3 6" xfId="23444" xr:uid="{E4FE890D-7EAA-4447-9A8A-3303DD60C2A2}"/>
    <cellStyle name="Normal 36 4 3 6 2" xfId="45926" xr:uid="{FE58638A-9731-463B-B43C-B51B8E92686B}"/>
    <cellStyle name="Normal 36 4 3 7" xfId="31471" xr:uid="{EF741B83-5393-4D20-BCF1-EDCB522BB1E4}"/>
    <cellStyle name="Normal 36 4 4" xfId="5780" xr:uid="{72AC9DA8-0BAD-494B-BC91-5C48D484310C}"/>
    <cellStyle name="Normal 36 4 4 2" xfId="11567" xr:uid="{9830FF87-EC97-490F-AD40-BEA8F42AA34C}"/>
    <cellStyle name="Normal 36 4 4 2 2" xfId="19939" xr:uid="{00FEEF3B-A1D1-4E4F-AB83-5D23B8C8DD87}"/>
    <cellStyle name="Normal 36 4 4 2 2 2" xfId="42890" xr:uid="{82C1260E-6734-4299-ACAD-3961C21BE588}"/>
    <cellStyle name="Normal 36 4 4 2 3" xfId="35658" xr:uid="{9D824401-AC56-4A47-99DB-4A3A8E3B866C}"/>
    <cellStyle name="Normal 36 4 4 3" xfId="15674" xr:uid="{028A9242-6450-4421-9FBC-4C965D89333C}"/>
    <cellStyle name="Normal 36 4 4 3 2" xfId="39318" xr:uid="{04393C79-4780-4F5F-87C0-9EB26B374473}"/>
    <cellStyle name="Normal 36 4 4 4" xfId="32090" xr:uid="{720CB01D-5ACD-435A-BCFD-D3C5F90630C2}"/>
    <cellStyle name="Normal 36 4 5" xfId="7118" xr:uid="{D656B0A6-8F72-45D7-B3E6-C4585D82456E}"/>
    <cellStyle name="Normal 36 4 5 2" xfId="12855" xr:uid="{F3D24279-9857-47D1-A596-AD82581A2C1A}"/>
    <cellStyle name="Normal 36 4 5 2 2" xfId="21229" xr:uid="{F829D181-3484-4C1C-8C5F-E96AF9C88469}"/>
    <cellStyle name="Normal 36 4 5 2 2 2" xfId="44102" xr:uid="{3E41FC49-25BE-4189-A31C-7DCE37EA7B8E}"/>
    <cellStyle name="Normal 36 4 5 2 3" xfId="36868" xr:uid="{058CB005-40CD-41A4-935E-B9CCD467689C}"/>
    <cellStyle name="Normal 36 4 5 3" xfId="17008" xr:uid="{4248B107-A5E4-4BC4-AE84-35BB9F9474CA}"/>
    <cellStyle name="Normal 36 4 5 3 2" xfId="40530" xr:uid="{A889BBBA-22AC-4787-AA33-0DADD3C65821}"/>
    <cellStyle name="Normal 36 4 5 4" xfId="33302" xr:uid="{A3C4F915-847D-401F-8BE1-8B3611FA60CF}"/>
    <cellStyle name="Normal 36 4 6" xfId="9691" xr:uid="{89580EE4-2B71-4E5E-A1F8-DD05870A76F2}"/>
    <cellStyle name="Normal 36 4 6 2" xfId="18087" xr:uid="{6993993D-6E2B-40DB-8D3C-AAA7F198C626}"/>
    <cellStyle name="Normal 36 4 6 2 2" xfId="41609" xr:uid="{5019EB55-AB47-4844-AB9A-A96041D19D45}"/>
    <cellStyle name="Normal 36 4 6 3" xfId="34381" xr:uid="{60876A46-5FD1-44FA-B211-5B0DD13F4950}"/>
    <cellStyle name="Normal 36 4 7" xfId="14425" xr:uid="{E9FE3684-1F8E-4525-9DE7-A6422B4C5257}"/>
    <cellStyle name="Normal 36 4 7 2" xfId="38117" xr:uid="{8125D819-269B-4245-BAD3-0D43A47337AE}"/>
    <cellStyle name="Normal 36 4 8" xfId="22815" xr:uid="{9721726B-4B49-4F05-897D-129AFC554E6B}"/>
    <cellStyle name="Normal 36 4 8 2" xfId="45339" xr:uid="{720E3789-E194-4E8B-81C7-2A141665FA9A}"/>
    <cellStyle name="Normal 36 4 9" xfId="30805" xr:uid="{BACF848F-0204-4D2C-A9CE-8BE67854EE95}"/>
    <cellStyle name="Normal 36 5" xfId="1844" xr:uid="{C1679C84-E02B-4CA5-8705-D04042BDF6E5}"/>
    <cellStyle name="Normal 36 6" xfId="1845" xr:uid="{85A014C7-C2EA-40A5-8066-126629907860}"/>
    <cellStyle name="Normal 36 6 2" xfId="1846" xr:uid="{8BA65050-D547-4BA8-8E03-90DBA72AA1C9}"/>
    <cellStyle name="Normal 36 6 2 2" xfId="4477" xr:uid="{427ED9A8-3F78-4C8F-BD46-AF6C5C8EC22A}"/>
    <cellStyle name="Normal 36 6 2 2 2" xfId="6372" xr:uid="{CD577C2A-D63D-4932-A2F8-774303E77D5C}"/>
    <cellStyle name="Normal 36 6 2 2 2 2" xfId="12159" xr:uid="{54414C0C-5BD1-44FF-9FBC-06DC5B4A9487}"/>
    <cellStyle name="Normal 36 6 2 2 2 2 2" xfId="20531" xr:uid="{0026DF64-B741-4DB4-81B9-FAA08262C78C}"/>
    <cellStyle name="Normal 36 6 2 2 2 2 2 2" xfId="43475" xr:uid="{42C3A683-F473-4E72-9DA9-C6E8D68CA3AE}"/>
    <cellStyle name="Normal 36 6 2 2 2 2 3" xfId="36243" xr:uid="{FE3F5016-E771-4F6F-BB95-443963FE9A25}"/>
    <cellStyle name="Normal 36 6 2 2 2 3" xfId="16266" xr:uid="{090180CA-116E-4D0D-A2CC-6044E9910DD8}"/>
    <cellStyle name="Normal 36 6 2 2 2 3 2" xfId="39903" xr:uid="{0CCB1089-03E7-4D5F-A97D-9175005E61F3}"/>
    <cellStyle name="Normal 36 6 2 2 2 4" xfId="32675" xr:uid="{9B62B5FB-49FD-4739-96B9-BDE98721552E}"/>
    <cellStyle name="Normal 36 6 2 2 3" xfId="7704" xr:uid="{F32855B6-06F3-48D5-A813-D329FD0745D3}"/>
    <cellStyle name="Normal 36 6 2 2 3 2" xfId="13440" xr:uid="{8EDD8772-D04F-4278-BAEA-85CDC43DEFB7}"/>
    <cellStyle name="Normal 36 6 2 2 3 2 2" xfId="21814" xr:uid="{B96E6855-344E-4996-BA53-656120F3A47D}"/>
    <cellStyle name="Normal 36 6 2 2 3 2 2 2" xfId="44687" xr:uid="{3981E634-F40B-4598-9F58-D5AC73DBFD7E}"/>
    <cellStyle name="Normal 36 6 2 2 3 2 3" xfId="37453" xr:uid="{A851AA73-A67D-4083-992A-64E2CBA8E9E7}"/>
    <cellStyle name="Normal 36 6 2 2 3 3" xfId="17593" xr:uid="{E8A78DEF-4549-4B7F-A713-84970DC1B5B8}"/>
    <cellStyle name="Normal 36 6 2 2 3 3 2" xfId="41115" xr:uid="{3FEDF2AC-B4AE-4D89-B1E9-DC88EBE4A72C}"/>
    <cellStyle name="Normal 36 6 2 2 3 4" xfId="33887" xr:uid="{139DCEDA-6C9E-4A83-902A-0B23B74B968E}"/>
    <cellStyle name="Normal 36 6 2 2 4" xfId="10425" xr:uid="{2019C286-1D67-4B3D-B311-169AA7625B5E}"/>
    <cellStyle name="Normal 36 6 2 2 4 2" xfId="18805" xr:uid="{868B9F4F-6430-49DD-A06F-53AE14F866D9}"/>
    <cellStyle name="Normal 36 6 2 2 4 2 2" xfId="42272" xr:uid="{B4926EFD-D457-45D3-AAD6-84A4DF667BA7}"/>
    <cellStyle name="Normal 36 6 2 2 4 3" xfId="35044" xr:uid="{90FD5F68-7F9C-4A4E-8A13-6A4EBD0B7566}"/>
    <cellStyle name="Normal 36 6 2 2 5" xfId="15033" xr:uid="{E6E9736B-39C5-427E-B419-DFC12F0E3F35}"/>
    <cellStyle name="Normal 36 6 2 2 5 2" xfId="38702" xr:uid="{F2DBB933-221B-4A33-8D3B-8B2D0E07C804}"/>
    <cellStyle name="Normal 36 6 2 2 6" xfId="23447" xr:uid="{71C7B6B0-3314-4A8C-8253-66ADA6561C00}"/>
    <cellStyle name="Normal 36 6 2 2 6 2" xfId="45929" xr:uid="{92CCE277-C521-4248-9312-21C9E89146BE}"/>
    <cellStyle name="Normal 36 6 2 2 7" xfId="31474" xr:uid="{2F967EA5-8B3C-416B-AEEB-3FC58957F162}"/>
    <cellStyle name="Normal 36 6 2 3" xfId="5783" xr:uid="{50968556-E55C-44FE-8652-F84C2514E8B4}"/>
    <cellStyle name="Normal 36 6 2 3 2" xfId="11570" xr:uid="{F6760B75-6061-437E-B80E-493A37CA6453}"/>
    <cellStyle name="Normal 36 6 2 3 2 2" xfId="19942" xr:uid="{002F27BD-ABB0-4FF3-8C25-C195E8F433FD}"/>
    <cellStyle name="Normal 36 6 2 3 2 2 2" xfId="42893" xr:uid="{C057057F-44FB-4B1F-8A68-7385CFE91C90}"/>
    <cellStyle name="Normal 36 6 2 3 2 3" xfId="35661" xr:uid="{2D3E60BB-3E51-41E2-B35F-330FE7DC8639}"/>
    <cellStyle name="Normal 36 6 2 3 3" xfId="15677" xr:uid="{8BB4F454-CC34-4C6A-99D3-B663C877BB78}"/>
    <cellStyle name="Normal 36 6 2 3 3 2" xfId="39321" xr:uid="{A755BCC1-59C5-47B8-8570-2804A2255988}"/>
    <cellStyle name="Normal 36 6 2 3 4" xfId="32093" xr:uid="{9CF16747-A369-408D-BFD3-457B9BF52146}"/>
    <cellStyle name="Normal 36 6 2 4" xfId="7121" xr:uid="{138C0593-A3E5-4030-9F38-10DF3B386F3C}"/>
    <cellStyle name="Normal 36 6 2 4 2" xfId="12858" xr:uid="{E9056D38-FAF2-4E83-8814-BC08DBAE0A14}"/>
    <cellStyle name="Normal 36 6 2 4 2 2" xfId="21232" xr:uid="{BCF05F4C-7910-4693-A126-3FDF1B02D421}"/>
    <cellStyle name="Normal 36 6 2 4 2 2 2" xfId="44105" xr:uid="{D1A923CC-83C0-48D6-8CBE-9AF4CA378473}"/>
    <cellStyle name="Normal 36 6 2 4 2 3" xfId="36871" xr:uid="{632BD205-27C5-4514-B5A0-A4D101CA29B1}"/>
    <cellStyle name="Normal 36 6 2 4 3" xfId="17011" xr:uid="{115F7A16-7F5F-44F3-A9FA-9A268512F0A3}"/>
    <cellStyle name="Normal 36 6 2 4 3 2" xfId="40533" xr:uid="{27398E39-F2B9-45F4-A573-614146ADEEA3}"/>
    <cellStyle name="Normal 36 6 2 4 4" xfId="33305" xr:uid="{236E0B52-823D-40DC-BD9B-F0676280F819}"/>
    <cellStyle name="Normal 36 6 2 5" xfId="9694" xr:uid="{C55C4A43-8282-42E1-A2B5-AFB358650E70}"/>
    <cellStyle name="Normal 36 6 2 5 2" xfId="18090" xr:uid="{59813DA6-9E5C-4267-83C3-AF270DFB9861}"/>
    <cellStyle name="Normal 36 6 2 5 2 2" xfId="41612" xr:uid="{5DF9E4CE-8C3A-48E1-AC91-116DC758ACF5}"/>
    <cellStyle name="Normal 36 6 2 5 3" xfId="34384" xr:uid="{71B87E11-1C2A-42CB-988A-8939DFA4E538}"/>
    <cellStyle name="Normal 36 6 2 6" xfId="14428" xr:uid="{3C8CF678-843E-4321-AEB1-29980419E424}"/>
    <cellStyle name="Normal 36 6 2 6 2" xfId="38120" xr:uid="{D9472C43-9B77-4C9B-8B8F-67385C8FFDD4}"/>
    <cellStyle name="Normal 36 6 2 7" xfId="22818" xr:uid="{495A9535-2D04-4B9C-91EE-A2968EFF4EAF}"/>
    <cellStyle name="Normal 36 6 2 7 2" xfId="45342" xr:uid="{9D28A18C-748C-4F5F-8D35-F62447568CF6}"/>
    <cellStyle name="Normal 36 6 2 8" xfId="30808" xr:uid="{CD6E3583-0522-4246-8A06-C97BF143E69A}"/>
    <cellStyle name="Normal 36 6 3" xfId="4476" xr:uid="{C0B62AB3-6958-4FA7-92D5-01E941E6C822}"/>
    <cellStyle name="Normal 36 6 3 2" xfId="6371" xr:uid="{8AD0064B-B293-4FF7-9B16-899AD6F530FE}"/>
    <cellStyle name="Normal 36 6 3 2 2" xfId="12158" xr:uid="{06AF61E9-F199-4D76-9BD1-45B9F1429CA5}"/>
    <cellStyle name="Normal 36 6 3 2 2 2" xfId="20530" xr:uid="{673AC9A8-966C-4418-BF05-0847D1E97070}"/>
    <cellStyle name="Normal 36 6 3 2 2 2 2" xfId="43474" xr:uid="{DDC32168-102D-4649-A9F9-F2E8A5A8F7B5}"/>
    <cellStyle name="Normal 36 6 3 2 2 3" xfId="36242" xr:uid="{F6191BEF-A2C4-4DAC-A1E6-5763B1194128}"/>
    <cellStyle name="Normal 36 6 3 2 3" xfId="16265" xr:uid="{C44331B4-2FEE-4A6A-89CB-3EBB075144F4}"/>
    <cellStyle name="Normal 36 6 3 2 3 2" xfId="39902" xr:uid="{97C588D1-0080-4942-B063-75A7A89BABD5}"/>
    <cellStyle name="Normal 36 6 3 2 4" xfId="32674" xr:uid="{0B0FFB81-10DA-4F6C-A6B4-B6D4DE409A71}"/>
    <cellStyle name="Normal 36 6 3 3" xfId="7703" xr:uid="{1460F02E-91D6-4313-B3BB-5951F088E38E}"/>
    <cellStyle name="Normal 36 6 3 3 2" xfId="13439" xr:uid="{AB46DDFA-CE87-4B85-B2DD-995D8626E57B}"/>
    <cellStyle name="Normal 36 6 3 3 2 2" xfId="21813" xr:uid="{747BB7C6-BB4B-49B3-ABD9-0BD9E136606F}"/>
    <cellStyle name="Normal 36 6 3 3 2 2 2" xfId="44686" xr:uid="{D308108E-FF89-4F10-9084-FD72C33BACBA}"/>
    <cellStyle name="Normal 36 6 3 3 2 3" xfId="37452" xr:uid="{E9E97CB3-7FD8-4943-AC58-23B9783E21FD}"/>
    <cellStyle name="Normal 36 6 3 3 3" xfId="17592" xr:uid="{4AC99FE7-165C-4640-8254-7D6E47EF99EF}"/>
    <cellStyle name="Normal 36 6 3 3 3 2" xfId="41114" xr:uid="{4F73793E-AA43-4178-844D-0923CA2B5338}"/>
    <cellStyle name="Normal 36 6 3 3 4" xfId="33886" xr:uid="{562CAAE0-AA1E-4BC1-B4AD-51761DD6EC14}"/>
    <cellStyle name="Normal 36 6 3 4" xfId="10424" xr:uid="{DAE9A5DE-1BCA-41A8-9C62-7516B2B27625}"/>
    <cellStyle name="Normal 36 6 3 4 2" xfId="18804" xr:uid="{A74CE402-BA3B-4E12-B45A-A63B5510C5FA}"/>
    <cellStyle name="Normal 36 6 3 4 2 2" xfId="42271" xr:uid="{085BC5B7-3B43-44C3-91EF-CFFAB4EA2EC1}"/>
    <cellStyle name="Normal 36 6 3 4 3" xfId="35043" xr:uid="{473F7AA0-F6B9-46DA-A124-AAB0898F607C}"/>
    <cellStyle name="Normal 36 6 3 5" xfId="15032" xr:uid="{359708D3-F695-486A-B64F-6C47329B7D02}"/>
    <cellStyle name="Normal 36 6 3 5 2" xfId="38701" xr:uid="{E1652D70-CA5F-4757-BAFA-BD6B4F7765DE}"/>
    <cellStyle name="Normal 36 6 3 6" xfId="23446" xr:uid="{4DDA8D12-5D20-4B8D-B84B-EFA6B42659CA}"/>
    <cellStyle name="Normal 36 6 3 6 2" xfId="45928" xr:uid="{A5B9F581-6D85-441E-986A-A2E89EFFEDC3}"/>
    <cellStyle name="Normal 36 6 3 7" xfId="31473" xr:uid="{46AB2450-DB46-43E3-ABDC-B8FA822891A9}"/>
    <cellStyle name="Normal 36 6 4" xfId="5782" xr:uid="{F5221A1D-9990-4587-BEF6-144BA7E0D8DA}"/>
    <cellStyle name="Normal 36 6 4 2" xfId="11569" xr:uid="{75B6FAFA-BBD0-4469-9FB2-8B31F4F655EC}"/>
    <cellStyle name="Normal 36 6 4 2 2" xfId="19941" xr:uid="{FD69162F-A050-4A32-8A69-0EF13C2FF409}"/>
    <cellStyle name="Normal 36 6 4 2 2 2" xfId="42892" xr:uid="{61857E87-146D-4002-93A1-87300DCBD41A}"/>
    <cellStyle name="Normal 36 6 4 2 3" xfId="35660" xr:uid="{0D56C7B4-A859-4B99-9F33-E8EB4F35B9BC}"/>
    <cellStyle name="Normal 36 6 4 3" xfId="15676" xr:uid="{15311F6D-6945-48FF-B01C-62FF3E76E028}"/>
    <cellStyle name="Normal 36 6 4 3 2" xfId="39320" xr:uid="{66BA89DF-B746-4A68-A2DE-54B2B8B2FF24}"/>
    <cellStyle name="Normal 36 6 4 4" xfId="32092" xr:uid="{6EA3E92E-D1D0-44C5-8670-4283120E822B}"/>
    <cellStyle name="Normal 36 6 5" xfId="7120" xr:uid="{6C881B6A-CE43-4C72-9EB5-BEF62FD6743B}"/>
    <cellStyle name="Normal 36 6 5 2" xfId="12857" xr:uid="{7EAFD25F-25BA-4BDD-9DE4-DD18959C1F2A}"/>
    <cellStyle name="Normal 36 6 5 2 2" xfId="21231" xr:uid="{0841B6A2-384A-4239-9823-5C4E06E80903}"/>
    <cellStyle name="Normal 36 6 5 2 2 2" xfId="44104" xr:uid="{9CE1583C-7082-4B81-97CC-D11B23456FB8}"/>
    <cellStyle name="Normal 36 6 5 2 3" xfId="36870" xr:uid="{DA06A6B6-1DD4-4A54-804A-7BE6BB952BE0}"/>
    <cellStyle name="Normal 36 6 5 3" xfId="17010" xr:uid="{4E059026-171D-4F2A-BA23-754650EF39B4}"/>
    <cellStyle name="Normal 36 6 5 3 2" xfId="40532" xr:uid="{43D9EBC9-1B90-4991-9D02-956A6D931CFF}"/>
    <cellStyle name="Normal 36 6 5 4" xfId="33304" xr:uid="{5DA7D34A-CB47-43DE-90B8-97939B2139C0}"/>
    <cellStyle name="Normal 36 6 6" xfId="9693" xr:uid="{9088F242-18C5-426B-9C2C-788C86488AC5}"/>
    <cellStyle name="Normal 36 6 6 2" xfId="18089" xr:uid="{E7B427B1-C4C8-40B2-9317-99CD0575F2DA}"/>
    <cellStyle name="Normal 36 6 6 2 2" xfId="41611" xr:uid="{7F8DCAFB-1C2E-4214-A347-844D34E778F7}"/>
    <cellStyle name="Normal 36 6 6 3" xfId="34383" xr:uid="{4FE2AA5F-2EB9-4EB1-9A85-EDB04A7E4C85}"/>
    <cellStyle name="Normal 36 6 7" xfId="14427" xr:uid="{839904FF-B851-4369-AB6E-C1E2511E9582}"/>
    <cellStyle name="Normal 36 6 7 2" xfId="38119" xr:uid="{8A3DC1EE-D34E-4E18-B85D-2FA409868FF3}"/>
    <cellStyle name="Normal 36 6 8" xfId="22817" xr:uid="{0405C708-4230-4BD9-A76F-6DAD61767746}"/>
    <cellStyle name="Normal 36 6 8 2" xfId="45341" xr:uid="{4F771327-B9C8-4FA2-9453-DC6E3CB8E03B}"/>
    <cellStyle name="Normal 36 6 9" xfId="30807" xr:uid="{EC05B0A0-CE09-454C-94BF-4D141116B3EA}"/>
    <cellStyle name="Normal 36 7" xfId="3991" xr:uid="{F82644C2-B2F4-4048-8099-1DC29589DF8B}"/>
    <cellStyle name="Normal 37" xfId="1847" xr:uid="{64474449-2B3E-4E0B-B15C-16C06ADA3AF5}"/>
    <cellStyle name="Normal 37 2" xfId="1848" xr:uid="{EEE55FAB-97A9-4955-BACB-E6D644166A4D}"/>
    <cellStyle name="Normal 37 2 2" xfId="1849" xr:uid="{FF727848-21AA-4F4C-9411-57CF411FD2B8}"/>
    <cellStyle name="Normal 37 3" xfId="1850" xr:uid="{3B81DA6C-50F1-4DEB-A082-2DE5E3DDD6A4}"/>
    <cellStyle name="Normal 37 4" xfId="1851" xr:uid="{49A3B1F9-FFA0-4F1F-84A3-C942330452C6}"/>
    <cellStyle name="Normal 37 4 2" xfId="1852" xr:uid="{560B7AA2-F83B-4869-A527-B697DF615359}"/>
    <cellStyle name="Normal 37 4 2 2" xfId="4479" xr:uid="{A330C6DD-ED4E-4B89-80B6-CFB81AB0EBA7}"/>
    <cellStyle name="Normal 37 4 2 2 2" xfId="6374" xr:uid="{FBFA3C48-D080-489B-A144-682372EE80C4}"/>
    <cellStyle name="Normal 37 4 2 2 2 2" xfId="12161" xr:uid="{F3AACB6C-DCCA-4F7E-A52E-01E9CB36D5F7}"/>
    <cellStyle name="Normal 37 4 2 2 2 2 2" xfId="20533" xr:uid="{DE7A1D69-2CD2-437E-94FC-BE839B542E78}"/>
    <cellStyle name="Normal 37 4 2 2 2 2 2 2" xfId="43477" xr:uid="{6AF5F078-B264-4537-9D79-2BC8979D45D4}"/>
    <cellStyle name="Normal 37 4 2 2 2 2 3" xfId="36245" xr:uid="{6A69F56C-9C27-44D4-869B-D52A18F4C0FE}"/>
    <cellStyle name="Normal 37 4 2 2 2 3" xfId="16268" xr:uid="{D8FE799C-B0DB-4ABB-8F9B-639F7EF8D106}"/>
    <cellStyle name="Normal 37 4 2 2 2 3 2" xfId="39905" xr:uid="{A2AE0E49-24ED-4BAB-B164-862FED8031A1}"/>
    <cellStyle name="Normal 37 4 2 2 2 4" xfId="32677" xr:uid="{2E3F5BA6-D156-4475-B60B-B2EBB8DB6287}"/>
    <cellStyle name="Normal 37 4 2 2 3" xfId="7706" xr:uid="{A1D92860-2DC5-40CF-8E13-D1C2A35C5D6C}"/>
    <cellStyle name="Normal 37 4 2 2 3 2" xfId="13442" xr:uid="{EA41D922-CF82-45EF-BDEB-F14B3B830F8C}"/>
    <cellStyle name="Normal 37 4 2 2 3 2 2" xfId="21816" xr:uid="{95C91E21-DAAF-420F-8C57-DFE655ADE0DE}"/>
    <cellStyle name="Normal 37 4 2 2 3 2 2 2" xfId="44689" xr:uid="{80579C6B-9226-4CAA-8012-2F1F5F55DA3B}"/>
    <cellStyle name="Normal 37 4 2 2 3 2 3" xfId="37455" xr:uid="{EAAD039E-1A6D-4A59-B06B-2039DB61DFA5}"/>
    <cellStyle name="Normal 37 4 2 2 3 3" xfId="17595" xr:uid="{4359F994-EAC8-41D0-9A59-8C9E5203106B}"/>
    <cellStyle name="Normal 37 4 2 2 3 3 2" xfId="41117" xr:uid="{FC4F4748-C72C-4724-8B30-B97C4BC67D96}"/>
    <cellStyle name="Normal 37 4 2 2 3 4" xfId="33889" xr:uid="{23C25835-6FA0-4188-A72E-B73413E12E3F}"/>
    <cellStyle name="Normal 37 4 2 2 4" xfId="10427" xr:uid="{117968BD-D1A8-4C7F-B856-F226C1ABAE3D}"/>
    <cellStyle name="Normal 37 4 2 2 4 2" xfId="18807" xr:uid="{F2407C5C-77C0-48C0-B22F-4FBD4D76C1F6}"/>
    <cellStyle name="Normal 37 4 2 2 4 2 2" xfId="42274" xr:uid="{EB599782-C800-49EA-83AB-ABF3D28CAE31}"/>
    <cellStyle name="Normal 37 4 2 2 4 3" xfId="35046" xr:uid="{7BFEA3F2-7BEF-42DE-880A-3E1B113A963C}"/>
    <cellStyle name="Normal 37 4 2 2 5" xfId="15035" xr:uid="{F7B0E6DF-EFC7-444D-B0AC-DCAE9FF3E2FE}"/>
    <cellStyle name="Normal 37 4 2 2 5 2" xfId="38704" xr:uid="{A53A9534-2383-4122-89AD-DF0C4D529D83}"/>
    <cellStyle name="Normal 37 4 2 2 6" xfId="23449" xr:uid="{F7A25275-A479-4575-ABFC-0ECDFF3DDBC8}"/>
    <cellStyle name="Normal 37 4 2 2 6 2" xfId="45931" xr:uid="{2392481A-D606-463C-BDD9-BC2CF1A0C9AA}"/>
    <cellStyle name="Normal 37 4 2 2 7" xfId="31476" xr:uid="{65AE1069-41E7-4DA5-933A-597214864770}"/>
    <cellStyle name="Normal 37 4 2 3" xfId="5785" xr:uid="{81E3A5EC-2305-40AF-8B28-7745B660049B}"/>
    <cellStyle name="Normal 37 4 2 3 2" xfId="11572" xr:uid="{67C69D4D-A530-487B-B53F-B5F68F3CC092}"/>
    <cellStyle name="Normal 37 4 2 3 2 2" xfId="19944" xr:uid="{D55AF953-CEAC-457E-8A74-E02F0347C4AA}"/>
    <cellStyle name="Normal 37 4 2 3 2 2 2" xfId="42895" xr:uid="{C79485D3-06FD-4CC0-B7EE-2F6AEF21CE4C}"/>
    <cellStyle name="Normal 37 4 2 3 2 3" xfId="35663" xr:uid="{BD070853-618F-449D-A9F1-F2F795424D6A}"/>
    <cellStyle name="Normal 37 4 2 3 3" xfId="15679" xr:uid="{ED8B6A46-291B-465D-AC36-84F666463376}"/>
    <cellStyle name="Normal 37 4 2 3 3 2" xfId="39323" xr:uid="{2F72897C-3190-4480-9E3E-3ABF7340721A}"/>
    <cellStyle name="Normal 37 4 2 3 4" xfId="32095" xr:uid="{55584BA7-1F9C-42E4-AD81-3DBDDFC6571B}"/>
    <cellStyle name="Normal 37 4 2 4" xfId="7123" xr:uid="{445F7726-52F4-4BFE-80BB-046696F31CB7}"/>
    <cellStyle name="Normal 37 4 2 4 2" xfId="12860" xr:uid="{26F846DC-741F-446A-A1D5-9D976AFBD6AE}"/>
    <cellStyle name="Normal 37 4 2 4 2 2" xfId="21234" xr:uid="{76713A98-8C9A-45FF-BD18-D371EE69CB55}"/>
    <cellStyle name="Normal 37 4 2 4 2 2 2" xfId="44107" xr:uid="{1BBE2453-8494-4232-9B40-731190B637B1}"/>
    <cellStyle name="Normal 37 4 2 4 2 3" xfId="36873" xr:uid="{84B96CE3-3983-4DC5-BF55-25559962B5DA}"/>
    <cellStyle name="Normal 37 4 2 4 3" xfId="17013" xr:uid="{C6446836-6237-4731-9432-37A9878CA317}"/>
    <cellStyle name="Normal 37 4 2 4 3 2" xfId="40535" xr:uid="{B40B7EBD-207A-468C-AEB2-CB8714DB7994}"/>
    <cellStyle name="Normal 37 4 2 4 4" xfId="33307" xr:uid="{01ED1ADD-C09D-4F27-9892-26185463236C}"/>
    <cellStyle name="Normal 37 4 2 5" xfId="9696" xr:uid="{DC12C34A-DC6B-4479-A0D6-BD6282B4BDBB}"/>
    <cellStyle name="Normal 37 4 2 5 2" xfId="18092" xr:uid="{B534C783-7597-4EBF-A09F-CBA9C66D801B}"/>
    <cellStyle name="Normal 37 4 2 5 2 2" xfId="41614" xr:uid="{612CC4F0-A9FB-4A83-9995-ABA19CC3FB16}"/>
    <cellStyle name="Normal 37 4 2 5 3" xfId="34386" xr:uid="{4A765A4F-505B-4830-92F4-A809B628AE50}"/>
    <cellStyle name="Normal 37 4 2 6" xfId="14430" xr:uid="{C6DF368A-FB16-4CA3-93AF-5AF43CD2FE20}"/>
    <cellStyle name="Normal 37 4 2 6 2" xfId="38122" xr:uid="{60B6E100-26A5-4FA1-9CEA-0A857814CAA0}"/>
    <cellStyle name="Normal 37 4 2 7" xfId="22820" xr:uid="{7B5460CB-E150-4A33-86F0-F0E650EF9C9E}"/>
    <cellStyle name="Normal 37 4 2 7 2" xfId="45344" xr:uid="{475515A4-D4C1-4A75-A8ED-DE388DFE7509}"/>
    <cellStyle name="Normal 37 4 2 8" xfId="30810" xr:uid="{8D1D0FAB-7730-4126-B3A7-5FD39D8D6F4A}"/>
    <cellStyle name="Normal 37 4 3" xfId="4478" xr:uid="{444FF077-7A42-4E7F-AFDD-2E638BFC274C}"/>
    <cellStyle name="Normal 37 4 3 2" xfId="6373" xr:uid="{2F789835-5DDC-4EDF-A7CF-36B4D1EFE0A9}"/>
    <cellStyle name="Normal 37 4 3 2 2" xfId="12160" xr:uid="{F627C7B4-7DFD-4880-8F83-638181CABD98}"/>
    <cellStyle name="Normal 37 4 3 2 2 2" xfId="20532" xr:uid="{D220C6E1-DEF9-47B7-92E7-99CB426BAC1B}"/>
    <cellStyle name="Normal 37 4 3 2 2 2 2" xfId="43476" xr:uid="{ECFC1D78-CF91-434B-B34B-0557B9961536}"/>
    <cellStyle name="Normal 37 4 3 2 2 3" xfId="36244" xr:uid="{376E341C-7157-448F-9DA7-367916FFF6F3}"/>
    <cellStyle name="Normal 37 4 3 2 3" xfId="16267" xr:uid="{A90DCB83-20EC-4A8A-A51D-C6D4D3F1CC3B}"/>
    <cellStyle name="Normal 37 4 3 2 3 2" xfId="39904" xr:uid="{340117D0-D908-442E-B955-986DF7814E65}"/>
    <cellStyle name="Normal 37 4 3 2 4" xfId="32676" xr:uid="{3FB22FB2-4599-4752-9B51-74D2E4762333}"/>
    <cellStyle name="Normal 37 4 3 3" xfId="7705" xr:uid="{F449BD33-BBFB-49A3-BC5A-8BFCA2B466C4}"/>
    <cellStyle name="Normal 37 4 3 3 2" xfId="13441" xr:uid="{B8D7A2CC-504F-459F-B379-4092E5A3AD03}"/>
    <cellStyle name="Normal 37 4 3 3 2 2" xfId="21815" xr:uid="{4A6E58C1-0C52-4752-9194-B221A268AF99}"/>
    <cellStyle name="Normal 37 4 3 3 2 2 2" xfId="44688" xr:uid="{555EE039-DDE5-4821-96E7-F39A56E42695}"/>
    <cellStyle name="Normal 37 4 3 3 2 3" xfId="37454" xr:uid="{444D5A66-0BF5-439F-BEF0-C64D3C6650F9}"/>
    <cellStyle name="Normal 37 4 3 3 3" xfId="17594" xr:uid="{446F7C40-6975-48CA-8A24-6D2C7FD62FEC}"/>
    <cellStyle name="Normal 37 4 3 3 3 2" xfId="41116" xr:uid="{4529FFCE-B2C7-4845-B2A4-4A21372B0BDE}"/>
    <cellStyle name="Normal 37 4 3 3 4" xfId="33888" xr:uid="{EF95F755-1B0C-4814-A43F-382FD7AAB793}"/>
    <cellStyle name="Normal 37 4 3 4" xfId="10426" xr:uid="{F689C75C-7A43-4526-A908-113E960CEC5C}"/>
    <cellStyle name="Normal 37 4 3 4 2" xfId="18806" xr:uid="{BD281119-2508-49BD-B961-FEFD06EED476}"/>
    <cellStyle name="Normal 37 4 3 4 2 2" xfId="42273" xr:uid="{2AD8C095-DFFE-4ABE-9826-8AAE439F97FF}"/>
    <cellStyle name="Normal 37 4 3 4 3" xfId="35045" xr:uid="{1BC710B5-A2AF-4BF3-85EE-14010B8547D8}"/>
    <cellStyle name="Normal 37 4 3 5" xfId="15034" xr:uid="{348C0A4B-A7C5-4607-9515-5F82E7C01EBC}"/>
    <cellStyle name="Normal 37 4 3 5 2" xfId="38703" xr:uid="{14C448E4-5813-46A0-B0BF-4C7A7BBC59E9}"/>
    <cellStyle name="Normal 37 4 3 6" xfId="23448" xr:uid="{C3B7D226-B46B-4A67-81C0-317B1DE3706D}"/>
    <cellStyle name="Normal 37 4 3 6 2" xfId="45930" xr:uid="{35EC722B-8E23-41E2-B82D-9BEAACF638D0}"/>
    <cellStyle name="Normal 37 4 3 7" xfId="31475" xr:uid="{FCDA1557-0743-4BCE-9457-98CDF6622F04}"/>
    <cellStyle name="Normal 37 4 4" xfId="5784" xr:uid="{9E2F389A-0793-4D13-AAB9-3D7A17FB0355}"/>
    <cellStyle name="Normal 37 4 4 2" xfId="11571" xr:uid="{367FC9AF-CE10-4095-BCDC-5B6A65CCD26D}"/>
    <cellStyle name="Normal 37 4 4 2 2" xfId="19943" xr:uid="{7CB53859-8304-45E2-80BD-CEF8C72C38D4}"/>
    <cellStyle name="Normal 37 4 4 2 2 2" xfId="42894" xr:uid="{B8C2EA4D-791D-423A-BA52-939779D7FD9D}"/>
    <cellStyle name="Normal 37 4 4 2 3" xfId="35662" xr:uid="{16895B9A-A2D3-490C-8A7B-E065146BA13D}"/>
    <cellStyle name="Normal 37 4 4 3" xfId="15678" xr:uid="{BDAD8478-D004-4F15-9F72-E7411D9075AB}"/>
    <cellStyle name="Normal 37 4 4 3 2" xfId="39322" xr:uid="{D3854F3F-D22E-471D-97EA-2CC9F3A28FEC}"/>
    <cellStyle name="Normal 37 4 4 4" xfId="32094" xr:uid="{C11D9E8A-798D-403C-8719-140507D757AE}"/>
    <cellStyle name="Normal 37 4 5" xfId="7122" xr:uid="{DF6B39CC-F943-4CFA-8D5A-3820251E162E}"/>
    <cellStyle name="Normal 37 4 5 2" xfId="12859" xr:uid="{2AD93469-885F-4979-906A-4303F522944B}"/>
    <cellStyle name="Normal 37 4 5 2 2" xfId="21233" xr:uid="{5B3ABA2C-B83A-48EA-8CB5-5B20C1A879E9}"/>
    <cellStyle name="Normal 37 4 5 2 2 2" xfId="44106" xr:uid="{9E8B2E33-2975-4CE6-A950-99C7CE3C140C}"/>
    <cellStyle name="Normal 37 4 5 2 3" xfId="36872" xr:uid="{5D17FBE2-72B8-428A-A797-47A41EB96220}"/>
    <cellStyle name="Normal 37 4 5 3" xfId="17012" xr:uid="{BF9C7A7B-64DA-4FDD-91D3-0778B9642B79}"/>
    <cellStyle name="Normal 37 4 5 3 2" xfId="40534" xr:uid="{D0ABFC84-ED42-4B51-A4F8-FBE16678D7B0}"/>
    <cellStyle name="Normal 37 4 5 4" xfId="33306" xr:uid="{D131C223-ACD3-4E1D-BEDE-70BA526E2E42}"/>
    <cellStyle name="Normal 37 4 6" xfId="9695" xr:uid="{8F485CE0-1A12-4717-95BA-069485D5B5EA}"/>
    <cellStyle name="Normal 37 4 6 2" xfId="18091" xr:uid="{CEAC9083-65F0-4E45-B859-14D0C66F5AC4}"/>
    <cellStyle name="Normal 37 4 6 2 2" xfId="41613" xr:uid="{F64390B8-6191-4984-BC70-F9F9641B605B}"/>
    <cellStyle name="Normal 37 4 6 3" xfId="34385" xr:uid="{CAC9FD36-253E-4B24-A052-1A1200CA14A4}"/>
    <cellStyle name="Normal 37 4 7" xfId="14429" xr:uid="{001D723F-0E97-4A56-B82D-AC7E81DFFB68}"/>
    <cellStyle name="Normal 37 4 7 2" xfId="38121" xr:uid="{9A302C21-B7A1-4000-AA23-31AD33656646}"/>
    <cellStyle name="Normal 37 4 8" xfId="22819" xr:uid="{6E4314AD-FFEB-4E90-9BAC-EDFC316A1466}"/>
    <cellStyle name="Normal 37 4 8 2" xfId="45343" xr:uid="{D0A7A6CA-1380-4CBE-ABD6-5AAA304251FE}"/>
    <cellStyle name="Normal 37 4 9" xfId="30809" xr:uid="{151ED2FE-C124-4DFB-BA15-EB435B158C8E}"/>
    <cellStyle name="Normal 37 5" xfId="3591" xr:uid="{B8E0F1ED-B1A6-4E67-8B49-9D120F360AFC}"/>
    <cellStyle name="Normal 37 6" xfId="3992" xr:uid="{E514859F-DAC3-480B-B244-B10B084F51BF}"/>
    <cellStyle name="Normal 38" xfId="1853" xr:uid="{EC36695E-B113-4C9B-B2F8-86A4BAD30257}"/>
    <cellStyle name="Normal 38 2" xfId="1854" xr:uid="{A5582BA3-6564-40AF-B8A8-207C3C3D0E4F}"/>
    <cellStyle name="Normal 38 2 2" xfId="1855" xr:uid="{DC9E9BED-83C8-4D63-BF6B-C8CE9F147923}"/>
    <cellStyle name="Normal 38 3" xfId="1856" xr:uid="{C11B33CF-4278-477F-AA75-AFA0F9C92171}"/>
    <cellStyle name="Normal 38 4" xfId="1857" xr:uid="{6C7D20DB-412C-4022-AB32-66A408467B50}"/>
    <cellStyle name="Normal 38 5" xfId="1858" xr:uid="{9EB9B867-DE17-4702-AD4D-7E06CB45E561}"/>
    <cellStyle name="Normal 38 5 2" xfId="1859" xr:uid="{B8EFA33E-2DD0-4194-BB0E-E6D706A986CD}"/>
    <cellStyle name="Normal 38 5 2 2" xfId="4481" xr:uid="{D3C37B2E-DFB4-4DF5-B38C-2224DEBA2119}"/>
    <cellStyle name="Normal 38 5 2 2 2" xfId="6376" xr:uid="{CBA96F23-BA4C-4FC1-A25F-0CAC9A6B581C}"/>
    <cellStyle name="Normal 38 5 2 2 2 2" xfId="12163" xr:uid="{A057CD59-8CED-4C9C-B4EA-E951FD3DDEB1}"/>
    <cellStyle name="Normal 38 5 2 2 2 2 2" xfId="20535" xr:uid="{47E2FEB3-70B2-4DB8-9D3B-530196130B3D}"/>
    <cellStyle name="Normal 38 5 2 2 2 2 2 2" xfId="43479" xr:uid="{7543652E-A52F-4B71-B228-DDD9F07A0312}"/>
    <cellStyle name="Normal 38 5 2 2 2 2 3" xfId="36247" xr:uid="{7C5A8C33-665E-4470-BF61-52E5AD9F48D3}"/>
    <cellStyle name="Normal 38 5 2 2 2 3" xfId="16270" xr:uid="{998204A4-32F3-4653-8E49-081866661554}"/>
    <cellStyle name="Normal 38 5 2 2 2 3 2" xfId="39907" xr:uid="{E64B3D60-4141-4775-A0CC-508D665E30BA}"/>
    <cellStyle name="Normal 38 5 2 2 2 4" xfId="32679" xr:uid="{42E52215-A3ED-4E9C-B91A-25F81C83ABC9}"/>
    <cellStyle name="Normal 38 5 2 2 3" xfId="7708" xr:uid="{0E5421F9-A584-46BB-B45A-08435877264D}"/>
    <cellStyle name="Normal 38 5 2 2 3 2" xfId="13444" xr:uid="{F1368B67-4ABE-4F22-B832-AEC5FB4EC1D4}"/>
    <cellStyle name="Normal 38 5 2 2 3 2 2" xfId="21818" xr:uid="{7CC06462-2D87-495A-988A-2CA933670527}"/>
    <cellStyle name="Normal 38 5 2 2 3 2 2 2" xfId="44691" xr:uid="{E92A6959-8B80-49E8-9784-3918667E9EDE}"/>
    <cellStyle name="Normal 38 5 2 2 3 2 3" xfId="37457" xr:uid="{73ABFCD4-1F1F-45C8-AC3A-C9E8C233EAC0}"/>
    <cellStyle name="Normal 38 5 2 2 3 3" xfId="17597" xr:uid="{19EFFD9F-C238-4F04-952B-9EB15A2623CF}"/>
    <cellStyle name="Normal 38 5 2 2 3 3 2" xfId="41119" xr:uid="{F7DA8CA5-AB52-4222-980E-1D55DBA2001D}"/>
    <cellStyle name="Normal 38 5 2 2 3 4" xfId="33891" xr:uid="{86722907-E5CE-406D-AA51-858B956BE14D}"/>
    <cellStyle name="Normal 38 5 2 2 4" xfId="10429" xr:uid="{E8EDF08D-1ED9-41BE-813B-551C9FBB449F}"/>
    <cellStyle name="Normal 38 5 2 2 4 2" xfId="18809" xr:uid="{C2488A1F-1FD2-446A-8D20-E2323E744EAD}"/>
    <cellStyle name="Normal 38 5 2 2 4 2 2" xfId="42276" xr:uid="{7321C582-F748-4D1A-B75E-EE120C212FA2}"/>
    <cellStyle name="Normal 38 5 2 2 4 3" xfId="35048" xr:uid="{9B0451EB-A0C4-43F1-AA54-B16C368B510E}"/>
    <cellStyle name="Normal 38 5 2 2 5" xfId="15037" xr:uid="{B08B5DEF-B028-41A6-912F-60B1D4F6AC88}"/>
    <cellStyle name="Normal 38 5 2 2 5 2" xfId="38706" xr:uid="{AAE138A0-C5C9-449F-9F63-770CA98DD298}"/>
    <cellStyle name="Normal 38 5 2 2 6" xfId="23451" xr:uid="{35F29382-DCD3-4F45-911D-82DEB013814F}"/>
    <cellStyle name="Normal 38 5 2 2 6 2" xfId="45933" xr:uid="{DFEC9422-AF46-4B1A-A87E-6AACBD8694C8}"/>
    <cellStyle name="Normal 38 5 2 2 7" xfId="31478" xr:uid="{C8AC028D-7CBF-403C-A090-29914021E74D}"/>
    <cellStyle name="Normal 38 5 2 3" xfId="5787" xr:uid="{942CB812-8A8F-4591-8DEB-6D364C8EF4FD}"/>
    <cellStyle name="Normal 38 5 2 3 2" xfId="11574" xr:uid="{F6E80328-E0E6-4B51-8B19-81E756C4FA4C}"/>
    <cellStyle name="Normal 38 5 2 3 2 2" xfId="19946" xr:uid="{1F5244C9-4B8B-4B3D-9F07-82BDE2F76AB8}"/>
    <cellStyle name="Normal 38 5 2 3 2 2 2" xfId="42897" xr:uid="{4B52F0BE-69EA-4F54-BFDD-37D5C3C9A6F9}"/>
    <cellStyle name="Normal 38 5 2 3 2 3" xfId="35665" xr:uid="{0A9B5552-89E7-496E-BC25-D33D48AA6F0B}"/>
    <cellStyle name="Normal 38 5 2 3 3" xfId="15681" xr:uid="{EC643B18-F2F0-4A1E-B3DC-D0B6C85F1B96}"/>
    <cellStyle name="Normal 38 5 2 3 3 2" xfId="39325" xr:uid="{1070BC05-8CF6-4BC6-A232-916CA4AE3C40}"/>
    <cellStyle name="Normal 38 5 2 3 4" xfId="32097" xr:uid="{B1598401-4C9F-4190-B585-92DCFC503BAE}"/>
    <cellStyle name="Normal 38 5 2 4" xfId="7125" xr:uid="{E4410384-E7BE-4095-994A-43000ABA04BD}"/>
    <cellStyle name="Normal 38 5 2 4 2" xfId="12862" xr:uid="{DD813A12-F1FD-4E50-871C-F44021D43EEF}"/>
    <cellStyle name="Normal 38 5 2 4 2 2" xfId="21236" xr:uid="{44B9DCF9-30D9-4315-93EF-7289222073D1}"/>
    <cellStyle name="Normal 38 5 2 4 2 2 2" xfId="44109" xr:uid="{A8F7EE4D-DC52-4FF3-AEBB-6F4F7685D86B}"/>
    <cellStyle name="Normal 38 5 2 4 2 3" xfId="36875" xr:uid="{0B139E67-6090-47A1-AAEF-31BB673EBFB5}"/>
    <cellStyle name="Normal 38 5 2 4 3" xfId="17015" xr:uid="{463C5AC7-460A-4842-A968-4F57F8EF848F}"/>
    <cellStyle name="Normal 38 5 2 4 3 2" xfId="40537" xr:uid="{81F5EE00-6A5F-4CD0-88F2-5FA4C67D04AA}"/>
    <cellStyle name="Normal 38 5 2 4 4" xfId="33309" xr:uid="{EB33091C-935C-4785-8DD9-8FC71725E95A}"/>
    <cellStyle name="Normal 38 5 2 5" xfId="9698" xr:uid="{4F48573F-F98F-47CC-90E9-5C03953A05D4}"/>
    <cellStyle name="Normal 38 5 2 5 2" xfId="18094" xr:uid="{B5316B78-8C97-4BDA-BB86-95B65BB0CEE6}"/>
    <cellStyle name="Normal 38 5 2 5 2 2" xfId="41616" xr:uid="{3BF4B32D-F2C0-489B-B03E-CC9F2C1700CD}"/>
    <cellStyle name="Normal 38 5 2 5 3" xfId="34388" xr:uid="{6680454E-A2A9-4C06-BA5E-0C0AD7A57488}"/>
    <cellStyle name="Normal 38 5 2 6" xfId="14432" xr:uid="{3C43C409-62FA-4A8B-999A-5F8276D21EEB}"/>
    <cellStyle name="Normal 38 5 2 6 2" xfId="38124" xr:uid="{0133BB6C-742E-4F85-8CD9-CFF44EE4FAE3}"/>
    <cellStyle name="Normal 38 5 2 7" xfId="22822" xr:uid="{EFBB530A-A084-450B-B079-D91B9C08A5FE}"/>
    <cellStyle name="Normal 38 5 2 7 2" xfId="45346" xr:uid="{3C4F7B53-14FB-4CFB-ADA7-589D7634B4FD}"/>
    <cellStyle name="Normal 38 5 2 8" xfId="30812" xr:uid="{4F885539-53F8-4FDC-B6EC-59F08C51CB7B}"/>
    <cellStyle name="Normal 38 5 3" xfId="4480" xr:uid="{0B2432FA-798C-4CDD-9FD5-AED6F9CEBFA9}"/>
    <cellStyle name="Normal 38 5 3 2" xfId="6375" xr:uid="{239EF304-ECBC-4DD0-B9C0-85702B13278E}"/>
    <cellStyle name="Normal 38 5 3 2 2" xfId="12162" xr:uid="{BC94DC96-2180-4FC5-9CC2-D402EFE509BA}"/>
    <cellStyle name="Normal 38 5 3 2 2 2" xfId="20534" xr:uid="{76711AA0-C3F9-4A71-B25C-45C3384578B2}"/>
    <cellStyle name="Normal 38 5 3 2 2 2 2" xfId="43478" xr:uid="{2A640BE2-F45D-4A2C-A411-12DEB05F4166}"/>
    <cellStyle name="Normal 38 5 3 2 2 3" xfId="36246" xr:uid="{74DFCF51-AF9B-4E83-87B5-32C4EF4A0B64}"/>
    <cellStyle name="Normal 38 5 3 2 3" xfId="16269" xr:uid="{7B477171-E729-469B-B44C-91D823592902}"/>
    <cellStyle name="Normal 38 5 3 2 3 2" xfId="39906" xr:uid="{A00C077B-D87D-444D-AB80-64BBDA1B32B5}"/>
    <cellStyle name="Normal 38 5 3 2 4" xfId="32678" xr:uid="{5F5BD12C-771B-46EE-93FE-50C39D089860}"/>
    <cellStyle name="Normal 38 5 3 3" xfId="7707" xr:uid="{9B46A617-8011-413C-959C-BAC0F88A2344}"/>
    <cellStyle name="Normal 38 5 3 3 2" xfId="13443" xr:uid="{32259F60-362E-43D6-AFFF-579582F248C0}"/>
    <cellStyle name="Normal 38 5 3 3 2 2" xfId="21817" xr:uid="{C3694D38-C89C-44F5-BD9B-C16D312404C0}"/>
    <cellStyle name="Normal 38 5 3 3 2 2 2" xfId="44690" xr:uid="{CD7DBC32-ADBB-41B6-8722-1783D516DD25}"/>
    <cellStyle name="Normal 38 5 3 3 2 3" xfId="37456" xr:uid="{EA37312D-AFB6-45E1-9B64-E16C20A9D4AB}"/>
    <cellStyle name="Normal 38 5 3 3 3" xfId="17596" xr:uid="{9146ED3D-840B-47A3-853C-40ED0F2D15EF}"/>
    <cellStyle name="Normal 38 5 3 3 3 2" xfId="41118" xr:uid="{626C857C-83AB-4529-B05E-AD6F2BA62875}"/>
    <cellStyle name="Normal 38 5 3 3 4" xfId="33890" xr:uid="{89A782C7-6986-4F1A-B054-C5F09628FB9E}"/>
    <cellStyle name="Normal 38 5 3 4" xfId="10428" xr:uid="{F0C18D62-F3EC-4755-BCF9-7D8D0AAFC43C}"/>
    <cellStyle name="Normal 38 5 3 4 2" xfId="18808" xr:uid="{D8D5337B-E59D-4C95-B25C-99FE3ED05880}"/>
    <cellStyle name="Normal 38 5 3 4 2 2" xfId="42275" xr:uid="{0C203DE8-6272-4DE7-A682-9BF4C0CF5FED}"/>
    <cellStyle name="Normal 38 5 3 4 3" xfId="35047" xr:uid="{FD36744A-5725-4DE5-9D2A-66D5DF3AA7A2}"/>
    <cellStyle name="Normal 38 5 3 5" xfId="15036" xr:uid="{37D8F3A6-3B6A-4507-BB56-B03A4CA4ED5B}"/>
    <cellStyle name="Normal 38 5 3 5 2" xfId="38705" xr:uid="{622F5FEB-41DA-467D-9664-EB95FD3C67EA}"/>
    <cellStyle name="Normal 38 5 3 6" xfId="23450" xr:uid="{532CEBCD-C505-46F6-BC68-BB934BC53DF9}"/>
    <cellStyle name="Normal 38 5 3 6 2" xfId="45932" xr:uid="{D71A0A43-DBD0-424C-A2AB-08D7E13BF367}"/>
    <cellStyle name="Normal 38 5 3 7" xfId="31477" xr:uid="{B71CE738-A589-41C4-B9DE-CED7378F4AC5}"/>
    <cellStyle name="Normal 38 5 4" xfId="5786" xr:uid="{866BFC6F-C134-4370-A6D6-70D171F45F0D}"/>
    <cellStyle name="Normal 38 5 4 2" xfId="11573" xr:uid="{C4CDB1A1-6724-47F7-A8A6-9B347ABD8B07}"/>
    <cellStyle name="Normal 38 5 4 2 2" xfId="19945" xr:uid="{5C9F57B6-070A-4C3A-A03E-B277F5B89A20}"/>
    <cellStyle name="Normal 38 5 4 2 2 2" xfId="42896" xr:uid="{278120A0-E396-4CEC-9DC8-2F9963884DDF}"/>
    <cellStyle name="Normal 38 5 4 2 3" xfId="35664" xr:uid="{1FB7A607-52CC-43EC-A8A9-F0AAC7EDB01F}"/>
    <cellStyle name="Normal 38 5 4 3" xfId="15680" xr:uid="{E6D3E029-F5B3-4BE1-8709-455E951EF35A}"/>
    <cellStyle name="Normal 38 5 4 3 2" xfId="39324" xr:uid="{A0697403-DBF9-4641-97C5-E5440623F2A1}"/>
    <cellStyle name="Normal 38 5 4 4" xfId="32096" xr:uid="{E5E6CF0A-2911-4DE6-BBFE-A506EC57EBAE}"/>
    <cellStyle name="Normal 38 5 5" xfId="7124" xr:uid="{7F987108-4FF4-4939-9719-F6111BB12FCF}"/>
    <cellStyle name="Normal 38 5 5 2" xfId="12861" xr:uid="{FFD69B5C-FA4C-4363-BC6F-744CA9534A59}"/>
    <cellStyle name="Normal 38 5 5 2 2" xfId="21235" xr:uid="{51826EB1-7A32-447D-9D14-063BCB542EA9}"/>
    <cellStyle name="Normal 38 5 5 2 2 2" xfId="44108" xr:uid="{2F2B6132-EB1D-4BF8-9851-5B4C728B880A}"/>
    <cellStyle name="Normal 38 5 5 2 3" xfId="36874" xr:uid="{FE5D0938-E5C2-485F-8DB3-660255DDA30A}"/>
    <cellStyle name="Normal 38 5 5 3" xfId="17014" xr:uid="{E2CEC6FC-95E3-4148-959D-459B3A55F266}"/>
    <cellStyle name="Normal 38 5 5 3 2" xfId="40536" xr:uid="{D9DA9E34-6474-4723-82F2-0AFFD2DEDF33}"/>
    <cellStyle name="Normal 38 5 5 4" xfId="33308" xr:uid="{95BFDD2E-F6AF-47EE-82D2-39D30E5D4DDF}"/>
    <cellStyle name="Normal 38 5 6" xfId="9697" xr:uid="{66988BCA-2200-4605-B321-38C5F105738E}"/>
    <cellStyle name="Normal 38 5 6 2" xfId="18093" xr:uid="{A92A20BC-379E-48D5-82D3-03336C48DC01}"/>
    <cellStyle name="Normal 38 5 6 2 2" xfId="41615" xr:uid="{DE1429FB-F613-4CE9-A771-D28EC72BDDDA}"/>
    <cellStyle name="Normal 38 5 6 3" xfId="34387" xr:uid="{29B79173-B5E0-46A2-BEB4-B507F76CEF1D}"/>
    <cellStyle name="Normal 38 5 7" xfId="14431" xr:uid="{D119388C-0A3D-4A71-AD24-473A619295BA}"/>
    <cellStyle name="Normal 38 5 7 2" xfId="38123" xr:uid="{457EA682-AAFB-43EF-ADE1-BEFB511DDB60}"/>
    <cellStyle name="Normal 38 5 8" xfId="22821" xr:uid="{DCA58DA4-B010-4904-B9AF-9C9F4C3FBEF4}"/>
    <cellStyle name="Normal 38 5 8 2" xfId="45345" xr:uid="{23A7829E-4434-45BC-A897-E3125C834F7B}"/>
    <cellStyle name="Normal 38 5 9" xfId="30811" xr:uid="{A400D019-3038-43D5-B4DD-FB9F7D4D2F88}"/>
    <cellStyle name="Normal 38 6" xfId="2948" xr:uid="{03241318-E33E-4929-9614-7F875DD3B341}"/>
    <cellStyle name="Normal 38 7" xfId="3993" xr:uid="{6CDEEFF4-E2B9-466A-A155-3582ED94709A}"/>
    <cellStyle name="Normal 39" xfId="1860" xr:uid="{642A8549-484E-4430-85C3-9BF4E4A51E66}"/>
    <cellStyle name="Normal 39 10" xfId="14134" xr:uid="{6E175F96-3A2C-4E4B-999E-18DAFA244227}"/>
    <cellStyle name="Normal 39 10 2" xfId="37840" xr:uid="{4F332CA9-252B-4C17-A5DA-B03E33E4167D}"/>
    <cellStyle name="Normal 39 11" xfId="22452" xr:uid="{00A984D5-6283-4836-8BCF-B95EDB957C9C}"/>
    <cellStyle name="Normal 39 11 2" xfId="45053" xr:uid="{3FE0DBE4-63C5-4E12-8C01-AE95EF0EC04B}"/>
    <cellStyle name="Normal 39 2" xfId="1861" xr:uid="{187BAF1F-0A7E-405A-A276-69E27B32B082}"/>
    <cellStyle name="Normal 39 2 2" xfId="2918" xr:uid="{EC48AA39-1EE7-436C-9C53-C008BCAED3D4}"/>
    <cellStyle name="Normal 39 2 3" xfId="2827" xr:uid="{23F5A5A1-9087-4ED9-9A44-EC7447C8C4B4}"/>
    <cellStyle name="Normal 39 2 4" xfId="30559" xr:uid="{098C1A85-B1F6-48FD-B969-69BE747CC4D1}"/>
    <cellStyle name="Normal 39 2 4 2" xfId="46290" xr:uid="{F8D33F9F-EF41-4554-8DBE-8651C1E5E05A}"/>
    <cellStyle name="Normal 39 3" xfId="1862" xr:uid="{84CC4DDB-7DCB-40B1-A5A4-F4DCCA0FFCB6}"/>
    <cellStyle name="Normal 39 3 2" xfId="1863" xr:uid="{E7D79039-09F3-493E-AC30-1B68390F5F54}"/>
    <cellStyle name="Normal 39 3 2 2" xfId="4483" xr:uid="{F8B9D955-3460-4A20-835D-920AD3CDBB72}"/>
    <cellStyle name="Normal 39 3 2 2 2" xfId="6378" xr:uid="{A69D6AF6-BA10-47AF-9438-0861984520A5}"/>
    <cellStyle name="Normal 39 3 2 2 2 2" xfId="12165" xr:uid="{5852E57A-ADEA-4C02-959C-43A3D71C2E74}"/>
    <cellStyle name="Normal 39 3 2 2 2 2 2" xfId="20537" xr:uid="{1B01D607-EE96-4E76-97DC-3D5BC0AED0DF}"/>
    <cellStyle name="Normal 39 3 2 2 2 2 2 2" xfId="43481" xr:uid="{D7FA9F62-D966-4742-B5ED-F7CF81EC9BB8}"/>
    <cellStyle name="Normal 39 3 2 2 2 2 3" xfId="36249" xr:uid="{E240011C-1A2A-4F59-99F0-61F792A90109}"/>
    <cellStyle name="Normal 39 3 2 2 2 3" xfId="16272" xr:uid="{0C6CFB3F-F494-4F6F-A225-158B58C2F3D2}"/>
    <cellStyle name="Normal 39 3 2 2 2 3 2" xfId="39909" xr:uid="{1FCC35E6-93A9-4224-A836-F2A98DC74437}"/>
    <cellStyle name="Normal 39 3 2 2 2 4" xfId="32681" xr:uid="{31D24E35-0161-4E21-B041-421ECD521ACB}"/>
    <cellStyle name="Normal 39 3 2 2 3" xfId="7710" xr:uid="{18D845BB-9E5D-4EFB-9560-0AA156F816E9}"/>
    <cellStyle name="Normal 39 3 2 2 3 2" xfId="13446" xr:uid="{778CF94C-B41E-48E8-A36F-D96A02651009}"/>
    <cellStyle name="Normal 39 3 2 2 3 2 2" xfId="21820" xr:uid="{E0707D55-DD19-4FD1-A1B7-A3158F1B9621}"/>
    <cellStyle name="Normal 39 3 2 2 3 2 2 2" xfId="44693" xr:uid="{E8472EC9-537D-4DD7-83DB-2A37AEABE831}"/>
    <cellStyle name="Normal 39 3 2 2 3 2 3" xfId="37459" xr:uid="{36A39FF1-5610-4C7B-A4F1-27456D2C9D8B}"/>
    <cellStyle name="Normal 39 3 2 2 3 3" xfId="17599" xr:uid="{BE3EA696-E4FF-4498-B355-C353AD857152}"/>
    <cellStyle name="Normal 39 3 2 2 3 3 2" xfId="41121" xr:uid="{42469088-EB4C-42F9-8210-F03DE986B33C}"/>
    <cellStyle name="Normal 39 3 2 2 3 4" xfId="33893" xr:uid="{309DDDE5-D76C-45CF-A4D0-D1E5E347D56F}"/>
    <cellStyle name="Normal 39 3 2 2 4" xfId="10431" xr:uid="{5E32C342-33C7-4DFA-8254-9DA8DACDFC58}"/>
    <cellStyle name="Normal 39 3 2 2 4 2" xfId="18811" xr:uid="{2876E777-CE91-4294-9B03-D27AD31D565B}"/>
    <cellStyle name="Normal 39 3 2 2 4 2 2" xfId="42278" xr:uid="{1AF7E59D-B3AA-43C4-B402-E4AE55CADEBA}"/>
    <cellStyle name="Normal 39 3 2 2 4 3" xfId="35050" xr:uid="{A102FA9F-5BA5-41DC-B990-3F2742A81989}"/>
    <cellStyle name="Normal 39 3 2 2 5" xfId="15039" xr:uid="{BBA23758-9CA3-486C-9C8F-5FA9117ADC74}"/>
    <cellStyle name="Normal 39 3 2 2 5 2" xfId="38708" xr:uid="{669D4D78-29A8-4848-8DC3-81B2D5F10E77}"/>
    <cellStyle name="Normal 39 3 2 2 6" xfId="23453" xr:uid="{CFB2365D-4D43-4211-8FEA-E6C5575A0847}"/>
    <cellStyle name="Normal 39 3 2 2 6 2" xfId="45935" xr:uid="{032CEC4E-58FA-4692-81B5-467A040B292A}"/>
    <cellStyle name="Normal 39 3 2 2 7" xfId="31480" xr:uid="{661C0431-C34E-4F89-A17C-0BEE5D217008}"/>
    <cellStyle name="Normal 39 3 2 3" xfId="5789" xr:uid="{4CB5EB68-0514-4DA1-9A45-269C5BA4AFBE}"/>
    <cellStyle name="Normal 39 3 2 3 2" xfId="11576" xr:uid="{4C5DC0D5-502F-418C-861D-1EA4AAD30A35}"/>
    <cellStyle name="Normal 39 3 2 3 2 2" xfId="19948" xr:uid="{AE9B2A42-9B3B-40ED-BD67-8603BBC629B3}"/>
    <cellStyle name="Normal 39 3 2 3 2 2 2" xfId="42899" xr:uid="{B13339D3-7281-474A-9CCA-7B321F32A833}"/>
    <cellStyle name="Normal 39 3 2 3 2 3" xfId="35667" xr:uid="{E4ED2F05-6782-41CE-A6FF-95EDC632F6A8}"/>
    <cellStyle name="Normal 39 3 2 3 3" xfId="15683" xr:uid="{0F53BEC6-405C-43D5-819E-2297631DDE7D}"/>
    <cellStyle name="Normal 39 3 2 3 3 2" xfId="39327" xr:uid="{723BC739-B7EA-4F2B-8F25-17CADC71D8FD}"/>
    <cellStyle name="Normal 39 3 2 3 4" xfId="32099" xr:uid="{2204A3B1-534C-4EA0-9D73-26D08E7FC1B5}"/>
    <cellStyle name="Normal 39 3 2 4" xfId="7127" xr:uid="{FF7E47F7-6CB7-4520-93C2-81814B8BD173}"/>
    <cellStyle name="Normal 39 3 2 4 2" xfId="12864" xr:uid="{F54E2D5F-1FF1-4711-B749-5E190A41C5B0}"/>
    <cellStyle name="Normal 39 3 2 4 2 2" xfId="21238" xr:uid="{8F74A4CA-A7D5-400F-A4A0-75808F64A311}"/>
    <cellStyle name="Normal 39 3 2 4 2 2 2" xfId="44111" xr:uid="{83A2649C-B0BC-4E0F-A8F7-A8188AEDE570}"/>
    <cellStyle name="Normal 39 3 2 4 2 3" xfId="36877" xr:uid="{4E1D5C79-0A30-4AA7-AF5B-F3044FBD3742}"/>
    <cellStyle name="Normal 39 3 2 4 3" xfId="17017" xr:uid="{1715020F-F325-4081-88C9-5233961409DE}"/>
    <cellStyle name="Normal 39 3 2 4 3 2" xfId="40539" xr:uid="{FAA3DB6E-86CE-4F69-BCBC-E40DD84DF510}"/>
    <cellStyle name="Normal 39 3 2 4 4" xfId="33311" xr:uid="{94244C4B-776C-402F-A209-DAFA6B2E69FC}"/>
    <cellStyle name="Normal 39 3 2 5" xfId="9700" xr:uid="{8C015FC6-3C32-4285-B7EE-F3A2AFCE2517}"/>
    <cellStyle name="Normal 39 3 2 5 2" xfId="18096" xr:uid="{0649B36E-14B8-4633-97A1-F8E10B9DBC91}"/>
    <cellStyle name="Normal 39 3 2 5 2 2" xfId="41618" xr:uid="{8D456F19-F4B5-4B44-9E41-C796783B4323}"/>
    <cellStyle name="Normal 39 3 2 5 3" xfId="34390" xr:uid="{5A01C121-4945-44DE-A47E-D708B355C7A5}"/>
    <cellStyle name="Normal 39 3 2 6" xfId="14434" xr:uid="{A70F7C42-D157-461B-B39F-74BA7C400188}"/>
    <cellStyle name="Normal 39 3 2 6 2" xfId="38126" xr:uid="{9B3A8D62-FDC8-4826-A5BD-9C954C4C19D7}"/>
    <cellStyle name="Normal 39 3 2 7" xfId="22825" xr:uid="{BB8FD1DE-0DFE-4262-86B4-27E1B31C9B58}"/>
    <cellStyle name="Normal 39 3 2 7 2" xfId="45349" xr:uid="{836381A7-7012-4BF4-AB70-191F74B170D9}"/>
    <cellStyle name="Normal 39 3 2 8" xfId="30814" xr:uid="{100A1B01-A112-4A4C-A2A0-CD4A7E7C55C4}"/>
    <cellStyle name="Normal 39 3 3" xfId="4482" xr:uid="{A4711102-E9E3-48D1-BA00-71BC3CD6CACD}"/>
    <cellStyle name="Normal 39 3 3 2" xfId="6377" xr:uid="{8494E516-4447-41B5-9658-60B9DE8F05BF}"/>
    <cellStyle name="Normal 39 3 3 2 2" xfId="12164" xr:uid="{AD9FBAB0-4639-45C5-858C-3A541C46B2A8}"/>
    <cellStyle name="Normal 39 3 3 2 2 2" xfId="20536" xr:uid="{735FD864-9540-4FD4-A62F-74EDE2DB72DB}"/>
    <cellStyle name="Normal 39 3 3 2 2 2 2" xfId="43480" xr:uid="{18931D58-02CB-4661-B6C1-40428A00E3FB}"/>
    <cellStyle name="Normal 39 3 3 2 2 3" xfId="36248" xr:uid="{68ED27C2-AFA9-4C5C-82C8-67CA1040F94B}"/>
    <cellStyle name="Normal 39 3 3 2 3" xfId="16271" xr:uid="{E9DE2358-AE91-4432-B25F-499B4C114779}"/>
    <cellStyle name="Normal 39 3 3 2 3 2" xfId="39908" xr:uid="{516ED1B0-787C-4FD7-923D-70FBA5CDF440}"/>
    <cellStyle name="Normal 39 3 3 2 4" xfId="32680" xr:uid="{BEDF251D-876B-465E-9B5B-04CA0D232BA3}"/>
    <cellStyle name="Normal 39 3 3 3" xfId="7709" xr:uid="{9B3F2641-BA17-4BBA-BB09-8FF754476B1C}"/>
    <cellStyle name="Normal 39 3 3 3 2" xfId="13445" xr:uid="{CBED5B22-420D-461D-8F32-56CC468A29D9}"/>
    <cellStyle name="Normal 39 3 3 3 2 2" xfId="21819" xr:uid="{FB9B5D5B-E234-4E8D-ABE2-136FC1995702}"/>
    <cellStyle name="Normal 39 3 3 3 2 2 2" xfId="44692" xr:uid="{345EDAAC-BF7B-4A01-8890-555C2EE34E93}"/>
    <cellStyle name="Normal 39 3 3 3 2 3" xfId="37458" xr:uid="{7D84BE62-576A-41E3-95D8-CB723189AA26}"/>
    <cellStyle name="Normal 39 3 3 3 3" xfId="17598" xr:uid="{64A4BB2A-1C7D-4735-9ADB-48CD8852DC61}"/>
    <cellStyle name="Normal 39 3 3 3 3 2" xfId="41120" xr:uid="{4AAA9E3C-8A92-4AC1-8C06-D3E992BC78FE}"/>
    <cellStyle name="Normal 39 3 3 3 4" xfId="33892" xr:uid="{CB6F9188-CA5C-4B54-9659-930B8B5E3CC1}"/>
    <cellStyle name="Normal 39 3 3 4" xfId="10430" xr:uid="{FD762652-5B18-46E5-B573-DA5EE93A7A1E}"/>
    <cellStyle name="Normal 39 3 3 4 2" xfId="18810" xr:uid="{641F49FB-E4EC-45E0-9733-EB30A88523EF}"/>
    <cellStyle name="Normal 39 3 3 4 2 2" xfId="42277" xr:uid="{D10619B3-02D5-4F27-B7BD-F5D4097BAFED}"/>
    <cellStyle name="Normal 39 3 3 4 3" xfId="35049" xr:uid="{4EC3124E-BAC9-4D14-BED9-EDB3D9A2FF96}"/>
    <cellStyle name="Normal 39 3 3 5" xfId="15038" xr:uid="{F925D0FE-464C-4B71-83C8-47CC6A5C57FB}"/>
    <cellStyle name="Normal 39 3 3 5 2" xfId="38707" xr:uid="{3FC30AA8-9D37-4DFC-A0E2-4B5D0EFD5DAC}"/>
    <cellStyle name="Normal 39 3 3 6" xfId="23452" xr:uid="{1532B539-12DF-498A-9F65-CDD20920391F}"/>
    <cellStyle name="Normal 39 3 3 6 2" xfId="45934" xr:uid="{093BA9F9-6FA8-4979-85A0-A6B4E34E4355}"/>
    <cellStyle name="Normal 39 3 3 7" xfId="31479" xr:uid="{BFCA0873-14F5-4B4A-93D6-9939B938899D}"/>
    <cellStyle name="Normal 39 3 4" xfId="5788" xr:uid="{0E155060-0007-4F7C-B437-143F954E82EA}"/>
    <cellStyle name="Normal 39 3 4 2" xfId="11575" xr:uid="{74CC665F-E9A2-43E5-B02B-510D13AFE11D}"/>
    <cellStyle name="Normal 39 3 4 2 2" xfId="19947" xr:uid="{499261D6-40B4-4B3A-A825-4431B978491E}"/>
    <cellStyle name="Normal 39 3 4 2 2 2" xfId="42898" xr:uid="{0D1D5CD5-4A84-4BFF-A772-EB56914F2E2E}"/>
    <cellStyle name="Normal 39 3 4 2 3" xfId="35666" xr:uid="{2AFE6240-34DA-4187-87EA-11D42A332EA7}"/>
    <cellStyle name="Normal 39 3 4 3" xfId="15682" xr:uid="{EF290983-77EC-4B1F-89E6-BD044D3F8731}"/>
    <cellStyle name="Normal 39 3 4 3 2" xfId="39326" xr:uid="{1BC6BFD0-8454-43B1-898D-DE37C55133AE}"/>
    <cellStyle name="Normal 39 3 4 4" xfId="32098" xr:uid="{BA960682-6007-4762-B3F7-0C50E4CC290D}"/>
    <cellStyle name="Normal 39 3 5" xfId="7126" xr:uid="{0C81B9EB-5FC3-4FBE-9F96-FBEB1D5900E0}"/>
    <cellStyle name="Normal 39 3 5 2" xfId="12863" xr:uid="{D6D31457-9C97-46F4-A135-670D74F4F693}"/>
    <cellStyle name="Normal 39 3 5 2 2" xfId="21237" xr:uid="{F1AA3A9E-C034-4BBA-9B3B-78FAC333202F}"/>
    <cellStyle name="Normal 39 3 5 2 2 2" xfId="44110" xr:uid="{57E3BD58-ECF5-41CF-95C2-0F7FD8A84682}"/>
    <cellStyle name="Normal 39 3 5 2 3" xfId="36876" xr:uid="{E6810769-C74D-4D9C-B012-B2145752A007}"/>
    <cellStyle name="Normal 39 3 5 3" xfId="17016" xr:uid="{0F91D76A-E65A-4AFF-80A4-37A2D30C6E3B}"/>
    <cellStyle name="Normal 39 3 5 3 2" xfId="40538" xr:uid="{C30535D9-D596-4330-BA73-D4604AD1309F}"/>
    <cellStyle name="Normal 39 3 5 4" xfId="33310" xr:uid="{58FFE0DC-2911-4E1B-849F-D316537A9E0C}"/>
    <cellStyle name="Normal 39 3 6" xfId="9699" xr:uid="{709EC5F1-13C5-4FAD-A5B1-E761ADA2383C}"/>
    <cellStyle name="Normal 39 3 6 2" xfId="18095" xr:uid="{6677F8A4-9A7E-4CA3-8B11-9099139D30BF}"/>
    <cellStyle name="Normal 39 3 6 2 2" xfId="41617" xr:uid="{D9231EBB-B661-4331-BE68-C4A1961E148A}"/>
    <cellStyle name="Normal 39 3 6 3" xfId="34389" xr:uid="{912E8F95-5EAD-418F-B3CB-AFA603AB76AB}"/>
    <cellStyle name="Normal 39 3 7" xfId="14433" xr:uid="{2ED548F3-8EF1-4283-A3CA-02777729EF8B}"/>
    <cellStyle name="Normal 39 3 7 2" xfId="38125" xr:uid="{5CA00E88-7BF7-4514-8831-D233B6D6FE8C}"/>
    <cellStyle name="Normal 39 3 8" xfId="22824" xr:uid="{18F90C05-D818-4383-9A0C-CE08D1362474}"/>
    <cellStyle name="Normal 39 3 8 2" xfId="45348" xr:uid="{736B5CBC-50EE-4737-AA36-DDB4405731AA}"/>
    <cellStyle name="Normal 39 3 9" xfId="30813" xr:uid="{F5894D29-1847-4316-B156-E2E03B53532F}"/>
    <cellStyle name="Normal 39 4" xfId="1864" xr:uid="{8EB4E87A-F562-40D4-A5F0-7A6A094D424C}"/>
    <cellStyle name="Normal 39 5" xfId="1865" xr:uid="{DCB60233-BFE5-4E53-9B36-AF774B66BE28}"/>
    <cellStyle name="Normal 39 5 2" xfId="1866" xr:uid="{875E9256-6830-47DF-A935-E88D421D4229}"/>
    <cellStyle name="Normal 39 5 2 2" xfId="4485" xr:uid="{CADE5003-A648-4955-A04F-68C6457B5C2E}"/>
    <cellStyle name="Normal 39 5 2 2 2" xfId="6380" xr:uid="{45DC44D8-82E7-405C-A0AA-88F30D678129}"/>
    <cellStyle name="Normal 39 5 2 2 2 2" xfId="12167" xr:uid="{D5EAD69A-7600-432D-BEF4-24E508E3EF53}"/>
    <cellStyle name="Normal 39 5 2 2 2 2 2" xfId="20539" xr:uid="{0957BB8B-A444-4939-B55A-46E4A71A4137}"/>
    <cellStyle name="Normal 39 5 2 2 2 2 2 2" xfId="43483" xr:uid="{B92F7C3D-D5F1-42D6-A312-39B783E15172}"/>
    <cellStyle name="Normal 39 5 2 2 2 2 3" xfId="36251" xr:uid="{36D24DDC-0A2A-4B6E-B9C6-4C2760EACCF6}"/>
    <cellStyle name="Normal 39 5 2 2 2 3" xfId="16274" xr:uid="{0858C05C-E9A9-4473-B06E-9C5A97D99A28}"/>
    <cellStyle name="Normal 39 5 2 2 2 3 2" xfId="39911" xr:uid="{E7916BAA-78F0-4033-B3EC-ED8DD2F38FA2}"/>
    <cellStyle name="Normal 39 5 2 2 2 4" xfId="32683" xr:uid="{9CB40919-ACA8-4913-A483-C1899859DD24}"/>
    <cellStyle name="Normal 39 5 2 2 3" xfId="7712" xr:uid="{1FF422A5-A698-4615-8602-F98E6750B690}"/>
    <cellStyle name="Normal 39 5 2 2 3 2" xfId="13448" xr:uid="{6346EA97-3DF7-4F20-AF39-C75AAEAFB185}"/>
    <cellStyle name="Normal 39 5 2 2 3 2 2" xfId="21822" xr:uid="{E9353EB1-C26D-402B-858D-58D565D2833C}"/>
    <cellStyle name="Normal 39 5 2 2 3 2 2 2" xfId="44695" xr:uid="{F1B8A651-FF7F-4E03-B662-2BE5028F7B63}"/>
    <cellStyle name="Normal 39 5 2 2 3 2 3" xfId="37461" xr:uid="{57F40BF5-0005-4ED8-8CF5-1777E25B2BEE}"/>
    <cellStyle name="Normal 39 5 2 2 3 3" xfId="17601" xr:uid="{4B875FE2-E2B9-422D-844B-6ED79927068E}"/>
    <cellStyle name="Normal 39 5 2 2 3 3 2" xfId="41123" xr:uid="{C2BBD612-D8DA-43A6-ACD0-C4F9BB0F763C}"/>
    <cellStyle name="Normal 39 5 2 2 3 4" xfId="33895" xr:uid="{087CF7ED-2D63-4E57-A63F-DA0582BD833C}"/>
    <cellStyle name="Normal 39 5 2 2 4" xfId="10433" xr:uid="{7BE56E97-EAAE-4AE1-972F-BE6A9308A488}"/>
    <cellStyle name="Normal 39 5 2 2 4 2" xfId="18813" xr:uid="{ED1AE319-4578-4340-B482-12B4E3E8CD62}"/>
    <cellStyle name="Normal 39 5 2 2 4 2 2" xfId="42280" xr:uid="{A5A106DA-7E1A-4DFE-B246-888897169FAC}"/>
    <cellStyle name="Normal 39 5 2 2 4 3" xfId="35052" xr:uid="{10C4E880-054A-4875-A6A4-259E95F37D46}"/>
    <cellStyle name="Normal 39 5 2 2 5" xfId="15041" xr:uid="{A20DD2BD-92F8-427C-BDC7-B7F29397EC04}"/>
    <cellStyle name="Normal 39 5 2 2 5 2" xfId="38710" xr:uid="{5CEB2016-471C-49B8-AC2C-227E2C255F26}"/>
    <cellStyle name="Normal 39 5 2 2 6" xfId="23455" xr:uid="{B896A2D5-52D1-4629-B9A8-5E3B97A292BD}"/>
    <cellStyle name="Normal 39 5 2 2 6 2" xfId="45937" xr:uid="{2EE2170D-14BC-41AB-B8D3-1F072F526EF9}"/>
    <cellStyle name="Normal 39 5 2 2 7" xfId="31482" xr:uid="{DE5264EB-A752-4599-8D89-A3BD154950FD}"/>
    <cellStyle name="Normal 39 5 2 3" xfId="5791" xr:uid="{6BE914B0-EF52-499E-BFC9-A5C963C16687}"/>
    <cellStyle name="Normal 39 5 2 3 2" xfId="11578" xr:uid="{2B889926-80E2-493E-BCF8-E51957C31ECA}"/>
    <cellStyle name="Normal 39 5 2 3 2 2" xfId="19950" xr:uid="{559F3B61-7596-45B3-87D4-9D3BBCD35322}"/>
    <cellStyle name="Normal 39 5 2 3 2 2 2" xfId="42901" xr:uid="{44B4D00E-F43A-42A8-A131-94229FFBCF8F}"/>
    <cellStyle name="Normal 39 5 2 3 2 3" xfId="35669" xr:uid="{7F5096E7-5CB8-44E1-972D-4E6B2C78DF9D}"/>
    <cellStyle name="Normal 39 5 2 3 3" xfId="15685" xr:uid="{E6BC4A28-3F69-4FB0-A6E0-0B38C89C276A}"/>
    <cellStyle name="Normal 39 5 2 3 3 2" xfId="39329" xr:uid="{5BBFDFBD-A73D-47A0-850B-EDE0F71D6EFB}"/>
    <cellStyle name="Normal 39 5 2 3 4" xfId="32101" xr:uid="{7A3AA7CA-E286-4619-8A36-3AFED0E7918E}"/>
    <cellStyle name="Normal 39 5 2 4" xfId="7129" xr:uid="{AC00DFB7-CFB5-4F22-9BC7-F7693793001B}"/>
    <cellStyle name="Normal 39 5 2 4 2" xfId="12866" xr:uid="{894A9EDB-1EDD-47E0-BB2E-5497A296B03C}"/>
    <cellStyle name="Normal 39 5 2 4 2 2" xfId="21240" xr:uid="{3245DC3B-50D2-4030-8312-C585E4D478BE}"/>
    <cellStyle name="Normal 39 5 2 4 2 2 2" xfId="44113" xr:uid="{18779745-2308-4CD5-AE64-C7A970311BF6}"/>
    <cellStyle name="Normal 39 5 2 4 2 3" xfId="36879" xr:uid="{C3CA939C-4712-43CC-9AD9-E07809DAB037}"/>
    <cellStyle name="Normal 39 5 2 4 3" xfId="17019" xr:uid="{71141390-279A-4CCD-8845-066B2E8DD544}"/>
    <cellStyle name="Normal 39 5 2 4 3 2" xfId="40541" xr:uid="{F941EF79-525A-45D9-ADBA-15EF722FBAFD}"/>
    <cellStyle name="Normal 39 5 2 4 4" xfId="33313" xr:uid="{6D213A5C-032F-49CF-A6E5-00C478B8C5D5}"/>
    <cellStyle name="Normal 39 5 2 5" xfId="9702" xr:uid="{481F56ED-E720-4F4B-AE1F-0C5A2E2E5EAF}"/>
    <cellStyle name="Normal 39 5 2 5 2" xfId="18098" xr:uid="{F315D231-50EA-48F7-A932-67277E23D55A}"/>
    <cellStyle name="Normal 39 5 2 5 2 2" xfId="41620" xr:uid="{6408171C-F195-40C9-BDA5-CC7A47C376EE}"/>
    <cellStyle name="Normal 39 5 2 5 3" xfId="34392" xr:uid="{3E87D939-DA21-48E0-9CF1-B1F6B596BD6C}"/>
    <cellStyle name="Normal 39 5 2 6" xfId="14436" xr:uid="{2031E5C7-E80C-4406-9F87-EBB58AEC9E4D}"/>
    <cellStyle name="Normal 39 5 2 6 2" xfId="38128" xr:uid="{7548A957-A0FF-431A-96E3-4A577608916A}"/>
    <cellStyle name="Normal 39 5 2 7" xfId="22827" xr:uid="{00704E75-E01B-4DEC-AB99-492E836ADE5B}"/>
    <cellStyle name="Normal 39 5 2 7 2" xfId="45351" xr:uid="{F127A615-AA09-4607-AC9F-5DF2A3A0393E}"/>
    <cellStyle name="Normal 39 5 2 8" xfId="30816" xr:uid="{D8E10ADC-7753-4FDC-8FE9-716D81CA6919}"/>
    <cellStyle name="Normal 39 5 3" xfId="4484" xr:uid="{806C6B23-5DB1-4D83-A777-D338475B1296}"/>
    <cellStyle name="Normal 39 5 3 2" xfId="6379" xr:uid="{1E5C5340-3FB2-4EFA-BEC5-7E0B4B845B17}"/>
    <cellStyle name="Normal 39 5 3 2 2" xfId="12166" xr:uid="{97B91963-D505-4225-8E09-66C8EE9B5F24}"/>
    <cellStyle name="Normal 39 5 3 2 2 2" xfId="20538" xr:uid="{C7F726FB-60EB-46B5-B200-16D52C1038BE}"/>
    <cellStyle name="Normal 39 5 3 2 2 2 2" xfId="43482" xr:uid="{11C018A3-67AA-47DF-96B1-F8E6C315E8A2}"/>
    <cellStyle name="Normal 39 5 3 2 2 3" xfId="36250" xr:uid="{9682F16A-949E-44F2-A92B-ACC296839470}"/>
    <cellStyle name="Normal 39 5 3 2 3" xfId="16273" xr:uid="{48C46197-C7A5-4D7D-AE16-92A2DF0D86DC}"/>
    <cellStyle name="Normal 39 5 3 2 3 2" xfId="39910" xr:uid="{151A7800-7F20-47A9-8470-34B915A6BEF1}"/>
    <cellStyle name="Normal 39 5 3 2 4" xfId="32682" xr:uid="{F4FBE5C6-6A6F-478A-9D44-DC611A85CC24}"/>
    <cellStyle name="Normal 39 5 3 3" xfId="7711" xr:uid="{2710BC3C-D056-4A5E-9E25-05A701E82D97}"/>
    <cellStyle name="Normal 39 5 3 3 2" xfId="13447" xr:uid="{4EF94F7E-85F2-4598-A728-DB20F5ABC3FA}"/>
    <cellStyle name="Normal 39 5 3 3 2 2" xfId="21821" xr:uid="{547FDB33-9EBE-4FB3-BBF8-DFE8EB0D1818}"/>
    <cellStyle name="Normal 39 5 3 3 2 2 2" xfId="44694" xr:uid="{51B63E63-6014-4F38-83CB-35FFDAF84EF0}"/>
    <cellStyle name="Normal 39 5 3 3 2 3" xfId="37460" xr:uid="{49A0AD54-5ACA-4982-83B9-D8B21DAE178D}"/>
    <cellStyle name="Normal 39 5 3 3 3" xfId="17600" xr:uid="{F392EA79-9245-45C5-A48C-68C8F53643B3}"/>
    <cellStyle name="Normal 39 5 3 3 3 2" xfId="41122" xr:uid="{C962A15C-F0C5-47BD-AD4A-CA06982F6364}"/>
    <cellStyle name="Normal 39 5 3 3 4" xfId="33894" xr:uid="{A3A8443D-5A90-4ACC-AE45-1A56F1898325}"/>
    <cellStyle name="Normal 39 5 3 4" xfId="10432" xr:uid="{D090000A-16C6-4290-8AE1-6B1D317EBC9E}"/>
    <cellStyle name="Normal 39 5 3 4 2" xfId="18812" xr:uid="{07AEF53A-C1B6-4FD5-89C7-3C1AFCC1B388}"/>
    <cellStyle name="Normal 39 5 3 4 2 2" xfId="42279" xr:uid="{68A0C570-50F7-4BBB-8407-6675990AFD80}"/>
    <cellStyle name="Normal 39 5 3 4 3" xfId="35051" xr:uid="{7B8BA925-78E0-4D2E-8747-FAB20E0E9E8C}"/>
    <cellStyle name="Normal 39 5 3 5" xfId="15040" xr:uid="{7CF49A9C-DB22-484F-9E18-409F30584B7E}"/>
    <cellStyle name="Normal 39 5 3 5 2" xfId="38709" xr:uid="{3C0D3F2D-1F84-42A4-9943-F255D005F1DB}"/>
    <cellStyle name="Normal 39 5 3 6" xfId="23454" xr:uid="{664DEC5A-4034-45FA-AACB-4B9A9F61544E}"/>
    <cellStyle name="Normal 39 5 3 6 2" xfId="45936" xr:uid="{272C3D7F-FB7C-47CC-BD36-A7D43E237C41}"/>
    <cellStyle name="Normal 39 5 3 7" xfId="31481" xr:uid="{E6310A9C-B275-4094-AADF-A19EA0CE73B8}"/>
    <cellStyle name="Normal 39 5 4" xfId="5790" xr:uid="{2B65EB52-6755-4ED7-9321-49B1C000CE51}"/>
    <cellStyle name="Normal 39 5 4 2" xfId="11577" xr:uid="{4A4C01FA-BEB4-4D94-8B68-3F98E7A908C0}"/>
    <cellStyle name="Normal 39 5 4 2 2" xfId="19949" xr:uid="{FDEAD793-3816-4E7E-88BA-ECA4D0E156F6}"/>
    <cellStyle name="Normal 39 5 4 2 2 2" xfId="42900" xr:uid="{DD7AEE05-5D5C-4670-A772-28AB0DEEEE3E}"/>
    <cellStyle name="Normal 39 5 4 2 3" xfId="35668" xr:uid="{02C96C45-5183-4A95-8763-153859A8399F}"/>
    <cellStyle name="Normal 39 5 4 3" xfId="15684" xr:uid="{687553E6-0FA5-4197-A075-96D132DA035E}"/>
    <cellStyle name="Normal 39 5 4 3 2" xfId="39328" xr:uid="{F9459245-FD48-4554-8ECB-A689086A0616}"/>
    <cellStyle name="Normal 39 5 4 4" xfId="32100" xr:uid="{AF2F1BDC-3060-4719-A068-F2BCC05B3285}"/>
    <cellStyle name="Normal 39 5 5" xfId="7128" xr:uid="{39F84321-FA5C-4229-95D4-F80C8ADCE868}"/>
    <cellStyle name="Normal 39 5 5 2" xfId="12865" xr:uid="{C7829BE1-5D15-420B-8F84-2155E43263F5}"/>
    <cellStyle name="Normal 39 5 5 2 2" xfId="21239" xr:uid="{9C694D2A-199B-42B8-AB4D-B56C12A92F27}"/>
    <cellStyle name="Normal 39 5 5 2 2 2" xfId="44112" xr:uid="{5D2F1686-E108-491C-91E6-A91D67B69A13}"/>
    <cellStyle name="Normal 39 5 5 2 3" xfId="36878" xr:uid="{04CCB6B6-3F9B-4670-8AA2-1B9AAC494DD5}"/>
    <cellStyle name="Normal 39 5 5 3" xfId="17018" xr:uid="{9AD6A21B-94FE-484F-8E36-9FF6E163AD66}"/>
    <cellStyle name="Normal 39 5 5 3 2" xfId="40540" xr:uid="{98360F40-3F06-444D-82D1-AB1354F0BAF7}"/>
    <cellStyle name="Normal 39 5 5 4" xfId="33312" xr:uid="{3D2BEC13-E88E-4385-8D16-4FB497B47701}"/>
    <cellStyle name="Normal 39 5 6" xfId="9701" xr:uid="{69DD1F7F-6A9B-4550-A10C-27798F6A4109}"/>
    <cellStyle name="Normal 39 5 6 2" xfId="18097" xr:uid="{53968B5F-B9E8-419A-8C30-E5BE5F3D5F97}"/>
    <cellStyle name="Normal 39 5 6 2 2" xfId="41619" xr:uid="{9FB03456-C8BF-45B9-BF9B-FCF2B1AA077A}"/>
    <cellStyle name="Normal 39 5 6 3" xfId="34391" xr:uid="{12A4A813-6613-4FA2-A639-4708AA56738F}"/>
    <cellStyle name="Normal 39 5 7" xfId="14435" xr:uid="{05252C9B-EEF1-41CC-BB85-AC067DC0AA3B}"/>
    <cellStyle name="Normal 39 5 7 2" xfId="38127" xr:uid="{99126CC6-56FD-47F1-9675-F165A4E39A38}"/>
    <cellStyle name="Normal 39 5 8" xfId="22826" xr:uid="{4992D0D6-E589-4B7B-B186-48CD482715C5}"/>
    <cellStyle name="Normal 39 5 8 2" xfId="45350" xr:uid="{6548A583-70FA-43A5-8322-2B560307B01A}"/>
    <cellStyle name="Normal 39 5 9" xfId="30815" xr:uid="{B2F0034F-C4E1-40D0-A598-9E87601A2F91}"/>
    <cellStyle name="Normal 39 6" xfId="3994" xr:uid="{51D010FB-CC66-4000-9B26-AD0300F13AA3}"/>
    <cellStyle name="Normal 39 7" xfId="5487" xr:uid="{791C4EEF-5CD8-4626-9326-42571D87EF6C}"/>
    <cellStyle name="Normal 39 7 2" xfId="11274" xr:uid="{33420609-1EC8-4DE1-888A-372774347D1C}"/>
    <cellStyle name="Normal 39 7 2 2" xfId="19646" xr:uid="{2C005E4A-D6F3-444F-9826-7B8DC7B97760}"/>
    <cellStyle name="Normal 39 7 2 2 2" xfId="42613" xr:uid="{31F28D62-BD23-4DEC-A5BA-3CEB05878843}"/>
    <cellStyle name="Normal 39 7 2 3" xfId="35381" xr:uid="{0DE79FA3-1353-4A24-B3AF-8D784396561E}"/>
    <cellStyle name="Normal 39 7 3" xfId="15380" xr:uid="{9EA790B6-D25D-49CF-BC48-1C12A8249EA4}"/>
    <cellStyle name="Normal 39 7 3 2" xfId="39041" xr:uid="{E63CE90F-3B11-4746-A909-3F5C6051DACC}"/>
    <cellStyle name="Normal 39 7 4" xfId="31813" xr:uid="{E1885D20-A0B1-4BCA-9461-8D17CD407898}"/>
    <cellStyle name="Normal 39 8" xfId="6840" xr:uid="{33A94FC1-8183-4221-9983-DEE4CBEC520D}"/>
    <cellStyle name="Normal 39 8 2" xfId="12578" xr:uid="{54ABC737-CC10-4E69-A720-AE6C041332EA}"/>
    <cellStyle name="Normal 39 8 2 2" xfId="20952" xr:uid="{C2169679-46EB-4B5A-AFC4-9ACEC7C9BBE7}"/>
    <cellStyle name="Normal 39 8 2 2 2" xfId="43825" xr:uid="{815BDAE2-3B97-4C9C-80FE-40EA88B541E9}"/>
    <cellStyle name="Normal 39 8 2 3" xfId="36591" xr:uid="{0A82ED06-A706-44B2-A6B7-076CA92E6CFF}"/>
    <cellStyle name="Normal 39 8 3" xfId="16731" xr:uid="{A02C135B-921D-4D85-829D-3F9A91B6A17A}"/>
    <cellStyle name="Normal 39 8 3 2" xfId="40253" xr:uid="{28FED09F-942A-4350-81D4-A6605DECDEF4}"/>
    <cellStyle name="Normal 39 8 4" xfId="33025" xr:uid="{32452026-AB5D-4EFE-AC4A-7DF1FB5765CF}"/>
    <cellStyle name="Normal 39 9" xfId="9436" xr:uid="{A3AF4CE4-0B13-4FBA-B6A1-1F27D2C8A5F5}"/>
    <cellStyle name="Normal 4" xfId="1867" xr:uid="{CF9F19A1-A91E-475D-B27F-49D0EA53667E}"/>
    <cellStyle name="Normal 4 10" xfId="3379" xr:uid="{A3DD98AF-01E9-43E6-BCDE-B070898FFFC6}"/>
    <cellStyle name="Normal 4 10 2" xfId="3598" xr:uid="{4756CA2D-3AC4-4093-ABD6-3D8E88F1FE6D}"/>
    <cellStyle name="Normal 4 11" xfId="3995" xr:uid="{C1C7F4DF-0320-44A4-A9CA-BE274A4C7CC3}"/>
    <cellStyle name="Normal 4 12" xfId="30444" xr:uid="{3897DDA0-66F5-40B9-818D-0206972ACAC5}"/>
    <cellStyle name="Normal 4 13" xfId="30483" xr:uid="{02368927-B7B8-491B-9EA2-248066A63008}"/>
    <cellStyle name="Normal 4 14" xfId="30560" xr:uid="{5DF65E04-CF76-4316-9F94-22E50FA7D913}"/>
    <cellStyle name="Normal 4 2" xfId="1868" xr:uid="{6DFE248D-01A4-4F12-88BE-EEE3327C1C0B}"/>
    <cellStyle name="Normal 4 2 10" xfId="5561" xr:uid="{7D6F9A8D-C4D8-446F-9241-CA599CC2598A}"/>
    <cellStyle name="Normal 4 2 10 2" xfId="11348" xr:uid="{B581E327-E8D8-44F9-A2C2-EA700BFECB5F}"/>
    <cellStyle name="Normal 4 2 10 2 2" xfId="19720" xr:uid="{8B55CCF0-8D39-473F-8281-787A3AA4A598}"/>
    <cellStyle name="Normal 4 2 10 2 2 2" xfId="42687" xr:uid="{37259230-ECAF-4617-9DC3-94C0B126B9BA}"/>
    <cellStyle name="Normal 4 2 10 2 3" xfId="35455" xr:uid="{231DD66B-7098-4B32-BB45-9003F0626943}"/>
    <cellStyle name="Normal 4 2 10 3" xfId="15454" xr:uid="{73DD3874-CAA6-4A3F-8658-7CA998F77549}"/>
    <cellStyle name="Normal 4 2 10 3 2" xfId="39115" xr:uid="{9704FA39-2AE2-410C-8ABA-5D1FE28FD6F7}"/>
    <cellStyle name="Normal 4 2 10 4" xfId="31887" xr:uid="{E431D2B8-2624-4CF1-BE8A-5BFCBF8CE535}"/>
    <cellStyle name="Normal 4 2 11" xfId="6914" xr:uid="{9053751E-176A-42A7-96B8-326B54979732}"/>
    <cellStyle name="Normal 4 2 11 2" xfId="12652" xr:uid="{22B91303-3478-40F8-85A0-1131508AEB77}"/>
    <cellStyle name="Normal 4 2 11 2 2" xfId="21026" xr:uid="{F86AEF33-DDD7-41E3-AE6C-ED1FA79999B2}"/>
    <cellStyle name="Normal 4 2 11 2 2 2" xfId="43899" xr:uid="{A3C2629D-E33F-4AE2-938E-892B665A5141}"/>
    <cellStyle name="Normal 4 2 11 2 3" xfId="36665" xr:uid="{1ED0D8CC-AD62-4FC0-9EAE-8505C8787371}"/>
    <cellStyle name="Normal 4 2 11 3" xfId="16805" xr:uid="{21DCFAD8-75D9-400F-9DD3-93073F7CE8EB}"/>
    <cellStyle name="Normal 4 2 11 3 2" xfId="40327" xr:uid="{909A8813-9244-4BE3-8E5E-80BE40A32F71}"/>
    <cellStyle name="Normal 4 2 11 4" xfId="33099" xr:uid="{79EF0436-2018-45E7-944A-CAD96228C5E9}"/>
    <cellStyle name="Normal 4 2 12" xfId="14208" xr:uid="{56893E63-D6BF-461D-B459-C3C1C4E865C0}"/>
    <cellStyle name="Normal 4 2 12 2" xfId="37914" xr:uid="{A43098EA-744E-4136-A55F-CBD47DEE47B2}"/>
    <cellStyle name="Normal 4 2 13" xfId="22533" xr:uid="{D4D62658-B74F-43F1-8442-2977065751E6}"/>
    <cellStyle name="Normal 4 2 13 2" xfId="45127" xr:uid="{1106F205-7A4F-4D7F-9502-A0DCA9CD1DCE}"/>
    <cellStyle name="Normal 4 2 14" xfId="30442" xr:uid="{E2DF1E6E-0B05-4857-A8CD-65D572D668F1}"/>
    <cellStyle name="Normal 4 2 15" xfId="30561" xr:uid="{6E888DD6-C1F7-4A78-A778-74AD71E64C3F}"/>
    <cellStyle name="Normal 4 2 2" xfId="1869" xr:uid="{85169154-8DEB-411C-909E-C8DDE4015256}"/>
    <cellStyle name="Normal 4 2 2 2" xfId="1870" xr:uid="{D7E438EE-9196-48B8-9313-D71D2FD79583}"/>
    <cellStyle name="Normal 4 2 2 2 2" xfId="1871" xr:uid="{DE84C57C-4C4E-4F4A-8153-354E8F03E55F}"/>
    <cellStyle name="Normal 4 2 2 2 3" xfId="1872" xr:uid="{7064D7F6-25FE-413A-BAED-88154FBBD1A5}"/>
    <cellStyle name="Normal 4 2 2 2 5 3" xfId="30562" xr:uid="{8500A484-D0CB-4F5E-8052-EB93270DE6DC}"/>
    <cellStyle name="Normal 4 2 2 2 5 3 2" xfId="30609" xr:uid="{C3D8EC48-53E1-4C57-A7E2-18CEEBC565E9}"/>
    <cellStyle name="Normal 4 2 2 2 5 3 2 2" xfId="46320" xr:uid="{F83E25D0-C629-4468-B1DD-CE1313DFD9EE}"/>
    <cellStyle name="Normal 4 2 2 2 5 3 3" xfId="46291" xr:uid="{F2618F7A-A831-432E-9B54-ECAFA20A5197}"/>
    <cellStyle name="Normal 4 2 2 3" xfId="1873" xr:uid="{2ABFA92B-C154-4D0F-971B-1E416D1021E9}"/>
    <cellStyle name="Normal 4 2 2 3 2" xfId="1874" xr:uid="{704CF23D-3BF7-4345-ADCB-111D2C48DC03}"/>
    <cellStyle name="Normal 4 2 2 3 3" xfId="1875" xr:uid="{0A967C4F-179E-428B-9865-CCEAA0719470}"/>
    <cellStyle name="Normal 4 2 2 4" xfId="1876" xr:uid="{EE37FA56-EF28-4BB1-A39E-33B722D42534}"/>
    <cellStyle name="Normal 4 2 2 5" xfId="1877" xr:uid="{9DA5D075-284E-43CC-B2A3-DE514C2F0932}"/>
    <cellStyle name="Normal 4 2 2 6" xfId="30426" xr:uid="{F5602B8A-AA0E-43EF-9AEE-99F9AC960DF4}"/>
    <cellStyle name="Normal 4 2 2 6 2" xfId="46242" xr:uid="{5A96CCD8-76DF-4D60-ACFC-9FFC383194EB}"/>
    <cellStyle name="Normal 4 2 3" xfId="1878" xr:uid="{748F95A0-6FF6-4A97-8ED1-F8B04DB91FFC}"/>
    <cellStyle name="Normal 4 2 3 2" xfId="1879" xr:uid="{037F528B-240C-4AAA-AD5C-8422C12BF086}"/>
    <cellStyle name="Normal 4 2 3 3" xfId="1880" xr:uid="{35660429-9C3B-4F4E-ABE5-526736AF2F6C}"/>
    <cellStyle name="Normal 4 2 4" xfId="1881" xr:uid="{73C1F5F1-1054-43C7-80CE-7C01704C283B}"/>
    <cellStyle name="Normal 4 2 4 2" xfId="1882" xr:uid="{6AF7EA4F-82CA-4E49-AF9E-905BEEB2378C}"/>
    <cellStyle name="Normal 4 2 5" xfId="1883" xr:uid="{6CA4CB04-622B-4C9F-8208-82C3FE55700E}"/>
    <cellStyle name="Normal 4 2 6" xfId="1884" xr:uid="{3DB1B3A3-4CAD-4A21-A76B-853506BF4878}"/>
    <cellStyle name="Normal 4 2 7" xfId="1885" xr:uid="{10318CF2-BA02-475D-AD2B-501BBE9CB478}"/>
    <cellStyle name="Normal 4 2 8" xfId="2964" xr:uid="{30D64138-8B07-4AD6-BE8C-EF4126E11EBD}"/>
    <cellStyle name="Normal 4 2 8 2" xfId="6068" xr:uid="{2FE0499B-EC8B-45C7-AD84-B7F47C97B752}"/>
    <cellStyle name="Normal 4 2 8 2 2" xfId="11855" xr:uid="{8989C91D-B6E9-4ADA-A084-4A4F227F34F3}"/>
    <cellStyle name="Normal 4 2 8 2 2 2" xfId="20227" xr:uid="{A45BBB8B-18E9-4E41-ADE7-17241F107DF0}"/>
    <cellStyle name="Normal 4 2 8 2 2 2 2" xfId="43172" xr:uid="{9575B75A-58E4-4270-B510-CD08E35E4D54}"/>
    <cellStyle name="Normal 4 2 8 2 2 3" xfId="35940" xr:uid="{4BE82A79-C129-4C18-B6C0-36638D889666}"/>
    <cellStyle name="Normal 4 2 8 2 3" xfId="15962" xr:uid="{E62F5CD7-74E8-45DB-98C4-0E3D3AB85A05}"/>
    <cellStyle name="Normal 4 2 8 2 3 2" xfId="39600" xr:uid="{6EB8B22A-F02D-4100-A8E8-C278AF6570DA}"/>
    <cellStyle name="Normal 4 2 8 2 4" xfId="32372" xr:uid="{A9BBF02E-780D-4B9E-AF25-2A3B44B86D89}"/>
    <cellStyle name="Normal 4 2 8 3" xfId="7400" xr:uid="{AC386F41-E6AB-4879-908B-BDC954CF1D60}"/>
    <cellStyle name="Normal 4 2 8 3 2" xfId="13137" xr:uid="{890A05BD-72E2-4A5E-937B-BCB49EEB38D8}"/>
    <cellStyle name="Normal 4 2 8 3 2 2" xfId="21511" xr:uid="{7A6F2D4C-5B25-4184-B806-2DA1230FAC58}"/>
    <cellStyle name="Normal 4 2 8 3 2 2 2" xfId="44384" xr:uid="{2BE0E6B4-EE7D-4038-A99F-49EE70982F34}"/>
    <cellStyle name="Normal 4 2 8 3 2 3" xfId="37150" xr:uid="{0A735322-2C36-4F7B-8C0F-ABAD39EC5784}"/>
    <cellStyle name="Normal 4 2 8 3 3" xfId="17290" xr:uid="{906B17B4-DA23-460D-B4A2-81FAE7A25964}"/>
    <cellStyle name="Normal 4 2 8 3 3 2" xfId="40812" xr:uid="{BC74D514-607D-4E94-A97F-8D26F715E1B5}"/>
    <cellStyle name="Normal 4 2 8 3 4" xfId="33584" xr:uid="{E679405C-647F-4852-9B67-BE4CA9AC6640}"/>
    <cellStyle name="Normal 4 2 8 4" xfId="9977" xr:uid="{2FF58026-ED4E-4946-9D13-9BE1913A4AB5}"/>
    <cellStyle name="Normal 4 2 8 4 2" xfId="18370" xr:uid="{A7B12E17-2411-4957-AB91-30A040010ABC}"/>
    <cellStyle name="Normal 4 2 8 4 2 2" xfId="41892" xr:uid="{E4DC715A-C60B-454B-9255-A939B61103E3}"/>
    <cellStyle name="Normal 4 2 8 4 3" xfId="34664" xr:uid="{9F66D4FD-BE1E-4C5B-AB2A-93A5DDD5415E}"/>
    <cellStyle name="Normal 4 2 8 5" xfId="14715" xr:uid="{1DD53E29-E5A9-4812-A097-7F388FD59B8D}"/>
    <cellStyle name="Normal 4 2 8 5 2" xfId="38399" xr:uid="{5B7F24AD-0AE7-461F-9217-BEEACA97B401}"/>
    <cellStyle name="Normal 4 2 8 6" xfId="23132" xr:uid="{BBAEF888-8B2E-4101-98CB-4C23043C1569}"/>
    <cellStyle name="Normal 4 2 8 6 2" xfId="45625" xr:uid="{B9797C6F-64FE-49D2-A046-DCA3F159D257}"/>
    <cellStyle name="Normal 4 2 8 7" xfId="31097" xr:uid="{D99D8BF5-F195-4F81-90EB-B6B8A465DC20}"/>
    <cellStyle name="Normal 4 2 9" xfId="3996" xr:uid="{CC6ED3A9-3FA0-426C-A9A5-B02295A3E655}"/>
    <cellStyle name="Normal 4 3" xfId="1886" xr:uid="{A4E4BACB-536A-41FD-B32D-A5634D406A20}"/>
    <cellStyle name="Normal 4 3 2" xfId="1887" xr:uid="{6A9FC923-8DF1-4E23-8558-E9AAFE3D534F}"/>
    <cellStyle name="Normal 4 3 2 2" xfId="30428" xr:uid="{9F8B083D-DB6C-448D-B646-A9CE5C0F6FF1}"/>
    <cellStyle name="Normal 4 3 2 2 2" xfId="46244" xr:uid="{D558F457-EEA4-47F2-A943-E8DD83F73AB2}"/>
    <cellStyle name="Normal 4 3 3" xfId="1888" xr:uid="{0FC8A717-7D36-49AD-BB01-C4278E3D676C}"/>
    <cellStyle name="Normal 4 3 4" xfId="30332" xr:uid="{9A385AA6-4761-441A-ACC6-A727544DC889}"/>
    <cellStyle name="Normal 4 3 4 2" xfId="46226" xr:uid="{1E7D5343-DD96-42B2-A905-A474F0C5A3AB}"/>
    <cellStyle name="Normal 4 4" xfId="1889" xr:uid="{8BB0B058-6C17-45B8-AB3B-65F5DBC7C5B6}"/>
    <cellStyle name="Normal 4 4 10" xfId="22828" xr:uid="{88CFBCC2-57E0-4792-A2EA-CF4EDC824D3A}"/>
    <cellStyle name="Normal 4 4 10 2" xfId="45352" xr:uid="{BAC969DD-B1D3-4B08-B36A-A89D44D449AF}"/>
    <cellStyle name="Normal 4 4 11" xfId="30413" xr:uid="{C1711A09-DB60-4A9F-8ED1-4BB4AEF9D2B3}"/>
    <cellStyle name="Normal 4 4 12" xfId="30450" xr:uid="{22A4B94F-D0D9-4248-AD65-E686379A8913}"/>
    <cellStyle name="Normal 4 4 13" xfId="30817" xr:uid="{92F15D41-ABF6-43E0-922B-4213CEBD7E4C}"/>
    <cellStyle name="Normal 4 4 2" xfId="1890" xr:uid="{24DA975F-2DDD-4D65-9D29-7D58705FF339}"/>
    <cellStyle name="Normal 4 4 3" xfId="1891" xr:uid="{ED1990E9-B705-4E06-8267-260F2D603ADB}"/>
    <cellStyle name="Normal 4 4 4" xfId="1892" xr:uid="{96709365-85F4-4BA6-A9D2-7D43F1ED20C9}"/>
    <cellStyle name="Normal 4 4 5" xfId="4486" xr:uid="{119CE3B6-50E1-400C-891F-667780C0AE13}"/>
    <cellStyle name="Normal 4 4 5 2" xfId="6381" xr:uid="{A7A6051C-2EFB-4C9C-9FD4-ED867958FD47}"/>
    <cellStyle name="Normal 4 4 5 2 2" xfId="12168" xr:uid="{0A82BBF3-060D-412F-A4C6-3709C627FF07}"/>
    <cellStyle name="Normal 4 4 5 2 2 2" xfId="20540" xr:uid="{25CFB29B-F8E0-4E4E-A4D1-11CCF2651E24}"/>
    <cellStyle name="Normal 4 4 5 2 2 2 2" xfId="43484" xr:uid="{F242E30A-B213-4379-818D-71E094674717}"/>
    <cellStyle name="Normal 4 4 5 2 2 3" xfId="36252" xr:uid="{6182B765-A6FE-413B-9B3C-2C094CEE98F6}"/>
    <cellStyle name="Normal 4 4 5 2 3" xfId="16275" xr:uid="{7CBBE91E-729C-45BD-9770-A045665492F6}"/>
    <cellStyle name="Normal 4 4 5 2 3 2" xfId="39912" xr:uid="{DCEC052F-D2F4-4DD1-8468-8A076A2A61BE}"/>
    <cellStyle name="Normal 4 4 5 2 4" xfId="32684" xr:uid="{6C98DC68-73D4-467E-B1B1-96239D9F43D3}"/>
    <cellStyle name="Normal 4 4 5 3" xfId="7713" xr:uid="{C5EC7BB3-CEB2-40BF-9E99-FF034AF755E9}"/>
    <cellStyle name="Normal 4 4 5 3 2" xfId="13449" xr:uid="{287FD423-E6D8-40B1-98E5-30E379DC99DF}"/>
    <cellStyle name="Normal 4 4 5 3 2 2" xfId="21823" xr:uid="{FACBB495-EB10-4459-AA35-A6F437DDFB50}"/>
    <cellStyle name="Normal 4 4 5 3 2 2 2" xfId="44696" xr:uid="{1C9B6AF7-7226-4584-B9CF-41189C3DF5B5}"/>
    <cellStyle name="Normal 4 4 5 3 2 3" xfId="37462" xr:uid="{5CA1D8AE-8FC7-4CC5-92B8-581ECD87C6FD}"/>
    <cellStyle name="Normal 4 4 5 3 3" xfId="17602" xr:uid="{9C7A7652-662D-404D-9EB0-9D14A7534E93}"/>
    <cellStyle name="Normal 4 4 5 3 3 2" xfId="41124" xr:uid="{9BC4D027-E9D1-47CE-B178-ECECABF57288}"/>
    <cellStyle name="Normal 4 4 5 3 4" xfId="33896" xr:uid="{D596ABD0-8454-4802-94F2-4593E6DEB7BA}"/>
    <cellStyle name="Normal 4 4 5 4" xfId="10434" xr:uid="{5F43F75A-7D3D-4986-86B2-93E0FF4873AE}"/>
    <cellStyle name="Normal 4 4 5 4 2" xfId="18814" xr:uid="{24824912-B1F7-4EDF-A201-8652E5450A7F}"/>
    <cellStyle name="Normal 4 4 5 4 2 2" xfId="42281" xr:uid="{5884FEB9-80AB-4E4B-B939-6C45052F6434}"/>
    <cellStyle name="Normal 4 4 5 4 3" xfId="35053" xr:uid="{5FD64A1E-FB3F-45F6-BA7A-074EC83DA536}"/>
    <cellStyle name="Normal 4 4 5 5" xfId="15042" xr:uid="{0AC60B9E-E457-4F56-B1E6-BA17B5F08A63}"/>
    <cellStyle name="Normal 4 4 5 5 2" xfId="38711" xr:uid="{D32665FC-B489-4404-948B-203E74AA0FE5}"/>
    <cellStyle name="Normal 4 4 5 6" xfId="23456" xr:uid="{2E918480-BB66-43BE-9ACA-A97ADE17AD31}"/>
    <cellStyle name="Normal 4 4 5 6 2" xfId="45938" xr:uid="{E5EC1565-821B-45D0-9253-BA5B94C0E953}"/>
    <cellStyle name="Normal 4 4 5 7" xfId="31483" xr:uid="{5EEC24F0-1B68-42D4-A880-3723D7A7EE82}"/>
    <cellStyle name="Normal 4 4 6" xfId="5792" xr:uid="{123CE56C-32B0-45FE-86D4-3F7D4DDD10DF}"/>
    <cellStyle name="Normal 4 4 6 2" xfId="11579" xr:uid="{16673DE4-A101-4903-A72E-9F43E8B859B8}"/>
    <cellStyle name="Normal 4 4 6 2 2" xfId="19951" xr:uid="{316A6678-F749-4D97-A2A0-7E2F010F6968}"/>
    <cellStyle name="Normal 4 4 6 2 2 2" xfId="42902" xr:uid="{FDD1F982-870C-40FE-A22F-6F9E553378DD}"/>
    <cellStyle name="Normal 4 4 6 2 3" xfId="35670" xr:uid="{E37C455E-8778-41D2-B073-C016C2916F59}"/>
    <cellStyle name="Normal 4 4 6 3" xfId="15686" xr:uid="{BCB678DA-4009-478F-81A6-60D603112E7D}"/>
    <cellStyle name="Normal 4 4 6 3 2" xfId="39330" xr:uid="{FD9039EF-BA5E-4A6E-ADB6-2890F0288ABF}"/>
    <cellStyle name="Normal 4 4 6 4" xfId="32102" xr:uid="{EEAD1A66-0786-458F-8A4F-B51FF43F2C04}"/>
    <cellStyle name="Normal 4 4 7" xfId="7130" xr:uid="{338D34E5-E4C4-4C12-93BE-F62CCB1A877B}"/>
    <cellStyle name="Normal 4 4 7 2" xfId="12867" xr:uid="{020E8540-BEE9-4A3A-8812-B7F62C0B75EC}"/>
    <cellStyle name="Normal 4 4 7 2 2" xfId="21241" xr:uid="{1F8689BC-8A42-484D-8DBD-46D7E1AC2408}"/>
    <cellStyle name="Normal 4 4 7 2 2 2" xfId="44114" xr:uid="{6556D956-4EA9-4F22-8D9E-EAE527491574}"/>
    <cellStyle name="Normal 4 4 7 2 3" xfId="36880" xr:uid="{1873F616-AEC2-4CDA-93D0-54D49CB37F61}"/>
    <cellStyle name="Normal 4 4 7 3" xfId="17020" xr:uid="{62FCED56-2DAD-413B-BD67-DAE58844BEE3}"/>
    <cellStyle name="Normal 4 4 7 3 2" xfId="40542" xr:uid="{BA856726-51EF-4631-AD4F-7C75E1F0BB0C}"/>
    <cellStyle name="Normal 4 4 7 4" xfId="33314" xr:uid="{87018376-B38E-4911-920A-5422A39B55C2}"/>
    <cellStyle name="Normal 4 4 8" xfId="9703" xr:uid="{99ACFB88-E7AD-4079-A6C3-F433C69C92E9}"/>
    <cellStyle name="Normal 4 4 8 2" xfId="18099" xr:uid="{DD748707-608D-4FCA-97CC-A1031F225D71}"/>
    <cellStyle name="Normal 4 4 8 2 2" xfId="41621" xr:uid="{E231EDF9-FC1D-422F-AAE8-62550748063B}"/>
    <cellStyle name="Normal 4 4 8 3" xfId="34393" xr:uid="{C99F72CF-50D6-4FAD-9A66-C05479FF6216}"/>
    <cellStyle name="Normal 4 4 9" xfId="14437" xr:uid="{C7F3011D-9601-4D2D-B01F-79E48ABE4368}"/>
    <cellStyle name="Normal 4 4 9 2" xfId="38129" xr:uid="{581FC35C-20F9-4F5A-A2AE-9CD4FEE1618C}"/>
    <cellStyle name="Normal 4 5" xfId="1893" xr:uid="{78240F32-0B9B-445E-85E9-0BC4005B0B81}"/>
    <cellStyle name="Normal 4 5 2" xfId="1894" xr:uid="{68FD0FEC-4382-4291-9DC2-A27458747988}"/>
    <cellStyle name="Normal 4 5 3" xfId="1895" xr:uid="{1C059A18-8D29-4445-BD99-509BEBAB2DE2}"/>
    <cellStyle name="Normal 4 5 4" xfId="30423" xr:uid="{4E9A9FA7-04EA-4156-B69F-0304A174AAA6}"/>
    <cellStyle name="Normal 4 5 4 2" xfId="46239" xr:uid="{987D696C-19F9-491C-BBD8-BBAB35499CD0}"/>
    <cellStyle name="Normal 4 6" xfId="1896" xr:uid="{07F3095D-FF54-44D4-AD5C-7131E8C11E94}"/>
    <cellStyle name="Normal 4 6 10" xfId="14438" xr:uid="{99727B87-337E-43C6-8C7A-724E5B35B9F4}"/>
    <cellStyle name="Normal 4 6 10 2" xfId="38130" xr:uid="{C51116B6-2DBC-433B-B5DD-FAF4FF8C8391}"/>
    <cellStyle name="Normal 4 6 11" xfId="22830" xr:uid="{CC110BBE-3949-46D6-BD3D-D25D4B456E3D}"/>
    <cellStyle name="Normal 4 6 11 2" xfId="45353" xr:uid="{2C6C7291-F911-4D83-AC6A-80C94F297B41}"/>
    <cellStyle name="Normal 4 6 12" xfId="30818" xr:uid="{9F12286A-E06B-4AAD-8B96-1818574DDB9A}"/>
    <cellStyle name="Normal 4 6 2" xfId="1897" xr:uid="{1015C5E8-EFE5-476E-B47B-119F9F75F1A3}"/>
    <cellStyle name="Normal 4 6 3" xfId="1898" xr:uid="{DD1B78D8-49B1-4A8F-8C7F-647AB5C4B385}"/>
    <cellStyle name="Normal 4 6 4" xfId="1899" xr:uid="{1DF1EAF5-7A60-4FD7-9DAC-610412EB790F}"/>
    <cellStyle name="Normal 4 6 5" xfId="1900" xr:uid="{BA8170FD-FDB9-489B-865C-4F6924DB0A27}"/>
    <cellStyle name="Normal 4 6 5 2" xfId="4488" xr:uid="{362859EE-E209-4604-8795-7770D498E8DC}"/>
    <cellStyle name="Normal 4 6 5 2 2" xfId="6383" xr:uid="{919FEDD8-F1C2-4113-AB87-33FF5219F689}"/>
    <cellStyle name="Normal 4 6 5 2 2 2" xfId="12170" xr:uid="{DAD0500C-B5C3-45DD-B7D7-097538F05AD4}"/>
    <cellStyle name="Normal 4 6 5 2 2 2 2" xfId="20542" xr:uid="{F8748C19-8C56-46BB-A59A-DDE2F30ED4A1}"/>
    <cellStyle name="Normal 4 6 5 2 2 2 2 2" xfId="43486" xr:uid="{C881DD56-E0CE-4A43-844C-5949DC338DAD}"/>
    <cellStyle name="Normal 4 6 5 2 2 2 3" xfId="36254" xr:uid="{0A688444-04F1-4A20-9916-72F250ECAB00}"/>
    <cellStyle name="Normal 4 6 5 2 2 3" xfId="16277" xr:uid="{64CF4C22-3864-404F-B280-27CBC098DAD4}"/>
    <cellStyle name="Normal 4 6 5 2 2 3 2" xfId="39914" xr:uid="{D38866A2-AF00-4BA0-84C9-F78B68BEB009}"/>
    <cellStyle name="Normal 4 6 5 2 2 4" xfId="32686" xr:uid="{0C0E3DCA-BBBA-4D89-9682-8C4780B9F6C6}"/>
    <cellStyle name="Normal 4 6 5 2 3" xfId="7715" xr:uid="{070C112C-5DDC-4132-B69A-01C941D60763}"/>
    <cellStyle name="Normal 4 6 5 2 3 2" xfId="13451" xr:uid="{EF74F84B-80BB-4522-B195-F05D7EFB40E4}"/>
    <cellStyle name="Normal 4 6 5 2 3 2 2" xfId="21825" xr:uid="{0F9C75D5-215E-48DC-AF26-1A07B443656C}"/>
    <cellStyle name="Normal 4 6 5 2 3 2 2 2" xfId="44698" xr:uid="{BB76C2C1-D1A1-418D-ABDA-BD601B4FE709}"/>
    <cellStyle name="Normal 4 6 5 2 3 2 3" xfId="37464" xr:uid="{EB72BBDD-207D-4CAE-9799-202951A4A176}"/>
    <cellStyle name="Normal 4 6 5 2 3 3" xfId="17604" xr:uid="{3AF2E4DC-3599-4936-A3CD-4983A326DB57}"/>
    <cellStyle name="Normal 4 6 5 2 3 3 2" xfId="41126" xr:uid="{4FC44C1E-6943-425C-A197-DBA2BE749655}"/>
    <cellStyle name="Normal 4 6 5 2 3 4" xfId="33898" xr:uid="{6C180F3F-EF0E-43A5-819F-1A6B67E1A275}"/>
    <cellStyle name="Normal 4 6 5 2 4" xfId="10436" xr:uid="{F4B6AB92-0EAC-483F-BC52-245BDF4E4EAA}"/>
    <cellStyle name="Normal 4 6 5 2 4 2" xfId="18816" xr:uid="{8C989DFD-08DD-4DBA-A2E0-2DF90035AE78}"/>
    <cellStyle name="Normal 4 6 5 2 4 2 2" xfId="42283" xr:uid="{61C9498F-1D71-4D59-89A1-9CA5A4A79B7C}"/>
    <cellStyle name="Normal 4 6 5 2 4 3" xfId="35055" xr:uid="{4641E501-732D-47B4-B25A-239B5D37DD7F}"/>
    <cellStyle name="Normal 4 6 5 2 5" xfId="15044" xr:uid="{2744D94C-9FCB-4AA9-AF09-4F7AECC01473}"/>
    <cellStyle name="Normal 4 6 5 2 5 2" xfId="38713" xr:uid="{DA746085-EB92-4B8F-9033-338C18786362}"/>
    <cellStyle name="Normal 4 6 5 2 6" xfId="23458" xr:uid="{48024C30-D407-4D3F-8097-87B99A3914D3}"/>
    <cellStyle name="Normal 4 6 5 2 6 2" xfId="45940" xr:uid="{63DC6E9A-E4B1-4B9D-A4A7-324A06C02207}"/>
    <cellStyle name="Normal 4 6 5 2 7" xfId="31485" xr:uid="{BF2CE112-BE31-4CD0-A040-AE7A1298C517}"/>
    <cellStyle name="Normal 4 6 5 3" xfId="5794" xr:uid="{CE3D2345-9A75-4986-8F2E-8ADAEAB32965}"/>
    <cellStyle name="Normal 4 6 5 3 2" xfId="11581" xr:uid="{CD8E46D2-AFCE-4456-8858-86B6B9F1643F}"/>
    <cellStyle name="Normal 4 6 5 3 2 2" xfId="19953" xr:uid="{159B37EF-C525-46BB-AD88-A03971D20389}"/>
    <cellStyle name="Normal 4 6 5 3 2 2 2" xfId="42904" xr:uid="{2D5AB9E7-7916-4AC0-BD5A-20BA5CFF953C}"/>
    <cellStyle name="Normal 4 6 5 3 2 3" xfId="35672" xr:uid="{066339D0-4EFE-43FC-91E6-470CBF667AF1}"/>
    <cellStyle name="Normal 4 6 5 3 3" xfId="15688" xr:uid="{3616E483-C1B8-4944-9E97-801B1CD6EBA9}"/>
    <cellStyle name="Normal 4 6 5 3 3 2" xfId="39332" xr:uid="{35EF7859-B85F-4C0F-9798-DBA5DA1C6ADB}"/>
    <cellStyle name="Normal 4 6 5 3 4" xfId="32104" xr:uid="{A264C180-3909-4FAE-84DC-BB4D2679F363}"/>
    <cellStyle name="Normal 4 6 5 4" xfId="7132" xr:uid="{531CED14-382C-46CD-B34C-22B85FDC8E59}"/>
    <cellStyle name="Normal 4 6 5 4 2" xfId="12869" xr:uid="{62F6C452-AE74-4347-B15C-A754824C8EB0}"/>
    <cellStyle name="Normal 4 6 5 4 2 2" xfId="21243" xr:uid="{1CD3AA73-71ED-42CA-9885-7A88BD799C24}"/>
    <cellStyle name="Normal 4 6 5 4 2 2 2" xfId="44116" xr:uid="{35452499-B37A-44AC-8D93-03D619401399}"/>
    <cellStyle name="Normal 4 6 5 4 2 3" xfId="36882" xr:uid="{0DEF68C7-8E38-4C0D-AFFF-9F441B4983B7}"/>
    <cellStyle name="Normal 4 6 5 4 3" xfId="17022" xr:uid="{0BD2563C-80B6-4336-9705-68238496E7DB}"/>
    <cellStyle name="Normal 4 6 5 4 3 2" xfId="40544" xr:uid="{E7D332A2-88C0-493C-A6F4-0CAB947509F3}"/>
    <cellStyle name="Normal 4 6 5 4 4" xfId="33316" xr:uid="{D2389C3E-3754-428C-8951-BD69A176484A}"/>
    <cellStyle name="Normal 4 6 5 5" xfId="9705" xr:uid="{734EFD2F-E41A-4F97-9510-E4BD78A2AA6C}"/>
    <cellStyle name="Normal 4 6 5 5 2" xfId="18101" xr:uid="{02FFE042-0A3C-4A74-A11F-1E6B66ED5BEF}"/>
    <cellStyle name="Normal 4 6 5 5 2 2" xfId="41623" xr:uid="{AF7D10A5-D1A8-4AAF-BBE2-187A81B1D003}"/>
    <cellStyle name="Normal 4 6 5 5 3" xfId="34395" xr:uid="{9A0ECBF8-DE74-46A7-8563-83A6DBEEAB75}"/>
    <cellStyle name="Normal 4 6 5 6" xfId="14439" xr:uid="{B834E1A5-9AAA-49B8-A04E-F8DDB0C10993}"/>
    <cellStyle name="Normal 4 6 5 6 2" xfId="38131" xr:uid="{6247F610-BE21-47E2-9749-B4CB654D8E96}"/>
    <cellStyle name="Normal 4 6 5 7" xfId="22831" xr:uid="{A6BC85AE-C51E-47BD-952E-F6650EE4B0F3}"/>
    <cellStyle name="Normal 4 6 5 7 2" xfId="45354" xr:uid="{31D47BA3-CD53-4B2A-9B89-C27695AB9A9B}"/>
    <cellStyle name="Normal 4 6 5 8" xfId="30819" xr:uid="{0CEBDD72-1739-4969-AC66-74A43563A01E}"/>
    <cellStyle name="Normal 4 6 6" xfId="4487" xr:uid="{1F79F50D-40D5-4312-A360-760B40B86F4E}"/>
    <cellStyle name="Normal 4 6 6 2" xfId="6382" xr:uid="{936E8960-9150-4F84-95E0-EA80A5364449}"/>
    <cellStyle name="Normal 4 6 6 2 2" xfId="12169" xr:uid="{A7C53C72-FC94-4586-BECD-198EBA004FEF}"/>
    <cellStyle name="Normal 4 6 6 2 2 2" xfId="20541" xr:uid="{C41661DF-8754-43DA-A129-F2DCFC47EB7B}"/>
    <cellStyle name="Normal 4 6 6 2 2 2 2" xfId="43485" xr:uid="{64E4BB72-7BC0-4995-AD8E-A27A123D6C45}"/>
    <cellStyle name="Normal 4 6 6 2 2 3" xfId="36253" xr:uid="{C8766C28-CC59-441E-B927-855820BB9EC9}"/>
    <cellStyle name="Normal 4 6 6 2 3" xfId="16276" xr:uid="{61C2A731-52E8-4F6A-A5C2-7DA09AB0E964}"/>
    <cellStyle name="Normal 4 6 6 2 3 2" xfId="39913" xr:uid="{6177D0D5-63E9-45EE-A09A-DE5911CAE5FD}"/>
    <cellStyle name="Normal 4 6 6 2 4" xfId="32685" xr:uid="{948B5962-4F9D-4EE1-9B92-81A372B25ED4}"/>
    <cellStyle name="Normal 4 6 6 3" xfId="7714" xr:uid="{50E5B953-9EC2-4765-8204-2A4D3143DCB9}"/>
    <cellStyle name="Normal 4 6 6 3 2" xfId="13450" xr:uid="{81EB9FD6-7474-48E1-AE41-2D2B40E2BC62}"/>
    <cellStyle name="Normal 4 6 6 3 2 2" xfId="21824" xr:uid="{13400146-AA8F-4FD1-BA53-642A6662F829}"/>
    <cellStyle name="Normal 4 6 6 3 2 2 2" xfId="44697" xr:uid="{73D3AF72-1497-4E10-89DC-920F52E2BE22}"/>
    <cellStyle name="Normal 4 6 6 3 2 3" xfId="37463" xr:uid="{69D38F30-2FBE-461C-8EF6-FAC532CF2B97}"/>
    <cellStyle name="Normal 4 6 6 3 3" xfId="17603" xr:uid="{2E2B2A10-04BC-4BDA-B1B9-87DA635542AE}"/>
    <cellStyle name="Normal 4 6 6 3 3 2" xfId="41125" xr:uid="{A679E0DC-8F50-4B92-BC10-62AE94F07EE7}"/>
    <cellStyle name="Normal 4 6 6 3 4" xfId="33897" xr:uid="{101CE4F9-986E-48A3-A775-780DE03AB492}"/>
    <cellStyle name="Normal 4 6 6 4" xfId="10435" xr:uid="{D3967A7A-B3A0-410F-AEF6-416819D5AEA6}"/>
    <cellStyle name="Normal 4 6 6 4 2" xfId="18815" xr:uid="{8BFA6173-8F85-4A6A-A54E-1F193D9938F8}"/>
    <cellStyle name="Normal 4 6 6 4 2 2" xfId="42282" xr:uid="{41DD2392-9FFA-463C-9B98-D992200BB9F2}"/>
    <cellStyle name="Normal 4 6 6 4 3" xfId="35054" xr:uid="{3BF56CE7-6AB8-4B21-812B-495A18D7385D}"/>
    <cellStyle name="Normal 4 6 6 5" xfId="15043" xr:uid="{35F817C8-FBBD-42AD-A77A-5033685CBD55}"/>
    <cellStyle name="Normal 4 6 6 5 2" xfId="38712" xr:uid="{ABFBD308-E488-45FF-AAB0-BC66FEBDD152}"/>
    <cellStyle name="Normal 4 6 6 6" xfId="23457" xr:uid="{5C094784-5F2B-4EC2-8F4D-1D3CFAEA965B}"/>
    <cellStyle name="Normal 4 6 6 6 2" xfId="45939" xr:uid="{63D261AF-5E97-4023-9015-6860807E3DDD}"/>
    <cellStyle name="Normal 4 6 6 7" xfId="31484" xr:uid="{0FDC7CE3-7B23-4E7F-8FE9-A7CA05480540}"/>
    <cellStyle name="Normal 4 6 7" xfId="5793" xr:uid="{272D801B-6353-471D-83CA-3A45199F5D16}"/>
    <cellStyle name="Normal 4 6 7 2" xfId="11580" xr:uid="{2E1476E3-9B16-468B-BE2A-C75AE5979144}"/>
    <cellStyle name="Normal 4 6 7 2 2" xfId="19952" xr:uid="{24B56F5C-9E13-4C58-B8A6-01CEDD2D167C}"/>
    <cellStyle name="Normal 4 6 7 2 2 2" xfId="42903" xr:uid="{385F6D2B-39F0-4B12-AD45-339988E0B4F6}"/>
    <cellStyle name="Normal 4 6 7 2 3" xfId="35671" xr:uid="{59870AA1-9DF7-45C9-AB77-460F9272D7E5}"/>
    <cellStyle name="Normal 4 6 7 3" xfId="15687" xr:uid="{B8E0F988-9B9B-43D3-801E-D440C137A3A1}"/>
    <cellStyle name="Normal 4 6 7 3 2" xfId="39331" xr:uid="{BB108586-DE93-41B5-AFAB-57B5F188A823}"/>
    <cellStyle name="Normal 4 6 7 4" xfId="32103" xr:uid="{0B952E88-CFA2-4C4C-97BD-4198D7DFC821}"/>
    <cellStyle name="Normal 4 6 8" xfId="7131" xr:uid="{075F72C0-FD03-45A3-990E-822E5C1E7380}"/>
    <cellStyle name="Normal 4 6 8 2" xfId="12868" xr:uid="{930E8448-D066-43DD-BA0C-960FA7DA1F56}"/>
    <cellStyle name="Normal 4 6 8 2 2" xfId="21242" xr:uid="{77C1DEF7-41BC-4340-B82A-B78FC8CB98B5}"/>
    <cellStyle name="Normal 4 6 8 2 2 2" xfId="44115" xr:uid="{81EF7169-223C-435C-821E-8B7C67623F30}"/>
    <cellStyle name="Normal 4 6 8 2 3" xfId="36881" xr:uid="{DB19F04C-10EF-459C-8D49-516E94405714}"/>
    <cellStyle name="Normal 4 6 8 3" xfId="17021" xr:uid="{32447970-1DE0-410A-9632-67DB4C8B77E0}"/>
    <cellStyle name="Normal 4 6 8 3 2" xfId="40543" xr:uid="{05CCF24C-F895-4616-B74D-7717D433E35D}"/>
    <cellStyle name="Normal 4 6 8 4" xfId="33315" xr:uid="{E77C0178-46E0-415C-854D-519AA3BE9155}"/>
    <cellStyle name="Normal 4 6 9" xfId="9704" xr:uid="{0A6CB7EC-DE48-4ECC-819B-7487C53BC185}"/>
    <cellStyle name="Normal 4 6 9 2" xfId="18100" xr:uid="{5B821379-7B76-463C-BAF3-72507DCB5B63}"/>
    <cellStyle name="Normal 4 6 9 2 2" xfId="41622" xr:uid="{42969B76-9440-4A68-A55F-4EB7B96CFC6A}"/>
    <cellStyle name="Normal 4 6 9 3" xfId="34394" xr:uid="{436605E3-AD25-428B-A858-68B20D3A00BA}"/>
    <cellStyle name="Normal 4 7" xfId="1901" xr:uid="{9946DC60-99B1-4A95-B2D1-5CA673048727}"/>
    <cellStyle name="Normal 4 8" xfId="1902" xr:uid="{DC8E573F-C94B-4C90-979E-3463C12CB602}"/>
    <cellStyle name="Normal 4 9" xfId="2755" xr:uid="{12326A2A-DBD0-448D-88B9-E81C0C1E3A3A}"/>
    <cellStyle name="Normal 4 9 2" xfId="3584" xr:uid="{57586BA3-5C45-404A-BEF8-C4BEA7561673}"/>
    <cellStyle name="Normal 4 9 3" xfId="2835" xr:uid="{A6B81A70-7995-4595-88D7-CAF26DF111C1}"/>
    <cellStyle name="Normal 4_AP- SFC_31.12.2010" xfId="1903" xr:uid="{CF8D887B-AAAD-4F56-9E05-B8AD3A90B3DF}"/>
    <cellStyle name="Normal 40" xfId="1904" xr:uid="{843B807A-E5E9-4E30-93DC-87BD9D5516E3}"/>
    <cellStyle name="Normal 40 10" xfId="9437" xr:uid="{D21D77BA-E9CC-40ED-9F58-1716197ED532}"/>
    <cellStyle name="Normal 40 11" xfId="14154" xr:uid="{209830F4-8AF5-45D5-AB23-2B6DC7E90274}"/>
    <cellStyle name="Normal 40 11 2" xfId="37860" xr:uid="{23ABF431-E64A-49C8-BC4A-B8D44B7C0A76}"/>
    <cellStyle name="Normal 40 12" xfId="22476" xr:uid="{0F914B2B-BB21-4E56-9252-916228AEB386}"/>
    <cellStyle name="Normal 40 12 2" xfId="45073" xr:uid="{E006045E-2502-453A-A936-66B97F4A72AF}"/>
    <cellStyle name="Normal 40 2" xfId="1905" xr:uid="{744B9099-DCFC-4994-97A8-6C27B9FF00D8}"/>
    <cellStyle name="Normal 40 2 2" xfId="1906" xr:uid="{64DF77F1-930F-4728-A978-BAF40AD2199E}"/>
    <cellStyle name="Normal 40 2 2 2" xfId="2924" xr:uid="{22ED1C06-738E-413D-B886-EE072E8FFBD6}"/>
    <cellStyle name="Normal 40 2 2 3" xfId="2828" xr:uid="{49AE6D71-5C3B-4982-8447-98158E35DFCB}"/>
    <cellStyle name="Normal 40 3" xfId="1907" xr:uid="{0AA96CCB-A323-4AC9-9C2E-4EE87289B304}"/>
    <cellStyle name="Normal 40 3 2" xfId="1908" xr:uid="{BBC94D86-7DE9-47CD-9AD1-1F43AAA0BE7F}"/>
    <cellStyle name="Normal 40 3 2 2" xfId="2926" xr:uid="{0FF7FE0B-DDCC-4796-BFB0-880DB8C70608}"/>
    <cellStyle name="Normal 40 3 2 3" xfId="2830" xr:uid="{3565BDE2-4E22-41C7-83C4-EC55EAF0BEC4}"/>
    <cellStyle name="Normal 40 3 3" xfId="2925" xr:uid="{19CE482C-61D5-4543-B054-DD210B600556}"/>
    <cellStyle name="Normal 40 3 4" xfId="2829" xr:uid="{599869EC-31B5-44E2-A2E4-87C76C891933}"/>
    <cellStyle name="Normal 40 4" xfId="1909" xr:uid="{CC96CAF8-E4CC-427A-99B0-CC355613BAE1}"/>
    <cellStyle name="Normal 40 5" xfId="1910" xr:uid="{3B0B976D-6C31-4AF3-8943-46AF76823474}"/>
    <cellStyle name="Normal 40 6" xfId="1911" xr:uid="{89D6E051-1D3C-404D-A3A6-5753797FC9B4}"/>
    <cellStyle name="Normal 40 6 2" xfId="1912" xr:uid="{20E5676F-C4D2-4862-AF62-6C2ECC14587D}"/>
    <cellStyle name="Normal 40 6 2 2" xfId="4490" xr:uid="{739A2759-FF8A-4A7E-8627-D86A6B3CF3C2}"/>
    <cellStyle name="Normal 40 6 2 2 2" xfId="6385" xr:uid="{2658CBE4-2B93-4FBC-8C43-ACC139E1209D}"/>
    <cellStyle name="Normal 40 6 2 2 2 2" xfId="12172" xr:uid="{DB09A6FA-468B-43F0-A247-01F502F6F43D}"/>
    <cellStyle name="Normal 40 6 2 2 2 2 2" xfId="20544" xr:uid="{7C5C50C4-DE01-4946-B6E7-811C8B197FE8}"/>
    <cellStyle name="Normal 40 6 2 2 2 2 2 2" xfId="43488" xr:uid="{0F790107-AAEE-482C-80E7-51AF4EC61B95}"/>
    <cellStyle name="Normal 40 6 2 2 2 2 3" xfId="36256" xr:uid="{25DDF508-43EF-474E-B67F-4CE9B8C3B5FA}"/>
    <cellStyle name="Normal 40 6 2 2 2 3" xfId="16279" xr:uid="{CDF10B82-7880-48C2-8CD2-C3E444C5B3F6}"/>
    <cellStyle name="Normal 40 6 2 2 2 3 2" xfId="39916" xr:uid="{6E9F0754-E21D-49CB-BEA3-0A1FA1853085}"/>
    <cellStyle name="Normal 40 6 2 2 2 4" xfId="32688" xr:uid="{5E69B49A-602E-49F7-AB6E-46BCB1AD20F6}"/>
    <cellStyle name="Normal 40 6 2 2 3" xfId="7717" xr:uid="{B560488C-C4D3-4583-83EF-9DFD28241EEF}"/>
    <cellStyle name="Normal 40 6 2 2 3 2" xfId="13453" xr:uid="{10672AF9-3CE0-4C5F-929A-ECC1B2347255}"/>
    <cellStyle name="Normal 40 6 2 2 3 2 2" xfId="21827" xr:uid="{2D6B459E-DACE-44BA-A7BC-4E44B13D7600}"/>
    <cellStyle name="Normal 40 6 2 2 3 2 2 2" xfId="44700" xr:uid="{A043FF5B-B9E5-4394-B6AE-C0375C9DC162}"/>
    <cellStyle name="Normal 40 6 2 2 3 2 3" xfId="37466" xr:uid="{2283DE75-FCF8-48BF-9998-2CA803190C63}"/>
    <cellStyle name="Normal 40 6 2 2 3 3" xfId="17606" xr:uid="{C5FE1B6A-E33D-4C77-A2F9-69BAFB00E9DD}"/>
    <cellStyle name="Normal 40 6 2 2 3 3 2" xfId="41128" xr:uid="{2F8478B7-7B4C-4043-B55B-B40BC88F3C82}"/>
    <cellStyle name="Normal 40 6 2 2 3 4" xfId="33900" xr:uid="{4B1BE362-17FE-4DA8-92F7-8F60FD44BC2C}"/>
    <cellStyle name="Normal 40 6 2 2 4" xfId="10438" xr:uid="{99ACBA64-FB18-4208-B916-974166181A05}"/>
    <cellStyle name="Normal 40 6 2 2 4 2" xfId="18818" xr:uid="{3502EC9D-D7CF-487F-A8BF-B7B8E6355FDE}"/>
    <cellStyle name="Normal 40 6 2 2 4 2 2" xfId="42285" xr:uid="{1867276D-74E8-44C0-B024-21929754758E}"/>
    <cellStyle name="Normal 40 6 2 2 4 3" xfId="35057" xr:uid="{12D975B8-646B-4F60-B139-B5DB5635EC51}"/>
    <cellStyle name="Normal 40 6 2 2 5" xfId="15046" xr:uid="{35C47FE0-CEBE-4E44-8543-4382BECAFAC7}"/>
    <cellStyle name="Normal 40 6 2 2 5 2" xfId="38715" xr:uid="{930DC375-77A0-49FE-AE8F-81D3A4BC8EB5}"/>
    <cellStyle name="Normal 40 6 2 2 6" xfId="23460" xr:uid="{5619AD22-9A6C-4999-B860-F180C9544CF3}"/>
    <cellStyle name="Normal 40 6 2 2 6 2" xfId="45942" xr:uid="{12A85308-8C79-4072-8DEE-3BC19265F1B7}"/>
    <cellStyle name="Normal 40 6 2 2 7" xfId="31487" xr:uid="{D38EA837-E36E-4639-9A42-E2FE11347D5D}"/>
    <cellStyle name="Normal 40 6 2 3" xfId="5796" xr:uid="{2C1CF94B-E037-4A6B-B276-E2DDE9BB5251}"/>
    <cellStyle name="Normal 40 6 2 3 2" xfId="11583" xr:uid="{4AE0F401-9FF2-45BA-B3C5-C6D54FDABA13}"/>
    <cellStyle name="Normal 40 6 2 3 2 2" xfId="19955" xr:uid="{AF996446-3287-4791-A4FA-422C813ED9FE}"/>
    <cellStyle name="Normal 40 6 2 3 2 2 2" xfId="42906" xr:uid="{5366BB79-3772-48A8-95B6-536695B76078}"/>
    <cellStyle name="Normal 40 6 2 3 2 3" xfId="35674" xr:uid="{BC1FB7F1-9C61-4B0A-A197-1593EE390E6C}"/>
    <cellStyle name="Normal 40 6 2 3 3" xfId="15690" xr:uid="{2C08C420-1291-4E79-9520-BFEDDC93C3AB}"/>
    <cellStyle name="Normal 40 6 2 3 3 2" xfId="39334" xr:uid="{EE5836A7-34F5-4815-8B85-1C6F6646E5D0}"/>
    <cellStyle name="Normal 40 6 2 3 4" xfId="32106" xr:uid="{CFB13288-24F1-4EA8-BD72-7E61FA56BBA2}"/>
    <cellStyle name="Normal 40 6 2 4" xfId="7134" xr:uid="{56E715A6-E7BB-4463-9B47-12A8E4D9B5BA}"/>
    <cellStyle name="Normal 40 6 2 4 2" xfId="12871" xr:uid="{AB6B340B-A24E-48F3-846B-7C5EC68B864F}"/>
    <cellStyle name="Normal 40 6 2 4 2 2" xfId="21245" xr:uid="{6D962441-2650-4A23-959A-699303C44D24}"/>
    <cellStyle name="Normal 40 6 2 4 2 2 2" xfId="44118" xr:uid="{621460C2-B5F9-4E2E-90D9-264DC960BDEF}"/>
    <cellStyle name="Normal 40 6 2 4 2 3" xfId="36884" xr:uid="{ACA5558D-A80F-4F97-997A-68FF29339EB5}"/>
    <cellStyle name="Normal 40 6 2 4 3" xfId="17024" xr:uid="{2DEF1C4E-1976-403F-9F3B-DF96300A967C}"/>
    <cellStyle name="Normal 40 6 2 4 3 2" xfId="40546" xr:uid="{378B9BFC-1126-416F-9659-7951E20CF947}"/>
    <cellStyle name="Normal 40 6 2 4 4" xfId="33318" xr:uid="{7FE38919-EC57-4958-AB64-6D5F481805FE}"/>
    <cellStyle name="Normal 40 6 2 5" xfId="9707" xr:uid="{2434E443-68C0-4143-B04B-7D17E374EB19}"/>
    <cellStyle name="Normal 40 6 2 5 2" xfId="18103" xr:uid="{AA4D68B4-B223-44FB-974E-87E2CD35DC11}"/>
    <cellStyle name="Normal 40 6 2 5 2 2" xfId="41625" xr:uid="{C5191481-4BE4-465A-AC08-37F4681D17F9}"/>
    <cellStyle name="Normal 40 6 2 5 3" xfId="34397" xr:uid="{589597A9-57E2-4169-A2F7-69E1A58B5284}"/>
    <cellStyle name="Normal 40 6 2 6" xfId="14441" xr:uid="{2ECB7D20-EBC0-41B7-A141-F07D0955FDE8}"/>
    <cellStyle name="Normal 40 6 2 6 2" xfId="38133" xr:uid="{AAFA7586-B1B4-4CEE-9E48-E8E4867A06C5}"/>
    <cellStyle name="Normal 40 6 2 7" xfId="22833" xr:uid="{B7499155-6EEA-4CC8-B4D8-82C79C406D16}"/>
    <cellStyle name="Normal 40 6 2 7 2" xfId="45356" xr:uid="{F4DF5214-C0ED-4954-B707-7740445167F0}"/>
    <cellStyle name="Normal 40 6 2 8" xfId="30821" xr:uid="{8F406E1E-AFE6-4087-B6E7-7609FBED718C}"/>
    <cellStyle name="Normal 40 6 3" xfId="4489" xr:uid="{59A6A21F-B1A4-48CD-9F3C-1922671AC698}"/>
    <cellStyle name="Normal 40 6 3 2" xfId="6384" xr:uid="{8FC11FE4-465F-4247-9228-8865F47DACF9}"/>
    <cellStyle name="Normal 40 6 3 2 2" xfId="12171" xr:uid="{54083E29-DD72-40A4-B7C4-612CDF67BAB5}"/>
    <cellStyle name="Normal 40 6 3 2 2 2" xfId="20543" xr:uid="{97C75FAD-C0A0-4104-8A07-8498CF38B8AE}"/>
    <cellStyle name="Normal 40 6 3 2 2 2 2" xfId="43487" xr:uid="{8FE99031-A492-4223-B86B-A4F231DDEA9B}"/>
    <cellStyle name="Normal 40 6 3 2 2 3" xfId="36255" xr:uid="{3A807830-4AC1-45B4-819F-6F1892F25F65}"/>
    <cellStyle name="Normal 40 6 3 2 3" xfId="16278" xr:uid="{C6E27BAD-B0B1-4598-B6FE-E75E7DF45C93}"/>
    <cellStyle name="Normal 40 6 3 2 3 2" xfId="39915" xr:uid="{F7892CAA-E8F5-4BEA-8E69-7323AA5A98F1}"/>
    <cellStyle name="Normal 40 6 3 2 4" xfId="32687" xr:uid="{B791442F-8253-4221-8D4F-86E54EEFF7DE}"/>
    <cellStyle name="Normal 40 6 3 3" xfId="7716" xr:uid="{534BC8CF-92D7-4A6E-8401-66BD3AAD8DE2}"/>
    <cellStyle name="Normal 40 6 3 3 2" xfId="13452" xr:uid="{EE8E1FC0-5625-464A-AB80-7AD9EBD3AFB7}"/>
    <cellStyle name="Normal 40 6 3 3 2 2" xfId="21826" xr:uid="{D1265208-2FB3-4FFB-8503-21E028D9C16B}"/>
    <cellStyle name="Normal 40 6 3 3 2 2 2" xfId="44699" xr:uid="{5F160616-6BFD-4B17-A2D4-512BC3B7DDDA}"/>
    <cellStyle name="Normal 40 6 3 3 2 3" xfId="37465" xr:uid="{7C8B5FE6-6375-4EB8-839D-8D9EA56CECD0}"/>
    <cellStyle name="Normal 40 6 3 3 3" xfId="17605" xr:uid="{3BA00621-4CB8-4F3E-9DA2-9DC6ACB0DF08}"/>
    <cellStyle name="Normal 40 6 3 3 3 2" xfId="41127" xr:uid="{B423FD35-77F9-4DF8-B699-75F2DFB9D176}"/>
    <cellStyle name="Normal 40 6 3 3 4" xfId="33899" xr:uid="{651C1313-8647-4D17-A10D-E729291280A0}"/>
    <cellStyle name="Normal 40 6 3 4" xfId="10437" xr:uid="{C5296148-FBD0-4EB2-8F28-19006D218B5B}"/>
    <cellStyle name="Normal 40 6 3 4 2" xfId="18817" xr:uid="{9495E0C9-1A07-483B-86FD-1A27109B9477}"/>
    <cellStyle name="Normal 40 6 3 4 2 2" xfId="42284" xr:uid="{3891A3C0-9E26-4EEA-9B7A-94E62B9E71B5}"/>
    <cellStyle name="Normal 40 6 3 4 3" xfId="35056" xr:uid="{C9976988-660A-47C2-B96B-1C6AF080B5F4}"/>
    <cellStyle name="Normal 40 6 3 5" xfId="15045" xr:uid="{F2FE6636-6891-4A2B-86A3-69E152052977}"/>
    <cellStyle name="Normal 40 6 3 5 2" xfId="38714" xr:uid="{40765A44-A0C7-4BB8-977A-F5075E9C160C}"/>
    <cellStyle name="Normal 40 6 3 6" xfId="23459" xr:uid="{41A62CB6-1D06-4CF6-8310-9B81A1392CDE}"/>
    <cellStyle name="Normal 40 6 3 6 2" xfId="45941" xr:uid="{69004C42-9033-4BB3-9324-2D518F755831}"/>
    <cellStyle name="Normal 40 6 3 7" xfId="31486" xr:uid="{E61B84C5-E679-4ECE-A6DB-5296062745AD}"/>
    <cellStyle name="Normal 40 6 4" xfId="5795" xr:uid="{E38B2498-35EA-4F73-9851-B501E57AE6FC}"/>
    <cellStyle name="Normal 40 6 4 2" xfId="11582" xr:uid="{477160A3-DD53-4D38-91E3-3385A9B57BA1}"/>
    <cellStyle name="Normal 40 6 4 2 2" xfId="19954" xr:uid="{E6E066BC-4873-42AF-9981-207BAEAC3CCB}"/>
    <cellStyle name="Normal 40 6 4 2 2 2" xfId="42905" xr:uid="{448AFAFD-0291-47AD-ACF0-DB62AF69CBD4}"/>
    <cellStyle name="Normal 40 6 4 2 3" xfId="35673" xr:uid="{8471E9B9-CB7D-4723-8F5D-81C29D1AC06D}"/>
    <cellStyle name="Normal 40 6 4 3" xfId="15689" xr:uid="{EFD5052A-C559-4576-92BE-F139EC4BD54A}"/>
    <cellStyle name="Normal 40 6 4 3 2" xfId="39333" xr:uid="{15E57D6E-947A-4078-8990-18A2E9B97D58}"/>
    <cellStyle name="Normal 40 6 4 4" xfId="32105" xr:uid="{43E03E85-05EF-42AD-BCA0-D90ABBACCA79}"/>
    <cellStyle name="Normal 40 6 5" xfId="7133" xr:uid="{BE5515D2-F981-48EF-A206-081CA1E3F993}"/>
    <cellStyle name="Normal 40 6 5 2" xfId="12870" xr:uid="{45DE6497-82E7-4BC5-A7FB-5F2532CE0620}"/>
    <cellStyle name="Normal 40 6 5 2 2" xfId="21244" xr:uid="{3F1CF088-8890-477D-A5C1-160B8E8DC941}"/>
    <cellStyle name="Normal 40 6 5 2 2 2" xfId="44117" xr:uid="{D447A9F7-DB80-43E3-A279-6B07B2331FC4}"/>
    <cellStyle name="Normal 40 6 5 2 3" xfId="36883" xr:uid="{8D7B718E-EACF-4F8B-8941-56BC83F1C277}"/>
    <cellStyle name="Normal 40 6 5 3" xfId="17023" xr:uid="{4B21C694-2397-4138-97CD-158901F33AC2}"/>
    <cellStyle name="Normal 40 6 5 3 2" xfId="40545" xr:uid="{95820E43-CAC3-44F7-9BC1-3445EFF46FAA}"/>
    <cellStyle name="Normal 40 6 5 4" xfId="33317" xr:uid="{75F88662-DE6F-4668-B796-7C078C576487}"/>
    <cellStyle name="Normal 40 6 6" xfId="9706" xr:uid="{414FE810-1159-4EC0-898B-A11DCED74CC1}"/>
    <cellStyle name="Normal 40 6 6 2" xfId="18102" xr:uid="{F4ED80FF-AD99-4592-9806-9F1130680565}"/>
    <cellStyle name="Normal 40 6 6 2 2" xfId="41624" xr:uid="{12BEBF8E-AEF7-41F8-83A0-68EF783C19B3}"/>
    <cellStyle name="Normal 40 6 6 3" xfId="34396" xr:uid="{FD746351-FCA6-4C8E-A557-D7863CD1B7A7}"/>
    <cellStyle name="Normal 40 6 7" xfId="14440" xr:uid="{2CA6A0C7-65E0-443F-9B51-850AE3D96274}"/>
    <cellStyle name="Normal 40 6 7 2" xfId="38132" xr:uid="{6D14CB22-03F9-4D46-81C7-7AEEA8E81034}"/>
    <cellStyle name="Normal 40 6 8" xfId="22832" xr:uid="{B9BDB491-3824-4558-8987-626FBC43C0D7}"/>
    <cellStyle name="Normal 40 6 8 2" xfId="45355" xr:uid="{9A9D2F81-8CD2-474E-AB43-1E0022D37869}"/>
    <cellStyle name="Normal 40 6 9" xfId="30820" xr:uid="{FCD8814F-4A8A-411B-BCBF-3E302B8A9729}"/>
    <cellStyle name="Normal 40 7" xfId="3997" xr:uid="{EE7FFB68-1E81-4AED-B328-F618E0C83690}"/>
    <cellStyle name="Normal 40 8" xfId="5507" xr:uid="{3BF37F75-6B47-4D1C-984C-045A387BEA9A}"/>
    <cellStyle name="Normal 40 8 2" xfId="11294" xr:uid="{8831C831-B485-49B9-8C81-5BA5E347A1B0}"/>
    <cellStyle name="Normal 40 8 2 2" xfId="19666" xr:uid="{EE76644D-E840-4F41-965F-B45856E5223A}"/>
    <cellStyle name="Normal 40 8 2 2 2" xfId="42633" xr:uid="{523CDCF1-DFAF-4902-984D-CE8127782DFF}"/>
    <cellStyle name="Normal 40 8 2 3" xfId="35401" xr:uid="{A82482BE-0D25-47FC-81C5-B0305B99F4DA}"/>
    <cellStyle name="Normal 40 8 3" xfId="15400" xr:uid="{9094F238-5245-4726-815B-4AB821A2E283}"/>
    <cellStyle name="Normal 40 8 3 2" xfId="39061" xr:uid="{9F1D983B-F3E8-4840-BC1E-09A27AE683C5}"/>
    <cellStyle name="Normal 40 8 4" xfId="31833" xr:uid="{B73A7770-D8FD-4732-96E5-16E8137C585C}"/>
    <cellStyle name="Normal 40 9" xfId="6860" xr:uid="{E87DF588-45DE-4765-9373-C07BF2471AE9}"/>
    <cellStyle name="Normal 40 9 2" xfId="12598" xr:uid="{841B91DC-C564-424C-9FF1-24E895CD1F4D}"/>
    <cellStyle name="Normal 40 9 2 2" xfId="20972" xr:uid="{F18303EC-9F92-435E-AC75-C0D2D00ECF83}"/>
    <cellStyle name="Normal 40 9 2 2 2" xfId="43845" xr:uid="{B3B57175-A887-4380-BB44-97DD8CA23AA9}"/>
    <cellStyle name="Normal 40 9 2 3" xfId="36611" xr:uid="{9C235A93-1A39-4885-AC47-B08204ADECDD}"/>
    <cellStyle name="Normal 40 9 3" xfId="16751" xr:uid="{7B045B91-6923-4FC2-B25F-A6651FB18AF0}"/>
    <cellStyle name="Normal 40 9 3 2" xfId="40273" xr:uid="{15CC29EB-3E33-49D3-937F-7BE9E41C625C}"/>
    <cellStyle name="Normal 40 9 4" xfId="33045" xr:uid="{969C39E5-D396-4759-8D12-DFACA47FE82D}"/>
    <cellStyle name="Normal 41" xfId="1913" xr:uid="{AB5BC79A-4A65-41F3-88BC-E586BC86343C}"/>
    <cellStyle name="Normal 41 10" xfId="22545" xr:uid="{3D4FF946-4568-4414-86AF-CF7C5EEF1ABF}"/>
    <cellStyle name="Normal 41 10 2" xfId="45138" xr:uid="{908D4581-AA60-47F1-809C-EC2E0831D9F3}"/>
    <cellStyle name="Normal 41 2" xfId="1914" xr:uid="{A0C18928-955C-49FE-B587-40D9DA9DFF0C}"/>
    <cellStyle name="Normal 41 2 2" xfId="2929" xr:uid="{87E82595-7B63-445B-8059-F3E6AD800381}"/>
    <cellStyle name="Normal 41 2 3" xfId="2831" xr:uid="{E1D71FC8-23A7-47B4-82CF-7BE83264F2F1}"/>
    <cellStyle name="Normal 41 3" xfId="1915" xr:uid="{4CA2450C-AD88-4EEA-B02B-6FD15F190390}"/>
    <cellStyle name="Normal 41 4" xfId="1916" xr:uid="{B085D0F3-EC88-47F9-986C-778FED12A445}"/>
    <cellStyle name="Normal 41 5" xfId="1917" xr:uid="{0CBD088A-3BCA-40EF-B221-4B7D74A91804}"/>
    <cellStyle name="Normal 41 5 2" xfId="1918" xr:uid="{8F381372-9DEA-4A9E-9996-8CD274065319}"/>
    <cellStyle name="Normal 41 5 2 2" xfId="4492" xr:uid="{504915B9-6CD2-479A-B499-E3E601190F6E}"/>
    <cellStyle name="Normal 41 5 2 2 2" xfId="6387" xr:uid="{4577FEB5-A473-4CAE-A8E7-A3E4F4E249E5}"/>
    <cellStyle name="Normal 41 5 2 2 2 2" xfId="12174" xr:uid="{1BAD0C01-9DE5-49E7-BC29-CF822AC3DC31}"/>
    <cellStyle name="Normal 41 5 2 2 2 2 2" xfId="20546" xr:uid="{67917122-1C04-45B8-927F-642C8897FB32}"/>
    <cellStyle name="Normal 41 5 2 2 2 2 2 2" xfId="43490" xr:uid="{D7013DE0-FBAF-4624-B365-58A8E7F52F2C}"/>
    <cellStyle name="Normal 41 5 2 2 2 2 3" xfId="36258" xr:uid="{5B354893-B092-4144-863F-1D2C02698651}"/>
    <cellStyle name="Normal 41 5 2 2 2 3" xfId="16281" xr:uid="{C40BECB7-1BAA-4CFC-B451-CEFF111CA2B9}"/>
    <cellStyle name="Normal 41 5 2 2 2 3 2" xfId="39918" xr:uid="{DF736753-E74B-4454-B7E3-92B8E42256C0}"/>
    <cellStyle name="Normal 41 5 2 2 2 4" xfId="32690" xr:uid="{36B6982F-8316-4141-9A2E-9B1D91102C28}"/>
    <cellStyle name="Normal 41 5 2 2 3" xfId="7719" xr:uid="{7E9DD74F-4B64-4715-808D-0ED3D2FB0A37}"/>
    <cellStyle name="Normal 41 5 2 2 3 2" xfId="13455" xr:uid="{888DBDF4-B3EA-436E-8651-B0364F18FD05}"/>
    <cellStyle name="Normal 41 5 2 2 3 2 2" xfId="21829" xr:uid="{72E5B92A-FC4C-44EE-A2D0-7C2E45EF5C83}"/>
    <cellStyle name="Normal 41 5 2 2 3 2 2 2" xfId="44702" xr:uid="{4F91F33D-A5D5-4AED-9FA2-6A7B27FE2221}"/>
    <cellStyle name="Normal 41 5 2 2 3 2 3" xfId="37468" xr:uid="{80CA29B3-8DBC-4543-836D-6FD86E747C32}"/>
    <cellStyle name="Normal 41 5 2 2 3 3" xfId="17608" xr:uid="{19295CDF-0AD5-4739-9A6C-56FD5CA40D12}"/>
    <cellStyle name="Normal 41 5 2 2 3 3 2" xfId="41130" xr:uid="{586AD420-4947-4141-86E2-709CC6612441}"/>
    <cellStyle name="Normal 41 5 2 2 3 4" xfId="33902" xr:uid="{8E161584-87E5-4731-A7A9-9E23D4EF0DAF}"/>
    <cellStyle name="Normal 41 5 2 2 4" xfId="10440" xr:uid="{B6696223-2A2F-4B11-A559-08A2D5244BA0}"/>
    <cellStyle name="Normal 41 5 2 2 4 2" xfId="18820" xr:uid="{EB6FD70D-BBC9-4CE1-9867-801C27DA8C60}"/>
    <cellStyle name="Normal 41 5 2 2 4 2 2" xfId="42287" xr:uid="{87BB4EAE-205F-4907-9232-985D0FEDAEA1}"/>
    <cellStyle name="Normal 41 5 2 2 4 3" xfId="35059" xr:uid="{5893126E-9F6B-4349-B794-C81ABECC9B2E}"/>
    <cellStyle name="Normal 41 5 2 2 5" xfId="15048" xr:uid="{A7414BEC-662A-4749-A102-B2B21EA997F9}"/>
    <cellStyle name="Normal 41 5 2 2 5 2" xfId="38717" xr:uid="{DBBB94F8-1320-499D-909B-551CDD114ECC}"/>
    <cellStyle name="Normal 41 5 2 2 6" xfId="23462" xr:uid="{BD155D5C-F43D-48E8-9A5F-DFF00EE876B6}"/>
    <cellStyle name="Normal 41 5 2 2 6 2" xfId="45944" xr:uid="{B61FB098-9229-4867-8E41-601B1EFAEA6B}"/>
    <cellStyle name="Normal 41 5 2 2 7" xfId="31489" xr:uid="{95E00D1B-D2BE-4CDB-AFB4-A9510ACD8A22}"/>
    <cellStyle name="Normal 41 5 2 3" xfId="5798" xr:uid="{9F3BAF6D-6DDA-4354-955A-8E114AE12871}"/>
    <cellStyle name="Normal 41 5 2 3 2" xfId="11585" xr:uid="{C572B808-9E21-4332-BAF9-4F611C2809F2}"/>
    <cellStyle name="Normal 41 5 2 3 2 2" xfId="19957" xr:uid="{E794C550-6825-443B-A552-9DCF4B3BE27B}"/>
    <cellStyle name="Normal 41 5 2 3 2 2 2" xfId="42908" xr:uid="{720D43CC-0DAE-48AA-B492-87A967B2C300}"/>
    <cellStyle name="Normal 41 5 2 3 2 3" xfId="35676" xr:uid="{6CC0FC32-F48E-4CA4-BA3E-EC7D03E30109}"/>
    <cellStyle name="Normal 41 5 2 3 3" xfId="15692" xr:uid="{A7A1F44F-CE0A-4572-81AA-3DBA6E000681}"/>
    <cellStyle name="Normal 41 5 2 3 3 2" xfId="39336" xr:uid="{3F48B30C-3871-406E-89FB-537E60AE1FA6}"/>
    <cellStyle name="Normal 41 5 2 3 4" xfId="32108" xr:uid="{6D1C3053-E115-455B-89BF-7202CCD72D8B}"/>
    <cellStyle name="Normal 41 5 2 4" xfId="7136" xr:uid="{C3CD5C75-7AA4-408A-A2C7-2013124A9E3E}"/>
    <cellStyle name="Normal 41 5 2 4 2" xfId="12873" xr:uid="{DB53D049-4547-4442-8F1C-2D08A2236F06}"/>
    <cellStyle name="Normal 41 5 2 4 2 2" xfId="21247" xr:uid="{69C48563-B713-4498-9784-E3F2D73195E1}"/>
    <cellStyle name="Normal 41 5 2 4 2 2 2" xfId="44120" xr:uid="{3971DF63-6A71-4B68-9245-497D0D25272C}"/>
    <cellStyle name="Normal 41 5 2 4 2 3" xfId="36886" xr:uid="{2DC12F4A-C1EF-485E-AE37-7C4C96F42F02}"/>
    <cellStyle name="Normal 41 5 2 4 3" xfId="17026" xr:uid="{D260B9BE-5FDE-42C8-A644-3F93B9729884}"/>
    <cellStyle name="Normal 41 5 2 4 3 2" xfId="40548" xr:uid="{05CE0526-746B-439A-80F5-EAEEFC425394}"/>
    <cellStyle name="Normal 41 5 2 4 4" xfId="33320" xr:uid="{C03CA1B4-791A-4D71-B925-3CA0222BEFD0}"/>
    <cellStyle name="Normal 41 5 2 5" xfId="9709" xr:uid="{7A6E71ED-EC97-4936-9741-AF95450D7838}"/>
    <cellStyle name="Normal 41 5 2 5 2" xfId="18105" xr:uid="{C4C86FE5-6F76-4FDC-9229-7BB7D6AE60ED}"/>
    <cellStyle name="Normal 41 5 2 5 2 2" xfId="41627" xr:uid="{D6548AA1-3FA5-4BDE-8A51-2DE6572C2EAB}"/>
    <cellStyle name="Normal 41 5 2 5 3" xfId="34399" xr:uid="{88433B8B-8794-4A65-A9D9-AF11FE1E6914}"/>
    <cellStyle name="Normal 41 5 2 6" xfId="14443" xr:uid="{F836410A-54EA-451F-AC4F-7C1DA6B90EFF}"/>
    <cellStyle name="Normal 41 5 2 6 2" xfId="38135" xr:uid="{86C15025-B5F5-4806-804C-04220B2F8423}"/>
    <cellStyle name="Normal 41 5 2 7" xfId="22835" xr:uid="{F2414A46-2DE1-4EF0-9DE9-D55C6FAEA819}"/>
    <cellStyle name="Normal 41 5 2 7 2" xfId="45358" xr:uid="{8BEC0D3A-EC74-4676-A6D3-9905E22AA7CB}"/>
    <cellStyle name="Normal 41 5 2 8" xfId="30823" xr:uid="{B639208E-50CD-4F4A-B774-FE9784624B8E}"/>
    <cellStyle name="Normal 41 5 3" xfId="4491" xr:uid="{F04967C5-5D2C-402F-9C1D-E9ADA9973FBB}"/>
    <cellStyle name="Normal 41 5 3 2" xfId="6386" xr:uid="{A2C5A9BF-251C-4A06-B588-74E76A9B5809}"/>
    <cellStyle name="Normal 41 5 3 2 2" xfId="12173" xr:uid="{0D2F0719-A679-4F3F-A75E-E6BC31126E98}"/>
    <cellStyle name="Normal 41 5 3 2 2 2" xfId="20545" xr:uid="{BE09C2EA-712D-4E6A-8653-676E9EF3EC56}"/>
    <cellStyle name="Normal 41 5 3 2 2 2 2" xfId="43489" xr:uid="{C645ED7C-87FE-4AD2-BF1B-74DD3D919773}"/>
    <cellStyle name="Normal 41 5 3 2 2 3" xfId="36257" xr:uid="{ACB5070B-72A8-4F58-94C7-75DB04C2380B}"/>
    <cellStyle name="Normal 41 5 3 2 3" xfId="16280" xr:uid="{8A57E26E-5D0E-4E26-84A4-C13C144BDB19}"/>
    <cellStyle name="Normal 41 5 3 2 3 2" xfId="39917" xr:uid="{2AA25B9E-91A4-4586-BD0E-A9F52FDDC926}"/>
    <cellStyle name="Normal 41 5 3 2 4" xfId="32689" xr:uid="{CD49AB51-2C52-42F0-807D-46BE483DAD04}"/>
    <cellStyle name="Normal 41 5 3 3" xfId="7718" xr:uid="{134BAF16-B76B-473B-BC68-CBE9FFE76348}"/>
    <cellStyle name="Normal 41 5 3 3 2" xfId="13454" xr:uid="{51D97CE8-67C5-46EC-AA07-B2BDDCFC9263}"/>
    <cellStyle name="Normal 41 5 3 3 2 2" xfId="21828" xr:uid="{F0705E57-F72C-4A3B-828D-BFA508331F2E}"/>
    <cellStyle name="Normal 41 5 3 3 2 2 2" xfId="44701" xr:uid="{B8F4D597-FCAE-40F9-877B-A7AD938B8F33}"/>
    <cellStyle name="Normal 41 5 3 3 2 3" xfId="37467" xr:uid="{2C24BB2A-B60C-4115-9F15-17F023F00110}"/>
    <cellStyle name="Normal 41 5 3 3 3" xfId="17607" xr:uid="{41B4140D-9DAE-4F58-942D-7137FBD9E0F6}"/>
    <cellStyle name="Normal 41 5 3 3 3 2" xfId="41129" xr:uid="{E875DA5B-22CD-409C-B603-D2CF28C4CBA3}"/>
    <cellStyle name="Normal 41 5 3 3 4" xfId="33901" xr:uid="{926B7607-C485-4AAA-AE4A-A5C2F65740D7}"/>
    <cellStyle name="Normal 41 5 3 4" xfId="10439" xr:uid="{4547B305-9384-4404-B605-23EC9AF2F7EB}"/>
    <cellStyle name="Normal 41 5 3 4 2" xfId="18819" xr:uid="{D163DEE9-CE8B-4CA5-8734-497D7A397BAA}"/>
    <cellStyle name="Normal 41 5 3 4 2 2" xfId="42286" xr:uid="{9DD8AB82-A1E4-4A19-9673-F65BE0B858A8}"/>
    <cellStyle name="Normal 41 5 3 4 3" xfId="35058" xr:uid="{EC5887E2-CD2A-432F-9AE3-E06777475F19}"/>
    <cellStyle name="Normal 41 5 3 5" xfId="15047" xr:uid="{C984035F-B993-4F61-9A5E-CD1C18D95416}"/>
    <cellStyle name="Normal 41 5 3 5 2" xfId="38716" xr:uid="{DE571718-BCF7-4A08-8E76-A85CAC593A71}"/>
    <cellStyle name="Normal 41 5 3 6" xfId="23461" xr:uid="{2AB4E183-A882-41C6-B236-24015742EFDE}"/>
    <cellStyle name="Normal 41 5 3 6 2" xfId="45943" xr:uid="{CA55C1AE-0CC2-419D-98BB-628737C9D5B6}"/>
    <cellStyle name="Normal 41 5 3 7" xfId="31488" xr:uid="{C001835C-F107-4F57-B5E2-73167812733C}"/>
    <cellStyle name="Normal 41 5 4" xfId="5797" xr:uid="{FBEF46F5-BF4F-45FF-8D86-73EA3A407B9F}"/>
    <cellStyle name="Normal 41 5 4 2" xfId="11584" xr:uid="{7CE84C8F-2FB1-49DB-9C45-F3808EDF05EA}"/>
    <cellStyle name="Normal 41 5 4 2 2" xfId="19956" xr:uid="{6FF9E3A6-F5ED-41E0-994C-B0D190354960}"/>
    <cellStyle name="Normal 41 5 4 2 2 2" xfId="42907" xr:uid="{C35AF29F-0AC4-4804-84DD-302E927DFECC}"/>
    <cellStyle name="Normal 41 5 4 2 3" xfId="35675" xr:uid="{81BA8037-C79F-4D13-BEB2-9A035864ED9D}"/>
    <cellStyle name="Normal 41 5 4 3" xfId="15691" xr:uid="{5B9E6AA7-13A5-4BFF-96E1-17192B08F2AC}"/>
    <cellStyle name="Normal 41 5 4 3 2" xfId="39335" xr:uid="{6FFFF7CD-5D3A-4B08-B54A-3AE5794FBCF9}"/>
    <cellStyle name="Normal 41 5 4 4" xfId="32107" xr:uid="{36D255FB-4544-445C-9F83-341EBD40EAC1}"/>
    <cellStyle name="Normal 41 5 5" xfId="7135" xr:uid="{554AC463-7A24-4D9E-865B-CAC3A7418E2F}"/>
    <cellStyle name="Normal 41 5 5 2" xfId="12872" xr:uid="{3B23492E-B84F-4AA8-8BC5-F69E1C265593}"/>
    <cellStyle name="Normal 41 5 5 2 2" xfId="21246" xr:uid="{D21F5410-6938-4593-901C-0E1CD80FE4A8}"/>
    <cellStyle name="Normal 41 5 5 2 2 2" xfId="44119" xr:uid="{3053741A-EC5E-437A-8E26-B47E2DBEAE84}"/>
    <cellStyle name="Normal 41 5 5 2 3" xfId="36885" xr:uid="{F48DB9D4-D78A-4B82-A2ED-94D451273055}"/>
    <cellStyle name="Normal 41 5 5 3" xfId="17025" xr:uid="{045C47F9-3D2B-403A-9D37-5A8D80EE96B9}"/>
    <cellStyle name="Normal 41 5 5 3 2" xfId="40547" xr:uid="{047AE501-D342-40B3-AA38-63105A78F7D8}"/>
    <cellStyle name="Normal 41 5 5 4" xfId="33319" xr:uid="{7364135B-3A43-446C-BE77-5A69C35C68F1}"/>
    <cellStyle name="Normal 41 5 6" xfId="9708" xr:uid="{2132D1E5-02DF-4296-B3EE-9F7395D89262}"/>
    <cellStyle name="Normal 41 5 6 2" xfId="18104" xr:uid="{11214F02-9502-45CB-B671-F8491988E20A}"/>
    <cellStyle name="Normal 41 5 6 2 2" xfId="41626" xr:uid="{F45785B6-F4DE-46BD-8E46-D436504668F3}"/>
    <cellStyle name="Normal 41 5 6 3" xfId="34398" xr:uid="{CE2FC3E0-218A-47F6-805F-BDD0FC3AEC17}"/>
    <cellStyle name="Normal 41 5 7" xfId="14442" xr:uid="{E624136A-AFD4-406A-983F-BC4C3BF3A21C}"/>
    <cellStyle name="Normal 41 5 7 2" xfId="38134" xr:uid="{C03AAD63-1A28-4800-B8D2-1D00941EE774}"/>
    <cellStyle name="Normal 41 5 8" xfId="22834" xr:uid="{04CB8C96-BFFB-4245-9EDF-39E5D3E3B932}"/>
    <cellStyle name="Normal 41 5 8 2" xfId="45357" xr:uid="{160C4E13-F29B-40CC-B859-D5D1CAD5B320}"/>
    <cellStyle name="Normal 41 5 9" xfId="30822" xr:uid="{0E310740-2895-44EA-B860-42631E1C6015}"/>
    <cellStyle name="Normal 41 6" xfId="3998" xr:uid="{84F92A12-7818-49D2-87E8-725C641313A1}"/>
    <cellStyle name="Normal 41 7" xfId="5574" xr:uid="{99017E9F-773E-454A-8CAA-4D521482BACA}"/>
    <cellStyle name="Normal 41 7 2" xfId="11361" xr:uid="{39D0CCF2-DA2D-46EC-B6F4-F0DF30ABB2B8}"/>
    <cellStyle name="Normal 41 7 2 2" xfId="19733" xr:uid="{C4654828-7E03-4EF9-B537-0B37C9B747BD}"/>
    <cellStyle name="Normal 41 7 2 2 2" xfId="42698" xr:uid="{ED4D249A-A769-4859-AC6B-66AC6536F7F8}"/>
    <cellStyle name="Normal 41 7 2 3" xfId="35466" xr:uid="{CB196303-1F16-469A-A89B-585407CBD502}"/>
    <cellStyle name="Normal 41 7 3" xfId="15467" xr:uid="{D701EE9D-5DA2-44E4-9008-3A1B242A352B}"/>
    <cellStyle name="Normal 41 7 3 2" xfId="39126" xr:uid="{390BBF46-C086-4CA2-8343-90E45E3D8B1A}"/>
    <cellStyle name="Normal 41 7 4" xfId="31898" xr:uid="{E0ECE61B-D95F-42AF-AC7E-090B5CEA54FD}"/>
    <cellStyle name="Normal 41 8" xfId="6925" xr:uid="{B6BE317C-A99D-4A8C-A3C8-6C812F9C43E8}"/>
    <cellStyle name="Normal 41 8 2" xfId="12663" xr:uid="{07BEF3EE-2823-4547-AD43-D4E511DA7AEA}"/>
    <cellStyle name="Normal 41 8 2 2" xfId="21037" xr:uid="{65CD203B-9EFF-4DBB-9A58-4FF8990FF2A3}"/>
    <cellStyle name="Normal 41 8 2 2 2" xfId="43910" xr:uid="{E54ACBEE-3B15-4D29-9B47-DF5714F8F3CB}"/>
    <cellStyle name="Normal 41 8 2 3" xfId="36676" xr:uid="{C95BE46F-65FF-450D-B537-387EF1C62AD8}"/>
    <cellStyle name="Normal 41 8 3" xfId="16816" xr:uid="{6CF535AD-15EA-4A10-A36E-19D4F98B3AD4}"/>
    <cellStyle name="Normal 41 8 3 2" xfId="40338" xr:uid="{61A98BF4-72E1-497E-8779-CDCF582817AC}"/>
    <cellStyle name="Normal 41 8 4" xfId="33110" xr:uid="{C8C4A087-AC0B-4630-94B7-B2C7F56F55B5}"/>
    <cellStyle name="Normal 41 9" xfId="14219" xr:uid="{2AFDA9AD-EBE1-4304-97DE-9C33CA6B1886}"/>
    <cellStyle name="Normal 41 9 2" xfId="37925" xr:uid="{D11F319F-A760-406D-A3D9-652FDF6B3D82}"/>
    <cellStyle name="Normal 42" xfId="1919" xr:uid="{8891AF60-B2CA-486D-9CA2-110C731D95B2}"/>
    <cellStyle name="Normal 42 10" xfId="22551" xr:uid="{33B54A71-94E3-44FE-AA03-B2628F86DB7F}"/>
    <cellStyle name="Normal 42 10 2" xfId="45144" xr:uid="{FAF2B71E-106F-4D4F-88E6-2D6C3B3D2DE3}"/>
    <cellStyle name="Normal 42 2" xfId="1920" xr:uid="{44AC14BF-99E0-4F3B-B969-6B9D560FAE78}"/>
    <cellStyle name="Normal 42 3" xfId="1921" xr:uid="{5142CC8F-15A2-43BC-9ED9-1C5BC31AA4C4}"/>
    <cellStyle name="Normal 42 4" xfId="1922" xr:uid="{EF8CEFAD-B3BE-408D-95D4-76BA61482B80}"/>
    <cellStyle name="Normal 42 4 2" xfId="1923" xr:uid="{F0A2E759-71AE-4BEA-A16E-4C8222506AB7}"/>
    <cellStyle name="Normal 42 4 2 2" xfId="4494" xr:uid="{4BEB96AB-98F7-4E16-BA13-2D3DA67BFAC2}"/>
    <cellStyle name="Normal 42 4 2 2 2" xfId="6389" xr:uid="{EB08200D-1FD5-43B3-ADD5-4AC2A497CA45}"/>
    <cellStyle name="Normal 42 4 2 2 2 2" xfId="12176" xr:uid="{7A879B48-8701-4A5F-B4D4-5B8F76EA2CE1}"/>
    <cellStyle name="Normal 42 4 2 2 2 2 2" xfId="20548" xr:uid="{66762FA6-1EEA-4B05-8A2E-567D0B876393}"/>
    <cellStyle name="Normal 42 4 2 2 2 2 2 2" xfId="43492" xr:uid="{8E9A69E4-5874-4D32-B752-574900AB5BCA}"/>
    <cellStyle name="Normal 42 4 2 2 2 2 3" xfId="36260" xr:uid="{270FB9F7-FA54-4A0C-99E9-9D2146CED6F4}"/>
    <cellStyle name="Normal 42 4 2 2 2 3" xfId="16283" xr:uid="{27E91773-482B-4CC8-8DE4-30EA2A3E46C8}"/>
    <cellStyle name="Normal 42 4 2 2 2 3 2" xfId="39920" xr:uid="{EA803D83-8872-48FD-B586-CC3BE81F9CC9}"/>
    <cellStyle name="Normal 42 4 2 2 2 4" xfId="32692" xr:uid="{BE910FE9-369A-42C1-B92C-808309E6801E}"/>
    <cellStyle name="Normal 42 4 2 2 3" xfId="7721" xr:uid="{FE26A4BD-32C7-49CD-8208-4164211C487B}"/>
    <cellStyle name="Normal 42 4 2 2 3 2" xfId="13457" xr:uid="{E5762E99-DF8E-49B5-89FD-9296D76C935E}"/>
    <cellStyle name="Normal 42 4 2 2 3 2 2" xfId="21831" xr:uid="{A3E93676-C6B5-4744-8FAA-1C0E8B9E83AF}"/>
    <cellStyle name="Normal 42 4 2 2 3 2 2 2" xfId="44704" xr:uid="{B4802E23-CCA7-4530-9209-CEBBE8BAE2A0}"/>
    <cellStyle name="Normal 42 4 2 2 3 2 3" xfId="37470" xr:uid="{0E9CAA99-4A03-4279-BE04-D5A19A911F83}"/>
    <cellStyle name="Normal 42 4 2 2 3 3" xfId="17610" xr:uid="{6F2EA945-FCE3-4615-B224-650E7DB40BAE}"/>
    <cellStyle name="Normal 42 4 2 2 3 3 2" xfId="41132" xr:uid="{B5CE91AA-BC61-4B34-8E5B-29CB556F013E}"/>
    <cellStyle name="Normal 42 4 2 2 3 4" xfId="33904" xr:uid="{69700E3F-3FDF-4F8F-B3B3-82A2699F5CFF}"/>
    <cellStyle name="Normal 42 4 2 2 4" xfId="10442" xr:uid="{328FCDFD-2920-417F-B9D2-2CD702F6C75C}"/>
    <cellStyle name="Normal 42 4 2 2 4 2" xfId="18822" xr:uid="{51EA4A71-ED05-4DF9-A01F-BA5C68E7EDE1}"/>
    <cellStyle name="Normal 42 4 2 2 4 2 2" xfId="42289" xr:uid="{4427A7DB-93AE-4D47-89DC-33C6BAA6CC21}"/>
    <cellStyle name="Normal 42 4 2 2 4 3" xfId="35061" xr:uid="{E60D0615-39FA-445A-A348-0FB7F4FE52AA}"/>
    <cellStyle name="Normal 42 4 2 2 5" xfId="15050" xr:uid="{D207C2D9-8675-4B71-869B-52ACAC40565C}"/>
    <cellStyle name="Normal 42 4 2 2 5 2" xfId="38719" xr:uid="{19A07A5B-1CF6-4D3D-9CB6-1E362D506D30}"/>
    <cellStyle name="Normal 42 4 2 2 6" xfId="23464" xr:uid="{921C22F5-612B-421B-8C0B-FD49E37DA6D5}"/>
    <cellStyle name="Normal 42 4 2 2 6 2" xfId="45946" xr:uid="{9285C96C-50A2-471B-B967-E99B78E9DC17}"/>
    <cellStyle name="Normal 42 4 2 2 7" xfId="31491" xr:uid="{4DF9CEB6-496B-48C4-B554-88AD9C7B5BDF}"/>
    <cellStyle name="Normal 42 4 2 3" xfId="5800" xr:uid="{3659579A-24F8-4CD8-8785-13EE326F1E8D}"/>
    <cellStyle name="Normal 42 4 2 3 2" xfId="11587" xr:uid="{8ACAED48-9881-4D14-99B8-27E28168740F}"/>
    <cellStyle name="Normal 42 4 2 3 2 2" xfId="19959" xr:uid="{6EF14B39-124B-4AFB-B09E-6471498FC2A4}"/>
    <cellStyle name="Normal 42 4 2 3 2 2 2" xfId="42910" xr:uid="{9F8B3BE2-E10A-4C42-AD58-E27E3CAAD9A0}"/>
    <cellStyle name="Normal 42 4 2 3 2 3" xfId="35678" xr:uid="{210B9EA5-0482-4F7E-811A-A92A6BD8B774}"/>
    <cellStyle name="Normal 42 4 2 3 3" xfId="15694" xr:uid="{BD658FD2-3A5A-4891-923D-E9559584009A}"/>
    <cellStyle name="Normal 42 4 2 3 3 2" xfId="39338" xr:uid="{80211D8C-B03B-4F18-A3A2-BC2447DAA577}"/>
    <cellStyle name="Normal 42 4 2 3 4" xfId="32110" xr:uid="{8840AD69-E9A9-40E9-8E85-747D8BD2D54A}"/>
    <cellStyle name="Normal 42 4 2 4" xfId="7138" xr:uid="{22798E2E-372F-49BD-BC74-B8B31DC25C7A}"/>
    <cellStyle name="Normal 42 4 2 4 2" xfId="12875" xr:uid="{DBB56F0A-C477-4103-8F55-9133CCD7E825}"/>
    <cellStyle name="Normal 42 4 2 4 2 2" xfId="21249" xr:uid="{FD4E2DE7-D6FF-44E1-828D-1FB7EBC1578B}"/>
    <cellStyle name="Normal 42 4 2 4 2 2 2" xfId="44122" xr:uid="{06BA0757-3C8E-4B78-B14B-B14CA6C54CE1}"/>
    <cellStyle name="Normal 42 4 2 4 2 3" xfId="36888" xr:uid="{0614F580-70FA-4656-BD61-C0F76958ABF8}"/>
    <cellStyle name="Normal 42 4 2 4 3" xfId="17028" xr:uid="{5BC4649A-EFCE-4D7D-B005-1C1B87A3C59D}"/>
    <cellStyle name="Normal 42 4 2 4 3 2" xfId="40550" xr:uid="{2F71734B-926C-4F76-9947-4CE1CCAD6340}"/>
    <cellStyle name="Normal 42 4 2 4 4" xfId="33322" xr:uid="{C1B257FA-9C16-460E-8520-A531715E179F}"/>
    <cellStyle name="Normal 42 4 2 5" xfId="9711" xr:uid="{9C139FB7-C770-465B-9254-55DDC1C45242}"/>
    <cellStyle name="Normal 42 4 2 5 2" xfId="18107" xr:uid="{1784B63C-596E-4088-9779-3CBDC88A2E03}"/>
    <cellStyle name="Normal 42 4 2 5 2 2" xfId="41629" xr:uid="{1B687ACF-27C5-4EE6-9248-D9225B8A48F6}"/>
    <cellStyle name="Normal 42 4 2 5 3" xfId="34401" xr:uid="{1560D7E4-BE57-4D6B-B76C-7C6EF89619B6}"/>
    <cellStyle name="Normal 42 4 2 6" xfId="14445" xr:uid="{6FAB4656-6DC4-4D8D-A2CA-7C31A35FFFB8}"/>
    <cellStyle name="Normal 42 4 2 6 2" xfId="38137" xr:uid="{DE2DF810-096D-4389-99BD-4B4CCFC4F842}"/>
    <cellStyle name="Normal 42 4 2 7" xfId="22837" xr:uid="{9BEDEF35-63B2-4A69-8FC6-C80E7376D5F4}"/>
    <cellStyle name="Normal 42 4 2 7 2" xfId="45360" xr:uid="{11658A63-4448-4C42-A465-EDF2A7E3ACF8}"/>
    <cellStyle name="Normal 42 4 2 8" xfId="30825" xr:uid="{6420CA01-1A2D-4DA3-A733-6E1635701DD6}"/>
    <cellStyle name="Normal 42 4 3" xfId="4493" xr:uid="{ED608A0F-27D4-4856-A3BF-A7B652072513}"/>
    <cellStyle name="Normal 42 4 3 2" xfId="6388" xr:uid="{7AA77269-72D4-4517-85EE-BB436B69EDAD}"/>
    <cellStyle name="Normal 42 4 3 2 2" xfId="12175" xr:uid="{B3C61CE6-CF08-4C9F-8F7D-79117D835AEB}"/>
    <cellStyle name="Normal 42 4 3 2 2 2" xfId="20547" xr:uid="{5C508177-62D0-4F38-A22C-349EB7D1E038}"/>
    <cellStyle name="Normal 42 4 3 2 2 2 2" xfId="43491" xr:uid="{CE787921-9356-4B7A-A0FC-81DFE26E221B}"/>
    <cellStyle name="Normal 42 4 3 2 2 3" xfId="36259" xr:uid="{AA349E77-2749-4858-9030-FF038CAA6EEF}"/>
    <cellStyle name="Normal 42 4 3 2 3" xfId="16282" xr:uid="{B7516FAC-225D-4CB3-AC01-94A7125B45CA}"/>
    <cellStyle name="Normal 42 4 3 2 3 2" xfId="39919" xr:uid="{7D2504A2-CDF4-4E25-8635-126555BC19FF}"/>
    <cellStyle name="Normal 42 4 3 2 4" xfId="32691" xr:uid="{1943CC3E-23FB-4DD2-A6A0-4BFB9F84DA09}"/>
    <cellStyle name="Normal 42 4 3 3" xfId="7720" xr:uid="{1CB65F58-1B64-4C64-8A95-427F42739F00}"/>
    <cellStyle name="Normal 42 4 3 3 2" xfId="13456" xr:uid="{6FAE6D47-4735-46A3-8B39-7368CA126E17}"/>
    <cellStyle name="Normal 42 4 3 3 2 2" xfId="21830" xr:uid="{B1AA23DD-73F1-41E0-8577-49E3730927A0}"/>
    <cellStyle name="Normal 42 4 3 3 2 2 2" xfId="44703" xr:uid="{D437659C-6D1A-4621-9B58-C60D4511E913}"/>
    <cellStyle name="Normal 42 4 3 3 2 3" xfId="37469" xr:uid="{15A8F6AF-5B7C-4D52-8D9D-ED68771C157E}"/>
    <cellStyle name="Normal 42 4 3 3 3" xfId="17609" xr:uid="{AE7288FB-DFAB-4DC7-A0B8-3115BF5BB1AE}"/>
    <cellStyle name="Normal 42 4 3 3 3 2" xfId="41131" xr:uid="{710CEEEF-BB7A-47C7-9465-473A3A4E5837}"/>
    <cellStyle name="Normal 42 4 3 3 4" xfId="33903" xr:uid="{43BAD724-A70F-4029-8560-BDA8011A04D1}"/>
    <cellStyle name="Normal 42 4 3 4" xfId="10441" xr:uid="{0329F91F-65C2-44EF-AB14-1E36D37670F7}"/>
    <cellStyle name="Normal 42 4 3 4 2" xfId="18821" xr:uid="{2C5CF087-FCFF-4F73-818E-308596DAC16D}"/>
    <cellStyle name="Normal 42 4 3 4 2 2" xfId="42288" xr:uid="{0EA57C37-D97C-45F5-ADA0-28262CC7959F}"/>
    <cellStyle name="Normal 42 4 3 4 3" xfId="35060" xr:uid="{7AEE65C1-505B-453C-ADFB-A1F44255BF6D}"/>
    <cellStyle name="Normal 42 4 3 5" xfId="15049" xr:uid="{34E3D198-3DB0-43D2-82EA-6CC5594BA195}"/>
    <cellStyle name="Normal 42 4 3 5 2" xfId="38718" xr:uid="{799D1382-022A-4A4B-9B79-89504A0252E7}"/>
    <cellStyle name="Normal 42 4 3 6" xfId="23463" xr:uid="{3CAEE975-63BA-4B7F-8422-407D243AA1CD}"/>
    <cellStyle name="Normal 42 4 3 6 2" xfId="45945" xr:uid="{EB45ED1F-3FE7-48E4-B6A4-A5F6F3FAA89A}"/>
    <cellStyle name="Normal 42 4 3 7" xfId="31490" xr:uid="{1291E150-99FE-46A8-B9F2-1933878F91A9}"/>
    <cellStyle name="Normal 42 4 4" xfId="5799" xr:uid="{52561177-8DD9-4CD0-8F52-64953FEE83AD}"/>
    <cellStyle name="Normal 42 4 4 2" xfId="11586" xr:uid="{15981B03-04B5-4797-8EF1-217A878E10A5}"/>
    <cellStyle name="Normal 42 4 4 2 2" xfId="19958" xr:uid="{B58DA567-817D-46A9-ADF2-AAD67317103B}"/>
    <cellStyle name="Normal 42 4 4 2 2 2" xfId="42909" xr:uid="{AAE0A7CE-CCCA-4AE7-B6A4-BD6D0FBB9668}"/>
    <cellStyle name="Normal 42 4 4 2 3" xfId="35677" xr:uid="{F4D58D28-3113-46AA-9F35-998C81BB611C}"/>
    <cellStyle name="Normal 42 4 4 3" xfId="15693" xr:uid="{621734D9-AE1D-4DB5-9737-F7885973AF64}"/>
    <cellStyle name="Normal 42 4 4 3 2" xfId="39337" xr:uid="{A1AA67D8-8983-4D7A-B563-57E756F37B51}"/>
    <cellStyle name="Normal 42 4 4 4" xfId="32109" xr:uid="{B5AAC7DE-4209-4C78-A664-5FA30ED2CC44}"/>
    <cellStyle name="Normal 42 4 5" xfId="7137" xr:uid="{B0E06DBE-9DD9-45CD-883B-CB2D278C4898}"/>
    <cellStyle name="Normal 42 4 5 2" xfId="12874" xr:uid="{30E2A862-FB46-4404-A6C8-3F05FDE4B4D9}"/>
    <cellStyle name="Normal 42 4 5 2 2" xfId="21248" xr:uid="{66CA88F1-11C6-4006-ADA7-247C90178DB9}"/>
    <cellStyle name="Normal 42 4 5 2 2 2" xfId="44121" xr:uid="{AE9C8E7E-F851-4EEF-8FA2-007504ECB8A4}"/>
    <cellStyle name="Normal 42 4 5 2 3" xfId="36887" xr:uid="{5D595BE1-3A94-4571-9A63-EB5903C8E7A1}"/>
    <cellStyle name="Normal 42 4 5 3" xfId="17027" xr:uid="{00E9951D-84A5-4080-8B71-B84A4C242526}"/>
    <cellStyle name="Normal 42 4 5 3 2" xfId="40549" xr:uid="{E792964B-77ED-4550-91A8-270C00CBEAAF}"/>
    <cellStyle name="Normal 42 4 5 4" xfId="33321" xr:uid="{07CD9166-D243-4750-BB67-D87A7DF280BD}"/>
    <cellStyle name="Normal 42 4 6" xfId="9710" xr:uid="{51BB2D4F-7F9D-4CA5-956A-4AC9EC237F87}"/>
    <cellStyle name="Normal 42 4 6 2" xfId="18106" xr:uid="{20B55ED3-7BCD-40C1-9598-62258829E7FD}"/>
    <cellStyle name="Normal 42 4 6 2 2" xfId="41628" xr:uid="{873C1B3B-E4CB-435B-93FD-965AA818BE05}"/>
    <cellStyle name="Normal 42 4 6 3" xfId="34400" xr:uid="{FF9523E6-7BB5-4DED-998F-15A45B55B384}"/>
    <cellStyle name="Normal 42 4 7" xfId="14444" xr:uid="{521B5EB8-39DF-46E2-ABCA-4E08D6FEBF01}"/>
    <cellStyle name="Normal 42 4 7 2" xfId="38136" xr:uid="{531D0714-4F2A-495A-A858-390DA426BE73}"/>
    <cellStyle name="Normal 42 4 8" xfId="22836" xr:uid="{93DD5257-8A12-42D5-A3A8-DE2DF58851CD}"/>
    <cellStyle name="Normal 42 4 8 2" xfId="45359" xr:uid="{377E1C1F-116B-42B5-954E-B233FC35A04F}"/>
    <cellStyle name="Normal 42 4 9" xfId="30824" xr:uid="{91923297-7F58-4FE2-ABEF-7BC56A2DC288}"/>
    <cellStyle name="Normal 42 5" xfId="3999" xr:uid="{55DB665C-DC0A-444A-99B5-2B27BF884018}"/>
    <cellStyle name="Normal 42 6" xfId="5580" xr:uid="{1DAA27F3-6796-4E7A-8126-36837FCE6F4F}"/>
    <cellStyle name="Normal 42 6 2" xfId="11367" xr:uid="{B47316A7-36E8-4F56-8D93-CA01022564DC}"/>
    <cellStyle name="Normal 42 6 2 2" xfId="19739" xr:uid="{2358003B-6994-4EB9-AE9D-E1A7F8A7111C}"/>
    <cellStyle name="Normal 42 6 2 2 2" xfId="42704" xr:uid="{9DF5658B-2290-4165-B9A3-46DC87EB1FCF}"/>
    <cellStyle name="Normal 42 6 2 3" xfId="35472" xr:uid="{E4C43E77-0108-43DE-B852-5A5D038ACEDA}"/>
    <cellStyle name="Normal 42 6 3" xfId="15473" xr:uid="{0B8285E4-4FC7-424C-9D8E-AC38F28CAD5C}"/>
    <cellStyle name="Normal 42 6 3 2" xfId="39132" xr:uid="{9A254F3F-30CD-4A9B-A661-A7537FEEE5B8}"/>
    <cellStyle name="Normal 42 6 4" xfId="31904" xr:uid="{66A06846-99F0-4471-8495-83E08FA79CC2}"/>
    <cellStyle name="Normal 42 7" xfId="6931" xr:uid="{B46556BD-5799-43F3-A9D0-F75F6CBADF53}"/>
    <cellStyle name="Normal 42 7 2" xfId="12669" xr:uid="{240094F5-A075-4ED6-913F-332E3B2BF2B3}"/>
    <cellStyle name="Normal 42 7 2 2" xfId="21043" xr:uid="{D7056067-7535-46B3-99D5-78A51DD755D9}"/>
    <cellStyle name="Normal 42 7 2 2 2" xfId="43916" xr:uid="{606B125E-A0C7-4FAE-86D9-FFB2DBC13EE3}"/>
    <cellStyle name="Normal 42 7 2 3" xfId="36682" xr:uid="{071376F2-EC00-4CAE-8AFC-BAABE19D2BA8}"/>
    <cellStyle name="Normal 42 7 3" xfId="16822" xr:uid="{AC5496CF-1835-439A-82C1-DE8B0D185650}"/>
    <cellStyle name="Normal 42 7 3 2" xfId="40344" xr:uid="{16623B32-0BEA-4F02-A89E-81D1D27BA1C2}"/>
    <cellStyle name="Normal 42 7 4" xfId="33116" xr:uid="{C7DDCE53-9A18-4354-915D-BF1A66FD2506}"/>
    <cellStyle name="Normal 42 8" xfId="9438" xr:uid="{FF9725BB-709B-4B76-B92C-E4A9CC80E2ED}"/>
    <cellStyle name="Normal 42 9" xfId="14225" xr:uid="{060F52B9-442D-4A5C-8B29-EAD3A17317B9}"/>
    <cellStyle name="Normal 42 9 2" xfId="37931" xr:uid="{7BAF15BF-9385-4834-B060-6B7421644817}"/>
    <cellStyle name="Normal 43" xfId="1924" xr:uid="{DA51B8C9-FE17-491A-A985-5CCB2F655DEA}"/>
    <cellStyle name="Normal 43 2" xfId="1925" xr:uid="{74993760-4008-45C5-85F7-290732D0BFB2}"/>
    <cellStyle name="Normal 43 3" xfId="1926" xr:uid="{247D5F6A-66B9-41D2-8227-4DEE744E4F9A}"/>
    <cellStyle name="Normal 43 3 2" xfId="1927" xr:uid="{720D151C-A5E4-454D-887A-3480ABCD54E2}"/>
    <cellStyle name="Normal 43 3 2 2" xfId="4496" xr:uid="{6E1EE8BE-3693-4861-A0DC-363D61009740}"/>
    <cellStyle name="Normal 43 3 2 2 2" xfId="6391" xr:uid="{7C2025D3-2CE4-4B1A-9F04-BC17885833D1}"/>
    <cellStyle name="Normal 43 3 2 2 2 2" xfId="12178" xr:uid="{87EBC16D-D795-4230-98A6-57D977293871}"/>
    <cellStyle name="Normal 43 3 2 2 2 2 2" xfId="20550" xr:uid="{DEAFAD83-5A93-4AC1-AE18-762D4D734A64}"/>
    <cellStyle name="Normal 43 3 2 2 2 2 2 2" xfId="43494" xr:uid="{17F8D589-FD0E-4D5A-92EB-C4A2481107EE}"/>
    <cellStyle name="Normal 43 3 2 2 2 2 3" xfId="36262" xr:uid="{0A056853-8CAD-49F5-A199-39E54B43C16B}"/>
    <cellStyle name="Normal 43 3 2 2 2 3" xfId="16285" xr:uid="{1D947ACA-4F30-493F-AF4F-97F15BEB896F}"/>
    <cellStyle name="Normal 43 3 2 2 2 3 2" xfId="39922" xr:uid="{B5B9EE62-23C6-451F-A32B-156BBBC1EC60}"/>
    <cellStyle name="Normal 43 3 2 2 2 4" xfId="32694" xr:uid="{397D66D9-EE67-4DC8-B709-70EA9E724BF1}"/>
    <cellStyle name="Normal 43 3 2 2 3" xfId="7723" xr:uid="{221B541C-2F95-4C8B-85D5-8C30F0EC0862}"/>
    <cellStyle name="Normal 43 3 2 2 3 2" xfId="13459" xr:uid="{D830C4B9-1A9A-41EE-814F-67FAC0C3D7E4}"/>
    <cellStyle name="Normal 43 3 2 2 3 2 2" xfId="21833" xr:uid="{30D9D885-01A0-42A2-93F0-9297709099FB}"/>
    <cellStyle name="Normal 43 3 2 2 3 2 2 2" xfId="44706" xr:uid="{E3C0F1A9-1AD6-4F26-A4FC-97AE2349A74B}"/>
    <cellStyle name="Normal 43 3 2 2 3 2 3" xfId="37472" xr:uid="{116D355E-4817-4ADF-A488-2B01A9683A08}"/>
    <cellStyle name="Normal 43 3 2 2 3 3" xfId="17612" xr:uid="{D233A194-7BB1-43D9-A27A-3A52C3629500}"/>
    <cellStyle name="Normal 43 3 2 2 3 3 2" xfId="41134" xr:uid="{A5913F90-99FF-43DD-91BA-FDF7445B942A}"/>
    <cellStyle name="Normal 43 3 2 2 3 4" xfId="33906" xr:uid="{34D7040E-8C49-4E47-B872-1939751C0A6A}"/>
    <cellStyle name="Normal 43 3 2 2 4" xfId="10444" xr:uid="{BA76FA0A-F36B-44E8-A1B2-82296061EFF5}"/>
    <cellStyle name="Normal 43 3 2 2 4 2" xfId="18824" xr:uid="{BCD318E8-38C8-43D0-BD89-35DE96C59185}"/>
    <cellStyle name="Normal 43 3 2 2 4 2 2" xfId="42291" xr:uid="{D5E8913A-BF20-46BE-BFF4-CCB4599BF34F}"/>
    <cellStyle name="Normal 43 3 2 2 4 3" xfId="35063" xr:uid="{956FA688-D2E4-42DC-BF24-6EB8AD7A9143}"/>
    <cellStyle name="Normal 43 3 2 2 5" xfId="15052" xr:uid="{96373186-E890-467F-81AE-37ADEE5C95AB}"/>
    <cellStyle name="Normal 43 3 2 2 5 2" xfId="38721" xr:uid="{3DE76233-ADD5-4737-986E-6CFD25BC24D9}"/>
    <cellStyle name="Normal 43 3 2 2 6" xfId="23466" xr:uid="{A74BDEB6-8AEB-4A80-A202-003427146F14}"/>
    <cellStyle name="Normal 43 3 2 2 6 2" xfId="45948" xr:uid="{F80B468F-9590-4113-9312-93961157FFE3}"/>
    <cellStyle name="Normal 43 3 2 2 7" xfId="31493" xr:uid="{F99CCCBA-D3F8-4FC0-8631-3981EC53A2CB}"/>
    <cellStyle name="Normal 43 3 2 3" xfId="5802" xr:uid="{A02BD1FD-D032-41EE-9B83-53F74C9114CF}"/>
    <cellStyle name="Normal 43 3 2 3 2" xfId="11589" xr:uid="{253A96E0-387F-4710-812A-6264672F0A5B}"/>
    <cellStyle name="Normal 43 3 2 3 2 2" xfId="19961" xr:uid="{7A5C27C4-8A09-4C8C-BF74-12122C7B0511}"/>
    <cellStyle name="Normal 43 3 2 3 2 2 2" xfId="42912" xr:uid="{3C3247E6-3515-44CB-820D-6BFA555CB548}"/>
    <cellStyle name="Normal 43 3 2 3 2 3" xfId="35680" xr:uid="{72CBDF33-980D-4E32-9C16-79FDAA140505}"/>
    <cellStyle name="Normal 43 3 2 3 3" xfId="15696" xr:uid="{8EBE2DF6-C3BF-4481-A70F-3420291F1AC8}"/>
    <cellStyle name="Normal 43 3 2 3 3 2" xfId="39340" xr:uid="{CED1B8D8-2DCA-48A7-9459-44455D7FF9EC}"/>
    <cellStyle name="Normal 43 3 2 3 4" xfId="32112" xr:uid="{3831F400-6FFB-447B-B1C5-FD3DCCE93971}"/>
    <cellStyle name="Normal 43 3 2 4" xfId="7140" xr:uid="{1B4C8EF3-4147-4CEE-A313-1FF0E6D37850}"/>
    <cellStyle name="Normal 43 3 2 4 2" xfId="12877" xr:uid="{87B97AD6-BF8B-4094-8B39-6E666249C2C5}"/>
    <cellStyle name="Normal 43 3 2 4 2 2" xfId="21251" xr:uid="{FDFD2D86-7BB8-4DE0-BBB3-24AFD1FC4AC1}"/>
    <cellStyle name="Normal 43 3 2 4 2 2 2" xfId="44124" xr:uid="{6F9D6CBF-9742-4032-8468-EC178A9BE91C}"/>
    <cellStyle name="Normal 43 3 2 4 2 3" xfId="36890" xr:uid="{AB228E7B-1344-4753-9B81-16FF7AF98A7C}"/>
    <cellStyle name="Normal 43 3 2 4 3" xfId="17030" xr:uid="{EC03B4F2-32BE-4D54-B03A-ED2A2E35935F}"/>
    <cellStyle name="Normal 43 3 2 4 3 2" xfId="40552" xr:uid="{4FC9311F-E85E-4B65-B4F7-AA4E251846A1}"/>
    <cellStyle name="Normal 43 3 2 4 4" xfId="33324" xr:uid="{08D64798-12D1-4548-B167-D6C40E11A13A}"/>
    <cellStyle name="Normal 43 3 2 5" xfId="9713" xr:uid="{79B80399-E84C-4DC3-88FC-A9B5C9949F48}"/>
    <cellStyle name="Normal 43 3 2 5 2" xfId="18109" xr:uid="{95AE2A1C-0BD3-46DC-8148-0E64C34EF101}"/>
    <cellStyle name="Normal 43 3 2 5 2 2" xfId="41631" xr:uid="{B06A3B4F-61BE-4ACD-A732-E6B93E2F3DEC}"/>
    <cellStyle name="Normal 43 3 2 5 3" xfId="34403" xr:uid="{04F013DE-2E0F-408D-805F-F28250BF9161}"/>
    <cellStyle name="Normal 43 3 2 6" xfId="14447" xr:uid="{C9A109EA-F09E-4747-8F3F-45731C50CA4E}"/>
    <cellStyle name="Normal 43 3 2 6 2" xfId="38139" xr:uid="{4D7EAE20-8618-4ABB-ADDA-0E080779E5E0}"/>
    <cellStyle name="Normal 43 3 2 7" xfId="22839" xr:uid="{4E8ED8A5-FDEA-407F-B1A3-11F1EC1ED796}"/>
    <cellStyle name="Normal 43 3 2 7 2" xfId="45362" xr:uid="{A675573D-23D8-4B50-A886-2C818B6852B4}"/>
    <cellStyle name="Normal 43 3 2 8" xfId="30827" xr:uid="{16A864C1-A14F-45DF-8D68-F74528400C3D}"/>
    <cellStyle name="Normal 43 3 3" xfId="4495" xr:uid="{BEE58B42-FFE0-4FDE-8D92-49893388DE82}"/>
    <cellStyle name="Normal 43 3 3 2" xfId="6390" xr:uid="{9D8BEA0F-978B-45A4-BF4D-5B60FF5C65EC}"/>
    <cellStyle name="Normal 43 3 3 2 2" xfId="12177" xr:uid="{50471B62-6047-4998-A094-286ED241EE8F}"/>
    <cellStyle name="Normal 43 3 3 2 2 2" xfId="20549" xr:uid="{3D82EFA9-5BB5-4D59-B4E2-53BE0807DCF6}"/>
    <cellStyle name="Normal 43 3 3 2 2 2 2" xfId="43493" xr:uid="{D389F439-75C8-49E5-9239-CF573AEE2D2A}"/>
    <cellStyle name="Normal 43 3 3 2 2 3" xfId="36261" xr:uid="{4AC61EAD-612A-4D04-8316-14995BB4F6CD}"/>
    <cellStyle name="Normal 43 3 3 2 3" xfId="16284" xr:uid="{2D849F8A-2C75-484A-B149-1CEAA0C07E0C}"/>
    <cellStyle name="Normal 43 3 3 2 3 2" xfId="39921" xr:uid="{D14207DB-A379-4048-9975-988F3FBB9523}"/>
    <cellStyle name="Normal 43 3 3 2 4" xfId="32693" xr:uid="{9511AF75-84A5-428D-B9B1-658F0EF4DF5B}"/>
    <cellStyle name="Normal 43 3 3 3" xfId="7722" xr:uid="{46ACB6AE-1BDD-4D7D-882A-75211E9B329E}"/>
    <cellStyle name="Normal 43 3 3 3 2" xfId="13458" xr:uid="{FA82A040-87A1-4036-A579-9273C02E77FE}"/>
    <cellStyle name="Normal 43 3 3 3 2 2" xfId="21832" xr:uid="{3C1E76D0-D13F-4B98-984F-AC27BC94C32B}"/>
    <cellStyle name="Normal 43 3 3 3 2 2 2" xfId="44705" xr:uid="{C7E800A3-FD89-4DEE-A8C9-554B4A678549}"/>
    <cellStyle name="Normal 43 3 3 3 2 3" xfId="37471" xr:uid="{EB044519-2553-44B8-82C6-37F6DB2632EF}"/>
    <cellStyle name="Normal 43 3 3 3 3" xfId="17611" xr:uid="{736F8A46-C44D-4ACA-8A4E-1E4820747BD5}"/>
    <cellStyle name="Normal 43 3 3 3 3 2" xfId="41133" xr:uid="{153F1EAB-215A-4768-88CD-ACC6D6769A47}"/>
    <cellStyle name="Normal 43 3 3 3 4" xfId="33905" xr:uid="{9B700C2C-D497-4B57-B1A0-7FD6AFDA7AA5}"/>
    <cellStyle name="Normal 43 3 3 4" xfId="10443" xr:uid="{D49D101E-9DCA-4305-9081-776DD605B8FB}"/>
    <cellStyle name="Normal 43 3 3 4 2" xfId="18823" xr:uid="{0950F809-9375-44DC-B142-36301A48C9DC}"/>
    <cellStyle name="Normal 43 3 3 4 2 2" xfId="42290" xr:uid="{DD44982B-CB36-4346-B4B1-16BC79268ED2}"/>
    <cellStyle name="Normal 43 3 3 4 3" xfId="35062" xr:uid="{49F27D78-D3B9-4F2A-A6A0-E85C33E13E64}"/>
    <cellStyle name="Normal 43 3 3 5" xfId="15051" xr:uid="{931B6BA7-D075-4F92-9FB0-79C5B29E619E}"/>
    <cellStyle name="Normal 43 3 3 5 2" xfId="38720" xr:uid="{A9688345-CC6C-4BDE-9589-DF3BD7D33233}"/>
    <cellStyle name="Normal 43 3 3 6" xfId="23465" xr:uid="{B56E159B-642C-4F68-AD4C-9EBE7985A42A}"/>
    <cellStyle name="Normal 43 3 3 6 2" xfId="45947" xr:uid="{4F3F7F22-2F99-4558-9F56-58F6EF390459}"/>
    <cellStyle name="Normal 43 3 3 7" xfId="31492" xr:uid="{5A21E5DB-8D92-4E82-BBD3-909C785C1FA3}"/>
    <cellStyle name="Normal 43 3 4" xfId="5801" xr:uid="{7925179F-CD49-4A48-99D6-DD1C995879AF}"/>
    <cellStyle name="Normal 43 3 4 2" xfId="11588" xr:uid="{A5F25E17-B8B6-41D9-8336-7F4568797BBA}"/>
    <cellStyle name="Normal 43 3 4 2 2" xfId="19960" xr:uid="{0CB28CB3-D107-4CC5-BD67-A7939A257460}"/>
    <cellStyle name="Normal 43 3 4 2 2 2" xfId="42911" xr:uid="{17A8087E-9268-45DA-A94E-3133FBA5AAED}"/>
    <cellStyle name="Normal 43 3 4 2 3" xfId="35679" xr:uid="{5F6C7F5E-D634-4C0A-9F91-CB2A6F678E04}"/>
    <cellStyle name="Normal 43 3 4 3" xfId="15695" xr:uid="{5DA6713B-42A2-498C-B5EA-6C192F5BF268}"/>
    <cellStyle name="Normal 43 3 4 3 2" xfId="39339" xr:uid="{245AFBD9-DB53-473F-9325-822E04A565F3}"/>
    <cellStyle name="Normal 43 3 4 4" xfId="32111" xr:uid="{3D746586-244D-426C-8CDE-13B69ECC0E59}"/>
    <cellStyle name="Normal 43 3 5" xfId="7139" xr:uid="{A5BADAC8-0ECC-40AC-923C-428ECB5BA28C}"/>
    <cellStyle name="Normal 43 3 5 2" xfId="12876" xr:uid="{7095B8CA-2601-438C-872B-561346D1635C}"/>
    <cellStyle name="Normal 43 3 5 2 2" xfId="21250" xr:uid="{FC029317-B35B-44AE-B98C-090FC67A3CCA}"/>
    <cellStyle name="Normal 43 3 5 2 2 2" xfId="44123" xr:uid="{A9B573FC-A325-48C4-ADC7-F078063CEF60}"/>
    <cellStyle name="Normal 43 3 5 2 3" xfId="36889" xr:uid="{08A0C804-0C20-4A94-B85C-2C793D5CAB77}"/>
    <cellStyle name="Normal 43 3 5 3" xfId="17029" xr:uid="{AA369441-5CD0-4E8E-8B72-80B3B4EBEC07}"/>
    <cellStyle name="Normal 43 3 5 3 2" xfId="40551" xr:uid="{97004E25-060C-4207-97D1-7A27BE8ED1EC}"/>
    <cellStyle name="Normal 43 3 5 4" xfId="33323" xr:uid="{D5CC4C14-E1FE-48F2-BCD6-D163805A0854}"/>
    <cellStyle name="Normal 43 3 6" xfId="9712" xr:uid="{6058E4A4-7DA2-4AEF-A081-8B78CCC3749F}"/>
    <cellStyle name="Normal 43 3 6 2" xfId="18108" xr:uid="{ABCD470B-DF18-4042-A27C-30A9E53DE7E8}"/>
    <cellStyle name="Normal 43 3 6 2 2" xfId="41630" xr:uid="{0EA5DF6D-B58D-4385-8E42-5B1873E59483}"/>
    <cellStyle name="Normal 43 3 6 3" xfId="34402" xr:uid="{F8283A2C-A425-4210-BD58-93DDC56B3042}"/>
    <cellStyle name="Normal 43 3 7" xfId="14446" xr:uid="{E4F1E15F-DE0C-4BFC-A164-023DFDFAFE51}"/>
    <cellStyle name="Normal 43 3 7 2" xfId="38138" xr:uid="{8D14FA1A-CFF6-4D8E-B522-13C24CFF07B9}"/>
    <cellStyle name="Normal 43 3 8" xfId="22838" xr:uid="{ABB2BACD-D985-45BC-8528-D9ABE4353F87}"/>
    <cellStyle name="Normal 43 3 8 2" xfId="45361" xr:uid="{5B632F37-2DBC-4ED3-9BD5-F60CCBE00579}"/>
    <cellStyle name="Normal 43 3 9" xfId="30826" xr:uid="{FCC9C042-F3FA-442B-ADAC-A458CDF90E45}"/>
    <cellStyle name="Normal 43 4" xfId="4000" xr:uid="{880A9BBB-5134-4742-BEAC-24A22022A3CC}"/>
    <cellStyle name="Normal 43 5" xfId="5500" xr:uid="{F01DFC6F-3AF2-4865-9DD7-1BCCE2691C6B}"/>
    <cellStyle name="Normal 43 5 2" xfId="11287" xr:uid="{E07B217C-3BEC-4AA5-9A6E-95339C214FB5}"/>
    <cellStyle name="Normal 43 5 2 2" xfId="19659" xr:uid="{8C38692C-70DB-45DB-821A-B069851846CE}"/>
    <cellStyle name="Normal 43 5 2 2 2" xfId="42626" xr:uid="{67D68BAA-2D13-45F6-97D8-E120C4167C32}"/>
    <cellStyle name="Normal 43 5 2 3" xfId="35394" xr:uid="{05294DE2-0F55-4B86-84E0-7E7836818833}"/>
    <cellStyle name="Normal 43 5 3" xfId="15393" xr:uid="{E522BFE2-8D90-4C3A-840B-26C59ED4ABDF}"/>
    <cellStyle name="Normal 43 5 3 2" xfId="39054" xr:uid="{E582CAE5-68F5-4BFC-AB09-423A6A42F8BB}"/>
    <cellStyle name="Normal 43 5 4" xfId="31826" xr:uid="{C9DDA2CD-EE1C-498E-BE0F-19D63EFCC25C}"/>
    <cellStyle name="Normal 43 6" xfId="6853" xr:uid="{E2D07BA8-6585-413B-BB41-6B053C39A1D8}"/>
    <cellStyle name="Normal 43 6 2" xfId="12591" xr:uid="{CBDCCF7C-C8F5-4065-9E00-28733DF87F72}"/>
    <cellStyle name="Normal 43 6 2 2" xfId="20965" xr:uid="{00AEB651-CE1C-4F6A-A266-857ADD2479E2}"/>
    <cellStyle name="Normal 43 6 2 2 2" xfId="43838" xr:uid="{3E7C11C2-18A8-42D1-B449-1A916970D485}"/>
    <cellStyle name="Normal 43 6 2 3" xfId="36604" xr:uid="{EA607BE5-424C-4CCE-BF70-E2E4BA52BD16}"/>
    <cellStyle name="Normal 43 6 3" xfId="16744" xr:uid="{02DAF875-28E5-4A1B-9D39-3702DB496A4A}"/>
    <cellStyle name="Normal 43 6 3 2" xfId="40266" xr:uid="{09072CF3-DC5D-41B3-BEEC-84A71142CC0D}"/>
    <cellStyle name="Normal 43 6 4" xfId="33038" xr:uid="{77646394-59B0-41BA-AE35-8C785D85C334}"/>
    <cellStyle name="Normal 43 7" xfId="9439" xr:uid="{AC66DB3C-5133-431E-B711-CBAA87979A4C}"/>
    <cellStyle name="Normal 43 8" xfId="14147" xr:uid="{3FA63568-071C-4DA5-B45F-D708AF6BD1C3}"/>
    <cellStyle name="Normal 43 8 2" xfId="37853" xr:uid="{B7706C89-B1B5-41A8-A361-9A6485E33352}"/>
    <cellStyle name="Normal 43 9" xfId="22468" xr:uid="{88D2FB23-8F67-4FD0-BF0D-59FE281730D3}"/>
    <cellStyle name="Normal 43 9 2" xfId="45066" xr:uid="{C7920BBF-E1FB-4DE9-8D18-B77F682A20C6}"/>
    <cellStyle name="Normal 44" xfId="1928" xr:uid="{9169000E-5549-48AE-B448-7A14931A3782}"/>
    <cellStyle name="Normal 44 2" xfId="1929" xr:uid="{6A34B53F-CFC7-46B9-8008-638462FB91EA}"/>
    <cellStyle name="Normal 44 3" xfId="1930" xr:uid="{54912E2F-4D7F-4EE1-9067-7FD76109429D}"/>
    <cellStyle name="Normal 44 3 2" xfId="1931" xr:uid="{46C85451-8520-4EB0-A8BA-485FFAFA4C3A}"/>
    <cellStyle name="Normal 44 3 2 2" xfId="4498" xr:uid="{DE051D17-CC69-4AB9-8F87-59197472390A}"/>
    <cellStyle name="Normal 44 3 2 2 2" xfId="6393" xr:uid="{43217EC8-4B2F-4E26-9C1B-BE3CE4EE060A}"/>
    <cellStyle name="Normal 44 3 2 2 2 2" xfId="12180" xr:uid="{49FE03D0-A59F-4DA7-BFA7-A2C4FFDC79AA}"/>
    <cellStyle name="Normal 44 3 2 2 2 2 2" xfId="20552" xr:uid="{1CAA0318-852F-46E8-95B8-D26056424AF8}"/>
    <cellStyle name="Normal 44 3 2 2 2 2 2 2" xfId="43496" xr:uid="{97DBA1D6-B84E-4F4B-8372-DCED8E49DFB7}"/>
    <cellStyle name="Normal 44 3 2 2 2 2 3" xfId="36264" xr:uid="{031EBF6C-069F-4876-8BD8-C283FA40CA34}"/>
    <cellStyle name="Normal 44 3 2 2 2 3" xfId="16287" xr:uid="{FF8F1D34-8E7A-45B3-BFF4-DDB97A094617}"/>
    <cellStyle name="Normal 44 3 2 2 2 3 2" xfId="39924" xr:uid="{A28E9596-26CF-46DB-A036-E436D8B3C611}"/>
    <cellStyle name="Normal 44 3 2 2 2 4" xfId="32696" xr:uid="{A61E66F6-5CB1-494F-83E1-D69472654EDF}"/>
    <cellStyle name="Normal 44 3 2 2 3" xfId="7725" xr:uid="{4869F5D5-E06F-4461-A47D-0D8CF04C0951}"/>
    <cellStyle name="Normal 44 3 2 2 3 2" xfId="13461" xr:uid="{E75DC4CB-1DB8-4486-9C68-4B2D3ACE670D}"/>
    <cellStyle name="Normal 44 3 2 2 3 2 2" xfId="21835" xr:uid="{0B9B0BAD-B78E-4793-8759-9BCFEEFD4147}"/>
    <cellStyle name="Normal 44 3 2 2 3 2 2 2" xfId="44708" xr:uid="{EB59B2FB-432D-46FC-B43D-C21DA71C8EF9}"/>
    <cellStyle name="Normal 44 3 2 2 3 2 3" xfId="37474" xr:uid="{15237E7B-72A4-48D2-8AA8-26A4DF1DDA67}"/>
    <cellStyle name="Normal 44 3 2 2 3 3" xfId="17614" xr:uid="{D7F3635B-3DFE-47FF-AA5C-4BB98CBA7B0D}"/>
    <cellStyle name="Normal 44 3 2 2 3 3 2" xfId="41136" xr:uid="{0C326FA6-D0BF-46D6-B0F9-343CC77C3A79}"/>
    <cellStyle name="Normal 44 3 2 2 3 4" xfId="33908" xr:uid="{3176BB95-C323-49BE-8824-D051ACC20FCB}"/>
    <cellStyle name="Normal 44 3 2 2 4" xfId="10446" xr:uid="{4BAB904C-42CF-444F-BDD2-210376AB628F}"/>
    <cellStyle name="Normal 44 3 2 2 4 2" xfId="18826" xr:uid="{3ED82431-672F-4A22-A742-6BBA3CBDAD5E}"/>
    <cellStyle name="Normal 44 3 2 2 4 2 2" xfId="42293" xr:uid="{0B8FAF6F-212F-438A-AC68-2B7B27544D7E}"/>
    <cellStyle name="Normal 44 3 2 2 4 3" xfId="35065" xr:uid="{F56AAF6D-7BF7-402F-A5B9-67C50A3B8689}"/>
    <cellStyle name="Normal 44 3 2 2 5" xfId="15054" xr:uid="{1DA15888-3BDB-441F-A3C4-33291A49491C}"/>
    <cellStyle name="Normal 44 3 2 2 5 2" xfId="38723" xr:uid="{758BF974-B7D1-43A6-98E0-C733C6921EC3}"/>
    <cellStyle name="Normal 44 3 2 2 6" xfId="23468" xr:uid="{D952456D-F774-45D7-90F9-1C5919825534}"/>
    <cellStyle name="Normal 44 3 2 2 6 2" xfId="45950" xr:uid="{F9988B9B-A45B-40D6-9D8A-7483CFC3A228}"/>
    <cellStyle name="Normal 44 3 2 2 7" xfId="31495" xr:uid="{A8AB9F97-EE19-4D97-9618-E519C3174E1B}"/>
    <cellStyle name="Normal 44 3 2 3" xfId="5804" xr:uid="{7385A21A-9D11-45E2-A739-D225F6055A47}"/>
    <cellStyle name="Normal 44 3 2 3 2" xfId="11591" xr:uid="{A445ADAC-4E55-4355-91FC-C1A19B73B3BA}"/>
    <cellStyle name="Normal 44 3 2 3 2 2" xfId="19963" xr:uid="{56BB06F3-D720-4021-9D8A-B672FF0AC759}"/>
    <cellStyle name="Normal 44 3 2 3 2 2 2" xfId="42914" xr:uid="{D89D8EA8-DA65-4FF8-AC0D-02EC25A36874}"/>
    <cellStyle name="Normal 44 3 2 3 2 3" xfId="35682" xr:uid="{24B884CC-AE8E-437E-A527-EB01F5489DAB}"/>
    <cellStyle name="Normal 44 3 2 3 3" xfId="15698" xr:uid="{D2714CA8-DD0D-4D0D-AC68-81AB7E05DE34}"/>
    <cellStyle name="Normal 44 3 2 3 3 2" xfId="39342" xr:uid="{D6E33C5D-F4FB-4AEE-BB34-A6D87A573FA0}"/>
    <cellStyle name="Normal 44 3 2 3 4" xfId="32114" xr:uid="{95CDF5DD-AB0D-4B14-AF65-5DD811B64060}"/>
    <cellStyle name="Normal 44 3 2 4" xfId="7142" xr:uid="{07DB53BE-B333-467C-B567-0E78A04D3540}"/>
    <cellStyle name="Normal 44 3 2 4 2" xfId="12879" xr:uid="{1CA2A770-0355-424C-BBEF-AD99BF6C6E33}"/>
    <cellStyle name="Normal 44 3 2 4 2 2" xfId="21253" xr:uid="{BCBB8456-5777-4D22-871D-08AE4D73AD14}"/>
    <cellStyle name="Normal 44 3 2 4 2 2 2" xfId="44126" xr:uid="{DF901068-1305-48CD-8847-2B1E013AEC17}"/>
    <cellStyle name="Normal 44 3 2 4 2 3" xfId="36892" xr:uid="{F03D3F48-50F3-4C05-82C0-50F3C72B1DFB}"/>
    <cellStyle name="Normal 44 3 2 4 3" xfId="17032" xr:uid="{137ACD91-FA67-4695-957C-01B81EB7ABC0}"/>
    <cellStyle name="Normal 44 3 2 4 3 2" xfId="40554" xr:uid="{CF70C01D-04DE-48B3-92B9-00C04385AC88}"/>
    <cellStyle name="Normal 44 3 2 4 4" xfId="33326" xr:uid="{70413E92-B721-4D21-A0D4-5604D11C341C}"/>
    <cellStyle name="Normal 44 3 2 5" xfId="9715" xr:uid="{87040E41-3841-4A55-9AF8-BF452F03650A}"/>
    <cellStyle name="Normal 44 3 2 5 2" xfId="18111" xr:uid="{3C97AF7C-AFD4-4EAB-8438-F85DDAD2EEB0}"/>
    <cellStyle name="Normal 44 3 2 5 2 2" xfId="41633" xr:uid="{3B3FA75A-905D-4FFF-9A29-96B3AC45B8C8}"/>
    <cellStyle name="Normal 44 3 2 5 3" xfId="34405" xr:uid="{35C3DC5B-EF09-44EB-9F6D-7C26AC95FB43}"/>
    <cellStyle name="Normal 44 3 2 6" xfId="14449" xr:uid="{9B8706EF-0E70-4AB5-92DC-99A3D408A1CF}"/>
    <cellStyle name="Normal 44 3 2 6 2" xfId="38141" xr:uid="{1922A027-BEBF-4A9F-B181-7B73196C3E30}"/>
    <cellStyle name="Normal 44 3 2 7" xfId="22841" xr:uid="{0D5A150C-A29A-401A-9303-26736502D37B}"/>
    <cellStyle name="Normal 44 3 2 7 2" xfId="45364" xr:uid="{CBE51357-1B0B-4A17-9BBC-030ECC4E0149}"/>
    <cellStyle name="Normal 44 3 2 8" xfId="30829" xr:uid="{D9AECC4B-FB42-47B2-AABE-F834AF0B6A5F}"/>
    <cellStyle name="Normal 44 3 3" xfId="4497" xr:uid="{FF1EEB0D-61CF-48CB-9D09-2912017F8B35}"/>
    <cellStyle name="Normal 44 3 3 2" xfId="6392" xr:uid="{905E50E9-848A-4DB1-9053-2AB91970FE57}"/>
    <cellStyle name="Normal 44 3 3 2 2" xfId="12179" xr:uid="{EB691591-8526-457D-A74B-E6763D771B1C}"/>
    <cellStyle name="Normal 44 3 3 2 2 2" xfId="20551" xr:uid="{36D6ECAC-7DE6-4B28-AEA5-21CBAD40F65A}"/>
    <cellStyle name="Normal 44 3 3 2 2 2 2" xfId="43495" xr:uid="{9EE7FE9F-A032-48AB-BDC2-B427C9326B46}"/>
    <cellStyle name="Normal 44 3 3 2 2 3" xfId="36263" xr:uid="{76EED78E-034C-4BCF-9884-6162EEFE2FBF}"/>
    <cellStyle name="Normal 44 3 3 2 3" xfId="16286" xr:uid="{583FCE53-4DAC-4335-B1F4-B23A00404EC9}"/>
    <cellStyle name="Normal 44 3 3 2 3 2" xfId="39923" xr:uid="{C8330387-AB34-4B67-8FB2-9C864B738410}"/>
    <cellStyle name="Normal 44 3 3 2 4" xfId="32695" xr:uid="{06D91224-0CBC-4D43-B0F6-FDDF30AC104B}"/>
    <cellStyle name="Normal 44 3 3 3" xfId="7724" xr:uid="{E9A44A67-C108-465D-A8BE-585440CC0A1D}"/>
    <cellStyle name="Normal 44 3 3 3 2" xfId="13460" xr:uid="{0BAF0ACF-956C-4A1E-901F-C541ECBCE74A}"/>
    <cellStyle name="Normal 44 3 3 3 2 2" xfId="21834" xr:uid="{A26C0AFF-B432-4638-B01A-421F084335B6}"/>
    <cellStyle name="Normal 44 3 3 3 2 2 2" xfId="44707" xr:uid="{367FA035-5585-4FDE-B185-9D91FCE8C322}"/>
    <cellStyle name="Normal 44 3 3 3 2 3" xfId="37473" xr:uid="{40A106D1-11C2-4D9B-A6AF-FC725398D2F7}"/>
    <cellStyle name="Normal 44 3 3 3 3" xfId="17613" xr:uid="{F48C9091-B4C2-4DB5-80FE-C02D9F83F7D6}"/>
    <cellStyle name="Normal 44 3 3 3 3 2" xfId="41135" xr:uid="{ABF87811-D181-4658-BE2E-4F456BBCDB53}"/>
    <cellStyle name="Normal 44 3 3 3 4" xfId="33907" xr:uid="{B9A8F9EC-03FF-480E-9048-A2A1EE7D0B8F}"/>
    <cellStyle name="Normal 44 3 3 4" xfId="10445" xr:uid="{C14E81B7-5D17-4DAF-9B65-09EDC3217441}"/>
    <cellStyle name="Normal 44 3 3 4 2" xfId="18825" xr:uid="{68705F7F-65A1-4C7D-BEAF-6764DCE842CB}"/>
    <cellStyle name="Normal 44 3 3 4 2 2" xfId="42292" xr:uid="{4BD5B286-FB8B-4057-988A-AEC6F6065382}"/>
    <cellStyle name="Normal 44 3 3 4 3" xfId="35064" xr:uid="{C5AD54B6-8086-4E81-A7EE-27A7904B74FC}"/>
    <cellStyle name="Normal 44 3 3 5" xfId="15053" xr:uid="{50EF05E6-52CE-46B4-926F-DD91C2AE03B4}"/>
    <cellStyle name="Normal 44 3 3 5 2" xfId="38722" xr:uid="{B61262B6-6CCE-4DFD-88B7-15109544DB27}"/>
    <cellStyle name="Normal 44 3 3 6" xfId="23467" xr:uid="{23A58749-1A52-458A-8FF4-FC3CB34118C8}"/>
    <cellStyle name="Normal 44 3 3 6 2" xfId="45949" xr:uid="{49E4CCD5-842D-4AA8-902E-53D9745DD36C}"/>
    <cellStyle name="Normal 44 3 3 7" xfId="31494" xr:uid="{BB95E95C-CF4B-474D-AE2F-33E0994F5E8C}"/>
    <cellStyle name="Normal 44 3 4" xfId="5803" xr:uid="{5F8C1F99-282A-4AD9-AFA4-DC329E227311}"/>
    <cellStyle name="Normal 44 3 4 2" xfId="11590" xr:uid="{AD0D4E2A-EC76-416E-82D5-8BB428CD2DD6}"/>
    <cellStyle name="Normal 44 3 4 2 2" xfId="19962" xr:uid="{5AE04A76-013C-4572-A008-55F2D91C1A78}"/>
    <cellStyle name="Normal 44 3 4 2 2 2" xfId="42913" xr:uid="{15AEA55E-8DE5-488D-9355-08E1B3EA3518}"/>
    <cellStyle name="Normal 44 3 4 2 3" xfId="35681" xr:uid="{C2882FD6-347E-4E20-9B9C-72538D5FA01C}"/>
    <cellStyle name="Normal 44 3 4 3" xfId="15697" xr:uid="{93092853-8708-4E7B-A715-C3CC88D89820}"/>
    <cellStyle name="Normal 44 3 4 3 2" xfId="39341" xr:uid="{D5AFD139-0B76-474A-9859-DF748B2C0DCB}"/>
    <cellStyle name="Normal 44 3 4 4" xfId="32113" xr:uid="{D200C57A-A072-4C54-B502-2313A958CFD4}"/>
    <cellStyle name="Normal 44 3 5" xfId="7141" xr:uid="{B3EE842D-9931-4FE1-9E36-2CFCCDA3E153}"/>
    <cellStyle name="Normal 44 3 5 2" xfId="12878" xr:uid="{1CB5DD02-D92E-4FF9-9C67-388DAE65B2BA}"/>
    <cellStyle name="Normal 44 3 5 2 2" xfId="21252" xr:uid="{9E105AF5-0562-47C2-A4AB-B2AC4EA7B087}"/>
    <cellStyle name="Normal 44 3 5 2 2 2" xfId="44125" xr:uid="{3D93EF98-FA80-416D-BC3A-F1A9D4F0CA79}"/>
    <cellStyle name="Normal 44 3 5 2 3" xfId="36891" xr:uid="{686898E8-C1FF-46EE-8EAB-422FFEF98CAC}"/>
    <cellStyle name="Normal 44 3 5 3" xfId="17031" xr:uid="{8CE93DF2-6C40-46FB-BC5A-AF34EDD2FB08}"/>
    <cellStyle name="Normal 44 3 5 3 2" xfId="40553" xr:uid="{338C82F2-B130-486E-ACB5-99CAB9BC9C28}"/>
    <cellStyle name="Normal 44 3 5 4" xfId="33325" xr:uid="{D876B01C-4C56-4ED3-9C63-4A01368BA8A8}"/>
    <cellStyle name="Normal 44 3 6" xfId="9714" xr:uid="{98B29A42-ADDE-4518-9A9B-9F1A5B2F1494}"/>
    <cellStyle name="Normal 44 3 6 2" xfId="18110" xr:uid="{49B9733E-D40C-4265-8402-028B0C99C61D}"/>
    <cellStyle name="Normal 44 3 6 2 2" xfId="41632" xr:uid="{9EBE3DF3-7780-4B7D-BDAD-DA8C8774C3DB}"/>
    <cellStyle name="Normal 44 3 6 3" xfId="34404" xr:uid="{408C72A0-C34F-455B-8D49-92D6C13D093B}"/>
    <cellStyle name="Normal 44 3 7" xfId="14448" xr:uid="{07BECF40-1E79-450E-B988-6180EFE4FD20}"/>
    <cellStyle name="Normal 44 3 7 2" xfId="38140" xr:uid="{D4D6A5E3-2477-401C-9B6A-9A7849C8CC1B}"/>
    <cellStyle name="Normal 44 3 8" xfId="22840" xr:uid="{C48DF326-6809-46E2-BDB0-659F81FD2B0F}"/>
    <cellStyle name="Normal 44 3 8 2" xfId="45363" xr:uid="{D60156DB-E989-4FAF-8D6B-5B72817C8C2D}"/>
    <cellStyle name="Normal 44 3 9" xfId="30828" xr:uid="{23F394C8-FBE4-4303-985F-D625324FBEC7}"/>
    <cellStyle name="Normal 44 4" xfId="4001" xr:uid="{50C3F2EF-2BC8-492C-9482-24B817137B52}"/>
    <cellStyle name="Normal 44 5" xfId="5566" xr:uid="{F810483A-0B5E-4F04-B7C8-F63F2D111D9A}"/>
    <cellStyle name="Normal 44 5 2" xfId="11353" xr:uid="{7C3C9A30-150E-4AE9-A908-46734CB97409}"/>
    <cellStyle name="Normal 44 5 2 2" xfId="19725" xr:uid="{569FBABF-55E9-4629-B7F4-C843091A1C32}"/>
    <cellStyle name="Normal 44 5 2 2 2" xfId="42690" xr:uid="{7134701C-E3CD-4659-ACCB-FB552850D2C2}"/>
    <cellStyle name="Normal 44 5 2 3" xfId="35458" xr:uid="{4E6BE17D-4E41-4D7E-BDE4-62F878B5B45D}"/>
    <cellStyle name="Normal 44 5 3" xfId="15459" xr:uid="{1BB5484C-97E6-4368-B064-A3905D0767B1}"/>
    <cellStyle name="Normal 44 5 3 2" xfId="39118" xr:uid="{6020FF06-5DB2-47FA-B32E-CA3BC8B22A28}"/>
    <cellStyle name="Normal 44 5 4" xfId="31890" xr:uid="{38AFD0C9-8EB8-478B-94CC-D22CB4233155}"/>
    <cellStyle name="Normal 44 6" xfId="6917" xr:uid="{F6D36D30-EF75-4A38-ADDB-8D7E147F88F2}"/>
    <cellStyle name="Normal 44 6 2" xfId="12655" xr:uid="{8531D57E-EA80-4813-B018-6A7E7C0C003B}"/>
    <cellStyle name="Normal 44 6 2 2" xfId="21029" xr:uid="{2A28EF56-2E94-4E90-9632-E729DEF48DC5}"/>
    <cellStyle name="Normal 44 6 2 2 2" xfId="43902" xr:uid="{A3C21D34-7D50-4F6C-8261-52DD298F091F}"/>
    <cellStyle name="Normal 44 6 2 3" xfId="36668" xr:uid="{DF6FAB72-8857-4818-B08E-08B1CC07ADA0}"/>
    <cellStyle name="Normal 44 6 3" xfId="16808" xr:uid="{DCEE6B5C-3A6A-4C39-A19C-EF1931839598}"/>
    <cellStyle name="Normal 44 6 3 2" xfId="40330" xr:uid="{E3119F46-5AD9-4E47-9DE3-930EB3E0F1D5}"/>
    <cellStyle name="Normal 44 6 4" xfId="33102" xr:uid="{F03DE645-72AD-47CF-BE81-A111669D1572}"/>
    <cellStyle name="Normal 44 7" xfId="9440" xr:uid="{BA94739D-BBEB-4848-906F-A9CC76523F1A}"/>
    <cellStyle name="Normal 44 8" xfId="14211" xr:uid="{58BDE677-607A-4CF7-9215-3BB0ADEA8C09}"/>
    <cellStyle name="Normal 44 8 2" xfId="37917" xr:uid="{D3C6212E-7920-4050-8207-0524FA05C2B9}"/>
    <cellStyle name="Normal 44 9" xfId="22537" xr:uid="{BD1FB9B8-AFCA-47CF-82F7-1FAB7572EA8E}"/>
    <cellStyle name="Normal 44 9 2" xfId="45130" xr:uid="{01C71F38-6F27-49C6-80A4-506D63EE35CB}"/>
    <cellStyle name="Normal 45" xfId="1932" xr:uid="{D93F1CB0-D2BC-466E-90C3-C5BDE2172BCB}"/>
    <cellStyle name="Normal 45 2" xfId="1933" xr:uid="{90706CC2-89FD-4DE0-9691-85D344F2499B}"/>
    <cellStyle name="Normal 45 3" xfId="1934" xr:uid="{95B31862-38B9-4E5E-947E-60C28C5F20FF}"/>
    <cellStyle name="Normal 45 3 2" xfId="1935" xr:uid="{1C242A64-88E6-433D-943F-F473AA9EC61A}"/>
    <cellStyle name="Normal 45 3 2 2" xfId="4500" xr:uid="{6A7FC101-0B0F-4157-990C-71EDC8DB6D8C}"/>
    <cellStyle name="Normal 45 3 2 2 2" xfId="6395" xr:uid="{D56264C5-D3E0-4E9D-B131-977BE7CB3992}"/>
    <cellStyle name="Normal 45 3 2 2 2 2" xfId="12182" xr:uid="{74C8870A-C82E-440B-87CE-7564A891CA59}"/>
    <cellStyle name="Normal 45 3 2 2 2 2 2" xfId="20554" xr:uid="{BC2FA47C-0BC8-4A68-8DD5-A8693BFDEF59}"/>
    <cellStyle name="Normal 45 3 2 2 2 2 2 2" xfId="43498" xr:uid="{891CC420-EBCA-48C7-88FC-D8B6274DD13B}"/>
    <cellStyle name="Normal 45 3 2 2 2 2 3" xfId="36266" xr:uid="{3E713C88-3BCD-4B2C-9359-34A2F28A9FA4}"/>
    <cellStyle name="Normal 45 3 2 2 2 3" xfId="16289" xr:uid="{AFD00360-662F-4396-8E58-B3825683741B}"/>
    <cellStyle name="Normal 45 3 2 2 2 3 2" xfId="39926" xr:uid="{C4DF38EC-CF57-4B66-AF95-EC172EBB7A95}"/>
    <cellStyle name="Normal 45 3 2 2 2 4" xfId="32698" xr:uid="{138A9025-EF27-4D79-8985-850E239C8254}"/>
    <cellStyle name="Normal 45 3 2 2 3" xfId="7727" xr:uid="{0B9B6240-54E6-4759-8980-1637E8EEC28A}"/>
    <cellStyle name="Normal 45 3 2 2 3 2" xfId="13463" xr:uid="{E96D156E-2504-49EE-9A2C-6C0B2D7A75E7}"/>
    <cellStyle name="Normal 45 3 2 2 3 2 2" xfId="21837" xr:uid="{669A4936-B951-48DB-A1C4-1F052DDFB84B}"/>
    <cellStyle name="Normal 45 3 2 2 3 2 2 2" xfId="44710" xr:uid="{A647FEBB-E4B9-460F-8C50-39848AC4D21A}"/>
    <cellStyle name="Normal 45 3 2 2 3 2 3" xfId="37476" xr:uid="{7315E756-664D-4F63-96AE-8887C34F3E0D}"/>
    <cellStyle name="Normal 45 3 2 2 3 3" xfId="17616" xr:uid="{2D98944A-C33A-479B-9A9B-7C15861D372D}"/>
    <cellStyle name="Normal 45 3 2 2 3 3 2" xfId="41138" xr:uid="{911916D6-7F40-4F24-9928-7A1601875B1F}"/>
    <cellStyle name="Normal 45 3 2 2 3 4" xfId="33910" xr:uid="{A442F55E-1AD9-4148-A36B-16B2830EC766}"/>
    <cellStyle name="Normal 45 3 2 2 4" xfId="10448" xr:uid="{E7BA3A1A-0FA8-45A3-A6F2-081E0AE3253A}"/>
    <cellStyle name="Normal 45 3 2 2 4 2" xfId="18828" xr:uid="{AB4A2D5D-7F42-4947-B8D7-6424D55F4982}"/>
    <cellStyle name="Normal 45 3 2 2 4 2 2" xfId="42295" xr:uid="{D8746250-3E85-442B-B5CD-AC48272A7605}"/>
    <cellStyle name="Normal 45 3 2 2 4 3" xfId="35067" xr:uid="{ED4C3F1B-C1AB-4BF5-9542-095BBFB7E8B9}"/>
    <cellStyle name="Normal 45 3 2 2 5" xfId="15056" xr:uid="{99511356-84FA-479B-BE91-48601D90AAE5}"/>
    <cellStyle name="Normal 45 3 2 2 5 2" xfId="38725" xr:uid="{561FCB31-75D0-4E16-9C89-A85BCD60E595}"/>
    <cellStyle name="Normal 45 3 2 2 6" xfId="23470" xr:uid="{05505108-71B0-4D68-831B-CB1471A771BF}"/>
    <cellStyle name="Normal 45 3 2 2 6 2" xfId="45952" xr:uid="{28B07609-0EEC-41E7-80DD-BA787B3D566A}"/>
    <cellStyle name="Normal 45 3 2 2 7" xfId="31497" xr:uid="{4531E482-F2A8-4300-A4E6-674479EE603D}"/>
    <cellStyle name="Normal 45 3 2 3" xfId="5806" xr:uid="{3193E457-4347-44A5-A2E3-AC82858BA255}"/>
    <cellStyle name="Normal 45 3 2 3 2" xfId="11593" xr:uid="{222EEC5A-E05D-4613-9FA1-6264906E4DF3}"/>
    <cellStyle name="Normal 45 3 2 3 2 2" xfId="19965" xr:uid="{DB843A9B-098B-46F7-BFEB-CE3C4679EAAD}"/>
    <cellStyle name="Normal 45 3 2 3 2 2 2" xfId="42916" xr:uid="{791411D0-D620-42EC-B145-4EA20E042BE3}"/>
    <cellStyle name="Normal 45 3 2 3 2 3" xfId="35684" xr:uid="{A52465AF-4B47-4761-A471-77E2D4F3DD26}"/>
    <cellStyle name="Normal 45 3 2 3 3" xfId="15700" xr:uid="{0D95B3CC-519F-428E-90F5-345890FF5CA6}"/>
    <cellStyle name="Normal 45 3 2 3 3 2" xfId="39344" xr:uid="{782E5082-3754-4EDF-B6BF-5222D8073272}"/>
    <cellStyle name="Normal 45 3 2 3 4" xfId="32116" xr:uid="{9CCB39F7-EAA0-44C9-AA55-E1CFE343FC7C}"/>
    <cellStyle name="Normal 45 3 2 4" xfId="7144" xr:uid="{F01CDC31-4572-43E2-AAFD-CB9FB83B2567}"/>
    <cellStyle name="Normal 45 3 2 4 2" xfId="12881" xr:uid="{68B5F538-281D-4AF9-BBE4-7266FB5D9E4B}"/>
    <cellStyle name="Normal 45 3 2 4 2 2" xfId="21255" xr:uid="{05CC2A9B-36CE-462A-AE68-A3F6E08E1999}"/>
    <cellStyle name="Normal 45 3 2 4 2 2 2" xfId="44128" xr:uid="{6DF67393-1F6C-403C-BE49-F9E5EE15F74E}"/>
    <cellStyle name="Normal 45 3 2 4 2 3" xfId="36894" xr:uid="{7F5F5546-322E-449E-9CB8-293C2E7EADFD}"/>
    <cellStyle name="Normal 45 3 2 4 3" xfId="17034" xr:uid="{C8CBF466-156C-4356-8966-C9FE31A77A1D}"/>
    <cellStyle name="Normal 45 3 2 4 3 2" xfId="40556" xr:uid="{8FD7AC85-31B1-4A7C-8FC6-D37403B6D2EC}"/>
    <cellStyle name="Normal 45 3 2 4 4" xfId="33328" xr:uid="{E86873AF-33BC-4A80-9B37-DC09C148514C}"/>
    <cellStyle name="Normal 45 3 2 5" xfId="9717" xr:uid="{940287A0-D5DC-4192-9162-083FEC3A3C8E}"/>
    <cellStyle name="Normal 45 3 2 5 2" xfId="18113" xr:uid="{12A70873-BF36-4521-BFE6-08EEFD68990D}"/>
    <cellStyle name="Normal 45 3 2 5 2 2" xfId="41635" xr:uid="{78B992CF-6F2B-4A9B-80DC-DA86A23F6A3E}"/>
    <cellStyle name="Normal 45 3 2 5 3" xfId="34407" xr:uid="{EFDD2B51-10E8-4A24-878C-3D69B1BF89EB}"/>
    <cellStyle name="Normal 45 3 2 6" xfId="14451" xr:uid="{C0E70777-D082-4F69-9C8E-778BA3EF435E}"/>
    <cellStyle name="Normal 45 3 2 6 2" xfId="38143" xr:uid="{F0E84E90-9D01-4744-93B2-B83B711D6123}"/>
    <cellStyle name="Normal 45 3 2 7" xfId="22843" xr:uid="{2C7D7A5F-4440-4704-89AC-5054960FED44}"/>
    <cellStyle name="Normal 45 3 2 7 2" xfId="45366" xr:uid="{7924BA38-2F71-427C-9015-24ED3A913D97}"/>
    <cellStyle name="Normal 45 3 2 8" xfId="30831" xr:uid="{DA3A8CE9-9692-4BF9-B024-337594E1C1F3}"/>
    <cellStyle name="Normal 45 3 3" xfId="4499" xr:uid="{7BA6101E-7EF0-4196-B0E3-9E71C38A50C8}"/>
    <cellStyle name="Normal 45 3 3 2" xfId="6394" xr:uid="{F34ACB88-BA9B-4E8C-B425-AFDABF9777BE}"/>
    <cellStyle name="Normal 45 3 3 2 2" xfId="12181" xr:uid="{82FE14FC-69C3-42B0-B2DB-0200CBD3684D}"/>
    <cellStyle name="Normal 45 3 3 2 2 2" xfId="20553" xr:uid="{5CCDA1D7-A156-4A40-B225-4A3D3830F025}"/>
    <cellStyle name="Normal 45 3 3 2 2 2 2" xfId="43497" xr:uid="{8F90DCF6-43EA-448E-83CB-3043804AB0C7}"/>
    <cellStyle name="Normal 45 3 3 2 2 3" xfId="36265" xr:uid="{47979A32-1ACE-4099-8C2A-6CBF4D9DA19D}"/>
    <cellStyle name="Normal 45 3 3 2 3" xfId="16288" xr:uid="{077D7A6B-946B-4FAF-86EE-03690EA30558}"/>
    <cellStyle name="Normal 45 3 3 2 3 2" xfId="39925" xr:uid="{23686712-1892-4732-93CD-D94663CF9EB9}"/>
    <cellStyle name="Normal 45 3 3 2 4" xfId="32697" xr:uid="{97310150-5056-4BE4-9763-BA402D6ADB3C}"/>
    <cellStyle name="Normal 45 3 3 3" xfId="7726" xr:uid="{FABEFBA0-DBFF-4419-8AD0-731C58789C70}"/>
    <cellStyle name="Normal 45 3 3 3 2" xfId="13462" xr:uid="{52F0E182-BA84-4076-AF0B-AE84B9C821FB}"/>
    <cellStyle name="Normal 45 3 3 3 2 2" xfId="21836" xr:uid="{57230C0C-48DD-4703-BE62-0A23A205F2D2}"/>
    <cellStyle name="Normal 45 3 3 3 2 2 2" xfId="44709" xr:uid="{08235287-D6D7-4398-A926-A8EDBF86860F}"/>
    <cellStyle name="Normal 45 3 3 3 2 3" xfId="37475" xr:uid="{DD583E8C-A2C9-4604-AB11-899AA702BC0D}"/>
    <cellStyle name="Normal 45 3 3 3 3" xfId="17615" xr:uid="{43534888-5752-451E-96E9-B0525D8B65AE}"/>
    <cellStyle name="Normal 45 3 3 3 3 2" xfId="41137" xr:uid="{FC51BE70-E2D3-41BF-9974-E5A16E07624F}"/>
    <cellStyle name="Normal 45 3 3 3 4" xfId="33909" xr:uid="{4401C265-3DC9-47BF-9D58-C42AB9682229}"/>
    <cellStyle name="Normal 45 3 3 4" xfId="10447" xr:uid="{13EB0F78-5887-4E95-96BC-06DC80D9BD76}"/>
    <cellStyle name="Normal 45 3 3 4 2" xfId="18827" xr:uid="{01A1BE38-E37F-40B8-98D0-766F664C1378}"/>
    <cellStyle name="Normal 45 3 3 4 2 2" xfId="42294" xr:uid="{D97CFD81-C6E7-4D73-9B94-0B7483E871E7}"/>
    <cellStyle name="Normal 45 3 3 4 3" xfId="35066" xr:uid="{DE846503-4254-4EEC-BC7B-D776619DE815}"/>
    <cellStyle name="Normal 45 3 3 5" xfId="15055" xr:uid="{ACFD239B-03AF-48C0-8A57-95861A5F8AD0}"/>
    <cellStyle name="Normal 45 3 3 5 2" xfId="38724" xr:uid="{26B55C6F-F0CC-4CAB-9135-3A612FD25272}"/>
    <cellStyle name="Normal 45 3 3 6" xfId="23469" xr:uid="{9418A6D7-2D7B-40EB-A06A-7C0E19037064}"/>
    <cellStyle name="Normal 45 3 3 6 2" xfId="45951" xr:uid="{ADE88650-4823-4C19-B402-F8F7D3A7115F}"/>
    <cellStyle name="Normal 45 3 3 7" xfId="31496" xr:uid="{9E848F41-724A-4A53-8CE6-FEF460292BA7}"/>
    <cellStyle name="Normal 45 3 4" xfId="5805" xr:uid="{CC7DF868-60AB-4E86-9F8F-3435C4183D12}"/>
    <cellStyle name="Normal 45 3 4 2" xfId="11592" xr:uid="{20B10996-8AC9-4183-B745-D80361154F90}"/>
    <cellStyle name="Normal 45 3 4 2 2" xfId="19964" xr:uid="{DDFCA9D0-4FCA-4CAA-B219-6203A5DFE280}"/>
    <cellStyle name="Normal 45 3 4 2 2 2" xfId="42915" xr:uid="{6508AC76-8910-43F3-BB20-C3AB7719EEC0}"/>
    <cellStyle name="Normal 45 3 4 2 3" xfId="35683" xr:uid="{CF9C90FC-7492-41C1-849F-7EA213A5A46A}"/>
    <cellStyle name="Normal 45 3 4 3" xfId="15699" xr:uid="{6033D979-F0BD-47B5-B878-A6DC5C7C8FDD}"/>
    <cellStyle name="Normal 45 3 4 3 2" xfId="39343" xr:uid="{B7B65D8D-C938-4D70-B92D-6C5F3A9E261E}"/>
    <cellStyle name="Normal 45 3 4 4" xfId="32115" xr:uid="{E7207578-D077-420E-8032-F168112FECAB}"/>
    <cellStyle name="Normal 45 3 5" xfId="7143" xr:uid="{C1DA44DE-C933-466B-B173-26140FF7D431}"/>
    <cellStyle name="Normal 45 3 5 2" xfId="12880" xr:uid="{30B35FC2-4989-430C-A80D-D7A7F5C5B10A}"/>
    <cellStyle name="Normal 45 3 5 2 2" xfId="21254" xr:uid="{1BA8EC51-777F-47CC-824E-D8B490DACA59}"/>
    <cellStyle name="Normal 45 3 5 2 2 2" xfId="44127" xr:uid="{0349C820-DA42-4E42-A379-D63E3D67179B}"/>
    <cellStyle name="Normal 45 3 5 2 3" xfId="36893" xr:uid="{FFDA9BC6-BD53-46BC-96B3-532931B1E50D}"/>
    <cellStyle name="Normal 45 3 5 3" xfId="17033" xr:uid="{99BE4887-66FF-41D8-A2BA-23B7F87248B2}"/>
    <cellStyle name="Normal 45 3 5 3 2" xfId="40555" xr:uid="{FD073179-7CB7-4DA4-980A-096E2146ACD1}"/>
    <cellStyle name="Normal 45 3 5 4" xfId="33327" xr:uid="{C0E50EB1-3FAB-46C4-BE75-583AA4D1862F}"/>
    <cellStyle name="Normal 45 3 6" xfId="9716" xr:uid="{0B179BDF-F695-42F6-A7EF-14672B96A61A}"/>
    <cellStyle name="Normal 45 3 6 2" xfId="18112" xr:uid="{2314D3C0-85E8-4529-9A17-1D2059CF635D}"/>
    <cellStyle name="Normal 45 3 6 2 2" xfId="41634" xr:uid="{71AE00C1-0042-4031-B6A5-008381DF8561}"/>
    <cellStyle name="Normal 45 3 6 3" xfId="34406" xr:uid="{7CB81F78-5CE9-481F-B153-7A0767B19065}"/>
    <cellStyle name="Normal 45 3 7" xfId="14450" xr:uid="{C1D65670-A31A-4BED-A131-E566522585DA}"/>
    <cellStyle name="Normal 45 3 7 2" xfId="38142" xr:uid="{4C0CDFBC-19FD-4FFC-898C-A028AE79D880}"/>
    <cellStyle name="Normal 45 3 8" xfId="22842" xr:uid="{C65CA121-6FB5-4266-A34C-850983149824}"/>
    <cellStyle name="Normal 45 3 8 2" xfId="45365" xr:uid="{1D01DD4C-39D3-4B75-AF26-153AD1D535F8}"/>
    <cellStyle name="Normal 45 3 9" xfId="30830" xr:uid="{CAD7307A-A5AB-4558-BACA-E5F32FB92755}"/>
    <cellStyle name="Normal 45 4" xfId="4002" xr:uid="{0254F62C-92F4-4AB7-B691-D9121262CB2E}"/>
    <cellStyle name="Normal 45 5" xfId="5491" xr:uid="{2AAD82BE-015C-499A-810E-587BE5E0D8C0}"/>
    <cellStyle name="Normal 45 5 2" xfId="11278" xr:uid="{988EB0CA-DA91-48B4-B4CD-CD74C41BCDFB}"/>
    <cellStyle name="Normal 45 5 2 2" xfId="19650" xr:uid="{72BE5BAC-322C-496D-BC45-9382EF547D3F}"/>
    <cellStyle name="Normal 45 5 2 2 2" xfId="42617" xr:uid="{D37D1E06-49A6-4464-AF4B-ADE5873FCAFA}"/>
    <cellStyle name="Normal 45 5 2 3" xfId="35385" xr:uid="{2FE6C6CA-C782-4933-A826-AEA589FC9FB0}"/>
    <cellStyle name="Normal 45 5 3" xfId="15384" xr:uid="{34C0BE79-C84E-42B5-8CB3-9945971CE5A8}"/>
    <cellStyle name="Normal 45 5 3 2" xfId="39045" xr:uid="{A9AD0260-EF01-40FB-A38A-2901A3106B5A}"/>
    <cellStyle name="Normal 45 5 4" xfId="31817" xr:uid="{4BD7B8F5-E825-40B0-9CAD-8D7EE6C2A3BA}"/>
    <cellStyle name="Normal 45 6" xfId="6844" xr:uid="{1DB0FD71-C2B1-4639-A6D1-CAFB1B0180C3}"/>
    <cellStyle name="Normal 45 6 2" xfId="12582" xr:uid="{36452EA7-C087-473A-8AD3-6D7959AA5CAB}"/>
    <cellStyle name="Normal 45 6 2 2" xfId="20956" xr:uid="{F25D7F9C-559C-4B15-94B5-01E03CFCF4AF}"/>
    <cellStyle name="Normal 45 6 2 2 2" xfId="43829" xr:uid="{E79FFCA7-5887-4084-AF21-A5D861D89CCC}"/>
    <cellStyle name="Normal 45 6 2 3" xfId="36595" xr:uid="{C25E428C-3A31-4ACA-98F4-3A3EC208A397}"/>
    <cellStyle name="Normal 45 6 3" xfId="16735" xr:uid="{3CCF416A-31AC-4872-B98F-F0151C1E0491}"/>
    <cellStyle name="Normal 45 6 3 2" xfId="40257" xr:uid="{DC97E442-11C5-466D-9777-54D20A39E8A3}"/>
    <cellStyle name="Normal 45 6 4" xfId="33029" xr:uid="{B670E4D1-AA51-4B85-928F-F5896D7DCE30}"/>
    <cellStyle name="Normal 45 7" xfId="9441" xr:uid="{460A8A74-60A6-4EEB-BE52-12A0497A596A}"/>
    <cellStyle name="Normal 45 8" xfId="14138" xr:uid="{DF1A3F2B-E5AE-49AA-A162-6B9CD8DEF7F5}"/>
    <cellStyle name="Normal 45 8 2" xfId="37844" xr:uid="{153501FC-C848-44CD-953B-5EE1668F3E7D}"/>
    <cellStyle name="Normal 45 9" xfId="22459" xr:uid="{F72EF40E-9A3C-4368-9D8D-ECC56EBD97C9}"/>
    <cellStyle name="Normal 45 9 2" xfId="45057" xr:uid="{02D221C1-8BB0-4F72-930C-6B62D12B10EC}"/>
    <cellStyle name="Normal 46" xfId="1936" xr:uid="{EC6E1BDF-60C4-41E2-BB32-92B49ED9954E}"/>
    <cellStyle name="Normal 46 2" xfId="1937" xr:uid="{8588D09F-A0BD-458A-B46A-49AA04776A59}"/>
    <cellStyle name="Normal 46 2 2" xfId="2763" xr:uid="{44B92DD5-2D01-48E9-BF12-5976995C3E43}"/>
    <cellStyle name="Normal 46 2 2 2" xfId="4765" xr:uid="{AC6AF51D-CCDE-415E-A99F-969568DF050B}"/>
    <cellStyle name="Normal 46 2 2 2 2" xfId="6643" xr:uid="{41984AD6-D91B-4237-ABCC-7CE51AAB3EB8}"/>
    <cellStyle name="Normal 46 2 2 2 2 2" xfId="12430" xr:uid="{038B1ECB-BAAC-4665-ADCD-50A3205519BF}"/>
    <cellStyle name="Normal 46 2 2 2 2 2 2" xfId="20802" xr:uid="{E9EFCC4F-FF5C-41F0-B77F-E72F2282330A}"/>
    <cellStyle name="Normal 46 2 2 2 2 2 2 2" xfId="43746" xr:uid="{913731FE-ED70-47FB-86DA-3D935BB1FD97}"/>
    <cellStyle name="Normal 46 2 2 2 2 2 3" xfId="36514" xr:uid="{3A7E63AD-4795-4AF3-8D60-2895EAA10039}"/>
    <cellStyle name="Normal 46 2 2 2 2 3" xfId="16537" xr:uid="{848DFD6E-EB2A-4CE4-A770-88440A16FAF0}"/>
    <cellStyle name="Normal 46 2 2 2 2 3 2" xfId="40174" xr:uid="{628F648B-6E73-45F2-A6CF-6CFD948AC4DA}"/>
    <cellStyle name="Normal 46 2 2 2 2 4" xfId="32946" xr:uid="{020EB8B3-1735-4AF7-BF5C-2FCAA454D42B}"/>
    <cellStyle name="Normal 46 2 2 2 3" xfId="7975" xr:uid="{AC6C9248-FFCC-49BC-B0B9-087738004BA9}"/>
    <cellStyle name="Normal 46 2 2 2 3 2" xfId="13711" xr:uid="{5A1C99A8-6699-415F-892D-9A3C22D18CEC}"/>
    <cellStyle name="Normal 46 2 2 2 3 2 2" xfId="22085" xr:uid="{96510C6A-7A54-480D-9AD7-7CCB0443BD67}"/>
    <cellStyle name="Normal 46 2 2 2 3 2 2 2" xfId="44958" xr:uid="{F602C1F0-7793-413E-80FE-531B8D68F36A}"/>
    <cellStyle name="Normal 46 2 2 2 3 2 3" xfId="37724" xr:uid="{76590AD9-1397-4F58-8341-47EE80B11976}"/>
    <cellStyle name="Normal 46 2 2 2 3 3" xfId="17864" xr:uid="{C775E32A-5B2A-4061-8337-8B0DBC2554A7}"/>
    <cellStyle name="Normal 46 2 2 2 3 3 2" xfId="41386" xr:uid="{D61AB8A2-2623-4D6C-96DE-D52C02B5675D}"/>
    <cellStyle name="Normal 46 2 2 2 3 4" xfId="34158" xr:uid="{57838A05-4084-407D-8311-3FFDA338CEE7}"/>
    <cellStyle name="Normal 46 2 2 2 4" xfId="10696" xr:uid="{E8F2833B-FEB9-468E-9B05-62221E46327D}"/>
    <cellStyle name="Normal 46 2 2 2 4 2" xfId="19076" xr:uid="{9E11A5C2-37CD-4E60-AD88-55C501E129C3}"/>
    <cellStyle name="Normal 46 2 2 2 4 2 2" xfId="42543" xr:uid="{E1A32276-7535-47FA-84A5-EB8B4CE0C71A}"/>
    <cellStyle name="Normal 46 2 2 2 4 3" xfId="35315" xr:uid="{49B22DCF-5F18-40B2-852A-F78B8BFFC828}"/>
    <cellStyle name="Normal 46 2 2 2 5" xfId="15312" xr:uid="{E2218D34-59AC-4F69-B2CA-14F9DBD02D89}"/>
    <cellStyle name="Normal 46 2 2 2 5 2" xfId="38973" xr:uid="{A7F283B8-97F3-4704-A27E-C99BB485A293}"/>
    <cellStyle name="Normal 46 2 2 2 6" xfId="23718" xr:uid="{246C84BF-7B04-4585-8325-E1951C5FD917}"/>
    <cellStyle name="Normal 46 2 2 2 6 2" xfId="46200" xr:uid="{AC6ACE17-C98E-446C-8D3C-04E3E159D581}"/>
    <cellStyle name="Normal 46 2 2 2 7" xfId="31745" xr:uid="{C9C8B47F-0CD5-4B9B-BDC3-BA2F5D069D09}"/>
    <cellStyle name="Normal 46 2 2 3" xfId="6048" xr:uid="{467336C0-6B43-427C-947D-44A3D9C880EE}"/>
    <cellStyle name="Normal 46 2 2 3 2" xfId="11835" xr:uid="{609F8BBC-D3BD-4E41-81F5-B5AA0AB20C49}"/>
    <cellStyle name="Normal 46 2 2 3 2 2" xfId="20207" xr:uid="{B0CEE1BD-CC3B-43FD-9AA3-7A2DAE99B896}"/>
    <cellStyle name="Normal 46 2 2 3 2 2 2" xfId="43156" xr:uid="{0A936A69-DE46-41F7-9C3C-ECA435BAD881}"/>
    <cellStyle name="Normal 46 2 2 3 2 3" xfId="35924" xr:uid="{676E04AF-50A5-4DD9-8894-5C110DF25151}"/>
    <cellStyle name="Normal 46 2 2 3 3" xfId="15942" xr:uid="{54DB6C69-E783-4C4B-846D-2F65138DDC56}"/>
    <cellStyle name="Normal 46 2 2 3 3 2" xfId="39584" xr:uid="{A233AE29-0BCC-4443-8695-5BBFDD8014AE}"/>
    <cellStyle name="Normal 46 2 2 3 4" xfId="32356" xr:uid="{35AECD26-5949-4B24-83CD-BB9FAA62EA15}"/>
    <cellStyle name="Normal 46 2 2 4" xfId="7384" xr:uid="{7E130131-394B-40BB-A21B-BD8D3C0EEE84}"/>
    <cellStyle name="Normal 46 2 2 4 2" xfId="13121" xr:uid="{AACE7D0B-4DCF-4638-BF18-1C40EB4E0059}"/>
    <cellStyle name="Normal 46 2 2 4 2 2" xfId="21495" xr:uid="{048494FD-7FCD-4414-B26D-C771B4DB2D0E}"/>
    <cellStyle name="Normal 46 2 2 4 2 2 2" xfId="44368" xr:uid="{489E875E-8C00-4D6C-B94C-8EAC4F9BDCDC}"/>
    <cellStyle name="Normal 46 2 2 4 2 3" xfId="37134" xr:uid="{4C3B0268-EF88-4A39-9912-F1D14194DEB9}"/>
    <cellStyle name="Normal 46 2 2 4 3" xfId="17274" xr:uid="{A800CC61-5E30-415F-8CA6-6E5800CB6A5F}"/>
    <cellStyle name="Normal 46 2 2 4 3 2" xfId="40796" xr:uid="{E98ACAB1-0F9A-4C5B-AB5B-40E4E57551FF}"/>
    <cellStyle name="Normal 46 2 2 4 4" xfId="33568" xr:uid="{FAE5C5E3-FE02-4B24-B2D5-CF1292316876}"/>
    <cellStyle name="Normal 46 2 2 5" xfId="9960" xr:uid="{84CF8894-7FE0-4658-9842-F2B553B2D413}"/>
    <cellStyle name="Normal 46 2 2 5 2" xfId="18353" xr:uid="{FB25D64F-9A15-4B0A-A2D1-59091A92C751}"/>
    <cellStyle name="Normal 46 2 2 5 2 2" xfId="41875" xr:uid="{9A8485A6-28DF-4AA7-8806-5674152DAA75}"/>
    <cellStyle name="Normal 46 2 2 5 3" xfId="34647" xr:uid="{0D015600-2F31-4C8C-9DF0-FDBBA310B4BA}"/>
    <cellStyle name="Normal 46 2 2 6" xfId="14699" xr:uid="{EFD1EF9F-ECED-4635-AB7E-2D89C010BC8B}"/>
    <cellStyle name="Normal 46 2 2 6 2" xfId="38383" xr:uid="{7B58C23B-9BAD-41D8-B80F-D65F46DA2F48}"/>
    <cellStyle name="Normal 46 2 2 7" xfId="23110" xr:uid="{7190F6A9-B833-4D5F-B6DC-A4F22FD9D04C}"/>
    <cellStyle name="Normal 46 2 2 7 2" xfId="45608" xr:uid="{3245AE61-401C-4797-AC47-D78CF9844E72}"/>
    <cellStyle name="Normal 46 2 2 8" xfId="31081" xr:uid="{DFED7E15-FF33-4544-8D9E-9748950BED33}"/>
    <cellStyle name="Normal 46 3" xfId="1938" xr:uid="{59CBEF1B-FBB0-4213-8689-0102AC9A47B7}"/>
    <cellStyle name="Normal 46 3 2" xfId="1939" xr:uid="{B09B60E0-02CC-40BF-9102-071FF78E6584}"/>
    <cellStyle name="Normal 46 3 2 2" xfId="4502" xr:uid="{DB7A3C0F-30C4-4A5E-A55E-F31BE1D5BFC6}"/>
    <cellStyle name="Normal 46 3 2 2 2" xfId="6397" xr:uid="{0346CBE8-0F9D-4F1B-9507-AEAE880088B0}"/>
    <cellStyle name="Normal 46 3 2 2 2 2" xfId="12184" xr:uid="{DDBE4CA0-15F5-4013-8527-65AFA06ECA68}"/>
    <cellStyle name="Normal 46 3 2 2 2 2 2" xfId="20556" xr:uid="{B167885F-ABA4-4428-8319-FBC041F74E3A}"/>
    <cellStyle name="Normal 46 3 2 2 2 2 2 2" xfId="43500" xr:uid="{08A5BECB-7442-4D72-A5DD-77A6E7316AB7}"/>
    <cellStyle name="Normal 46 3 2 2 2 2 3" xfId="36268" xr:uid="{CD5F7FE9-A9F2-4DE1-86F8-AFF42418FA1A}"/>
    <cellStyle name="Normal 46 3 2 2 2 3" xfId="16291" xr:uid="{C187EE27-E79D-4526-8FD7-71D276246F67}"/>
    <cellStyle name="Normal 46 3 2 2 2 3 2" xfId="39928" xr:uid="{440F3FF9-B8F9-4F36-A28A-01CF4CCE16E4}"/>
    <cellStyle name="Normal 46 3 2 2 2 4" xfId="32700" xr:uid="{EA13B327-92D1-470A-89F2-78AA7A32A92B}"/>
    <cellStyle name="Normal 46 3 2 2 3" xfId="7729" xr:uid="{79AA20DA-8677-4236-B69B-13D825B5612A}"/>
    <cellStyle name="Normal 46 3 2 2 3 2" xfId="13465" xr:uid="{1BDF1D00-516A-4EE5-B469-43F3C5D56001}"/>
    <cellStyle name="Normal 46 3 2 2 3 2 2" xfId="21839" xr:uid="{D5C91408-214D-4BE6-9A21-01D101EDE724}"/>
    <cellStyle name="Normal 46 3 2 2 3 2 2 2" xfId="44712" xr:uid="{45475B76-A2D3-4FD9-8D97-1E16517B7E89}"/>
    <cellStyle name="Normal 46 3 2 2 3 2 3" xfId="37478" xr:uid="{89370E22-F622-4177-AEA6-C81FA299F21F}"/>
    <cellStyle name="Normal 46 3 2 2 3 3" xfId="17618" xr:uid="{CCD7854F-0686-48B5-92CE-C4177F7DF9A7}"/>
    <cellStyle name="Normal 46 3 2 2 3 3 2" xfId="41140" xr:uid="{55C75ADF-02CF-4F65-AD6C-AB4AE26F6A50}"/>
    <cellStyle name="Normal 46 3 2 2 3 4" xfId="33912" xr:uid="{FE79536F-CAC2-438C-8AFF-83AD08362FDF}"/>
    <cellStyle name="Normal 46 3 2 2 4" xfId="10450" xr:uid="{C39F384F-E91B-4009-BA26-763B2056F481}"/>
    <cellStyle name="Normal 46 3 2 2 4 2" xfId="18830" xr:uid="{52D6B6EB-324C-42C6-9B52-7A92D4B35AD1}"/>
    <cellStyle name="Normal 46 3 2 2 4 2 2" xfId="42297" xr:uid="{13631B84-FB3F-4945-A41A-C5F664F9D21D}"/>
    <cellStyle name="Normal 46 3 2 2 4 3" xfId="35069" xr:uid="{D413B4BA-7777-4362-826F-EEBFACA62448}"/>
    <cellStyle name="Normal 46 3 2 2 5" xfId="15058" xr:uid="{575CFD68-D277-44F8-BDC8-36F0DD6F222F}"/>
    <cellStyle name="Normal 46 3 2 2 5 2" xfId="38727" xr:uid="{731BB44C-E3AC-4F8F-9A72-937BD1C0C173}"/>
    <cellStyle name="Normal 46 3 2 2 6" xfId="23472" xr:uid="{D186D007-1098-40E4-B59D-74F9E7FEC1C9}"/>
    <cellStyle name="Normal 46 3 2 2 6 2" xfId="45954" xr:uid="{3B2FBFC4-6981-421A-83E6-B6344591FEC5}"/>
    <cellStyle name="Normal 46 3 2 2 7" xfId="31499" xr:uid="{4896B148-AEE3-43E0-9B3F-4F81BB3B9696}"/>
    <cellStyle name="Normal 46 3 2 3" xfId="5808" xr:uid="{282B6A33-06E6-48CB-8E10-1A9DBCD2D6B6}"/>
    <cellStyle name="Normal 46 3 2 3 2" xfId="11595" xr:uid="{D0E4BC70-3A2F-4A59-B98E-C833E3AAB443}"/>
    <cellStyle name="Normal 46 3 2 3 2 2" xfId="19967" xr:uid="{3823A312-51CE-4A72-8426-4E26C3B43491}"/>
    <cellStyle name="Normal 46 3 2 3 2 2 2" xfId="42918" xr:uid="{5497FFE6-8FBA-430C-9F8B-E50924DA0459}"/>
    <cellStyle name="Normal 46 3 2 3 2 3" xfId="35686" xr:uid="{842098A8-61ED-410F-893E-1FF35190732A}"/>
    <cellStyle name="Normal 46 3 2 3 3" xfId="15702" xr:uid="{BAB891AE-14FF-4743-B45A-2C854B6C6C2C}"/>
    <cellStyle name="Normal 46 3 2 3 3 2" xfId="39346" xr:uid="{70B17680-34BC-4A5E-8532-BBBFD5CA7B60}"/>
    <cellStyle name="Normal 46 3 2 3 4" xfId="32118" xr:uid="{A16F4C42-3C9E-43D7-A04F-26BB41BF001D}"/>
    <cellStyle name="Normal 46 3 2 4" xfId="7146" xr:uid="{D27A5FC5-23D1-4B09-8269-797526EDE8AA}"/>
    <cellStyle name="Normal 46 3 2 4 2" xfId="12883" xr:uid="{5B11083F-BF4E-4445-A0D3-190C72255A76}"/>
    <cellStyle name="Normal 46 3 2 4 2 2" xfId="21257" xr:uid="{9425DEB6-5D11-4254-9D89-C19FB0221ABC}"/>
    <cellStyle name="Normal 46 3 2 4 2 2 2" xfId="44130" xr:uid="{8979DB13-74B5-4B16-8EB2-047AFC475B0D}"/>
    <cellStyle name="Normal 46 3 2 4 2 3" xfId="36896" xr:uid="{5834D97B-4693-4A2A-AEC8-5482CCE55976}"/>
    <cellStyle name="Normal 46 3 2 4 3" xfId="17036" xr:uid="{F0A4D019-2BF9-4D7F-8F06-D68918D95B4C}"/>
    <cellStyle name="Normal 46 3 2 4 3 2" xfId="40558" xr:uid="{9C34B967-D694-4A22-BFBA-C4038F051C6F}"/>
    <cellStyle name="Normal 46 3 2 4 4" xfId="33330" xr:uid="{C1D0FA15-88E2-47F3-94B7-84C1D7FB61DC}"/>
    <cellStyle name="Normal 46 3 2 5" xfId="9719" xr:uid="{589D9A0E-9724-4144-9C87-C4862FA20E40}"/>
    <cellStyle name="Normal 46 3 2 5 2" xfId="18115" xr:uid="{67072689-6F1C-4271-BCAA-69A10E7D1C96}"/>
    <cellStyle name="Normal 46 3 2 5 2 2" xfId="41637" xr:uid="{EA791389-D348-4E2C-AED1-D74F42934607}"/>
    <cellStyle name="Normal 46 3 2 5 3" xfId="34409" xr:uid="{9F792579-DE47-4827-A4E6-4CC717A18689}"/>
    <cellStyle name="Normal 46 3 2 6" xfId="14453" xr:uid="{994B738B-BC05-4DBD-8FE9-24DA0BAAA926}"/>
    <cellStyle name="Normal 46 3 2 6 2" xfId="38145" xr:uid="{8956D38A-32D1-4697-967C-60481744171F}"/>
    <cellStyle name="Normal 46 3 2 7" xfId="22845" xr:uid="{DF10D50B-1BDB-4E54-926A-F2D186A43ABA}"/>
    <cellStyle name="Normal 46 3 2 7 2" xfId="45368" xr:uid="{F169908D-A0CE-492B-91E4-502085F4E882}"/>
    <cellStyle name="Normal 46 3 2 8" xfId="30833" xr:uid="{246DEAE4-A5F3-4EF2-B323-BFF68B18FCF4}"/>
    <cellStyle name="Normal 46 3 3" xfId="4501" xr:uid="{EDBEDE7B-B315-433A-B13D-195E63BFD83F}"/>
    <cellStyle name="Normal 46 3 3 2" xfId="6396" xr:uid="{DB2B5103-1665-47A6-991C-8972B7048E87}"/>
    <cellStyle name="Normal 46 3 3 2 2" xfId="12183" xr:uid="{4D550B58-1D58-47D7-94E8-CE00C10CEDAE}"/>
    <cellStyle name="Normal 46 3 3 2 2 2" xfId="20555" xr:uid="{BC66EBC6-A3E5-4724-93B0-9822079B41D2}"/>
    <cellStyle name="Normal 46 3 3 2 2 2 2" xfId="43499" xr:uid="{2597BF32-4F63-456B-84A5-E93B79763CD1}"/>
    <cellStyle name="Normal 46 3 3 2 2 3" xfId="36267" xr:uid="{EDAF2F09-A971-4A0B-958E-B649853A25B4}"/>
    <cellStyle name="Normal 46 3 3 2 3" xfId="16290" xr:uid="{C392E8BC-7DFE-4D34-A69C-E77EAD830104}"/>
    <cellStyle name="Normal 46 3 3 2 3 2" xfId="39927" xr:uid="{4D6D8234-4619-4604-8B7C-280604C158AE}"/>
    <cellStyle name="Normal 46 3 3 2 4" xfId="32699" xr:uid="{8BA11DA2-5395-482E-8CBC-76942C2C0D77}"/>
    <cellStyle name="Normal 46 3 3 3" xfId="7728" xr:uid="{34F8E8A7-7CDF-484B-ADF9-491190397AB8}"/>
    <cellStyle name="Normal 46 3 3 3 2" xfId="13464" xr:uid="{3791326A-63C8-410B-BE48-73374A35AD4F}"/>
    <cellStyle name="Normal 46 3 3 3 2 2" xfId="21838" xr:uid="{60A37159-07C1-4A93-B185-2D71D926E275}"/>
    <cellStyle name="Normal 46 3 3 3 2 2 2" xfId="44711" xr:uid="{0A6EF086-D3D9-4F83-B015-FBDFE85CAAAE}"/>
    <cellStyle name="Normal 46 3 3 3 2 3" xfId="37477" xr:uid="{6ACE4A6A-8E83-4822-8D0D-AC5A8CF2325B}"/>
    <cellStyle name="Normal 46 3 3 3 3" xfId="17617" xr:uid="{9CC3AF5D-28D7-4E3F-B890-CD747B24831B}"/>
    <cellStyle name="Normal 46 3 3 3 3 2" xfId="41139" xr:uid="{A69AD76D-FAFF-4791-904C-5BAB782CBBB9}"/>
    <cellStyle name="Normal 46 3 3 3 4" xfId="33911" xr:uid="{B5EC04AE-89BC-4368-BBF9-3E7A66425EB2}"/>
    <cellStyle name="Normal 46 3 3 4" xfId="10449" xr:uid="{12E27A50-607A-434E-855D-C5AD496CB88F}"/>
    <cellStyle name="Normal 46 3 3 4 2" xfId="18829" xr:uid="{6130ED6A-F997-42F3-AB05-0C3E962EEF67}"/>
    <cellStyle name="Normal 46 3 3 4 2 2" xfId="42296" xr:uid="{95DF2821-A316-4C2A-A0F0-9373FB916E4B}"/>
    <cellStyle name="Normal 46 3 3 4 3" xfId="35068" xr:uid="{E45C1EBA-34D4-42CF-B9B0-DA09C0BC89F9}"/>
    <cellStyle name="Normal 46 3 3 5" xfId="15057" xr:uid="{DBE36A12-A773-473C-B1EC-83C51F7B59CB}"/>
    <cellStyle name="Normal 46 3 3 5 2" xfId="38726" xr:uid="{7A031BFC-130B-4C3E-9B1D-6464D7E714FD}"/>
    <cellStyle name="Normal 46 3 3 6" xfId="23471" xr:uid="{91A7BA9B-A4E2-4D65-8ABB-FF9643BEB538}"/>
    <cellStyle name="Normal 46 3 3 6 2" xfId="45953" xr:uid="{4D8435B0-2698-4D03-9DBA-01216C716816}"/>
    <cellStyle name="Normal 46 3 3 7" xfId="31498" xr:uid="{5D5DD7A4-E6AF-47B3-BF75-8D79175BAF28}"/>
    <cellStyle name="Normal 46 3 4" xfId="5807" xr:uid="{9F95A04B-3AE0-4C5D-AFE6-609B92C0322F}"/>
    <cellStyle name="Normal 46 3 4 2" xfId="11594" xr:uid="{E438BCC6-D463-4A8F-877C-5C28E2CF0260}"/>
    <cellStyle name="Normal 46 3 4 2 2" xfId="19966" xr:uid="{A5CAB063-FCE7-49CE-980E-2F3FA3061BB9}"/>
    <cellStyle name="Normal 46 3 4 2 2 2" xfId="42917" xr:uid="{56312299-CD9D-44AC-B321-9BB4260FBFBB}"/>
    <cellStyle name="Normal 46 3 4 2 3" xfId="35685" xr:uid="{3BB6F4CF-CA3A-4C09-AF78-00B2ED5569F7}"/>
    <cellStyle name="Normal 46 3 4 3" xfId="15701" xr:uid="{5432D7E5-B978-4F05-860A-6B51101E846F}"/>
    <cellStyle name="Normal 46 3 4 3 2" xfId="39345" xr:uid="{74EB03F4-4E68-4CF3-8742-2B19B6AB6CC2}"/>
    <cellStyle name="Normal 46 3 4 4" xfId="32117" xr:uid="{CC0AA1EE-53B1-4CDA-9F9D-BB6F2AABE630}"/>
    <cellStyle name="Normal 46 3 5" xfId="7145" xr:uid="{8A6E6BDB-AA9C-48E5-82EF-2D413BC15936}"/>
    <cellStyle name="Normal 46 3 5 2" xfId="12882" xr:uid="{11BDE126-E018-447C-8807-0B6BA6B39B9A}"/>
    <cellStyle name="Normal 46 3 5 2 2" xfId="21256" xr:uid="{AD519BCF-9BB9-43F3-B6B2-3A93DA3D59E0}"/>
    <cellStyle name="Normal 46 3 5 2 2 2" xfId="44129" xr:uid="{85EE0527-81BE-4B20-A706-8F0CBEF85CF4}"/>
    <cellStyle name="Normal 46 3 5 2 3" xfId="36895" xr:uid="{D78C77F0-6052-4BDF-92B9-EC472B1F1E37}"/>
    <cellStyle name="Normal 46 3 5 3" xfId="17035" xr:uid="{AD83D89A-5943-4774-9B0F-C908CC222CEA}"/>
    <cellStyle name="Normal 46 3 5 3 2" xfId="40557" xr:uid="{268AADF7-B1F5-416A-9EDB-A8C5AB6A9C49}"/>
    <cellStyle name="Normal 46 3 5 4" xfId="33329" xr:uid="{580A660E-7C61-4C10-A5BC-22EF9A748CB6}"/>
    <cellStyle name="Normal 46 3 6" xfId="9718" xr:uid="{D95E5D46-3B9C-4519-A62A-EA05610B190A}"/>
    <cellStyle name="Normal 46 3 6 2" xfId="18114" xr:uid="{27BD7D26-287D-45C1-8D94-F31FF722B1FF}"/>
    <cellStyle name="Normal 46 3 6 2 2" xfId="41636" xr:uid="{B9C813B0-6606-4F05-9F4F-6FEE5F04B660}"/>
    <cellStyle name="Normal 46 3 6 3" xfId="34408" xr:uid="{47D7FDE8-8F06-41E6-8F9D-B359ABCA6486}"/>
    <cellStyle name="Normal 46 3 7" xfId="14452" xr:uid="{7AA43CCA-7A52-4B7D-984E-9A507E428CBC}"/>
    <cellStyle name="Normal 46 3 7 2" xfId="38144" xr:uid="{A15F12CB-F3E3-4D27-B1A4-45554F905831}"/>
    <cellStyle name="Normal 46 3 8" xfId="22844" xr:uid="{2B4DEC8F-3E33-48DF-B4E9-726E40BEB2E3}"/>
    <cellStyle name="Normal 46 3 8 2" xfId="45367" xr:uid="{E1CE39C0-3793-4535-B978-843EEEA9AD5B}"/>
    <cellStyle name="Normal 46 3 9" xfId="30832" xr:uid="{F5C20446-9491-451D-ABFF-908127D9373B}"/>
    <cellStyle name="Normal 46 4" xfId="4003" xr:uid="{F2606451-B0F4-48E4-9CAC-34878F806FB4}"/>
    <cellStyle name="Normal 46 5" xfId="5581" xr:uid="{4791CC71-46C0-4D9B-B13E-AEF8C5BEDEE7}"/>
    <cellStyle name="Normal 46 5 2" xfId="11368" xr:uid="{F6C2E38C-7170-4DF0-B036-4374CB23419A}"/>
    <cellStyle name="Normal 46 5 2 2" xfId="19740" xr:uid="{C0316DA5-652D-462C-B4E7-165005BDE10F}"/>
    <cellStyle name="Normal 46 5 2 2 2" xfId="42705" xr:uid="{0B300F98-9C45-40CD-B032-B4F5CC089E2E}"/>
    <cellStyle name="Normal 46 5 2 3" xfId="35473" xr:uid="{516FF23C-3962-4B1D-9E42-FB796BB3D4C3}"/>
    <cellStyle name="Normal 46 5 3" xfId="15474" xr:uid="{C0FA46B6-ED69-443B-8F87-18DC56AA2BDF}"/>
    <cellStyle name="Normal 46 5 3 2" xfId="39133" xr:uid="{8C4A6461-E900-4516-948A-9C4929741E0C}"/>
    <cellStyle name="Normal 46 5 4" xfId="31905" xr:uid="{875172BB-AC84-4E30-8531-DC0FFC8B7EC5}"/>
    <cellStyle name="Normal 46 6" xfId="6932" xr:uid="{A4CEF9D6-04AE-41A6-A1A3-82BC5D54B852}"/>
    <cellStyle name="Normal 46 6 2" xfId="12670" xr:uid="{52DE082F-B370-4CDD-BCF1-99F0CC3FBDA2}"/>
    <cellStyle name="Normal 46 6 2 2" xfId="21044" xr:uid="{1783CF7F-03F8-44A7-9437-A8250BF99E57}"/>
    <cellStyle name="Normal 46 6 2 2 2" xfId="43917" xr:uid="{D5929210-47C0-4CF7-93EE-0E388B1D9341}"/>
    <cellStyle name="Normal 46 6 2 3" xfId="36683" xr:uid="{96A5492A-5BA6-4AE0-8416-A4C168E0F0AF}"/>
    <cellStyle name="Normal 46 6 3" xfId="16823" xr:uid="{3B92C888-B3A6-4653-9286-C14097299BA4}"/>
    <cellStyle name="Normal 46 6 3 2" xfId="40345" xr:uid="{5BA83855-359E-4101-82A7-0CD9D30E26EC}"/>
    <cellStyle name="Normal 46 6 4" xfId="33117" xr:uid="{E907C45E-A191-422A-AF61-A5F3A2C3AD1A}"/>
    <cellStyle name="Normal 46 7" xfId="9442" xr:uid="{45ABB771-F748-467B-954D-B74D61E4DF7D}"/>
    <cellStyle name="Normal 46 8" xfId="14226" xr:uid="{C1A4F5F4-2178-44D7-B67A-1819AE859988}"/>
    <cellStyle name="Normal 46 8 2" xfId="37932" xr:uid="{6B0F5944-2AFA-4EF4-ACD8-82733B73205F}"/>
    <cellStyle name="Normal 46 9" xfId="22552" xr:uid="{3EFE864B-07E1-42A3-8D36-601213F48BF2}"/>
    <cellStyle name="Normal 46 9 2" xfId="45145" xr:uid="{2BFE0924-7451-4646-A364-C23900B323FB}"/>
    <cellStyle name="Normal 47" xfId="1940" xr:uid="{7566E5B4-EE7D-4E5B-B4EA-237978EC031C}"/>
    <cellStyle name="Normal 47 2" xfId="1941" xr:uid="{FCC825CF-669A-4887-8A09-5E571C79B407}"/>
    <cellStyle name="Normal 47 3" xfId="1942" xr:uid="{57877EB0-440B-4E3F-AD28-2CEF8F762FE9}"/>
    <cellStyle name="Normal 47 3 2" xfId="1943" xr:uid="{3DF3C2E0-94AE-4DC5-83C5-4E910F935389}"/>
    <cellStyle name="Normal 47 3 2 2" xfId="4504" xr:uid="{3CB3DB6C-2BE5-4C31-B685-B9F3B5541EDA}"/>
    <cellStyle name="Normal 47 3 2 2 2" xfId="6399" xr:uid="{03402BF9-788E-4B68-AEC5-C8A13BB2B34B}"/>
    <cellStyle name="Normal 47 3 2 2 2 2" xfId="12186" xr:uid="{B0AFE9B2-4D04-40D3-9FBB-EF23BE523CAC}"/>
    <cellStyle name="Normal 47 3 2 2 2 2 2" xfId="20558" xr:uid="{EB6F1CE7-97F4-4039-8C88-1047DD7F4607}"/>
    <cellStyle name="Normal 47 3 2 2 2 2 2 2" xfId="43502" xr:uid="{1E8B8C9B-00B9-4908-8ACC-6B1F44C9E0F1}"/>
    <cellStyle name="Normal 47 3 2 2 2 2 3" xfId="36270" xr:uid="{5B1C60EE-3924-4BF1-8406-5DF94CA7CDBC}"/>
    <cellStyle name="Normal 47 3 2 2 2 3" xfId="16293" xr:uid="{216EA66D-0EB0-484C-9595-1D4BF46117F5}"/>
    <cellStyle name="Normal 47 3 2 2 2 3 2" xfId="39930" xr:uid="{D1DA6781-5C5A-47F0-8A49-9678C6CAA7E7}"/>
    <cellStyle name="Normal 47 3 2 2 2 4" xfId="32702" xr:uid="{DFA77BFA-D063-4AC3-B6AD-988AD8D324D6}"/>
    <cellStyle name="Normal 47 3 2 2 3" xfId="7731" xr:uid="{AB0666B8-6146-42C0-B189-C801A29E5621}"/>
    <cellStyle name="Normal 47 3 2 2 3 2" xfId="13467" xr:uid="{8B3517E4-3857-4F74-B37B-E4406B63E147}"/>
    <cellStyle name="Normal 47 3 2 2 3 2 2" xfId="21841" xr:uid="{DAA70329-A2C1-423D-8943-DFE927453355}"/>
    <cellStyle name="Normal 47 3 2 2 3 2 2 2" xfId="44714" xr:uid="{3C130BAA-D52F-44FA-BD7B-BB8F2CBB0685}"/>
    <cellStyle name="Normal 47 3 2 2 3 2 3" xfId="37480" xr:uid="{3730451F-357E-46E4-9AD9-C297EA32B58E}"/>
    <cellStyle name="Normal 47 3 2 2 3 3" xfId="17620" xr:uid="{F1ADDE81-5947-4E8B-B4D6-36399C615D9E}"/>
    <cellStyle name="Normal 47 3 2 2 3 3 2" xfId="41142" xr:uid="{38BF2701-C06D-4D98-8F46-36C7AA869F92}"/>
    <cellStyle name="Normal 47 3 2 2 3 4" xfId="33914" xr:uid="{C8466F9E-CAB4-48E7-84C9-2472E414E855}"/>
    <cellStyle name="Normal 47 3 2 2 4" xfId="10452" xr:uid="{F46E911C-EBB5-4E98-AE2D-F68190A0DE33}"/>
    <cellStyle name="Normal 47 3 2 2 4 2" xfId="18832" xr:uid="{E185AC84-7743-42C7-974D-B911E85FD0A9}"/>
    <cellStyle name="Normal 47 3 2 2 4 2 2" xfId="42299" xr:uid="{96726ACC-EA06-46AC-B626-D76B6D586FCF}"/>
    <cellStyle name="Normal 47 3 2 2 4 3" xfId="35071" xr:uid="{7E7C9777-46BB-4DC3-BD5B-BF4DA4BEAFE6}"/>
    <cellStyle name="Normal 47 3 2 2 5" xfId="15060" xr:uid="{053A559F-245D-4E99-A61F-1D73DEF29744}"/>
    <cellStyle name="Normal 47 3 2 2 5 2" xfId="38729" xr:uid="{4E0508EC-9271-4E52-A0D4-38320CFC5CB8}"/>
    <cellStyle name="Normal 47 3 2 2 6" xfId="23474" xr:uid="{995D8CA1-2A9B-4433-9303-5D59A002993B}"/>
    <cellStyle name="Normal 47 3 2 2 6 2" xfId="45956" xr:uid="{7F6660F3-F955-442A-8A61-A19F9CA8EE30}"/>
    <cellStyle name="Normal 47 3 2 2 7" xfId="31501" xr:uid="{29975DBF-0E74-4448-9900-B7F012E215DE}"/>
    <cellStyle name="Normal 47 3 2 3" xfId="5810" xr:uid="{B01E3BCD-D46E-4B99-8B3B-71072F41683D}"/>
    <cellStyle name="Normal 47 3 2 3 2" xfId="11597" xr:uid="{9F53E06F-1BB4-440B-8FBA-BE1A8A9D9A3C}"/>
    <cellStyle name="Normal 47 3 2 3 2 2" xfId="19969" xr:uid="{4450EA20-9E3B-4F7E-8C3B-05FA4B2C5779}"/>
    <cellStyle name="Normal 47 3 2 3 2 2 2" xfId="42920" xr:uid="{BC40CFA8-23A8-4552-B72E-C86780476F80}"/>
    <cellStyle name="Normal 47 3 2 3 2 3" xfId="35688" xr:uid="{26D5430C-1934-424E-8229-2EAC5570953E}"/>
    <cellStyle name="Normal 47 3 2 3 3" xfId="15704" xr:uid="{44BFD8E9-4474-4345-BFF9-912C0C17E043}"/>
    <cellStyle name="Normal 47 3 2 3 3 2" xfId="39348" xr:uid="{734074DF-5E49-4C69-AD67-367001A4B2D4}"/>
    <cellStyle name="Normal 47 3 2 3 4" xfId="32120" xr:uid="{A66408A6-279D-4AB4-B27B-E88DEF56FB0D}"/>
    <cellStyle name="Normal 47 3 2 4" xfId="7148" xr:uid="{3ABD5195-6154-4A35-BD5D-A89B5C4AB114}"/>
    <cellStyle name="Normal 47 3 2 4 2" xfId="12885" xr:uid="{35BECF25-464B-4DE6-94F1-48CD21AD9E97}"/>
    <cellStyle name="Normal 47 3 2 4 2 2" xfId="21259" xr:uid="{B5BBDF01-B4DD-4E82-A9EE-2BB994F7A302}"/>
    <cellStyle name="Normal 47 3 2 4 2 2 2" xfId="44132" xr:uid="{2CE1B98C-1DE9-4743-BEBA-A7CEF087FC1A}"/>
    <cellStyle name="Normal 47 3 2 4 2 3" xfId="36898" xr:uid="{369AA56A-DEB6-40CB-BF86-EEC8F0315350}"/>
    <cellStyle name="Normal 47 3 2 4 3" xfId="17038" xr:uid="{4EDDD88C-B76D-4762-9DD6-1AF70A312077}"/>
    <cellStyle name="Normal 47 3 2 4 3 2" xfId="40560" xr:uid="{3002FBC3-8F14-4A73-993F-A2F2C959D054}"/>
    <cellStyle name="Normal 47 3 2 4 4" xfId="33332" xr:uid="{BF22E8B3-F19E-4C71-8122-75A927A58CED}"/>
    <cellStyle name="Normal 47 3 2 5" xfId="9721" xr:uid="{396AA2C4-8EBA-4B3E-B21D-43AC77B127D3}"/>
    <cellStyle name="Normal 47 3 2 5 2" xfId="18117" xr:uid="{B6F695A8-1AB1-4E9B-A276-414767364C0F}"/>
    <cellStyle name="Normal 47 3 2 5 2 2" xfId="41639" xr:uid="{B61FE5CF-6D85-467E-AD74-8C6B7F7990B4}"/>
    <cellStyle name="Normal 47 3 2 5 3" xfId="34411" xr:uid="{851B2BBB-DCE4-4DE8-BD07-B8F0B8A2DB2F}"/>
    <cellStyle name="Normal 47 3 2 6" xfId="14455" xr:uid="{A285D972-E3A2-4E56-AA53-A9D58C9CF38E}"/>
    <cellStyle name="Normal 47 3 2 6 2" xfId="38147" xr:uid="{4D324230-E48E-421E-B753-F7CF1B938784}"/>
    <cellStyle name="Normal 47 3 2 7" xfId="22847" xr:uid="{4E6DCA7D-3137-4376-B36C-6BF18EF4E148}"/>
    <cellStyle name="Normal 47 3 2 7 2" xfId="45370" xr:uid="{FF895414-931C-4F5A-B147-09C94072844D}"/>
    <cellStyle name="Normal 47 3 2 8" xfId="30835" xr:uid="{F56E9643-B0FF-4B3A-8D2D-03C29725B29E}"/>
    <cellStyle name="Normal 47 3 3" xfId="4503" xr:uid="{8E49A75A-6328-48A7-BF0C-A67190951CEE}"/>
    <cellStyle name="Normal 47 3 3 2" xfId="6398" xr:uid="{7087F020-C640-4411-87ED-A364966E6B35}"/>
    <cellStyle name="Normal 47 3 3 2 2" xfId="12185" xr:uid="{3C018A3A-1A4B-4197-9040-E811E45663D4}"/>
    <cellStyle name="Normal 47 3 3 2 2 2" xfId="20557" xr:uid="{B3A24E67-49CF-46B4-BDD1-DD0251EAC7DC}"/>
    <cellStyle name="Normal 47 3 3 2 2 2 2" xfId="43501" xr:uid="{76C4313C-EAC3-495A-AAC6-91D241A96522}"/>
    <cellStyle name="Normal 47 3 3 2 2 3" xfId="36269" xr:uid="{248EB4DC-8187-46C3-AFE8-ECE551212FF6}"/>
    <cellStyle name="Normal 47 3 3 2 3" xfId="16292" xr:uid="{17F863A5-C826-4F49-BA0D-9AE96CB90707}"/>
    <cellStyle name="Normal 47 3 3 2 3 2" xfId="39929" xr:uid="{F25AFD51-14AB-4ADA-B869-1600E9BAC30E}"/>
    <cellStyle name="Normal 47 3 3 2 4" xfId="32701" xr:uid="{CB2A3492-CC05-41E2-9630-4786690A7412}"/>
    <cellStyle name="Normal 47 3 3 3" xfId="7730" xr:uid="{A6F2A535-B98C-4C9D-98BD-A6B73DFE9157}"/>
    <cellStyle name="Normal 47 3 3 3 2" xfId="13466" xr:uid="{E8C2A889-AA12-453F-85C9-8DC16B9031F1}"/>
    <cellStyle name="Normal 47 3 3 3 2 2" xfId="21840" xr:uid="{5595FF50-B65A-45EB-81DB-FBFBF6550F74}"/>
    <cellStyle name="Normal 47 3 3 3 2 2 2" xfId="44713" xr:uid="{F1A7AEF3-BD06-456A-8C46-3A8AE45DFFB5}"/>
    <cellStyle name="Normal 47 3 3 3 2 3" xfId="37479" xr:uid="{65B1B8C3-C0B9-4A7B-97FD-2D409308BA14}"/>
    <cellStyle name="Normal 47 3 3 3 3" xfId="17619" xr:uid="{DBD74B5B-E23E-47E1-B928-D4D3DF5E9513}"/>
    <cellStyle name="Normal 47 3 3 3 3 2" xfId="41141" xr:uid="{5B1C32FE-EC21-4BEF-AD57-FCA8391ACA46}"/>
    <cellStyle name="Normal 47 3 3 3 4" xfId="33913" xr:uid="{FAC94C4B-B79B-425B-97C4-279C68CB0B24}"/>
    <cellStyle name="Normal 47 3 3 4" xfId="10451" xr:uid="{4E3A63A9-A0CB-4A82-B6BD-3198BA7132F3}"/>
    <cellStyle name="Normal 47 3 3 4 2" xfId="18831" xr:uid="{10820E13-60D3-43E4-95A1-79E6E558153F}"/>
    <cellStyle name="Normal 47 3 3 4 2 2" xfId="42298" xr:uid="{55500F9C-E929-4937-A9F0-A5B8C3155C6F}"/>
    <cellStyle name="Normal 47 3 3 4 3" xfId="35070" xr:uid="{71163C2A-311F-40B6-84F9-0EFEDF94B35E}"/>
    <cellStyle name="Normal 47 3 3 5" xfId="15059" xr:uid="{96AF0CA4-C758-4197-938C-27746BF851C9}"/>
    <cellStyle name="Normal 47 3 3 5 2" xfId="38728" xr:uid="{38C9104D-5C7E-491C-BD4C-2BCF22CEE274}"/>
    <cellStyle name="Normal 47 3 3 6" xfId="23473" xr:uid="{643560AC-48C7-4FAD-B333-7F61F8A9D517}"/>
    <cellStyle name="Normal 47 3 3 6 2" xfId="45955" xr:uid="{9307A9FA-F72A-4A99-80A1-EC6DAB2D1837}"/>
    <cellStyle name="Normal 47 3 3 7" xfId="31500" xr:uid="{51B48201-22EC-4DEC-A38A-6055D87BEE01}"/>
    <cellStyle name="Normal 47 3 4" xfId="5809" xr:uid="{CCF7A276-122B-45B3-9D87-E413FC320A92}"/>
    <cellStyle name="Normal 47 3 4 2" xfId="11596" xr:uid="{B2034F75-AC6A-43A7-80B7-5DB18FE35AEE}"/>
    <cellStyle name="Normal 47 3 4 2 2" xfId="19968" xr:uid="{B8AD0783-28C0-49F9-84EB-52BA906CBCA9}"/>
    <cellStyle name="Normal 47 3 4 2 2 2" xfId="42919" xr:uid="{0F66A9E0-97C4-43E4-86AD-E02BD6369C81}"/>
    <cellStyle name="Normal 47 3 4 2 3" xfId="35687" xr:uid="{F0B0C083-1FC4-4072-B719-BB948F5240D9}"/>
    <cellStyle name="Normal 47 3 4 3" xfId="15703" xr:uid="{256E2DE3-9903-4F05-BD8B-B378BA19F364}"/>
    <cellStyle name="Normal 47 3 4 3 2" xfId="39347" xr:uid="{092233B6-3F29-4ED5-A182-35D271D91A85}"/>
    <cellStyle name="Normal 47 3 4 4" xfId="32119" xr:uid="{AF072517-CF5A-4422-AB73-EDED066E2FE2}"/>
    <cellStyle name="Normal 47 3 5" xfId="7147" xr:uid="{7B16E96D-7DD7-4D69-A7C9-433A6058CC6F}"/>
    <cellStyle name="Normal 47 3 5 2" xfId="12884" xr:uid="{E3B677CF-B6D5-44AC-A7B5-AEC60B22F51F}"/>
    <cellStyle name="Normal 47 3 5 2 2" xfId="21258" xr:uid="{FEEE70A6-C1EB-49D8-98B7-62DC95909C6C}"/>
    <cellStyle name="Normal 47 3 5 2 2 2" xfId="44131" xr:uid="{28A66FCB-17F6-4E08-B053-E983345B7DBD}"/>
    <cellStyle name="Normal 47 3 5 2 3" xfId="36897" xr:uid="{3FBB4C8B-57EF-442A-94A5-C74964A877DD}"/>
    <cellStyle name="Normal 47 3 5 3" xfId="17037" xr:uid="{BAD4A3D8-BFC8-41D4-8C5B-1F0844ADD387}"/>
    <cellStyle name="Normal 47 3 5 3 2" xfId="40559" xr:uid="{A6EED132-A1AE-4168-85F8-259FA37CCE16}"/>
    <cellStyle name="Normal 47 3 5 4" xfId="33331" xr:uid="{AF75CEC0-0E3B-483B-A7EF-86C7F076D52F}"/>
    <cellStyle name="Normal 47 3 6" xfId="9720" xr:uid="{4A781CA6-3435-4758-87C7-3E4C1A243A47}"/>
    <cellStyle name="Normal 47 3 6 2" xfId="18116" xr:uid="{42506E28-364B-4826-B0CB-858017B07E15}"/>
    <cellStyle name="Normal 47 3 6 2 2" xfId="41638" xr:uid="{2F241AF6-3E8E-4CBC-A938-415E7109601F}"/>
    <cellStyle name="Normal 47 3 6 3" xfId="34410" xr:uid="{4B095A38-98D2-48F9-A5C4-37617050C029}"/>
    <cellStyle name="Normal 47 3 7" xfId="14454" xr:uid="{70071D90-D95D-419D-99A0-1C2152D8FEB7}"/>
    <cellStyle name="Normal 47 3 7 2" xfId="38146" xr:uid="{2C27ED81-4522-4326-801B-E4879C35E780}"/>
    <cellStyle name="Normal 47 3 8" xfId="22846" xr:uid="{2D7974C7-6FA3-4689-8181-4F8612F92B12}"/>
    <cellStyle name="Normal 47 3 8 2" xfId="45369" xr:uid="{D693ABB9-BD18-43C7-A25A-5CC58DBAEED5}"/>
    <cellStyle name="Normal 47 3 9" xfId="30834" xr:uid="{DDC5EBE4-9A6C-4D08-A1F1-13188291751C}"/>
    <cellStyle name="Normal 47 4" xfId="4004" xr:uid="{981702CF-AECD-4650-A2AF-4521902AB012}"/>
    <cellStyle name="Normal 47 5" xfId="5502" xr:uid="{2C48194E-1F19-42AC-AAD2-56A15AE36727}"/>
    <cellStyle name="Normal 47 5 2" xfId="11289" xr:uid="{AB1B8010-10A2-4F6E-AFB0-0C5BA5AA8AE9}"/>
    <cellStyle name="Normal 47 5 2 2" xfId="19661" xr:uid="{8D9E7432-B47B-4F61-903D-377046676769}"/>
    <cellStyle name="Normal 47 5 2 2 2" xfId="42628" xr:uid="{F15170FD-3ACC-461D-AE9E-A42EB27F3787}"/>
    <cellStyle name="Normal 47 5 2 3" xfId="35396" xr:uid="{4C85FEC2-8597-4C39-9CC0-277648148F33}"/>
    <cellStyle name="Normal 47 5 3" xfId="15395" xr:uid="{A54DAE8A-78E0-4D09-ACA3-4B723A1768D8}"/>
    <cellStyle name="Normal 47 5 3 2" xfId="39056" xr:uid="{1714A49A-6C74-4F42-8BD9-20C941F97F4D}"/>
    <cellStyle name="Normal 47 5 4" xfId="31828" xr:uid="{5E0B8943-F2DD-4A77-B13A-6C7F742BEB7E}"/>
    <cellStyle name="Normal 47 6" xfId="6855" xr:uid="{6B93C2D2-138D-4F11-A733-A4697A7CE8D6}"/>
    <cellStyle name="Normal 47 6 2" xfId="12593" xr:uid="{B6411216-32FB-4B2B-A0F1-8846245C0D5A}"/>
    <cellStyle name="Normal 47 6 2 2" xfId="20967" xr:uid="{8D63252C-BB1C-4ADC-850E-2B384C152F8F}"/>
    <cellStyle name="Normal 47 6 2 2 2" xfId="43840" xr:uid="{C45ED02B-153F-4FE4-9DE1-6BBB48013799}"/>
    <cellStyle name="Normal 47 6 2 3" xfId="36606" xr:uid="{1FDB7D25-D169-4EEC-A486-26B3FFBA8099}"/>
    <cellStyle name="Normal 47 6 3" xfId="16746" xr:uid="{B872FBA6-9E15-4F6D-8DE3-3B193236C851}"/>
    <cellStyle name="Normal 47 6 3 2" xfId="40268" xr:uid="{F9ADCEE6-A0AB-471D-AD27-F01C9273C2FE}"/>
    <cellStyle name="Normal 47 6 4" xfId="33040" xr:uid="{26ACD8CF-4B3D-4E32-9B7E-5E91D5177FA4}"/>
    <cellStyle name="Normal 47 7" xfId="9443" xr:uid="{6502E112-AFA4-4C8B-842F-1471A38648A1}"/>
    <cellStyle name="Normal 47 8" xfId="14149" xr:uid="{DBC2585C-C763-4A02-B1C7-729521111D36}"/>
    <cellStyle name="Normal 47 8 2" xfId="37855" xr:uid="{672B8A44-7B05-4388-8166-36E42B9197F7}"/>
    <cellStyle name="Normal 47 9" xfId="22470" xr:uid="{750355F8-D672-49A8-BDD4-7A72446EF7A7}"/>
    <cellStyle name="Normal 47 9 2" xfId="45068" xr:uid="{C7CE3675-CF1C-4B0A-A691-619CA73AE177}"/>
    <cellStyle name="Normal 48" xfId="1944" xr:uid="{720EADA9-44D2-44F3-91EA-6708974EBF78}"/>
    <cellStyle name="Normal 48 10" xfId="14212" xr:uid="{F7DA62CB-0664-4B5E-8613-8C4DF63502D2}"/>
    <cellStyle name="Normal 48 10 2" xfId="37918" xr:uid="{3DA00CDB-655F-4B79-A5E1-A54B518C5653}"/>
    <cellStyle name="Normal 48 11" xfId="22538" xr:uid="{DA47EFA9-35E3-43FA-9E4E-3983D08E540C}"/>
    <cellStyle name="Normal 48 11 2" xfId="45131" xr:uid="{E60D13BF-B6F4-4C76-AA26-F29142F4D571}"/>
    <cellStyle name="Normal 48 12" xfId="30836" xr:uid="{2E06B69F-C50E-4E53-91D9-551A6510624F}"/>
    <cellStyle name="Normal 48 2" xfId="1945" xr:uid="{D308BFA7-9ECB-4846-8992-C77D7B897D13}"/>
    <cellStyle name="Normal 48 2 2" xfId="4506" xr:uid="{6C97FB97-1C11-4A5A-A22E-1D06A1A5AF21}"/>
    <cellStyle name="Normal 48 2 2 2" xfId="6401" xr:uid="{58CA92C7-0785-44D4-BDFE-7F6FB06671D2}"/>
    <cellStyle name="Normal 48 2 2 2 2" xfId="12188" xr:uid="{F627F553-FF0D-49BC-BC8F-AA228BE42B7A}"/>
    <cellStyle name="Normal 48 2 2 2 2 2" xfId="20560" xr:uid="{8A50F6E9-0532-40D3-A692-B924F4409D80}"/>
    <cellStyle name="Normal 48 2 2 2 2 2 2" xfId="43504" xr:uid="{47054A1F-97F1-4AC6-8720-5711D293BD46}"/>
    <cellStyle name="Normal 48 2 2 2 2 3" xfId="36272" xr:uid="{A7ADC446-268A-408F-9A2C-9684773E6D95}"/>
    <cellStyle name="Normal 48 2 2 2 3" xfId="16295" xr:uid="{A78C4EE1-7467-40D3-A207-FFA71F8ECD2C}"/>
    <cellStyle name="Normal 48 2 2 2 3 2" xfId="39932" xr:uid="{4EA3B000-E72C-4166-9C48-49EB2F5C6DF3}"/>
    <cellStyle name="Normal 48 2 2 2 4" xfId="32704" xr:uid="{39182D1D-CAF5-4CAB-A4E4-2004050D7A22}"/>
    <cellStyle name="Normal 48 2 2 3" xfId="7733" xr:uid="{CED449F5-743D-4D98-AE26-66865F95786E}"/>
    <cellStyle name="Normal 48 2 2 3 2" xfId="13469" xr:uid="{6BA23026-AC45-482E-BEFF-04BAC463113B}"/>
    <cellStyle name="Normal 48 2 2 3 2 2" xfId="21843" xr:uid="{E7963533-A8F7-4582-9B5D-84A8D44B6DDA}"/>
    <cellStyle name="Normal 48 2 2 3 2 2 2" xfId="44716" xr:uid="{27F2670F-B296-461A-982D-1DF770C68320}"/>
    <cellStyle name="Normal 48 2 2 3 2 3" xfId="37482" xr:uid="{344E7CF2-0CB3-4EDA-8E41-A1AAF9F4DFC1}"/>
    <cellStyle name="Normal 48 2 2 3 3" xfId="17622" xr:uid="{D8C661B3-5EDB-48A4-819C-EED81BC78D9F}"/>
    <cellStyle name="Normal 48 2 2 3 3 2" xfId="41144" xr:uid="{5A71AED8-8F88-4E88-BFF0-A0B6FDAB2B80}"/>
    <cellStyle name="Normal 48 2 2 3 4" xfId="33916" xr:uid="{B19E207B-E080-440F-9A61-809DC4317762}"/>
    <cellStyle name="Normal 48 2 2 4" xfId="10454" xr:uid="{F7C7B4BE-566E-46B0-9E6D-6BDC0D427397}"/>
    <cellStyle name="Normal 48 2 2 4 2" xfId="18834" xr:uid="{790D0BB2-8AA1-4C69-AB7F-1937EDC03FC3}"/>
    <cellStyle name="Normal 48 2 2 4 2 2" xfId="42301" xr:uid="{023B93DF-9357-46F7-A0BE-9DA2C3CE36B3}"/>
    <cellStyle name="Normal 48 2 2 4 3" xfId="35073" xr:uid="{421D2AEC-656C-4047-B663-242381A55366}"/>
    <cellStyle name="Normal 48 2 2 5" xfId="15062" xr:uid="{2AFEE91E-5514-41A0-9AB3-2504226CBB2F}"/>
    <cellStyle name="Normal 48 2 2 5 2" xfId="38731" xr:uid="{6FB6A0D1-306B-44B7-AACF-99827F0C7BFE}"/>
    <cellStyle name="Normal 48 2 2 6" xfId="23476" xr:uid="{D86E2A18-285A-470C-B01F-768D68C0CD6E}"/>
    <cellStyle name="Normal 48 2 2 6 2" xfId="45958" xr:uid="{788AD3EE-96BE-4F2B-9824-536B49A69DCC}"/>
    <cellStyle name="Normal 48 2 2 7" xfId="31503" xr:uid="{C5287F5C-A9DA-4563-BD36-2329291C2786}"/>
    <cellStyle name="Normal 48 2 3" xfId="5812" xr:uid="{32365696-A963-4937-BD40-11DD00EFC43C}"/>
    <cellStyle name="Normal 48 2 3 2" xfId="11599" xr:uid="{271BECDF-E476-4BBA-AE9A-6D72A7EB208C}"/>
    <cellStyle name="Normal 48 2 3 2 2" xfId="19971" xr:uid="{40BE24EE-FEED-4F11-B83C-90F091AFB48A}"/>
    <cellStyle name="Normal 48 2 3 2 2 2" xfId="42922" xr:uid="{0B47B312-752C-44B4-9EA3-46EFD6B038D5}"/>
    <cellStyle name="Normal 48 2 3 2 3" xfId="35690" xr:uid="{04D4F309-0FC4-4947-BA11-30EC2CD07E92}"/>
    <cellStyle name="Normal 48 2 3 3" xfId="15706" xr:uid="{F474880D-B965-4581-8013-887AE2BE0668}"/>
    <cellStyle name="Normal 48 2 3 3 2" xfId="39350" xr:uid="{099ECFAB-4FAF-4A0A-9CF0-F8E616BF8A43}"/>
    <cellStyle name="Normal 48 2 3 4" xfId="32122" xr:uid="{1A92567C-0B70-42CB-9488-87940CE3A52F}"/>
    <cellStyle name="Normal 48 2 4" xfId="7150" xr:uid="{3C236886-BB66-49E3-BE5A-FDCF849B3209}"/>
    <cellStyle name="Normal 48 2 4 2" xfId="12887" xr:uid="{27AA3A26-79C8-46E7-9B74-E65C495E40E8}"/>
    <cellStyle name="Normal 48 2 4 2 2" xfId="21261" xr:uid="{58BAD3B8-139A-459C-86E4-CF3F70AE4F9F}"/>
    <cellStyle name="Normal 48 2 4 2 2 2" xfId="44134" xr:uid="{49F6F267-D86A-42BD-98BB-CC427ABF754E}"/>
    <cellStyle name="Normal 48 2 4 2 3" xfId="36900" xr:uid="{408F62FB-CCF1-4FFA-8381-3B62DBDFD7C3}"/>
    <cellStyle name="Normal 48 2 4 3" xfId="17040" xr:uid="{0B017A86-938C-4A37-B26A-8CAA0CF80F04}"/>
    <cellStyle name="Normal 48 2 4 3 2" xfId="40562" xr:uid="{E1749299-EEEC-4646-AC11-7ED576BB465E}"/>
    <cellStyle name="Normal 48 2 4 4" xfId="33334" xr:uid="{45105587-06FC-4258-8363-35F2DF3C7C2C}"/>
    <cellStyle name="Normal 48 2 5" xfId="9723" xr:uid="{F6E5EB45-62B7-4E47-8AB8-E54FDBE65E10}"/>
    <cellStyle name="Normal 48 2 5 2" xfId="18119" xr:uid="{C6FCB22E-E6E3-4B6D-BDBE-6A3950D22710}"/>
    <cellStyle name="Normal 48 2 5 2 2" xfId="41641" xr:uid="{20C1A548-1213-458B-B77A-AAAD9D3D3212}"/>
    <cellStyle name="Normal 48 2 5 3" xfId="34413" xr:uid="{85E02C7D-9384-4D63-83A3-0F6BC1812EE5}"/>
    <cellStyle name="Normal 48 2 6" xfId="14457" xr:uid="{F2376DCE-EDF9-4350-9309-BA2E5167C981}"/>
    <cellStyle name="Normal 48 2 6 2" xfId="38149" xr:uid="{8E6C4A42-0B40-4388-89CD-879DED95AD09}"/>
    <cellStyle name="Normal 48 2 7" xfId="22849" xr:uid="{D493E636-E8F7-45C1-9E50-BF3A717CCBF1}"/>
    <cellStyle name="Normal 48 2 7 2" xfId="45372" xr:uid="{2BC9F54C-1488-471A-856C-A244AFC29BBB}"/>
    <cellStyle name="Normal 48 2 8" xfId="30837" xr:uid="{D7FC84C8-51D3-4C22-AAB2-C17D8E943C72}"/>
    <cellStyle name="Normal 48 3" xfId="1946" xr:uid="{D42BB2F4-5D2A-451F-B119-E31F2FC7FCBB}"/>
    <cellStyle name="Normal 48 3 2" xfId="4507" xr:uid="{E147E1E5-B126-4B3F-B697-30047ED3A438}"/>
    <cellStyle name="Normal 48 3 2 2" xfId="6402" xr:uid="{945FDDE9-7575-4A46-A087-1FCBB188AA69}"/>
    <cellStyle name="Normal 48 3 2 2 2" xfId="12189" xr:uid="{7B4DE1F9-77DF-48FF-A75E-2AA3ACBC416A}"/>
    <cellStyle name="Normal 48 3 2 2 2 2" xfId="20561" xr:uid="{9C9A7D32-8207-4C85-8430-1DEF41791FC8}"/>
    <cellStyle name="Normal 48 3 2 2 2 2 2" xfId="43505" xr:uid="{69544557-A74A-4D51-8BDC-173F4E59B327}"/>
    <cellStyle name="Normal 48 3 2 2 2 3" xfId="36273" xr:uid="{414BEAE7-9A66-4217-94D3-EE94D08EFB69}"/>
    <cellStyle name="Normal 48 3 2 2 3" xfId="16296" xr:uid="{9B78591E-7062-4DCC-91C8-A1614D1DC1F3}"/>
    <cellStyle name="Normal 48 3 2 2 3 2" xfId="39933" xr:uid="{4B172859-0CB6-441B-9B6E-3B6585214573}"/>
    <cellStyle name="Normal 48 3 2 2 4" xfId="32705" xr:uid="{DEB30B02-2F1C-433A-809B-422A90689D4A}"/>
    <cellStyle name="Normal 48 3 2 3" xfId="7734" xr:uid="{62EECC52-7770-4C63-8AC7-5CFBFC255683}"/>
    <cellStyle name="Normal 48 3 2 3 2" xfId="13470" xr:uid="{4202D401-CF27-42F9-9B12-B2D62E15F644}"/>
    <cellStyle name="Normal 48 3 2 3 2 2" xfId="21844" xr:uid="{367D7114-7F7F-4C8B-B7B2-127D58B0DB48}"/>
    <cellStyle name="Normal 48 3 2 3 2 2 2" xfId="44717" xr:uid="{C6077AC2-D717-48CA-8406-5367082ECA45}"/>
    <cellStyle name="Normal 48 3 2 3 2 3" xfId="37483" xr:uid="{F0E8848F-250B-4652-8C87-09E35C5D3582}"/>
    <cellStyle name="Normal 48 3 2 3 3" xfId="17623" xr:uid="{45BA24F4-4F0B-45C6-AFA2-B01CD7446811}"/>
    <cellStyle name="Normal 48 3 2 3 3 2" xfId="41145" xr:uid="{EEC1CF34-019B-4CD7-A217-D7CD47474D08}"/>
    <cellStyle name="Normal 48 3 2 3 4" xfId="33917" xr:uid="{62CD2321-6112-40A5-9E9D-50AB8F5B2B08}"/>
    <cellStyle name="Normal 48 3 2 4" xfId="10455" xr:uid="{17143A6F-D5E2-4B77-B264-218CB137CD27}"/>
    <cellStyle name="Normal 48 3 2 4 2" xfId="18835" xr:uid="{F57EBE47-A6A2-4797-9CEA-0B58275E6006}"/>
    <cellStyle name="Normal 48 3 2 4 2 2" xfId="42302" xr:uid="{042443C7-7418-408A-BFB6-860650B04884}"/>
    <cellStyle name="Normal 48 3 2 4 3" xfId="35074" xr:uid="{61660210-2942-42F7-AB5C-9620C858264C}"/>
    <cellStyle name="Normal 48 3 2 5" xfId="15063" xr:uid="{E4CC6F9E-0D62-4F67-B62F-A0B705E65736}"/>
    <cellStyle name="Normal 48 3 2 5 2" xfId="38732" xr:uid="{F95DEDBC-9B23-4F01-8E7A-4397949465BC}"/>
    <cellStyle name="Normal 48 3 2 6" xfId="23477" xr:uid="{20DDE737-7B89-42EA-A008-8153E0E5F25A}"/>
    <cellStyle name="Normal 48 3 2 6 2" xfId="45959" xr:uid="{501CB0F2-59FA-4DD1-9DCA-0B42BF209870}"/>
    <cellStyle name="Normal 48 3 2 7" xfId="31504" xr:uid="{26E76652-D6CB-4E93-9AC2-97C596B6B3E5}"/>
    <cellStyle name="Normal 48 3 3" xfId="5813" xr:uid="{C365A491-4E0E-419B-9653-8F9DB715DFA3}"/>
    <cellStyle name="Normal 48 3 3 2" xfId="11600" xr:uid="{D4DCAB80-644A-4361-AA94-8E9921B708E6}"/>
    <cellStyle name="Normal 48 3 3 2 2" xfId="19972" xr:uid="{A88C8105-61A1-4B33-8132-6F455625046D}"/>
    <cellStyle name="Normal 48 3 3 2 2 2" xfId="42923" xr:uid="{DF3CABC4-6932-4815-A4F4-858806BA6460}"/>
    <cellStyle name="Normal 48 3 3 2 3" xfId="35691" xr:uid="{63131A65-2816-49A2-9E62-28850C6343FC}"/>
    <cellStyle name="Normal 48 3 3 3" xfId="15707" xr:uid="{7D5F8064-E654-4264-9215-C8FC9A5D9C12}"/>
    <cellStyle name="Normal 48 3 3 3 2" xfId="39351" xr:uid="{AFCD75F4-23B7-47B4-8B51-23A004EAD152}"/>
    <cellStyle name="Normal 48 3 3 4" xfId="32123" xr:uid="{93887931-7C0A-40C6-80B7-B74918D3AA6C}"/>
    <cellStyle name="Normal 48 3 4" xfId="7151" xr:uid="{07D9F0EA-E54C-4D7F-A147-653141566BE4}"/>
    <cellStyle name="Normal 48 3 4 2" xfId="12888" xr:uid="{96A95FBE-4944-40F9-B9E8-E72BFAF78177}"/>
    <cellStyle name="Normal 48 3 4 2 2" xfId="21262" xr:uid="{E7A4CD15-9C9A-47AE-A8C8-F4723D6EB434}"/>
    <cellStyle name="Normal 48 3 4 2 2 2" xfId="44135" xr:uid="{60232500-0AC3-49ED-8539-2B501AD7B529}"/>
    <cellStyle name="Normal 48 3 4 2 3" xfId="36901" xr:uid="{F880FDEC-C906-4748-BC0B-931A9AC9909D}"/>
    <cellStyle name="Normal 48 3 4 3" xfId="17041" xr:uid="{8FCB9900-5DED-4448-8466-005096DB1210}"/>
    <cellStyle name="Normal 48 3 4 3 2" xfId="40563" xr:uid="{BE4982E2-5E46-4F3C-9B13-6A6F8C7E90B9}"/>
    <cellStyle name="Normal 48 3 4 4" xfId="33335" xr:uid="{46FA4FB7-511B-4690-8405-88079A92E3BF}"/>
    <cellStyle name="Normal 48 3 5" xfId="9724" xr:uid="{9A88DDD8-0884-4B89-8C10-54792C6A11DE}"/>
    <cellStyle name="Normal 48 3 5 2" xfId="18120" xr:uid="{F69B84FD-CA59-4E80-9132-57908C9C862D}"/>
    <cellStyle name="Normal 48 3 5 2 2" xfId="41642" xr:uid="{4464A783-9F10-4D23-A50F-6389A73DAB5F}"/>
    <cellStyle name="Normal 48 3 5 3" xfId="34414" xr:uid="{04761BF2-EC52-428E-BABF-E82900595A2B}"/>
    <cellStyle name="Normal 48 3 6" xfId="14458" xr:uid="{4DD240D2-3A04-4352-9D8E-04D5D07F65B4}"/>
    <cellStyle name="Normal 48 3 6 2" xfId="38150" xr:uid="{D532D035-CF81-44A0-878B-7DAC6C903EB6}"/>
    <cellStyle name="Normal 48 3 7" xfId="22850" xr:uid="{C1979E3F-4FEC-4DBA-9D92-9E6EA1FB13C7}"/>
    <cellStyle name="Normal 48 3 7 2" xfId="45373" xr:uid="{D38CD1B1-CE4A-4572-85EB-100253929039}"/>
    <cellStyle name="Normal 48 3 8" xfId="30838" xr:uid="{7520AF1E-EA82-404C-A503-B81D8E0F99CF}"/>
    <cellStyle name="Normal 48 4" xfId="4005" xr:uid="{F93CE256-2B7C-4C81-AAAC-6F62F00310CB}"/>
    <cellStyle name="Normal 48 4 2" xfId="5811" xr:uid="{3F3070EF-6E3C-4DB4-861C-498D6F9B4163}"/>
    <cellStyle name="Normal 48 4 2 2" xfId="11598" xr:uid="{E0567238-9695-4E7F-9202-B7DB12325FB4}"/>
    <cellStyle name="Normal 48 4 2 2 2" xfId="19970" xr:uid="{877A50DA-7512-49BF-AB4C-010B00F6C16F}"/>
    <cellStyle name="Normal 48 4 2 2 2 2" xfId="42921" xr:uid="{7F44469E-06F5-4F1E-B6D9-05F94DD676B0}"/>
    <cellStyle name="Normal 48 4 2 2 3" xfId="35689" xr:uid="{05644097-78BC-41D9-BA7E-AD2D770DD149}"/>
    <cellStyle name="Normal 48 4 2 3" xfId="15705" xr:uid="{05DEFD8E-88A0-4540-9153-3AC5F57D15EE}"/>
    <cellStyle name="Normal 48 4 2 3 2" xfId="39349" xr:uid="{6BF85261-F403-4682-B208-54188F26101C}"/>
    <cellStyle name="Normal 48 4 2 4" xfId="32121" xr:uid="{2DFFB1FB-F04D-4AEC-B966-82DFABC231B0}"/>
    <cellStyle name="Normal 48 4 3" xfId="7149" xr:uid="{C4E01FCE-2A7E-4825-9646-0068068710F1}"/>
    <cellStyle name="Normal 48 4 3 2" xfId="12886" xr:uid="{8EAAA27A-E739-4D5A-A80F-840E7FBE8BF4}"/>
    <cellStyle name="Normal 48 4 3 2 2" xfId="21260" xr:uid="{F62057D5-2EAF-4159-AC58-F2E9E4FBC21E}"/>
    <cellStyle name="Normal 48 4 3 2 2 2" xfId="44133" xr:uid="{C3F0505C-1ECC-4490-A7F6-DA4E112F9961}"/>
    <cellStyle name="Normal 48 4 3 2 3" xfId="36899" xr:uid="{F0F126B4-9466-4C7B-A7B3-DEB07107E920}"/>
    <cellStyle name="Normal 48 4 3 3" xfId="17039" xr:uid="{06F59F8E-E91D-4D32-8FD4-8B8E8B7E21FC}"/>
    <cellStyle name="Normal 48 4 3 3 2" xfId="40561" xr:uid="{5A62E932-1050-4F66-9043-A4FBDBD6CD55}"/>
    <cellStyle name="Normal 48 4 3 4" xfId="33333" xr:uid="{FC7A802B-6CFE-496E-9C15-D4467462729B}"/>
    <cellStyle name="Normal 48 4 4" xfId="10147" xr:uid="{DB304A26-0935-446D-A4B8-B3A6B84F2D57}"/>
    <cellStyle name="Normal 48 4 4 2" xfId="18532" xr:uid="{69839A3A-D1CD-49BF-8140-E6CE31F0E8D5}"/>
    <cellStyle name="Normal 48 4 4 2 2" xfId="42016" xr:uid="{9BE6F351-9B20-40FF-87CB-565B8584C340}"/>
    <cellStyle name="Normal 48 4 4 3" xfId="34788" xr:uid="{1EF53FC0-2B72-4401-8C2B-C7B8D373872C}"/>
    <cellStyle name="Normal 48 4 5" xfId="14456" xr:uid="{B3A5D0D6-CAD8-45CA-A16F-FB1D9480ED31}"/>
    <cellStyle name="Normal 48 4 5 2" xfId="38148" xr:uid="{D749FB4E-AD13-461A-95E9-B425439B6DB4}"/>
    <cellStyle name="Normal 48 4 6" xfId="22848" xr:uid="{0172E3AB-6913-4E13-80D7-F4DDA06ED124}"/>
    <cellStyle name="Normal 48 4 6 2" xfId="45371" xr:uid="{ADA5161D-FC20-42E5-A0CD-B88F6B111E7E}"/>
    <cellStyle name="Normal 48 4 7" xfId="31218" xr:uid="{98BEB50B-00A3-4C64-9A79-232355DEE66C}"/>
    <cellStyle name="Normal 48 5" xfId="4505" xr:uid="{4AEF9EEC-7098-4AB1-949A-E150C8CB5E6C}"/>
    <cellStyle name="Normal 48 5 2" xfId="6400" xr:uid="{0E6F579C-1D0D-4E38-B9A6-2B3FD1BBA342}"/>
    <cellStyle name="Normal 48 5 2 2" xfId="12187" xr:uid="{07BBD5E7-5B73-40EF-B41C-AEC6328140D4}"/>
    <cellStyle name="Normal 48 5 2 2 2" xfId="20559" xr:uid="{F69F1479-1ADF-4B01-B1AF-920C58417899}"/>
    <cellStyle name="Normal 48 5 2 2 2 2" xfId="43503" xr:uid="{E946B7FC-E69E-449E-9721-32D4E331D30E}"/>
    <cellStyle name="Normal 48 5 2 2 3" xfId="36271" xr:uid="{488E8A54-6937-4D59-A188-4016D20A2279}"/>
    <cellStyle name="Normal 48 5 2 3" xfId="16294" xr:uid="{8E7F6548-D963-4B3A-BEE6-213BE39BB067}"/>
    <cellStyle name="Normal 48 5 2 3 2" xfId="39931" xr:uid="{2C8E15EC-7524-4084-B899-DC7627950910}"/>
    <cellStyle name="Normal 48 5 2 4" xfId="32703" xr:uid="{86200F83-C9FF-4B57-97C4-6892D6D0700B}"/>
    <cellStyle name="Normal 48 5 3" xfId="7732" xr:uid="{686C9BC5-7CC0-4B5E-99A2-D5E68F41E944}"/>
    <cellStyle name="Normal 48 5 3 2" xfId="13468" xr:uid="{147A27FF-CB60-496B-A6F8-94512CDC6EBA}"/>
    <cellStyle name="Normal 48 5 3 2 2" xfId="21842" xr:uid="{1FD1D8D7-0076-4CFC-A452-29A5FDD1985B}"/>
    <cellStyle name="Normal 48 5 3 2 2 2" xfId="44715" xr:uid="{D8F4758D-A2FD-4A90-A7A7-6929815EFD3E}"/>
    <cellStyle name="Normal 48 5 3 2 3" xfId="37481" xr:uid="{01B78B3B-813E-445E-A38D-4B82DC7193C5}"/>
    <cellStyle name="Normal 48 5 3 3" xfId="17621" xr:uid="{A8949BA9-1064-467B-B8E8-82BBBAF794D3}"/>
    <cellStyle name="Normal 48 5 3 3 2" xfId="41143" xr:uid="{2E19F61A-67AD-458E-A83F-77FDC0B3DEDB}"/>
    <cellStyle name="Normal 48 5 3 4" xfId="33915" xr:uid="{894179AB-A21D-4B98-8292-3D8A230E0ECB}"/>
    <cellStyle name="Normal 48 5 4" xfId="10453" xr:uid="{94D802A4-19F3-44D6-8C47-97BFA33645AF}"/>
    <cellStyle name="Normal 48 5 4 2" xfId="18833" xr:uid="{89E1C846-722A-43B0-8E5E-7D7AD3027564}"/>
    <cellStyle name="Normal 48 5 4 2 2" xfId="42300" xr:uid="{BAA2B463-8B7E-4520-927E-75E8C016E460}"/>
    <cellStyle name="Normal 48 5 4 3" xfId="35072" xr:uid="{49D2D908-FA83-4579-A9DE-D1CB12530C89}"/>
    <cellStyle name="Normal 48 5 5" xfId="15061" xr:uid="{8FC2EB1D-6D82-4CDB-BEB5-C7D07652389C}"/>
    <cellStyle name="Normal 48 5 5 2" xfId="38730" xr:uid="{901EF867-4277-49E0-AADA-190F751C9519}"/>
    <cellStyle name="Normal 48 5 6" xfId="23475" xr:uid="{4198B84E-0AE9-4D0B-9B28-2240F2E00078}"/>
    <cellStyle name="Normal 48 5 6 2" xfId="45957" xr:uid="{4B67F9BA-A844-4090-8165-CF06FFCC1956}"/>
    <cellStyle name="Normal 48 5 7" xfId="31502" xr:uid="{406D5839-2EF6-461C-97F8-EE084FBE1C5D}"/>
    <cellStyle name="Normal 48 6" xfId="5567" xr:uid="{D31D022E-1AE9-4D5B-81C4-DAEDF1C7BE9D}"/>
    <cellStyle name="Normal 48 6 2" xfId="11354" xr:uid="{F3218994-575A-49B3-9A60-1D4AD1D79640}"/>
    <cellStyle name="Normal 48 6 2 2" xfId="19726" xr:uid="{C48A8682-F51E-404D-B84E-1C833F37AC44}"/>
    <cellStyle name="Normal 48 6 2 2 2" xfId="42691" xr:uid="{89C7830C-B022-431A-81A7-505E83386503}"/>
    <cellStyle name="Normal 48 6 2 3" xfId="35459" xr:uid="{BCB916BC-CE7B-483F-8809-95B03C493A9A}"/>
    <cellStyle name="Normal 48 6 3" xfId="15460" xr:uid="{95B036F3-89C7-46A3-920A-627B46EFC41E}"/>
    <cellStyle name="Normal 48 6 3 2" xfId="39119" xr:uid="{4BF55B51-F295-4C34-B40D-C04837B01E6C}"/>
    <cellStyle name="Normal 48 6 4" xfId="31891" xr:uid="{CC3C5B7A-EDD1-403A-B7C5-DC79A159680D}"/>
    <cellStyle name="Normal 48 7" xfId="6918" xr:uid="{5B192643-C575-4B73-924D-D058EC16880A}"/>
    <cellStyle name="Normal 48 7 2" xfId="12656" xr:uid="{6EA62405-ACFA-4F3A-A15E-7A1B39EFF1CF}"/>
    <cellStyle name="Normal 48 7 2 2" xfId="21030" xr:uid="{4FB9840B-DBA7-4C5F-A547-C5581950DA03}"/>
    <cellStyle name="Normal 48 7 2 2 2" xfId="43903" xr:uid="{2CD9A368-2C8E-4294-910C-37F46D2D6912}"/>
    <cellStyle name="Normal 48 7 2 3" xfId="36669" xr:uid="{2AE0F186-2301-4527-8D44-895D55BE1E26}"/>
    <cellStyle name="Normal 48 7 3" xfId="16809" xr:uid="{03AD4805-1A62-43D8-860B-399B64F7187A}"/>
    <cellStyle name="Normal 48 7 3 2" xfId="40331" xr:uid="{8103BDDC-427A-43FF-881A-E1C8763D3FE0}"/>
    <cellStyle name="Normal 48 7 4" xfId="33103" xr:uid="{ACB8A8BE-16C6-49CF-8758-606FE15E3AA9}"/>
    <cellStyle name="Normal 48 8" xfId="9444" xr:uid="{70BC3E17-46CC-44A7-AA4E-1F415F1512D7}"/>
    <cellStyle name="Normal 48 9" xfId="9722" xr:uid="{BEADE2C7-69D6-4BBB-8717-DC1802B7A7EA}"/>
    <cellStyle name="Normal 48 9 2" xfId="18118" xr:uid="{0D091C0A-76ED-499F-B91B-DE38466F139C}"/>
    <cellStyle name="Normal 48 9 2 2" xfId="41640" xr:uid="{CF00745D-C409-4A4E-85F2-D6267174E797}"/>
    <cellStyle name="Normal 48 9 3" xfId="34412" xr:uid="{6497618F-D010-44C4-B74D-271555A901DA}"/>
    <cellStyle name="Normal 49" xfId="1947" xr:uid="{CAEF6F6B-32F3-461D-BD45-36D98756A0A2}"/>
    <cellStyle name="Normal 49 2" xfId="1948" xr:uid="{431D6F39-2B99-4118-AC88-029737CD41D6}"/>
    <cellStyle name="Normal 49 3" xfId="3101" xr:uid="{4403CB81-110F-429C-9A02-17B2CF66877B}"/>
    <cellStyle name="Normal 49 3 2" xfId="6126" xr:uid="{B83A8713-8D6F-4AD7-B1FD-FD4D58B24C32}"/>
    <cellStyle name="Normal 49 3 2 2" xfId="11913" xr:uid="{ADCA78D4-A5EC-4E38-996A-3AFE6C07F4D3}"/>
    <cellStyle name="Normal 49 3 2 2 2" xfId="20285" xr:uid="{345D5473-7233-4E29-B047-D03071543AEF}"/>
    <cellStyle name="Normal 49 3 2 2 2 2" xfId="43230" xr:uid="{7ED50C78-1578-473D-8211-01FE180B9E57}"/>
    <cellStyle name="Normal 49 3 2 2 3" xfId="35998" xr:uid="{0AFCF537-DE12-46A1-AF12-D1AFD7DCEEE0}"/>
    <cellStyle name="Normal 49 3 2 3" xfId="16020" xr:uid="{EACDCFAA-4795-470B-99DA-29D8088231B6}"/>
    <cellStyle name="Normal 49 3 2 3 2" xfId="39658" xr:uid="{AB681AFE-4FCC-4E3D-88B4-D9F22B080825}"/>
    <cellStyle name="Normal 49 3 2 4" xfId="32430" xr:uid="{9C06061E-4BAF-448A-8199-E5FA12C4DC75}"/>
    <cellStyle name="Normal 49 3 3" xfId="7458" xr:uid="{DC0E7022-6B3B-4C28-8183-FE9618B5F102}"/>
    <cellStyle name="Normal 49 3 3 2" xfId="13195" xr:uid="{715F3013-999C-466A-8BC2-2C5BB222EC33}"/>
    <cellStyle name="Normal 49 3 3 2 2" xfId="21569" xr:uid="{F16C2F5E-3F6F-46D6-B09E-7CB081CC8D9F}"/>
    <cellStyle name="Normal 49 3 3 2 2 2" xfId="44442" xr:uid="{7A7E76FA-F976-4D8E-96DC-7D5B62742BD6}"/>
    <cellStyle name="Normal 49 3 3 2 3" xfId="37208" xr:uid="{82FEFEAD-B6CA-45B1-8128-78B14B9637AB}"/>
    <cellStyle name="Normal 49 3 3 3" xfId="17348" xr:uid="{04C7B384-7F92-4A45-8CD9-813013621455}"/>
    <cellStyle name="Normal 49 3 3 3 2" xfId="40870" xr:uid="{2A572EF7-97C2-477E-BEE9-4E5FED087A34}"/>
    <cellStyle name="Normal 49 3 3 4" xfId="33642" xr:uid="{02D2A760-6D68-437A-9838-DCF461F71B18}"/>
    <cellStyle name="Normal 49 3 4" xfId="10035" xr:uid="{E42F9DEE-16DB-4A00-8E83-7AEE84D0E24A}"/>
    <cellStyle name="Normal 49 3 4 2" xfId="18428" xr:uid="{EE83E66A-BC1A-4144-8D75-8CCB22A9710B}"/>
    <cellStyle name="Normal 49 3 4 2 2" xfId="41950" xr:uid="{0C02F9BF-6CB9-4547-8BC1-C8B6A04446D5}"/>
    <cellStyle name="Normal 49 3 4 3" xfId="34722" xr:uid="{C580488F-2D60-4186-AA7F-947E5105865B}"/>
    <cellStyle name="Normal 49 3 5" xfId="14773" xr:uid="{9EE50D1D-A63C-4890-AA29-4455AF922C7A}"/>
    <cellStyle name="Normal 49 3 5 2" xfId="38457" xr:uid="{1BEE2F23-33AC-4FA3-9467-1E96BF357F23}"/>
    <cellStyle name="Normal 49 3 6" xfId="23190" xr:uid="{E10EF8F6-ADAB-4CA1-9685-1CDFBF4AAAD9}"/>
    <cellStyle name="Normal 49 3 6 2" xfId="45683" xr:uid="{EDF7E959-1423-48E7-A71A-D28ADB1F0A6D}"/>
    <cellStyle name="Normal 49 3 7" xfId="31155" xr:uid="{AD01AC29-0525-4293-B513-3886835B2879}"/>
    <cellStyle name="Normal 49 4" xfId="4006" xr:uid="{96C3FFB1-886C-48B9-9ED0-EAE0F30EE755}"/>
    <cellStyle name="Normal 49 5" xfId="5492" xr:uid="{E6D6A520-0F8E-4684-A3CF-FB6D79E74E98}"/>
    <cellStyle name="Normal 49 5 2" xfId="11279" xr:uid="{1CEEA186-02D6-43FD-B678-5ACB75F4DB20}"/>
    <cellStyle name="Normal 49 5 2 2" xfId="19651" xr:uid="{321F66E5-F4FE-42DE-92F6-888F132675E6}"/>
    <cellStyle name="Normal 49 5 2 2 2" xfId="42618" xr:uid="{CF6CA5D5-474C-4E10-BE53-345645702D5B}"/>
    <cellStyle name="Normal 49 5 2 3" xfId="35386" xr:uid="{1AC4F736-08E7-40F5-B3A6-428FF7FB8137}"/>
    <cellStyle name="Normal 49 5 3" xfId="15385" xr:uid="{B5C7A9B8-C37C-42EB-A1CC-4AB740F70A25}"/>
    <cellStyle name="Normal 49 5 3 2" xfId="39046" xr:uid="{E5490C2C-586F-4A5C-A714-E005EB429357}"/>
    <cellStyle name="Normal 49 5 4" xfId="31818" xr:uid="{D0F6E0AC-D6E2-4FBF-BBE3-826CEF6D9EBE}"/>
    <cellStyle name="Normal 49 6" xfId="6845" xr:uid="{BF467E58-30E8-4608-8ABE-6FAA48DEDFC3}"/>
    <cellStyle name="Normal 49 6 2" xfId="12583" xr:uid="{2421D1F0-0F4C-4359-8723-E389E08194FB}"/>
    <cellStyle name="Normal 49 6 2 2" xfId="20957" xr:uid="{BF8B6B39-5AA9-439B-AAA7-BF221D94B080}"/>
    <cellStyle name="Normal 49 6 2 2 2" xfId="43830" xr:uid="{6B510089-7C82-4E7C-B080-DE1BF250E89B}"/>
    <cellStyle name="Normal 49 6 2 3" xfId="36596" xr:uid="{473FB60C-03F9-4122-8960-D2C3733D04CC}"/>
    <cellStyle name="Normal 49 6 3" xfId="16736" xr:uid="{10C7CDE4-0EA2-49D9-856D-7DDB9AFDC660}"/>
    <cellStyle name="Normal 49 6 3 2" xfId="40258" xr:uid="{3825984F-5AEF-4CE7-9615-5EC805900248}"/>
    <cellStyle name="Normal 49 6 4" xfId="33030" xr:uid="{0158DDBE-3DD7-4167-85A1-835F3F7DC890}"/>
    <cellStyle name="Normal 49 7" xfId="9445" xr:uid="{E369E2CD-7CAF-475C-85EC-8E39C168AFFA}"/>
    <cellStyle name="Normal 49 8" xfId="14139" xr:uid="{34CAD70F-D94A-42CB-A32E-8FFEAF48134B}"/>
    <cellStyle name="Normal 49 8 2" xfId="37845" xr:uid="{82F02D4C-C49C-444E-B834-FF2DAFF5CFA5}"/>
    <cellStyle name="Normal 49 9" xfId="22460" xr:uid="{8A3BDFFC-0198-43E3-8938-C82D580ED264}"/>
    <cellStyle name="Normal 49 9 2" xfId="45058" xr:uid="{7DD4926D-9E6C-42EA-86E6-9460341FFEB0}"/>
    <cellStyle name="Normal 5" xfId="46336" xr:uid="{BF3EB649-7E30-45DC-850F-BF91A7C75D67}"/>
    <cellStyle name="Normal 5 10" xfId="2757" xr:uid="{65EF4423-E826-46D5-B061-37D50BC4D96F}"/>
    <cellStyle name="Normal 5 11" xfId="4007" xr:uid="{2149C8DB-C8B2-4362-A73C-D03F7DCAB01B}"/>
    <cellStyle name="Normal 5 12" xfId="8008" xr:uid="{2248BADA-057D-4765-BAD6-6B4C994D41D7}"/>
    <cellStyle name="Normal 5 13" xfId="30563" xr:uid="{68D7BDDB-EA66-4278-A0BB-3AB3A7A65DA1}"/>
    <cellStyle name="Normal 5 13 2" xfId="46292" xr:uid="{5EA51752-A2F4-4560-AF13-6971EB8EEE3B}"/>
    <cellStyle name="Normal 5 14" xfId="1949" xr:uid="{FB394D34-2B39-4C1A-B11D-9A239DDDED20}"/>
    <cellStyle name="Normal 5 2" xfId="1950" xr:uid="{4DDA6546-FBA2-4E30-898C-1E1C99CD1F57}"/>
    <cellStyle name="Normal 5 2 2" xfId="1951" xr:uid="{B84BAC6B-DB8C-42C5-87C7-38922246C8CF}"/>
    <cellStyle name="Normal 5 2 2 2" xfId="1952" xr:uid="{F856E217-5980-4BC1-8CB0-E582FE583E3A}"/>
    <cellStyle name="Normal 5 2 2 3" xfId="30564" xr:uid="{3F101FEF-74EB-4272-A6EF-911DE8AD1111}"/>
    <cellStyle name="Normal 5 2 2 3 2" xfId="46293" xr:uid="{ED873524-4BEF-455E-963C-80E47E550A73}"/>
    <cellStyle name="Normal 5 2 3" xfId="1953" xr:uid="{EE09B02A-A30E-4EC5-B6C4-B33A343E1AB9}"/>
    <cellStyle name="Normal 5 2 3 2" xfId="1954" xr:uid="{F18D76B4-02CE-47C6-ADF8-C96C822A3F72}"/>
    <cellStyle name="Normal 5 2 4" xfId="1955" xr:uid="{C050A148-3E59-42CF-9931-C0379233A921}"/>
    <cellStyle name="Normal 5 2 5" xfId="1956" xr:uid="{729C2E40-EFE6-417F-B0D4-700368E7E625}"/>
    <cellStyle name="Normal 5 2 6" xfId="3241" xr:uid="{F2D4A7CE-4893-40E3-88FB-E3EE9B932A6C}"/>
    <cellStyle name="Normal 5 2 7" xfId="4008" xr:uid="{941EFCEB-B94B-4D76-A4F6-7E4FD5EE5741}"/>
    <cellStyle name="Normal 5 2 8" xfId="9431" xr:uid="{53A0405F-1F77-405C-A7F4-7453706993C1}"/>
    <cellStyle name="Normal 5 2 9" xfId="30417" xr:uid="{9D48406E-9FB7-4529-AC9E-6F6D5FEAFD79}"/>
    <cellStyle name="Normal 5 3" xfId="1957" xr:uid="{6DBD1FDC-C0A8-4602-890C-9DE7DF25E784}"/>
    <cellStyle name="Normal 5 3 2" xfId="1958" xr:uid="{EC660B4E-A691-4741-A18C-34F0B96D95FE}"/>
    <cellStyle name="Normal 5 3 3" xfId="1959" xr:uid="{EADE40C1-1547-4C1B-AF66-26324EC50C8C}"/>
    <cellStyle name="Normal 5 3 4" xfId="3090" xr:uid="{D5AD0B97-FD06-49F9-BF81-F292231D2788}"/>
    <cellStyle name="Normal 5 3 5" xfId="4009" xr:uid="{5CC6F1A0-D4AB-4F20-91F2-C0ECA0DF373F}"/>
    <cellStyle name="Normal 5 3 6" xfId="30565" xr:uid="{814DD9DF-FB52-4420-8982-2AD191A6BA45}"/>
    <cellStyle name="Normal 5 4" xfId="1960" xr:uid="{C0A305E7-7290-4F2D-A7B8-D7EE9DC1DBC5}"/>
    <cellStyle name="Normal 5 4 2" xfId="1961" xr:uid="{ACA9F756-7E1C-48BF-B21F-EEAADCF7000C}"/>
    <cellStyle name="Normal 5 4 3" xfId="1962" xr:uid="{5593A966-1F1B-4E16-83F7-BDE5489443CF}"/>
    <cellStyle name="Normal 5 4 4" xfId="1963" xr:uid="{53FD2A29-B61B-47BD-873D-1F583B98A97C}"/>
    <cellStyle name="Normal 5 4 5" xfId="30391" xr:uid="{A0A3A06F-2FE0-459C-855D-DCFFD527D345}"/>
    <cellStyle name="Normal 5 5" xfId="1964" xr:uid="{41A3DE65-A909-4F56-9E9D-83C4D787F68A}"/>
    <cellStyle name="Normal 5 5 2" xfId="1965" xr:uid="{D50D5C57-4448-4916-892E-6E545F82CBC6}"/>
    <cellStyle name="Normal 5 5 2 2" xfId="1966" xr:uid="{137B2D7C-0186-4E90-AD73-22C258F972ED}"/>
    <cellStyle name="Normal 5 5 2 3" xfId="1967" xr:uid="{510F492D-4B2C-4427-BD1E-194522AD2A8C}"/>
    <cellStyle name="Normal 5 5 3" xfId="1968" xr:uid="{1C4265AE-5BBB-4D11-B106-8271F2038B96}"/>
    <cellStyle name="Normal 5 5 4" xfId="1969" xr:uid="{D24AC4E3-C6B3-4CF6-94CA-B31F35ADEC87}"/>
    <cellStyle name="Normal 5 5 5" xfId="2969" xr:uid="{3BEE88B8-4C9E-4232-B83C-07A02FD62591}"/>
    <cellStyle name="Normal 5 5 6" xfId="2832" xr:uid="{2EEBC2EF-2BE9-4D6F-9342-C7E44CD16785}"/>
    <cellStyle name="Normal 5 6" xfId="1970" xr:uid="{E8ABEB48-D8A4-4375-A3DC-34315D1DD760}"/>
    <cellStyle name="Normal 5 7" xfId="1971" xr:uid="{F3D3F64E-066A-418A-80C6-A2B4AAE3E832}"/>
    <cellStyle name="Normal 5 8" xfId="1972" xr:uid="{5B38A1ED-7D4A-4ECE-AD47-71307FDA24C5}"/>
    <cellStyle name="Normal 5 9" xfId="1973" xr:uid="{09F0DB28-7841-4A67-87DC-5EB932462C9D}"/>
    <cellStyle name="Normal 50" xfId="1974" xr:uid="{0AE6AE12-8EAB-4645-8B3C-70480596B89F}"/>
    <cellStyle name="Normal 50 2" xfId="1975" xr:uid="{45A1CBEB-4FA4-45F8-86A2-FEE861B866F1}"/>
    <cellStyle name="Normal 50 3" xfId="2928" xr:uid="{32418B52-C56D-4A97-BFD1-F07E6B1DE30B}"/>
    <cellStyle name="Normal 50 3 2" xfId="6056" xr:uid="{FE6218B6-C8B3-4143-9975-52436188EC54}"/>
    <cellStyle name="Normal 50 3 2 2" xfId="11843" xr:uid="{488F1873-8D48-4B93-BA40-99332BCBA5DF}"/>
    <cellStyle name="Normal 50 3 2 2 2" xfId="20215" xr:uid="{C8596317-67A2-44D4-8128-3CA1A280069A}"/>
    <cellStyle name="Normal 50 3 2 2 2 2" xfId="43162" xr:uid="{DD35BDA4-26F7-4753-92A4-2F5B5493EAD4}"/>
    <cellStyle name="Normal 50 3 2 2 3" xfId="35930" xr:uid="{F8274ABE-37A5-4F89-9F7E-6EDC57EFA421}"/>
    <cellStyle name="Normal 50 3 2 3" xfId="15950" xr:uid="{EB575EA1-CBC5-4F12-A7D0-5850262D4458}"/>
    <cellStyle name="Normal 50 3 2 3 2" xfId="39590" xr:uid="{FDB31EBB-DC86-4118-8F6C-9C1BE8E0B0A5}"/>
    <cellStyle name="Normal 50 3 2 4" xfId="32362" xr:uid="{6A4780AF-1F39-4124-86D6-F7145CF77575}"/>
    <cellStyle name="Normal 50 3 3" xfId="7390" xr:uid="{FF4CA424-F274-449A-B79E-7672A950D0E2}"/>
    <cellStyle name="Normal 50 3 3 2" xfId="13127" xr:uid="{B9ACFBE6-CBB8-4DCA-AE09-6E85B494A216}"/>
    <cellStyle name="Normal 50 3 3 2 2" xfId="21501" xr:uid="{BF4358D9-8BEC-45BF-A1E6-AC4609F2F83B}"/>
    <cellStyle name="Normal 50 3 3 2 2 2" xfId="44374" xr:uid="{2104CDD1-370E-4751-B1B9-4AED9004399A}"/>
    <cellStyle name="Normal 50 3 3 2 3" xfId="37140" xr:uid="{46F2AF1E-61BE-4150-BE46-EC2E5FFEC257}"/>
    <cellStyle name="Normal 50 3 3 3" xfId="17280" xr:uid="{D59CF1B6-0642-4863-A946-E47528047D54}"/>
    <cellStyle name="Normal 50 3 3 3 2" xfId="40802" xr:uid="{0316B9A8-654E-42E1-8C78-3DB0FD0E0916}"/>
    <cellStyle name="Normal 50 3 3 4" xfId="33574" xr:uid="{043DB719-BA64-4ECB-83E7-B1FE336CFE59}"/>
    <cellStyle name="Normal 50 3 4" xfId="9967" xr:uid="{9899D989-F286-404D-A61D-43E6EAFCF45C}"/>
    <cellStyle name="Normal 50 3 4 2" xfId="18360" xr:uid="{00DBA76B-E365-4AEA-918C-30DC60304FDE}"/>
    <cellStyle name="Normal 50 3 4 2 2" xfId="41882" xr:uid="{CC6D75D1-A316-408B-A551-65E5F7788281}"/>
    <cellStyle name="Normal 50 3 4 3" xfId="34654" xr:uid="{0B0A2C76-BC43-42DB-8F78-5D66E779CB54}"/>
    <cellStyle name="Normal 50 3 5" xfId="14705" xr:uid="{4249B9EC-F174-48C1-9040-BFBF6A072F6F}"/>
    <cellStyle name="Normal 50 3 5 2" xfId="38389" xr:uid="{BED70509-3688-44E7-8C9A-F4FD9D928021}"/>
    <cellStyle name="Normal 50 3 6" xfId="23122" xr:uid="{DF8A4520-77E7-4993-AB47-EDDF7B052B2B}"/>
    <cellStyle name="Normal 50 3 6 2" xfId="45615" xr:uid="{ADA45695-7BAA-444E-92AE-9CD6E1BF8587}"/>
    <cellStyle name="Normal 50 3 7" xfId="31087" xr:uid="{AF7CC574-431C-489A-8533-96B5AAE2857E}"/>
    <cellStyle name="Normal 50 4" xfId="4010" xr:uid="{C171F614-A997-4475-BF8B-38FEEA1250E0}"/>
    <cellStyle name="Normal 50 5" xfId="5579" xr:uid="{EFB8707D-763A-43B3-8D0D-31438BC6350B}"/>
    <cellStyle name="Normal 50 5 2" xfId="11366" xr:uid="{C0D360BF-AB3C-4D01-9A17-99ADCF16D3D7}"/>
    <cellStyle name="Normal 50 5 2 2" xfId="19738" xr:uid="{F37D2366-0F58-4865-9FB5-E7595649A525}"/>
    <cellStyle name="Normal 50 5 2 2 2" xfId="42703" xr:uid="{4DBF1D3D-78F2-4969-82D5-0A0157866CBD}"/>
    <cellStyle name="Normal 50 5 2 3" xfId="35471" xr:uid="{A17854BA-4C0C-48F7-B0C3-0074724C2531}"/>
    <cellStyle name="Normal 50 5 3" xfId="15472" xr:uid="{D619ED7B-8F86-4BD2-8F96-F96E6C4678D7}"/>
    <cellStyle name="Normal 50 5 3 2" xfId="39131" xr:uid="{58B9E75D-6909-4A9D-B1D2-0914F5D53647}"/>
    <cellStyle name="Normal 50 5 4" xfId="31903" xr:uid="{6BD1CEA8-38C6-48B4-B2B2-854B468D5F1B}"/>
    <cellStyle name="Normal 50 6" xfId="6930" xr:uid="{47F9BCB2-9D3B-443C-A329-2471F25FA73E}"/>
    <cellStyle name="Normal 50 6 2" xfId="12668" xr:uid="{3BFC0ECB-3A2B-49D5-B7A2-A29C7C4D55C7}"/>
    <cellStyle name="Normal 50 6 2 2" xfId="21042" xr:uid="{D2BBD6C3-63E9-4229-B365-887C9B23410A}"/>
    <cellStyle name="Normal 50 6 2 2 2" xfId="43915" xr:uid="{2A258EB4-51A7-4540-893D-B4842371A0C8}"/>
    <cellStyle name="Normal 50 6 2 3" xfId="36681" xr:uid="{3460E483-D8A8-4513-8578-B3A044699A4A}"/>
    <cellStyle name="Normal 50 6 3" xfId="16821" xr:uid="{64081407-8A81-4B22-857C-9F0C85C1A33C}"/>
    <cellStyle name="Normal 50 6 3 2" xfId="40343" xr:uid="{51468B9A-B715-4CCA-86B9-096175282367}"/>
    <cellStyle name="Normal 50 6 4" xfId="33115" xr:uid="{E32CF190-00CA-4ED1-BBFB-F296BDBA8710}"/>
    <cellStyle name="Normal 50 7" xfId="9446" xr:uid="{22059701-5900-4E8C-8D1E-9AAA1047DFFC}"/>
    <cellStyle name="Normal 50 8" xfId="14224" xr:uid="{BF5167E3-6CA1-4AED-A684-A09C96C82230}"/>
    <cellStyle name="Normal 50 8 2" xfId="37930" xr:uid="{1850E565-EB4B-48E8-8C0E-0809DBFDB9A8}"/>
    <cellStyle name="Normal 50 9" xfId="22550" xr:uid="{0B4EDFBF-6FE1-41AE-B649-227C067D5BBB}"/>
    <cellStyle name="Normal 50 9 2" xfId="45143" xr:uid="{10A73D47-DAF8-42DC-A52C-B9A4B0CAD10A}"/>
    <cellStyle name="Normal 51" xfId="1976" xr:uid="{4FFB841F-C926-492D-9144-FA68ADBF13A9}"/>
    <cellStyle name="Normal 51 2" xfId="1977" xr:uid="{F4F7AA8B-9B56-4272-AD40-2A5A7C8B45D2}"/>
    <cellStyle name="Normal 51 3" xfId="3078" xr:uid="{B5ACF9CA-1F14-4851-808F-103C038F17C5}"/>
    <cellStyle name="Normal 51 3 2" xfId="6122" xr:uid="{E6B59342-097B-4C20-B311-F8A9F8B53FC6}"/>
    <cellStyle name="Normal 51 3 2 2" xfId="11909" xr:uid="{D865984D-5671-43C7-B7BD-849A4D417550}"/>
    <cellStyle name="Normal 51 3 2 2 2" xfId="20281" xr:uid="{A4906C7A-0CD3-42FA-AC29-8F2B17BE1A97}"/>
    <cellStyle name="Normal 51 3 2 2 2 2" xfId="43226" xr:uid="{3DC4FC6B-E727-4673-A4BD-F79E47C56E12}"/>
    <cellStyle name="Normal 51 3 2 2 3" xfId="35994" xr:uid="{512F6BC9-2949-4A4A-B5D3-202BB02F1DF5}"/>
    <cellStyle name="Normal 51 3 2 3" xfId="16016" xr:uid="{4B9091F5-06DD-42DF-9801-CBABF6F22336}"/>
    <cellStyle name="Normal 51 3 2 3 2" xfId="39654" xr:uid="{54B6C054-CEAA-4C3E-80BD-6D19201EFC85}"/>
    <cellStyle name="Normal 51 3 2 4" xfId="32426" xr:uid="{0B69AC8A-4B5E-4283-B667-52E913CA0CCC}"/>
    <cellStyle name="Normal 51 3 3" xfId="7454" xr:uid="{E1D5D68D-AFF6-4B64-BCCA-E8090F7835B4}"/>
    <cellStyle name="Normal 51 3 3 2" xfId="13191" xr:uid="{3990C79E-4D06-4556-A776-8ED3CB04C175}"/>
    <cellStyle name="Normal 51 3 3 2 2" xfId="21565" xr:uid="{E7704CCC-9B0E-4E61-9BB6-C18F9596AF52}"/>
    <cellStyle name="Normal 51 3 3 2 2 2" xfId="44438" xr:uid="{00D48142-7F1C-42B3-8917-E6A1AD13197F}"/>
    <cellStyle name="Normal 51 3 3 2 3" xfId="37204" xr:uid="{101DC289-60E9-4477-88CB-2A198645C6AD}"/>
    <cellStyle name="Normal 51 3 3 3" xfId="17344" xr:uid="{62B71C7A-FA8C-4A51-BFCB-75570929C946}"/>
    <cellStyle name="Normal 51 3 3 3 2" xfId="40866" xr:uid="{8D052399-B073-49D5-828B-4BF5283555B0}"/>
    <cellStyle name="Normal 51 3 3 4" xfId="33638" xr:uid="{F5F36A86-1782-48D2-BFF5-10EA549D662A}"/>
    <cellStyle name="Normal 51 3 4" xfId="10031" xr:uid="{278AA841-B18A-4A6E-9A39-C9E8954A9672}"/>
    <cellStyle name="Normal 51 3 4 2" xfId="18424" xr:uid="{1F5F4114-A9CB-4816-A4BB-5E106181D2E5}"/>
    <cellStyle name="Normal 51 3 4 2 2" xfId="41946" xr:uid="{314C4F6A-84F0-4CD7-BFFC-BBECCDAB322D}"/>
    <cellStyle name="Normal 51 3 4 3" xfId="34718" xr:uid="{7C2ABE99-E172-4E5F-B8BB-FFF04FD468DD}"/>
    <cellStyle name="Normal 51 3 5" xfId="14769" xr:uid="{501099F8-5E31-4008-976D-D3F4CC497047}"/>
    <cellStyle name="Normal 51 3 5 2" xfId="38453" xr:uid="{4ACEA441-6288-4C0C-BBE5-F5FCCA7B7E95}"/>
    <cellStyle name="Normal 51 3 6" xfId="23186" xr:uid="{56791D22-3BF8-4A3F-A6B7-2516C640916B}"/>
    <cellStyle name="Normal 51 3 6 2" xfId="45679" xr:uid="{766E65A4-0B1B-49BE-9610-9E68A27754ED}"/>
    <cellStyle name="Normal 51 3 7" xfId="31151" xr:uid="{BD197861-5CEC-4F29-A615-55A814E12F84}"/>
    <cellStyle name="Normal 51 4" xfId="4011" xr:uid="{3C242752-5BFC-433B-B74B-5D42195D1290}"/>
    <cellStyle name="Normal 51 5" xfId="5499" xr:uid="{13133D97-307F-4D11-BA4F-573DD4EE1EED}"/>
    <cellStyle name="Normal 51 5 2" xfId="11286" xr:uid="{CBEC9F2B-2269-4656-BA09-690D78403966}"/>
    <cellStyle name="Normal 51 5 2 2" xfId="19658" xr:uid="{B78AFA30-CAAD-44BB-994D-7C69540EAAF4}"/>
    <cellStyle name="Normal 51 5 2 2 2" xfId="42625" xr:uid="{7BA162F8-7BAC-40B0-930A-7E788954ADB8}"/>
    <cellStyle name="Normal 51 5 2 3" xfId="35393" xr:uid="{0B6AFA27-9868-4B6D-B88E-9B4D3064B2A2}"/>
    <cellStyle name="Normal 51 5 3" xfId="15392" xr:uid="{E7B16CA8-4712-4558-B2AB-5170A3167DF7}"/>
    <cellStyle name="Normal 51 5 3 2" xfId="39053" xr:uid="{25E91797-9148-432C-AD34-D2A241F4CC36}"/>
    <cellStyle name="Normal 51 5 4" xfId="31825" xr:uid="{8D56579B-3E56-4767-A14A-7159765231F2}"/>
    <cellStyle name="Normal 51 6" xfId="6852" xr:uid="{A5298369-FE95-4D75-A1D2-92D8DB106AC6}"/>
    <cellStyle name="Normal 51 6 2" xfId="12590" xr:uid="{1A3E9733-591A-4CD4-97A4-240E027093A4}"/>
    <cellStyle name="Normal 51 6 2 2" xfId="20964" xr:uid="{AE9B8442-D2B0-42DB-A566-FEA1910F2A11}"/>
    <cellStyle name="Normal 51 6 2 2 2" xfId="43837" xr:uid="{34C43007-0DDA-439F-B354-BB09D2B36E77}"/>
    <cellStyle name="Normal 51 6 2 3" xfId="36603" xr:uid="{8A066DE1-F17C-4B87-AAB7-1022562DC81C}"/>
    <cellStyle name="Normal 51 6 3" xfId="16743" xr:uid="{C6A6CF77-497D-41B6-A0AF-D38587FAC554}"/>
    <cellStyle name="Normal 51 6 3 2" xfId="40265" xr:uid="{DE9CC6D3-B01F-48DB-BBEE-EDA92D516E01}"/>
    <cellStyle name="Normal 51 6 4" xfId="33037" xr:uid="{D0D99563-FD41-4384-8A9C-D721929E7AAE}"/>
    <cellStyle name="Normal 51 7" xfId="9447" xr:uid="{89C28266-AF8D-45F6-90D7-8176188068A4}"/>
    <cellStyle name="Normal 51 8" xfId="14146" xr:uid="{09295B04-307B-4C9D-9BBE-FE857CDEF46E}"/>
    <cellStyle name="Normal 51 8 2" xfId="37852" xr:uid="{F4B484A8-B76E-4D78-B855-72E9ED26D6DD}"/>
    <cellStyle name="Normal 51 9" xfId="22467" xr:uid="{4F240DD8-2240-4384-A78D-8FA1576292E0}"/>
    <cellStyle name="Normal 51 9 2" xfId="45065" xr:uid="{9A54DB1D-91C1-4DDA-86CB-DD2FC2DE23AD}"/>
    <cellStyle name="Normal 52" xfId="1978" xr:uid="{18A17518-5B96-4F24-B337-3A742ADEF41E}"/>
    <cellStyle name="Normal 52 2" xfId="1979" xr:uid="{A67AA30B-6A7C-418D-BF72-75841FEA9D0A}"/>
    <cellStyle name="Normal 52 2 2" xfId="30566" xr:uid="{4D7FEF76-564E-4A9F-AFF1-7A7DB8617A42}"/>
    <cellStyle name="Normal 52 2 2 2" xfId="46294" xr:uid="{0D7131A4-15F2-41A7-AAAB-AD8F124917EA}"/>
    <cellStyle name="Normal 52 2 2 2 2" xfId="30606" xr:uid="{C5E33E69-22BE-4B6F-ACF7-340E274E85EC}"/>
    <cellStyle name="Normal 52 2 2 2 2 2" xfId="46317" xr:uid="{4D6C9AAC-3511-436F-AD8E-7E47F361A2C8}"/>
    <cellStyle name="Normal 52 3" xfId="2945" xr:uid="{BC8A4A3A-C315-4A7C-A78E-7A7238D68E9B}"/>
    <cellStyle name="Normal 52 3 2" xfId="6064" xr:uid="{7B831ACC-DE9E-46A1-947A-73AA1434C5FE}"/>
    <cellStyle name="Normal 52 3 2 2" xfId="11851" xr:uid="{1C3495A8-EC5B-4940-B0FA-B6F8C83A3ECA}"/>
    <cellStyle name="Normal 52 3 2 2 2" xfId="20223" xr:uid="{CC191F0C-7F05-4FE4-BAC0-EDA69C5894E1}"/>
    <cellStyle name="Normal 52 3 2 2 2 2" xfId="43170" xr:uid="{CD431D70-3A1E-4157-9DE8-533F8B0A4FBE}"/>
    <cellStyle name="Normal 52 3 2 2 3" xfId="35938" xr:uid="{E319FA1E-0F54-4AA0-B94B-6C117AF667DF}"/>
    <cellStyle name="Normal 52 3 2 3" xfId="15958" xr:uid="{7EEA7AA6-8FE6-4D24-ABC4-74162A608026}"/>
    <cellStyle name="Normal 52 3 2 3 2" xfId="39598" xr:uid="{1C53F089-7846-4B2D-8B1E-43186C0350A4}"/>
    <cellStyle name="Normal 52 3 2 4" xfId="32370" xr:uid="{0AEFD787-A44D-41B5-85A8-BB0A2F6D9FBC}"/>
    <cellStyle name="Normal 52 3 3" xfId="7398" xr:uid="{8D216FCC-91F5-4862-9090-39347F9C3284}"/>
    <cellStyle name="Normal 52 3 3 2" xfId="13135" xr:uid="{A3D72376-160E-40AE-BC0D-4A204A5AFF4D}"/>
    <cellStyle name="Normal 52 3 3 2 2" xfId="21509" xr:uid="{F91D6A26-D0CA-49F8-8BAA-2F3A5291562E}"/>
    <cellStyle name="Normal 52 3 3 2 2 2" xfId="44382" xr:uid="{56749325-9C05-45F8-9BE1-9541DB2C2D1C}"/>
    <cellStyle name="Normal 52 3 3 2 3" xfId="37148" xr:uid="{704186BC-2850-400B-BA93-910A34D388F7}"/>
    <cellStyle name="Normal 52 3 3 3" xfId="17288" xr:uid="{E878D157-B744-45A8-BD27-B5772C86EBF3}"/>
    <cellStyle name="Normal 52 3 3 3 2" xfId="40810" xr:uid="{0EEA421D-65AE-43DB-BDDE-683FE0E33312}"/>
    <cellStyle name="Normal 52 3 3 4" xfId="33582" xr:uid="{A72EBA47-52CC-4186-B234-4570C7AC744E}"/>
    <cellStyle name="Normal 52 3 4" xfId="9975" xr:uid="{0D4DFB93-169D-4858-8EBF-0A4F9A1F434E}"/>
    <cellStyle name="Normal 52 3 4 2" xfId="18368" xr:uid="{615E1160-B9EC-4C7B-87B0-B654D545D68D}"/>
    <cellStyle name="Normal 52 3 4 2 2" xfId="41890" xr:uid="{216BE596-6AE2-410E-97B6-F05FDAD0CF79}"/>
    <cellStyle name="Normal 52 3 4 3" xfId="34662" xr:uid="{927CF62D-E637-4D68-BEC8-F17029609A70}"/>
    <cellStyle name="Normal 52 3 5" xfId="14713" xr:uid="{ADA286AA-F313-4811-81C7-DF95BCB6C395}"/>
    <cellStyle name="Normal 52 3 5 2" xfId="38397" xr:uid="{9ABCB0A9-4980-4EA5-B36E-FB6CEBF243BD}"/>
    <cellStyle name="Normal 52 3 6" xfId="23130" xr:uid="{C9A37642-DEF9-4575-8766-D188D7D906B1}"/>
    <cellStyle name="Normal 52 3 6 2" xfId="45623" xr:uid="{C89337D8-03C3-4598-BA18-0F5250DD14A8}"/>
    <cellStyle name="Normal 52 3 7" xfId="31095" xr:uid="{4B4890E4-BC76-48BB-A6EF-CD034F01975F}"/>
    <cellStyle name="Normal 52 4" xfId="4012" xr:uid="{D84D7786-5358-433E-8FB3-1B7CF9D010A3}"/>
    <cellStyle name="Normal 52 5" xfId="5565" xr:uid="{10123649-9CA7-4938-A8E7-88400269F470}"/>
    <cellStyle name="Normal 52 5 2" xfId="11352" xr:uid="{34BB774E-79EE-4CE2-BBA3-86A66AD3E664}"/>
    <cellStyle name="Normal 52 5 2 2" xfId="19724" xr:uid="{92AE3F9A-0807-495A-9185-A3CCAB337B4F}"/>
    <cellStyle name="Normal 52 5 2 2 2" xfId="42689" xr:uid="{F0C85AE0-7B20-445C-B37F-94959F15423D}"/>
    <cellStyle name="Normal 52 5 2 3" xfId="35457" xr:uid="{531F030C-5EF1-4A7F-B828-998AE0F49E2B}"/>
    <cellStyle name="Normal 52 5 3" xfId="15458" xr:uid="{35A050DF-E487-4D64-AA7E-B388319CD9A0}"/>
    <cellStyle name="Normal 52 5 3 2" xfId="39117" xr:uid="{5B30E9AE-F7EB-4244-8718-1EEED541A5CA}"/>
    <cellStyle name="Normal 52 5 4" xfId="31889" xr:uid="{79C57DE8-021C-4DA8-A51D-3F6F9D29E716}"/>
    <cellStyle name="Normal 52 6" xfId="6916" xr:uid="{F03B30D6-7BD0-4489-871B-56A83BD00B04}"/>
    <cellStyle name="Normal 52 6 2" xfId="12654" xr:uid="{412F361F-9CE7-4A21-A051-E6FCD8CEBDC0}"/>
    <cellStyle name="Normal 52 6 2 2" xfId="21028" xr:uid="{816F64A9-5D85-48C3-A4EA-A064054E599D}"/>
    <cellStyle name="Normal 52 6 2 2 2" xfId="43901" xr:uid="{3F553DBD-981C-4585-9D5B-B1657F7788A0}"/>
    <cellStyle name="Normal 52 6 2 3" xfId="36667" xr:uid="{992AA8A5-CE99-4AF4-AD43-D978C523F314}"/>
    <cellStyle name="Normal 52 6 3" xfId="16807" xr:uid="{AD6E52B7-9FF6-462C-BF6B-73304AA2E326}"/>
    <cellStyle name="Normal 52 6 3 2" xfId="40329" xr:uid="{F1EAADDC-6743-4DB2-9F26-278807C70344}"/>
    <cellStyle name="Normal 52 6 4" xfId="33101" xr:uid="{2150CF5A-FB3D-44E2-805A-2FAFAF9D61E4}"/>
    <cellStyle name="Normal 52 7" xfId="9448" xr:uid="{A9405A08-0D80-4AF3-B628-3D5EADA265EB}"/>
    <cellStyle name="Normal 52 8" xfId="14210" xr:uid="{1F84BEA2-728C-493C-91A3-071067E3AE85}"/>
    <cellStyle name="Normal 52 8 2" xfId="37916" xr:uid="{024AF392-34B3-45C3-AA47-46A61478705B}"/>
    <cellStyle name="Normal 52 9" xfId="22536" xr:uid="{AC3C1C5D-0567-48C8-B47B-99A1814CEBC2}"/>
    <cellStyle name="Normal 52 9 2" xfId="45129" xr:uid="{6C357E86-1241-4284-84BF-A497D71CB785}"/>
    <cellStyle name="Normal 53" xfId="1980" xr:uid="{8B0212B1-0B6C-4131-B5F6-A559814BEB9E}"/>
    <cellStyle name="Normal 53 2" xfId="1981" xr:uid="{CC19555E-97EF-4B39-BE9E-979BC6470A43}"/>
    <cellStyle name="Normal 53 3" xfId="3103" xr:uid="{B6BE2B63-C674-4220-BA56-4DD59169BF72}"/>
    <cellStyle name="Normal 53 3 2" xfId="6127" xr:uid="{4D82410C-0480-4BD2-9F1D-39F6634DF049}"/>
    <cellStyle name="Normal 53 3 2 2" xfId="11914" xr:uid="{9DD2628E-892B-443C-89C0-3FB46DB776F7}"/>
    <cellStyle name="Normal 53 3 2 2 2" xfId="20286" xr:uid="{C5BD086F-95BB-4817-9EFB-48EA69CFDE82}"/>
    <cellStyle name="Normal 53 3 2 2 2 2" xfId="43231" xr:uid="{714725AF-4D2B-4EC6-80B4-DB49A4E24EB5}"/>
    <cellStyle name="Normal 53 3 2 2 3" xfId="35999" xr:uid="{D5643E5B-0BFE-44D8-9D2F-697D35C13B56}"/>
    <cellStyle name="Normal 53 3 2 3" xfId="16021" xr:uid="{8A83DED7-29EE-4B5D-85A3-57C913FCF800}"/>
    <cellStyle name="Normal 53 3 2 3 2" xfId="39659" xr:uid="{EE91F8DD-1170-4524-8339-8989A203C979}"/>
    <cellStyle name="Normal 53 3 2 4" xfId="32431" xr:uid="{AF2D5817-364A-4CFB-8662-31A1F6C82E83}"/>
    <cellStyle name="Normal 53 3 3" xfId="7459" xr:uid="{352CA95D-F65B-497F-951A-F915F14C8CB2}"/>
    <cellStyle name="Normal 53 3 3 2" xfId="13196" xr:uid="{6F2F8E10-845D-4FDB-B965-F8591A0CB329}"/>
    <cellStyle name="Normal 53 3 3 2 2" xfId="21570" xr:uid="{89F4473B-DF5D-4ECC-9B15-58C4232B8011}"/>
    <cellStyle name="Normal 53 3 3 2 2 2" xfId="44443" xr:uid="{02752CF1-CDE5-479C-9973-A4735E70454D}"/>
    <cellStyle name="Normal 53 3 3 2 3" xfId="37209" xr:uid="{24BE0DCA-2876-4B37-9527-AB369FBFE35D}"/>
    <cellStyle name="Normal 53 3 3 3" xfId="17349" xr:uid="{B6BAF42A-12E8-42FA-8990-9B709EAA7111}"/>
    <cellStyle name="Normal 53 3 3 3 2" xfId="40871" xr:uid="{39291476-FB7B-4860-BF01-EC051F0AF27A}"/>
    <cellStyle name="Normal 53 3 3 4" xfId="33643" xr:uid="{7F2EEF15-F78B-4F14-98E3-1A931AE0C1AB}"/>
    <cellStyle name="Normal 53 3 4" xfId="10036" xr:uid="{A214010F-ABCF-495D-9AEF-5CB77033BB7F}"/>
    <cellStyle name="Normal 53 3 4 2" xfId="18429" xr:uid="{30101CB3-550D-4CB6-8BEC-01FA5BE58751}"/>
    <cellStyle name="Normal 53 3 4 2 2" xfId="41951" xr:uid="{2717FEEE-05B2-4FF1-8D6D-F954B16144E6}"/>
    <cellStyle name="Normal 53 3 4 3" xfId="34723" xr:uid="{268FCBD4-9099-4861-8EB1-E5D12E4C6F69}"/>
    <cellStyle name="Normal 53 3 5" xfId="14774" xr:uid="{283FCF09-C73C-4461-878A-C206E5F60AEF}"/>
    <cellStyle name="Normal 53 3 5 2" xfId="38458" xr:uid="{B2EE5DE7-20EE-4C21-A78C-09F2846CEBD3}"/>
    <cellStyle name="Normal 53 3 6" xfId="23191" xr:uid="{864567D2-B2A5-4202-8738-98CC38AEDE11}"/>
    <cellStyle name="Normal 53 3 6 2" xfId="45684" xr:uid="{7B03916A-9277-4ED8-B7C1-9629BE25BAD3}"/>
    <cellStyle name="Normal 53 3 7" xfId="31156" xr:uid="{5C8A2D38-D34D-4808-AED7-3B37139B5FB4}"/>
    <cellStyle name="Normal 53 4" xfId="4013" xr:uid="{D5DB2E98-90AB-484F-B7A8-85CADC2497D4}"/>
    <cellStyle name="Normal 53 5" xfId="5490" xr:uid="{92CE4BA7-50A3-49A8-ACA2-6AD9D31A99F5}"/>
    <cellStyle name="Normal 53 5 2" xfId="11277" xr:uid="{8B5CD399-7D91-4B4C-873B-2BC113915974}"/>
    <cellStyle name="Normal 53 5 2 2" xfId="19649" xr:uid="{759BE44F-3DE8-499B-840D-FE628EA04A4D}"/>
    <cellStyle name="Normal 53 5 2 2 2" xfId="42616" xr:uid="{C9A2B6A3-C274-4F50-B779-91D28FBF2957}"/>
    <cellStyle name="Normal 53 5 2 3" xfId="35384" xr:uid="{B8A8B048-4798-4DA5-A4A5-6DB4169CA149}"/>
    <cellStyle name="Normal 53 5 3" xfId="15383" xr:uid="{03D4ED8E-1CD1-42FB-A6B8-2228B8240DB7}"/>
    <cellStyle name="Normal 53 5 3 2" xfId="39044" xr:uid="{0652D745-4143-4026-AFDC-505E901B8402}"/>
    <cellStyle name="Normal 53 5 4" xfId="31816" xr:uid="{4338BB47-4143-426D-92F2-85BA7445D5B4}"/>
    <cellStyle name="Normal 53 6" xfId="6843" xr:uid="{E1E62327-435D-4DFC-8FB1-0E1221911C34}"/>
    <cellStyle name="Normal 53 6 2" xfId="12581" xr:uid="{840D23F9-7802-4B38-BF3B-A37BBC407729}"/>
    <cellStyle name="Normal 53 6 2 2" xfId="20955" xr:uid="{95E1ACA0-401D-43B1-ABE5-10F431C619A5}"/>
    <cellStyle name="Normal 53 6 2 2 2" xfId="43828" xr:uid="{8928E69C-549D-49BC-949D-6D9336BDCD5C}"/>
    <cellStyle name="Normal 53 6 2 3" xfId="36594" xr:uid="{A1B46F4D-6D8E-40B4-A699-B96F5301F5BC}"/>
    <cellStyle name="Normal 53 6 3" xfId="16734" xr:uid="{57308CDC-4181-4A34-87F2-69855D32802D}"/>
    <cellStyle name="Normal 53 6 3 2" xfId="40256" xr:uid="{C3F39C00-97A8-45CC-817C-37B385D024E4}"/>
    <cellStyle name="Normal 53 6 4" xfId="33028" xr:uid="{D6A285EF-D006-4ADD-A147-CF90468E3911}"/>
    <cellStyle name="Normal 53 7" xfId="9449" xr:uid="{38D31441-C41D-46FC-9C7A-E9FD7ADE4C15}"/>
    <cellStyle name="Normal 53 8" xfId="14137" xr:uid="{DE7664EE-CB34-494C-99FB-329FD00E44E8}"/>
    <cellStyle name="Normal 53 8 2" xfId="37843" xr:uid="{E20B8689-26DD-4FFA-83A0-3478F480D1F0}"/>
    <cellStyle name="Normal 53 9" xfId="22458" xr:uid="{E5DF95F4-9B04-4B94-A6E0-FE5D9EA8C19A}"/>
    <cellStyle name="Normal 53 9 2" xfId="45056" xr:uid="{FC1D8BB9-5200-4C87-9900-F981F62FE6EC}"/>
    <cellStyle name="Normal 54" xfId="1982" xr:uid="{FC3802B4-866D-4350-8887-572E29BE5D22}"/>
    <cellStyle name="Normal 54 2" xfId="1983" xr:uid="{8D04998F-4766-4CB9-9FEA-94DFABCE2435}"/>
    <cellStyle name="Normal 54 3" xfId="2932" xr:uid="{852992C2-63A7-4BCB-8B41-5E5C7738DD2F}"/>
    <cellStyle name="Normal 54 3 2" xfId="6057" xr:uid="{1E84B607-6660-4555-9FC0-E2090ECAF5EB}"/>
    <cellStyle name="Normal 54 3 2 2" xfId="11844" xr:uid="{12FEEEF9-4D1E-4173-A050-3812468D3413}"/>
    <cellStyle name="Normal 54 3 2 2 2" xfId="20216" xr:uid="{12AE7669-E81B-4275-8A34-C8897AB6FA32}"/>
    <cellStyle name="Normal 54 3 2 2 2 2" xfId="43163" xr:uid="{E20C18F3-C88D-4F67-B36B-B0218B3C140C}"/>
    <cellStyle name="Normal 54 3 2 2 3" xfId="35931" xr:uid="{7ECC41D9-7933-46D7-8C5E-78E497B1481E}"/>
    <cellStyle name="Normal 54 3 2 3" xfId="15951" xr:uid="{2F5285EB-2B7D-426E-B326-773D2EC26B90}"/>
    <cellStyle name="Normal 54 3 2 3 2" xfId="39591" xr:uid="{5F2FA9A0-2939-4140-8F71-B51816323966}"/>
    <cellStyle name="Normal 54 3 2 4" xfId="32363" xr:uid="{2C1E0815-F27D-45B8-A887-F1738E785CDC}"/>
    <cellStyle name="Normal 54 3 3" xfId="7391" xr:uid="{AB9FD4E4-16F1-4FDE-ADEC-DB46F6149E15}"/>
    <cellStyle name="Normal 54 3 3 2" xfId="13128" xr:uid="{246CFBF5-5631-46C6-B925-7283ED71AB48}"/>
    <cellStyle name="Normal 54 3 3 2 2" xfId="21502" xr:uid="{037D8411-525A-4517-BBD3-30540651C99B}"/>
    <cellStyle name="Normal 54 3 3 2 2 2" xfId="44375" xr:uid="{C8BF974F-2A28-42D5-9DC3-9C0F4D9D57F6}"/>
    <cellStyle name="Normal 54 3 3 2 3" xfId="37141" xr:uid="{7549617C-2723-4FB6-9068-1F3F8F72610F}"/>
    <cellStyle name="Normal 54 3 3 3" xfId="17281" xr:uid="{9E47637B-DFC9-4C0C-ADE4-D160A1C816B4}"/>
    <cellStyle name="Normal 54 3 3 3 2" xfId="40803" xr:uid="{97159C03-BB27-4708-AF53-5884805631C1}"/>
    <cellStyle name="Normal 54 3 3 4" xfId="33575" xr:uid="{1188D0CB-991A-423F-A70C-FB2A0083A1F8}"/>
    <cellStyle name="Normal 54 3 4" xfId="9968" xr:uid="{D5875A29-F9E5-421E-B67A-20FCFFF302B3}"/>
    <cellStyle name="Normal 54 3 4 2" xfId="18361" xr:uid="{A7333B4C-2503-482D-B294-3DD979B174A1}"/>
    <cellStyle name="Normal 54 3 4 2 2" xfId="41883" xr:uid="{0DFD713B-4879-4D5B-82A4-1E0FD3325681}"/>
    <cellStyle name="Normal 54 3 4 3" xfId="34655" xr:uid="{1E2DAE3F-B5C1-4B09-A445-62CF7A32CDDF}"/>
    <cellStyle name="Normal 54 3 5" xfId="14706" xr:uid="{D6BE37C4-EEE3-4756-94B0-40E6C66BA334}"/>
    <cellStyle name="Normal 54 3 5 2" xfId="38390" xr:uid="{7377113F-0BEB-4C69-9346-74BECA3454EC}"/>
    <cellStyle name="Normal 54 3 6" xfId="23123" xr:uid="{D7A748E0-1511-4CDB-90D9-6778131B6E78}"/>
    <cellStyle name="Normal 54 3 6 2" xfId="45616" xr:uid="{39658C0D-BA37-4884-8A00-7EC4B9F3270F}"/>
    <cellStyle name="Normal 54 3 7" xfId="31088" xr:uid="{8BE727A6-259A-4DE6-8558-BC44662B0A09}"/>
    <cellStyle name="Normal 54 4" xfId="4014" xr:uid="{F5EF403C-B74A-4BB8-A26B-743EA3741146}"/>
    <cellStyle name="Normal 54 5" xfId="5577" xr:uid="{1CFD90E5-F0C5-419B-8ED5-35C8BCF43B39}"/>
    <cellStyle name="Normal 54 5 2" xfId="11364" xr:uid="{F787A970-DB3A-47FB-884F-DEE2380AFF61}"/>
    <cellStyle name="Normal 54 5 2 2" xfId="19736" xr:uid="{DE22E54D-5653-4C9B-9D6D-BAB72C3B8E51}"/>
    <cellStyle name="Normal 54 5 2 2 2" xfId="42701" xr:uid="{8FCE45BB-A457-4CCF-8E1B-0D97C0D6BDF6}"/>
    <cellStyle name="Normal 54 5 2 3" xfId="35469" xr:uid="{455AF896-18B0-4AA3-8F32-51E869B48B1C}"/>
    <cellStyle name="Normal 54 5 3" xfId="15470" xr:uid="{BF034CF1-835D-449E-9B62-2E6098FE5A4C}"/>
    <cellStyle name="Normal 54 5 3 2" xfId="39129" xr:uid="{683CE97E-A094-4DD7-8C48-05FFA009F1C4}"/>
    <cellStyle name="Normal 54 5 4" xfId="31901" xr:uid="{03B9517C-6475-48B2-8368-D43772AFB9E7}"/>
    <cellStyle name="Normal 54 6" xfId="6928" xr:uid="{A4F4A843-7FE7-43C9-B20F-6412552714C9}"/>
    <cellStyle name="Normal 54 6 2" xfId="12666" xr:uid="{32DA24D3-9251-4D0B-9F18-82BF0C7F1A0D}"/>
    <cellStyle name="Normal 54 6 2 2" xfId="21040" xr:uid="{BA78B503-D5AB-4479-8FA2-B84417002BE7}"/>
    <cellStyle name="Normal 54 6 2 2 2" xfId="43913" xr:uid="{EAD9DB39-9B30-4DE5-B617-65129003B3B2}"/>
    <cellStyle name="Normal 54 6 2 3" xfId="36679" xr:uid="{D8ADB182-E41E-44BF-8453-F623944FBE31}"/>
    <cellStyle name="Normal 54 6 3" xfId="16819" xr:uid="{A8D41F60-11DD-4B5A-B2C7-6A2B1321C880}"/>
    <cellStyle name="Normal 54 6 3 2" xfId="40341" xr:uid="{993333ED-B07F-4EAC-B7A8-41555F5D9B4F}"/>
    <cellStyle name="Normal 54 6 4" xfId="33113" xr:uid="{681040A2-3EF6-4F57-9E31-8308A3F2E62B}"/>
    <cellStyle name="Normal 54 7" xfId="9450" xr:uid="{64D0387B-864E-4020-864A-E1AE5BC4B190}"/>
    <cellStyle name="Normal 54 8" xfId="14222" xr:uid="{B3BFBD32-40AE-4BB2-ADB8-47EEA676EFA2}"/>
    <cellStyle name="Normal 54 8 2" xfId="37928" xr:uid="{8A13A3B3-3D7D-4E76-B9B5-B91B231C2143}"/>
    <cellStyle name="Normal 54 9" xfId="22548" xr:uid="{FCD1A8E9-60E8-4065-AFF0-AB43AC999A04}"/>
    <cellStyle name="Normal 54 9 2" xfId="45141" xr:uid="{F66CBD9C-A6EA-43AD-9BE9-72709C9DAEF4}"/>
    <cellStyle name="Normal 55" xfId="1984" xr:uid="{B1235C3B-0BC3-4EF5-897E-8BB893F0D6C8}"/>
    <cellStyle name="Normal 55 2" xfId="3088" xr:uid="{E9DCD375-D4FE-4C24-A371-AA5CCE07863E}"/>
    <cellStyle name="Normal 55 2 2" xfId="6123" xr:uid="{95968449-1526-49BD-8D0A-EA2C041A23B8}"/>
    <cellStyle name="Normal 55 2 2 2" xfId="11910" xr:uid="{77FA5C06-F525-4119-9307-5F66720F25B2}"/>
    <cellStyle name="Normal 55 2 2 2 2" xfId="20282" xr:uid="{48D72AD8-1267-4359-BD77-E32934262165}"/>
    <cellStyle name="Normal 55 2 2 2 2 2" xfId="43227" xr:uid="{2AF794C6-5D75-49E6-8DC6-B035039E4557}"/>
    <cellStyle name="Normal 55 2 2 2 3" xfId="35995" xr:uid="{28519858-B4BA-4996-B69F-92E1A191EE63}"/>
    <cellStyle name="Normal 55 2 2 3" xfId="16017" xr:uid="{34FEB908-CB58-4FF2-8621-8F2EAAE6228C}"/>
    <cellStyle name="Normal 55 2 2 3 2" xfId="39655" xr:uid="{56877228-E908-4B18-9082-61AD8A1F99BB}"/>
    <cellStyle name="Normal 55 2 2 4" xfId="32427" xr:uid="{2A99F4FC-AFBF-4E4C-B945-6E6FAD2326D0}"/>
    <cellStyle name="Normal 55 2 3" xfId="7455" xr:uid="{A5EDCF48-842A-41A2-AB98-F7364D972FE7}"/>
    <cellStyle name="Normal 55 2 3 2" xfId="13192" xr:uid="{B3BBD5A7-F538-497E-B436-A0BC9CF62C7F}"/>
    <cellStyle name="Normal 55 2 3 2 2" xfId="21566" xr:uid="{FCB92648-9C8C-456E-9EBC-71D0E8A47145}"/>
    <cellStyle name="Normal 55 2 3 2 2 2" xfId="44439" xr:uid="{3D307056-2CD6-4027-B82A-394DEB4796D3}"/>
    <cellStyle name="Normal 55 2 3 2 3" xfId="37205" xr:uid="{6D9849DF-4D30-4496-9029-B225E6A59D93}"/>
    <cellStyle name="Normal 55 2 3 3" xfId="17345" xr:uid="{D144ECE6-E1B8-467D-9801-88DA5A8F2CEA}"/>
    <cellStyle name="Normal 55 2 3 3 2" xfId="40867" xr:uid="{4F62A5E6-A8F0-4369-96B6-DE375F131451}"/>
    <cellStyle name="Normal 55 2 3 4" xfId="33639" xr:uid="{30DC7DE7-0917-40C4-AC22-44B389D6DF89}"/>
    <cellStyle name="Normal 55 2 4" xfId="10032" xr:uid="{EA7CC714-0185-4B26-8322-71892F37E953}"/>
    <cellStyle name="Normal 55 2 4 2" xfId="18425" xr:uid="{48070972-5C72-40ED-B35C-3FA5F7C36492}"/>
    <cellStyle name="Normal 55 2 4 2 2" xfId="41947" xr:uid="{DDECE280-4662-44FB-9F30-70B2CCBDAE93}"/>
    <cellStyle name="Normal 55 2 4 3" xfId="34719" xr:uid="{49F04CE8-8CF8-4126-B573-F4DFA8D41D23}"/>
    <cellStyle name="Normal 55 2 5" xfId="14770" xr:uid="{F58EDE49-6134-432A-9C23-02BF0E983838}"/>
    <cellStyle name="Normal 55 2 5 2" xfId="38454" xr:uid="{2B30762E-17E4-46DA-8F31-FB5E8BEC865D}"/>
    <cellStyle name="Normal 55 2 6" xfId="23187" xr:uid="{8BDF326D-B5F3-44C8-B9E3-EC23DEE3C7DA}"/>
    <cellStyle name="Normal 55 2 6 2" xfId="45680" xr:uid="{9001E157-73BC-4ABB-A511-5257CABDB128}"/>
    <cellStyle name="Normal 55 2 7" xfId="31152" xr:uid="{AB60D4CB-077A-4F5A-85D0-73FE36CEDF78}"/>
    <cellStyle name="Normal 55 3" xfId="4015" xr:uid="{7552C42F-FE34-42CC-A57E-355568E9B02D}"/>
    <cellStyle name="Normal 55 4" xfId="5497" xr:uid="{3A5DF5EC-114D-44EE-96FA-9A048B6AA43A}"/>
    <cellStyle name="Normal 55 4 2" xfId="11284" xr:uid="{17F00DD9-2912-47BD-A1BE-F372B4DD7086}"/>
    <cellStyle name="Normal 55 4 2 2" xfId="19656" xr:uid="{11323FDC-7D76-44D4-8B9A-AA6CBA1D6259}"/>
    <cellStyle name="Normal 55 4 2 2 2" xfId="42623" xr:uid="{3BB2AB46-C6CD-450A-A6DB-188FA2F7925A}"/>
    <cellStyle name="Normal 55 4 2 3" xfId="35391" xr:uid="{A0C943D2-EBE4-40FF-9089-72B5900C8954}"/>
    <cellStyle name="Normal 55 4 3" xfId="15390" xr:uid="{E8549E81-04C9-4F27-8FC1-BEB3DDC3F7D3}"/>
    <cellStyle name="Normal 55 4 3 2" xfId="39051" xr:uid="{2B1ED2DE-25B4-43D5-9701-57247DB7714F}"/>
    <cellStyle name="Normal 55 4 4" xfId="31823" xr:uid="{50150D10-65B1-45F6-BFA5-B393E296DD2F}"/>
    <cellStyle name="Normal 55 5" xfId="6850" xr:uid="{2B9DA45E-C7DE-4D23-93E9-EFA0B92ED547}"/>
    <cellStyle name="Normal 55 5 2" xfId="12588" xr:uid="{15C4AC32-6008-490F-9E07-EB61D838A168}"/>
    <cellStyle name="Normal 55 5 2 2" xfId="20962" xr:uid="{51116D36-6BE5-43BF-83D6-97394CD09114}"/>
    <cellStyle name="Normal 55 5 2 2 2" xfId="43835" xr:uid="{61AF67E4-4497-47F6-921F-7F4F9BEF48F8}"/>
    <cellStyle name="Normal 55 5 2 3" xfId="36601" xr:uid="{42328FF5-02B8-465C-A033-5D11A19BC02E}"/>
    <cellStyle name="Normal 55 5 3" xfId="16741" xr:uid="{CCF37555-0BFE-49A9-BE52-4882C1B06D92}"/>
    <cellStyle name="Normal 55 5 3 2" xfId="40263" xr:uid="{1C1D6509-EAFD-427A-8ABC-7A738478C7F8}"/>
    <cellStyle name="Normal 55 5 4" xfId="33035" xr:uid="{188FF3AF-4CF7-4974-921D-67E2FD45B10B}"/>
    <cellStyle name="Normal 55 6" xfId="9451" xr:uid="{CB4DA481-3CFB-49F7-8BB2-C3D9C9B5133D}"/>
    <cellStyle name="Normal 55 7" xfId="14144" xr:uid="{D3D6281B-272D-4457-8690-A6EAD9B13765}"/>
    <cellStyle name="Normal 55 7 2" xfId="37850" xr:uid="{56A76A42-3437-444C-B0A9-2D471C10E3CC}"/>
    <cellStyle name="Normal 55 8" xfId="22465" xr:uid="{EBC0B38C-2667-499B-9F0C-74E0713BFB10}"/>
    <cellStyle name="Normal 55 8 2" xfId="45063" xr:uid="{EAE982FA-6AEE-47FD-B106-43AD6CAAD564}"/>
    <cellStyle name="Normal 56" xfId="1985" xr:uid="{97559F59-5458-4762-97A0-3567FACFD4CE}"/>
    <cellStyle name="Normal 56 2" xfId="2922" xr:uid="{6CF9CFDA-5FD8-4E66-B340-A7ECBF17D52D}"/>
    <cellStyle name="Normal 56 2 2" xfId="6054" xr:uid="{1914ACD0-6C5F-43B3-A835-12DB2B024212}"/>
    <cellStyle name="Normal 56 2 2 2" xfId="11841" xr:uid="{DF9EECBF-E2CD-4EE6-BC5E-9E8A81F74263}"/>
    <cellStyle name="Normal 56 2 2 2 2" xfId="20213" xr:uid="{712D0144-7FDB-46AF-9F44-802F995A9518}"/>
    <cellStyle name="Normal 56 2 2 2 2 2" xfId="43160" xr:uid="{CC5CBFC4-D064-4307-9AD9-FB3DD773505C}"/>
    <cellStyle name="Normal 56 2 2 2 3" xfId="35928" xr:uid="{8ADB3FBA-27B5-4CBA-8394-C827634106E6}"/>
    <cellStyle name="Normal 56 2 2 3" xfId="15948" xr:uid="{7A330AE1-D40C-4199-BBB0-A7DE93539CC0}"/>
    <cellStyle name="Normal 56 2 2 3 2" xfId="39588" xr:uid="{E4E73BE4-2F5A-4491-A2FB-14BE4C92D4B8}"/>
    <cellStyle name="Normal 56 2 2 4" xfId="32360" xr:uid="{B605FF73-3AA8-44BF-91DB-0A047CB51368}"/>
    <cellStyle name="Normal 56 2 3" xfId="7388" xr:uid="{B93BF75C-2EE7-4022-AB82-F7F752F58E2C}"/>
    <cellStyle name="Normal 56 2 3 2" xfId="13125" xr:uid="{14AA4683-2211-4199-8EF4-3567666F3A5B}"/>
    <cellStyle name="Normal 56 2 3 2 2" xfId="21499" xr:uid="{287C72B7-994C-47E5-8BA3-9F9619C15CDD}"/>
    <cellStyle name="Normal 56 2 3 2 2 2" xfId="44372" xr:uid="{9A367DF0-7925-4095-BB6D-AA8435107275}"/>
    <cellStyle name="Normal 56 2 3 2 3" xfId="37138" xr:uid="{8BA4E886-8558-4AD2-8A84-0A09379CBAA0}"/>
    <cellStyle name="Normal 56 2 3 3" xfId="17278" xr:uid="{BF24460E-6691-44D9-8054-FD95E2D7D9A2}"/>
    <cellStyle name="Normal 56 2 3 3 2" xfId="40800" xr:uid="{7AB18118-EEFD-47DF-AEC0-5747CABF0E8C}"/>
    <cellStyle name="Normal 56 2 3 4" xfId="33572" xr:uid="{9875D5F8-4920-42DA-AB08-4552E8BC718E}"/>
    <cellStyle name="Normal 56 2 4" xfId="9965" xr:uid="{2EE3E3F4-FA75-4284-A3AB-C05B6DBD0718}"/>
    <cellStyle name="Normal 56 2 4 2" xfId="18358" xr:uid="{DFD548DF-24B2-41BD-9EC5-E9367888E87D}"/>
    <cellStyle name="Normal 56 2 4 2 2" xfId="41880" xr:uid="{6A424864-8882-43BD-9F47-452CBE48E2DA}"/>
    <cellStyle name="Normal 56 2 4 3" xfId="34652" xr:uid="{5DAD1087-8C64-468D-975D-9ECCA403A9F7}"/>
    <cellStyle name="Normal 56 2 5" xfId="14703" xr:uid="{40F34720-7492-4833-B92A-6C67B6D0DA4D}"/>
    <cellStyle name="Normal 56 2 5 2" xfId="38387" xr:uid="{FF09C0D1-EECF-4772-B4BA-2F2616441DB2}"/>
    <cellStyle name="Normal 56 2 6" xfId="23120" xr:uid="{701F9104-79E3-4A0D-BA83-630B2F810404}"/>
    <cellStyle name="Normal 56 2 6 2" xfId="45613" xr:uid="{B5D2C1A3-29DD-450E-BAFC-55FE069DAD17}"/>
    <cellStyle name="Normal 56 2 7" xfId="31085" xr:uid="{96A928CB-4A16-44F7-8E23-BB9A8D0359B4}"/>
    <cellStyle name="Normal 56 3" xfId="4016" xr:uid="{4A562DE7-846E-4EA2-9493-0F57375A5AA8}"/>
    <cellStyle name="Normal 56 4" xfId="5584" xr:uid="{F14371AE-49A8-4498-9FE2-E0AFCE244439}"/>
    <cellStyle name="Normal 56 4 2" xfId="11371" xr:uid="{5E337966-58DE-4C20-95A2-5EABD65C8201}"/>
    <cellStyle name="Normal 56 4 2 2" xfId="19743" xr:uid="{AEEA02CC-3DC9-48ED-8ADE-4414A39D7928}"/>
    <cellStyle name="Normal 56 4 2 2 2" xfId="42708" xr:uid="{8F13E06C-C3BA-4B79-92DF-C26A076119C9}"/>
    <cellStyle name="Normal 56 4 2 3" xfId="35476" xr:uid="{4F3E763D-6078-47D5-BE41-CB91234B198A}"/>
    <cellStyle name="Normal 56 4 3" xfId="15477" xr:uid="{16960AA9-45D5-453B-A7A1-0690797E2FE6}"/>
    <cellStyle name="Normal 56 4 3 2" xfId="39136" xr:uid="{04D51F86-F6AB-4080-A1F5-026C240485B6}"/>
    <cellStyle name="Normal 56 4 4" xfId="31908" xr:uid="{36161656-33A9-4BE7-ADE9-882383AFB3D6}"/>
    <cellStyle name="Normal 56 5" xfId="6935" xr:uid="{6FADC18F-3BAE-4967-B37F-F490BDED61F0}"/>
    <cellStyle name="Normal 56 5 2" xfId="12673" xr:uid="{D3E4DC10-5232-4E3C-BA29-37824F3B3A0D}"/>
    <cellStyle name="Normal 56 5 2 2" xfId="21047" xr:uid="{F01F9937-48CB-4583-BDD3-793B8223CC98}"/>
    <cellStyle name="Normal 56 5 2 2 2" xfId="43920" xr:uid="{F582411E-D3C3-4F91-985D-9C8F814E5E09}"/>
    <cellStyle name="Normal 56 5 2 3" xfId="36686" xr:uid="{3C05EDD5-7D19-48DB-921D-8F5A545F729B}"/>
    <cellStyle name="Normal 56 5 3" xfId="16826" xr:uid="{066B426A-DB79-4FF8-A32E-533991DEF712}"/>
    <cellStyle name="Normal 56 5 3 2" xfId="40348" xr:uid="{5B588E85-22E7-4F76-836F-E77ED8BAE192}"/>
    <cellStyle name="Normal 56 5 4" xfId="33120" xr:uid="{A7111E03-92A8-45CB-B443-A0ECEE293B83}"/>
    <cellStyle name="Normal 56 6" xfId="9452" xr:uid="{4900869B-5D1D-4EBE-9DD6-3B91945E5B7A}"/>
    <cellStyle name="Normal 56 7" xfId="14229" xr:uid="{A5387B2C-ACDB-4776-9AA0-0FA258127550}"/>
    <cellStyle name="Normal 56 7 2" xfId="37935" xr:uid="{46F2B1A4-E651-44D5-B183-D6F0780BF078}"/>
    <cellStyle name="Normal 56 8" xfId="22555" xr:uid="{7075CEB8-0230-4996-B949-FA53C3D07F0F}"/>
    <cellStyle name="Normal 56 8 2" xfId="45148" xr:uid="{A3B75EE8-1AD7-4980-9C81-EBD2809998A0}"/>
    <cellStyle name="Normal 57" xfId="1986" xr:uid="{6F4E0043-7B33-4429-A7A5-446B77039E79}"/>
    <cellStyle name="Normal 57 2" xfId="3061" xr:uid="{5F65B670-878C-4C99-9FB5-6A4A8FAA825B}"/>
    <cellStyle name="Normal 57 2 2" xfId="6119" xr:uid="{4DC3C119-8A05-448F-BE1B-425CCF10B41D}"/>
    <cellStyle name="Normal 57 2 2 2" xfId="11906" xr:uid="{D0208AF5-574F-47EE-9AC8-719BAB63496B}"/>
    <cellStyle name="Normal 57 2 2 2 2" xfId="20278" xr:uid="{9794DB19-5D0E-489F-B8B7-DAE588E41CE7}"/>
    <cellStyle name="Normal 57 2 2 2 2 2" xfId="43223" xr:uid="{5F5F0FDA-7EB2-411F-AA0B-02DA0F10B24F}"/>
    <cellStyle name="Normal 57 2 2 2 3" xfId="35991" xr:uid="{72D54D5D-16D6-453C-AD5E-766F23F145DA}"/>
    <cellStyle name="Normal 57 2 2 3" xfId="16013" xr:uid="{F9F343BC-07B0-4BA2-B2C4-372BB842AA5D}"/>
    <cellStyle name="Normal 57 2 2 3 2" xfId="39651" xr:uid="{46FF158C-8177-4FB5-A325-4C26C3524403}"/>
    <cellStyle name="Normal 57 2 2 4" xfId="32423" xr:uid="{F3F88123-0368-4EE2-A325-73948CF39E52}"/>
    <cellStyle name="Normal 57 2 3" xfId="7451" xr:uid="{B14756CE-B53B-4920-B451-782A0A9A5EA2}"/>
    <cellStyle name="Normal 57 2 3 2" xfId="13188" xr:uid="{EEBFCA0D-E370-4B6C-AF07-8869C42ABDF3}"/>
    <cellStyle name="Normal 57 2 3 2 2" xfId="21562" xr:uid="{1C16EAD0-2494-414D-AAC9-C05DC23F1970}"/>
    <cellStyle name="Normal 57 2 3 2 2 2" xfId="44435" xr:uid="{B6B401B3-8311-4089-AA03-6B4FD495A699}"/>
    <cellStyle name="Normal 57 2 3 2 3" xfId="37201" xr:uid="{8D2F3769-B9E7-4676-AB4A-4C3E4148CE2E}"/>
    <cellStyle name="Normal 57 2 3 3" xfId="17341" xr:uid="{6494554E-A7CE-47B0-AF9B-919A862C1BF3}"/>
    <cellStyle name="Normal 57 2 3 3 2" xfId="40863" xr:uid="{ED0EDFD5-12A8-47AC-91B1-12AFC3B02911}"/>
    <cellStyle name="Normal 57 2 3 4" xfId="33635" xr:uid="{40BB35C7-435E-4B00-9FD6-ED79E874AE20}"/>
    <cellStyle name="Normal 57 2 4" xfId="10028" xr:uid="{E5D33BEA-09C2-48F2-BA6D-5B85195A0518}"/>
    <cellStyle name="Normal 57 2 4 2" xfId="18421" xr:uid="{558FE690-7B78-4415-8497-9F4E3F46A6AE}"/>
    <cellStyle name="Normal 57 2 4 2 2" xfId="41943" xr:uid="{CAC7FA21-61AC-4AF5-B8AF-109575E75B5D}"/>
    <cellStyle name="Normal 57 2 4 3" xfId="34715" xr:uid="{01360A2B-E605-42CE-A02F-65D6EE7B77FC}"/>
    <cellStyle name="Normal 57 2 5" xfId="14766" xr:uid="{1BACEF49-8827-4F67-8DA9-BE97DC2D56B5}"/>
    <cellStyle name="Normal 57 2 5 2" xfId="38450" xr:uid="{BD664D5D-6388-4694-B0DF-B098E6AA9294}"/>
    <cellStyle name="Normal 57 2 6" xfId="23183" xr:uid="{F290D62C-209B-42AA-B89B-B355C8C40402}"/>
    <cellStyle name="Normal 57 2 6 2" xfId="45676" xr:uid="{F7A7284D-058B-4388-A47F-D34C449D6387}"/>
    <cellStyle name="Normal 57 2 7" xfId="31148" xr:uid="{B9E212AC-BFAD-490A-A1E3-B6B62CD63B78}"/>
    <cellStyle name="Normal 57 3" xfId="4017" xr:uid="{6607DCDB-34EC-4CD5-A4B2-968449A77689}"/>
    <cellStyle name="Normal 57 4" xfId="5504" xr:uid="{F7CFD800-DD02-4A24-A11E-AA2E70B6997C}"/>
    <cellStyle name="Normal 57 4 2" xfId="11291" xr:uid="{461063E8-5E46-49B7-B355-03C8EDA49889}"/>
    <cellStyle name="Normal 57 4 2 2" xfId="19663" xr:uid="{74C8DCAC-033E-4354-8735-E2C45BC48061}"/>
    <cellStyle name="Normal 57 4 2 2 2" xfId="42630" xr:uid="{1775917E-37D6-409A-83CE-D9FDB2DCFA56}"/>
    <cellStyle name="Normal 57 4 2 3" xfId="35398" xr:uid="{EA8BCAA3-AAD7-4B10-96C5-AA160A02A3FE}"/>
    <cellStyle name="Normal 57 4 3" xfId="15397" xr:uid="{508D1D3C-EC32-4641-AF46-B325431861DD}"/>
    <cellStyle name="Normal 57 4 3 2" xfId="39058" xr:uid="{E349D61D-1458-4DA8-8886-5AD5DACF1B86}"/>
    <cellStyle name="Normal 57 4 4" xfId="31830" xr:uid="{50BFE57B-3025-42CF-BC23-2244DF3D3E46}"/>
    <cellStyle name="Normal 57 5" xfId="6857" xr:uid="{0C3C0C4A-3FD9-4266-A9AC-C5A51C92F43E}"/>
    <cellStyle name="Normal 57 5 2" xfId="12595" xr:uid="{B7B400BC-39EE-4004-B3D1-807019D13918}"/>
    <cellStyle name="Normal 57 5 2 2" xfId="20969" xr:uid="{60B43C0D-FA38-4774-A564-819F931973F1}"/>
    <cellStyle name="Normal 57 5 2 2 2" xfId="43842" xr:uid="{849800D3-E230-4009-84E1-CD7E9042581D}"/>
    <cellStyle name="Normal 57 5 2 3" xfId="36608" xr:uid="{A693BDEC-4993-4099-B6DC-6F429E1FF8D8}"/>
    <cellStyle name="Normal 57 5 3" xfId="16748" xr:uid="{8BE24EEC-08FD-462E-8A8A-D81964BFDA17}"/>
    <cellStyle name="Normal 57 5 3 2" xfId="40270" xr:uid="{F7F66907-D8E7-48DE-B116-549A71230FB6}"/>
    <cellStyle name="Normal 57 5 4" xfId="33042" xr:uid="{70D30A41-8DE0-4CE7-BEC5-45B9ECF5599D}"/>
    <cellStyle name="Normal 57 6" xfId="9453" xr:uid="{DBDF2C35-C4BA-467E-836D-60CCA4A99497}"/>
    <cellStyle name="Normal 57 7" xfId="14151" xr:uid="{BB257066-7177-4982-8A44-2BF8D0FF7EC4}"/>
    <cellStyle name="Normal 57 7 2" xfId="37857" xr:uid="{8E48E550-B8B3-4EF4-BF09-6D5DA466A1AB}"/>
    <cellStyle name="Normal 57 8" xfId="22472" xr:uid="{C58BFB30-CA35-4E97-A936-B93447C1EA4E}"/>
    <cellStyle name="Normal 57 8 2" xfId="45070" xr:uid="{0349E928-C17D-4EBF-B17B-5B9FFAD7344B}"/>
    <cellStyle name="Normal 58" xfId="1987" xr:uid="{9F65BD77-4BDD-428D-B3CB-C4795177300A}"/>
    <cellStyle name="Normal 58 2" xfId="2941" xr:uid="{B7629A16-0ADC-4FD4-9BE0-EA7FF7E83408}"/>
    <cellStyle name="Normal 58 2 2" xfId="6061" xr:uid="{7AC97950-0433-4873-945F-EDF3C8B78D81}"/>
    <cellStyle name="Normal 58 2 2 2" xfId="11848" xr:uid="{C7059F28-CCFE-4ADD-AFEE-D85030B18D73}"/>
    <cellStyle name="Normal 58 2 2 2 2" xfId="20220" xr:uid="{0E30EB35-AA29-4FA5-A972-63CB3C089C43}"/>
    <cellStyle name="Normal 58 2 2 2 2 2" xfId="43167" xr:uid="{6A92F747-C624-4399-A244-C79871F266A3}"/>
    <cellStyle name="Normal 58 2 2 2 3" xfId="35935" xr:uid="{A81D4F88-16AE-4D6C-8C6C-9F45F3C3B396}"/>
    <cellStyle name="Normal 58 2 2 3" xfId="15955" xr:uid="{5ED068BD-6B0E-48E9-ACA3-7A2E7C249797}"/>
    <cellStyle name="Normal 58 2 2 3 2" xfId="39595" xr:uid="{4CA7EEBC-62EF-48FC-990B-E6D605869081}"/>
    <cellStyle name="Normal 58 2 2 4" xfId="32367" xr:uid="{699D9AE9-A063-4C42-930C-1F4659908895}"/>
    <cellStyle name="Normal 58 2 3" xfId="7395" xr:uid="{9110E397-8F86-4E78-8D23-79F5BF4075AC}"/>
    <cellStyle name="Normal 58 2 3 2" xfId="13132" xr:uid="{25FB0C2D-A242-45D0-9280-83A2FA1220DE}"/>
    <cellStyle name="Normal 58 2 3 2 2" xfId="21506" xr:uid="{E482D681-A945-4920-8714-255BF693D8BC}"/>
    <cellStyle name="Normal 58 2 3 2 2 2" xfId="44379" xr:uid="{52A3AE7A-4C7E-4BEC-8028-D52BE0095653}"/>
    <cellStyle name="Normal 58 2 3 2 3" xfId="37145" xr:uid="{7E2215FC-8A90-4DE2-8ED6-8B996EDDC702}"/>
    <cellStyle name="Normal 58 2 3 3" xfId="17285" xr:uid="{2ABFCC4D-1AC3-4B30-957F-505EC2EE239E}"/>
    <cellStyle name="Normal 58 2 3 3 2" xfId="40807" xr:uid="{92FF89A8-B98E-4631-AD6F-9710BBE96255}"/>
    <cellStyle name="Normal 58 2 3 4" xfId="33579" xr:uid="{01626A99-6439-4B51-B57E-5E1FBED60760}"/>
    <cellStyle name="Normal 58 2 4" xfId="9972" xr:uid="{BAE7935F-762A-4D5A-83FC-84A4A56BA15B}"/>
    <cellStyle name="Normal 58 2 4 2" xfId="18365" xr:uid="{D02B9643-AA38-45E0-9470-D12810569FFA}"/>
    <cellStyle name="Normal 58 2 4 2 2" xfId="41887" xr:uid="{1ACDAF8A-12DD-4808-BA7E-D2732175C361}"/>
    <cellStyle name="Normal 58 2 4 3" xfId="34659" xr:uid="{9A13DFAE-91DE-4A44-B3F9-1B2BF62A2EC1}"/>
    <cellStyle name="Normal 58 2 5" xfId="14710" xr:uid="{66C03890-A740-4261-A5EB-39DE439CBB61}"/>
    <cellStyle name="Normal 58 2 5 2" xfId="38394" xr:uid="{E1253F1F-4C0F-4D84-8F68-83A2E0571673}"/>
    <cellStyle name="Normal 58 2 6" xfId="23127" xr:uid="{EC85535A-1959-4E56-903D-81A12D65DB55}"/>
    <cellStyle name="Normal 58 2 6 2" xfId="45620" xr:uid="{6002B7BA-578B-4A53-AD92-29B9025A67AD}"/>
    <cellStyle name="Normal 58 2 7" xfId="31092" xr:uid="{1E9A5A66-042D-4ED9-A09D-F156F04C967A}"/>
    <cellStyle name="Normal 58 3" xfId="4018" xr:uid="{D2818452-8346-403B-B2D4-0034F2C77DDB}"/>
    <cellStyle name="Normal 58 4" xfId="5570" xr:uid="{5661CD17-7E23-48ED-9FB8-94664D61681D}"/>
    <cellStyle name="Normal 58 4 2" xfId="11357" xr:uid="{0A918683-334E-46F9-8A9D-D29232A708E0}"/>
    <cellStyle name="Normal 58 4 2 2" xfId="19729" xr:uid="{C1C494C3-B9DB-4142-87AB-AA04444D61EC}"/>
    <cellStyle name="Normal 58 4 2 2 2" xfId="42694" xr:uid="{4D976A6D-B4D8-47AA-AA6B-D4E3AFD58E2F}"/>
    <cellStyle name="Normal 58 4 2 3" xfId="35462" xr:uid="{5BA2F04B-A3C3-4853-B21B-4CFD80706554}"/>
    <cellStyle name="Normal 58 4 3" xfId="15463" xr:uid="{7E4040EC-6005-4445-AB3E-21BEEA33F0B6}"/>
    <cellStyle name="Normal 58 4 3 2" xfId="39122" xr:uid="{7DF4E75D-330D-48F3-A28A-40E4B7D9FB3C}"/>
    <cellStyle name="Normal 58 4 4" xfId="31894" xr:uid="{8A5A9403-A54F-4FFA-991F-6DA573043A8B}"/>
    <cellStyle name="Normal 58 5" xfId="6921" xr:uid="{91A82FF6-6A8F-41EE-842B-1E874E92D5E4}"/>
    <cellStyle name="Normal 58 5 2" xfId="12659" xr:uid="{C865391D-3D02-4B25-A8FE-9C388451CF86}"/>
    <cellStyle name="Normal 58 5 2 2" xfId="21033" xr:uid="{3DE2DF39-1FCF-465B-9A6C-6830E0BF2C92}"/>
    <cellStyle name="Normal 58 5 2 2 2" xfId="43906" xr:uid="{212190BE-A206-44D1-9556-2EBACE989987}"/>
    <cellStyle name="Normal 58 5 2 3" xfId="36672" xr:uid="{2BD1C2AB-4047-467E-AB9C-E7B39BFB7C55}"/>
    <cellStyle name="Normal 58 5 3" xfId="16812" xr:uid="{9762DEA4-249A-4D34-8F78-7719253F47C0}"/>
    <cellStyle name="Normal 58 5 3 2" xfId="40334" xr:uid="{C79115B5-D702-49A9-840C-98534CE901A3}"/>
    <cellStyle name="Normal 58 5 4" xfId="33106" xr:uid="{1B713CDC-5FDE-4D33-87FC-2F4B8DBABC1A}"/>
    <cellStyle name="Normal 58 6" xfId="9454" xr:uid="{80ABD1AC-D9D7-4D84-AD1D-D3C987416BF9}"/>
    <cellStyle name="Normal 58 7" xfId="14215" xr:uid="{4FC4E914-F105-4A23-8588-FBC9ED6870D2}"/>
    <cellStyle name="Normal 58 7 2" xfId="37921" xr:uid="{65E27F7A-3411-42ED-B021-5BDE5F35C2DB}"/>
    <cellStyle name="Normal 58 8" xfId="22541" xr:uid="{F20EB647-76AF-42C8-898F-E33138A4F92C}"/>
    <cellStyle name="Normal 58 8 2" xfId="45134" xr:uid="{82DB0511-AE66-4136-9013-1A10589CFB87}"/>
    <cellStyle name="Normal 59" xfId="1988" xr:uid="{19A4C9B9-E2F2-46BA-B157-4948DE1D8AB3}"/>
    <cellStyle name="Normal 59 2" xfId="3092" xr:uid="{D78F7647-3FAC-4940-B8F8-30A101495B72}"/>
    <cellStyle name="Normal 59 2 2" xfId="6124" xr:uid="{8F230A04-9E44-4CB9-80A5-53EB68C1C496}"/>
    <cellStyle name="Normal 59 2 2 2" xfId="11911" xr:uid="{15B8B0AE-8AA1-4182-BC43-5265BF905588}"/>
    <cellStyle name="Normal 59 2 2 2 2" xfId="20283" xr:uid="{AAAC03A9-9E09-4209-B0F9-B618C7ECABB8}"/>
    <cellStyle name="Normal 59 2 2 2 2 2" xfId="43228" xr:uid="{4E91E65E-2239-4C4C-8EAC-C03DD27B80D4}"/>
    <cellStyle name="Normal 59 2 2 2 3" xfId="35996" xr:uid="{46E208F6-BE0B-4B8F-A007-F65F6A158063}"/>
    <cellStyle name="Normal 59 2 2 3" xfId="16018" xr:uid="{CC710E70-2B68-4FC3-804D-35149FE9676F}"/>
    <cellStyle name="Normal 59 2 2 3 2" xfId="39656" xr:uid="{5088CADD-8CC3-43E4-8ADF-591F7C756B6F}"/>
    <cellStyle name="Normal 59 2 2 4" xfId="32428" xr:uid="{D74A8286-81AB-493E-94B9-A1A8D7BA11A8}"/>
    <cellStyle name="Normal 59 2 3" xfId="7456" xr:uid="{2A3DAF68-6A38-46E4-A2D4-B73E96A703F3}"/>
    <cellStyle name="Normal 59 2 3 2" xfId="13193" xr:uid="{CE624838-70B0-40D2-893C-7B39645A1ABC}"/>
    <cellStyle name="Normal 59 2 3 2 2" xfId="21567" xr:uid="{111F43D1-EFC1-4D50-BBEA-F4820673561A}"/>
    <cellStyle name="Normal 59 2 3 2 2 2" xfId="44440" xr:uid="{C1B8C3BB-6EDB-4D0A-824B-73BD0A5F735F}"/>
    <cellStyle name="Normal 59 2 3 2 3" xfId="37206" xr:uid="{4550D1E4-545D-4353-9827-1F1C6AACF00B}"/>
    <cellStyle name="Normal 59 2 3 3" xfId="17346" xr:uid="{A86FA6AE-2E95-47F4-B99D-46016EC745DD}"/>
    <cellStyle name="Normal 59 2 3 3 2" xfId="40868" xr:uid="{08E0AE07-DC0D-4E6D-BD0E-02B443F5F60B}"/>
    <cellStyle name="Normal 59 2 3 4" xfId="33640" xr:uid="{E14022A1-2BB8-4E53-A7D0-E6B5A98B0154}"/>
    <cellStyle name="Normal 59 2 4" xfId="10033" xr:uid="{836CFD73-1835-4462-B6F0-7FA48ACF2497}"/>
    <cellStyle name="Normal 59 2 4 2" xfId="18426" xr:uid="{BCD985A6-C3CA-4497-ADE3-EB7AAFC41EC7}"/>
    <cellStyle name="Normal 59 2 4 2 2" xfId="41948" xr:uid="{78F45214-6495-4EA9-BF93-921B98C4BAF6}"/>
    <cellStyle name="Normal 59 2 4 3" xfId="34720" xr:uid="{15C8C4F7-9423-42C3-B28F-6AECA92AB42B}"/>
    <cellStyle name="Normal 59 2 5" xfId="14771" xr:uid="{B604BE49-CB60-4482-BA60-B9131B515EB9}"/>
    <cellStyle name="Normal 59 2 5 2" xfId="38455" xr:uid="{39005907-FA19-4464-996D-5A6815E2C458}"/>
    <cellStyle name="Normal 59 2 6" xfId="23188" xr:uid="{946CFBA0-9C6A-4510-BFA6-A643BCA219F8}"/>
    <cellStyle name="Normal 59 2 6 2" xfId="45681" xr:uid="{77670D18-0452-4BC7-9D6A-941C6436A9F5}"/>
    <cellStyle name="Normal 59 2 7" xfId="31153" xr:uid="{C0A3986D-F1AA-411B-B130-C0F0579B5587}"/>
    <cellStyle name="Normal 59 3" xfId="4019" xr:uid="{6CCEF5A5-7CFB-45F5-841D-FC3848D1916F}"/>
    <cellStyle name="Normal 59 4" xfId="5495" xr:uid="{AD2986D5-C05C-47F2-8940-C2A6C22C0FEC}"/>
    <cellStyle name="Normal 59 4 2" xfId="11282" xr:uid="{DCD3A8EF-5B00-423C-84D8-3D7DBFC36312}"/>
    <cellStyle name="Normal 59 4 2 2" xfId="19654" xr:uid="{43CE756B-C2C6-4375-8527-1A0C0790EC5C}"/>
    <cellStyle name="Normal 59 4 2 2 2" xfId="42621" xr:uid="{B5680071-88AE-45B4-8379-465844F238A1}"/>
    <cellStyle name="Normal 59 4 2 3" xfId="35389" xr:uid="{FB477210-51FF-46B7-88BF-5A7D6771012C}"/>
    <cellStyle name="Normal 59 4 3" xfId="15388" xr:uid="{742D243B-A37F-4894-8DE0-F7A902BE3CA4}"/>
    <cellStyle name="Normal 59 4 3 2" xfId="39049" xr:uid="{4B71AA8D-848A-43DA-A26D-B242F5243C09}"/>
    <cellStyle name="Normal 59 4 4" xfId="31821" xr:uid="{1E5E623B-47D1-4A68-80DD-7A8A5322ED30}"/>
    <cellStyle name="Normal 59 5" xfId="6848" xr:uid="{1A46BD7F-856C-43AA-AE0F-C4AA40F4FA24}"/>
    <cellStyle name="Normal 59 5 2" xfId="12586" xr:uid="{EA93C6CA-BF89-4EF8-B59D-8D4E964E0259}"/>
    <cellStyle name="Normal 59 5 2 2" xfId="20960" xr:uid="{547D4A90-2F2F-4F18-8792-C5D48A63697C}"/>
    <cellStyle name="Normal 59 5 2 2 2" xfId="43833" xr:uid="{511E3680-FFA1-4D04-A2DA-605A66011F8F}"/>
    <cellStyle name="Normal 59 5 2 3" xfId="36599" xr:uid="{FE53CA33-DA31-4D22-9C4D-72406191F8A5}"/>
    <cellStyle name="Normal 59 5 3" xfId="16739" xr:uid="{E21C3C8B-F09E-42D4-8B8F-CAB7B0792DC0}"/>
    <cellStyle name="Normal 59 5 3 2" xfId="40261" xr:uid="{46D7EEFA-E7BA-45F7-9E33-E7818376EE8C}"/>
    <cellStyle name="Normal 59 5 4" xfId="33033" xr:uid="{8B4E3FE9-5B66-46D1-90BC-E40ED3DF7BA5}"/>
    <cellStyle name="Normal 59 6" xfId="9455" xr:uid="{5E38D294-AE05-4E27-91E8-9CE9EE3B52BE}"/>
    <cellStyle name="Normal 59 7" xfId="14142" xr:uid="{3DF0DC4C-BB33-499D-8D21-425903C3D691}"/>
    <cellStyle name="Normal 59 7 2" xfId="37848" xr:uid="{1ADD6928-7FB2-4A63-B449-3C3A8B76E00F}"/>
    <cellStyle name="Normal 59 8" xfId="22463" xr:uid="{C7690CDE-12E8-44B1-8C7B-69A27A250D44}"/>
    <cellStyle name="Normal 59 8 2" xfId="45061" xr:uid="{2B81DFCD-52C7-4E5E-82A2-A9EC144ECD3C}"/>
    <cellStyle name="Normal 6" xfId="1989" xr:uid="{3788964E-7685-47E8-B6C8-2C94389E2A57}"/>
    <cellStyle name="Normal 6 10" xfId="3599" xr:uid="{7A2E2D67-83FC-42D7-9820-DC18433FCBDF}"/>
    <cellStyle name="Normal 6 11" xfId="4020" xr:uid="{9DBC2150-C62C-47C2-9855-17D988CBA2B5}"/>
    <cellStyle name="Normal 6 12" xfId="5435" xr:uid="{2D4F6A9D-47F4-42EE-9546-0BF184C1CB0F}"/>
    <cellStyle name="Normal 6 12 2" xfId="11222" xr:uid="{855689E4-9D06-487E-8C1B-A4F5A8A4AFC2}"/>
    <cellStyle name="Normal 6 12 2 2" xfId="19594" xr:uid="{51A0906C-8E12-41AA-8FEB-7BF8D682FE0F}"/>
    <cellStyle name="Normal 6 12 2 2 2" xfId="42561" xr:uid="{E0241D89-FCC8-438E-84A9-AA0A439E8413}"/>
    <cellStyle name="Normal 6 12 2 3" xfId="35329" xr:uid="{77E6AC71-1596-415F-967A-262CA6E3ED33}"/>
    <cellStyle name="Normal 6 12 3" xfId="15328" xr:uid="{A28C9511-C2AB-4E46-BA11-83086D8CDBFB}"/>
    <cellStyle name="Normal 6 12 3 2" xfId="38989" xr:uid="{99062AB4-1B88-4161-995F-FBECF894F83C}"/>
    <cellStyle name="Normal 6 12 4" xfId="31761" xr:uid="{04399E7B-7D93-4016-96B0-0BC0266E7935}"/>
    <cellStyle name="Normal 6 13" xfId="6788" xr:uid="{0D6D7CA8-7043-426B-AF7B-09A5430D59FF}"/>
    <cellStyle name="Normal 6 13 2" xfId="12526" xr:uid="{9980A259-AA08-4881-A988-F5982DA9CC33}"/>
    <cellStyle name="Normal 6 13 2 2" xfId="20900" xr:uid="{3871D30F-B5D6-4B90-9B9D-6A61F927D620}"/>
    <cellStyle name="Normal 6 13 2 2 2" xfId="43773" xr:uid="{8F2F24B2-BBAB-4F1B-90A3-FE8925CB34A1}"/>
    <cellStyle name="Normal 6 13 2 3" xfId="36539" xr:uid="{46BEEF36-EDE1-4108-8AE1-BDC02ACDD09B}"/>
    <cellStyle name="Normal 6 13 3" xfId="16679" xr:uid="{55B11A75-15AE-4928-86C1-F9BFEBF2F6A4}"/>
    <cellStyle name="Normal 6 13 3 2" xfId="40201" xr:uid="{8AA693AA-F531-4058-A693-A0B05EEA6A49}"/>
    <cellStyle name="Normal 6 13 4" xfId="32973" xr:uid="{6E0C4A6B-1C44-4204-8FA0-5C1F14DDBA17}"/>
    <cellStyle name="Normal 6 14" xfId="14082" xr:uid="{D6834B97-031D-4986-8F85-805C077BCB3B}"/>
    <cellStyle name="Normal 6 14 2" xfId="37788" xr:uid="{E560753E-679F-4FD6-883A-03CD25CE2AA6}"/>
    <cellStyle name="Normal 6 15" xfId="22398" xr:uid="{C29132E9-6B6A-49A3-9AB3-013FA2AAD3D4}"/>
    <cellStyle name="Normal 6 15 2" xfId="45001" xr:uid="{9621A61D-5AE8-4E99-B627-AD304B4833DD}"/>
    <cellStyle name="Normal 6 16" xfId="30567" xr:uid="{BB21E41B-6316-429C-9885-B5EED3E6CF72}"/>
    <cellStyle name="Normal 6 2" xfId="1990" xr:uid="{8DD3E69E-F877-4407-94DC-C1F7DFF324EA}"/>
    <cellStyle name="Normal 6 2 10" xfId="22414" xr:uid="{09A95AF9-5154-4DD2-8048-BCB8DEECF592}"/>
    <cellStyle name="Normal 6 2 10 2" xfId="45017" xr:uid="{AC43B0CA-31B3-49B4-9044-6B1420726F88}"/>
    <cellStyle name="Normal 6 2 11" xfId="30317" xr:uid="{AD257E7B-744D-448B-B02B-74B2591C54E8}"/>
    <cellStyle name="Normal 6 2 2" xfId="1991" xr:uid="{EC0F8C8B-BE41-4DC3-BA83-BF868932CEAB}"/>
    <cellStyle name="Normal 6 2 2 2" xfId="3042" xr:uid="{48257E1E-692B-432B-9F5F-BD7FF52B551B}"/>
    <cellStyle name="Normal 6 2 2 2 2" xfId="6102" xr:uid="{5BEBDBA5-C342-4757-A1A2-B13EBC443E64}"/>
    <cellStyle name="Normal 6 2 2 2 2 2" xfId="11889" xr:uid="{7FF40739-580D-4A98-BC20-209372F8B91F}"/>
    <cellStyle name="Normal 6 2 2 2 2 2 2" xfId="20261" xr:uid="{BA29D66E-4D1C-4180-903A-5E79F10690F3}"/>
    <cellStyle name="Normal 6 2 2 2 2 2 2 2" xfId="43206" xr:uid="{3DEF77B2-A995-4362-B2B7-235014B02CEB}"/>
    <cellStyle name="Normal 6 2 2 2 2 2 3" xfId="35974" xr:uid="{B3CFAD32-9261-4333-AA88-96C699F81889}"/>
    <cellStyle name="Normal 6 2 2 2 2 3" xfId="15996" xr:uid="{00F55E94-6339-43C2-BCC4-9193E49415F9}"/>
    <cellStyle name="Normal 6 2 2 2 2 3 2" xfId="39634" xr:uid="{9FC40495-188B-4C7B-910A-83AE18AC69DD}"/>
    <cellStyle name="Normal 6 2 2 2 2 4" xfId="32406" xr:uid="{016F736F-A544-496A-B42C-259DF5EAFFC4}"/>
    <cellStyle name="Normal 6 2 2 2 3" xfId="7434" xr:uid="{8871C6D6-16D9-45B9-9F1D-86AD7EB85AA7}"/>
    <cellStyle name="Normal 6 2 2 2 3 2" xfId="13171" xr:uid="{2C5EEBFF-EA32-45D1-B214-302572BB90B7}"/>
    <cellStyle name="Normal 6 2 2 2 3 2 2" xfId="21545" xr:uid="{0EB69CE3-F536-4B81-AB7F-B9F8155DE03A}"/>
    <cellStyle name="Normal 6 2 2 2 3 2 2 2" xfId="44418" xr:uid="{E9334D6E-CC90-4640-BD5E-AF6DBCC5307C}"/>
    <cellStyle name="Normal 6 2 2 2 3 2 3" xfId="37184" xr:uid="{2B985478-A4B9-485A-9E8B-A06D990DA0BC}"/>
    <cellStyle name="Normal 6 2 2 2 3 3" xfId="17324" xr:uid="{381192D9-4E20-4116-8C3A-AE376DF4578A}"/>
    <cellStyle name="Normal 6 2 2 2 3 3 2" xfId="40846" xr:uid="{DEB14E17-BD48-460C-AD4E-2924B66DC5E9}"/>
    <cellStyle name="Normal 6 2 2 2 3 4" xfId="33618" xr:uid="{5596713F-72FC-44C7-9490-9CBB7AB917B5}"/>
    <cellStyle name="Normal 6 2 2 2 4" xfId="10011" xr:uid="{40E49D73-BCBB-461D-B81B-4D1FC9A917EE}"/>
    <cellStyle name="Normal 6 2 2 2 4 2" xfId="18404" xr:uid="{91D1627C-C767-477F-A229-E13014056984}"/>
    <cellStyle name="Normal 6 2 2 2 4 2 2" xfId="41926" xr:uid="{C035BCBA-8690-4F5F-928B-E6AA3635BB7D}"/>
    <cellStyle name="Normal 6 2 2 2 4 3" xfId="34698" xr:uid="{51CC0CCE-A208-46BE-9F26-737D762461EA}"/>
    <cellStyle name="Normal 6 2 2 2 5" xfId="14749" xr:uid="{75E58129-AC21-4168-99F0-83F6EC5E2EF7}"/>
    <cellStyle name="Normal 6 2 2 2 5 2" xfId="38433" xr:uid="{549ABC76-5224-47A4-AF6A-8DBC44A5A991}"/>
    <cellStyle name="Normal 6 2 2 2 6" xfId="23166" xr:uid="{3D3546BC-0CE4-4618-9DB4-699C63F7017A}"/>
    <cellStyle name="Normal 6 2 2 2 6 2" xfId="45659" xr:uid="{3DAABAD7-CD0C-4EC6-BFA5-645611377603}"/>
    <cellStyle name="Normal 6 2 2 2 7" xfId="31131" xr:uid="{4B54603F-2575-4567-90F8-F3E1C8D4F6D8}"/>
    <cellStyle name="Normal 6 2 2 3" xfId="4022" xr:uid="{E03627E9-CAD7-4B18-A142-F2C75ABF7227}"/>
    <cellStyle name="Normal 6 2 2 4" xfId="5525" xr:uid="{9D81148E-F77F-4879-ADFD-3A49FF2817CA}"/>
    <cellStyle name="Normal 6 2 2 4 2" xfId="11312" xr:uid="{A17CE4C0-1CEF-48E3-BE04-74A625F9FAB0}"/>
    <cellStyle name="Normal 6 2 2 4 2 2" xfId="19684" xr:uid="{A165F098-F886-4FF4-B406-1A5ADA211B71}"/>
    <cellStyle name="Normal 6 2 2 4 2 2 2" xfId="42651" xr:uid="{D08245FB-4586-4FE1-891B-F550EA9D934F}"/>
    <cellStyle name="Normal 6 2 2 4 2 3" xfId="35419" xr:uid="{99428811-0E54-4839-926C-009BC7D1C87F}"/>
    <cellStyle name="Normal 6 2 2 4 3" xfId="15418" xr:uid="{39D9782D-74BA-450F-94C6-9B8E8649B380}"/>
    <cellStyle name="Normal 6 2 2 4 3 2" xfId="39079" xr:uid="{9B5C7598-8486-44D3-9A23-DF5EE85BD8C0}"/>
    <cellStyle name="Normal 6 2 2 4 4" xfId="31851" xr:uid="{FBB7AAAE-EC41-43F3-AFC2-3DF404A1510B}"/>
    <cellStyle name="Normal 6 2 2 5" xfId="6878" xr:uid="{621CDDBD-69C8-4CB6-ADD9-135F8579BBC0}"/>
    <cellStyle name="Normal 6 2 2 5 2" xfId="12616" xr:uid="{39F4C899-A7D4-47FD-88B7-7F4EA9D646F9}"/>
    <cellStyle name="Normal 6 2 2 5 2 2" xfId="20990" xr:uid="{8813EF74-91F4-428B-ADC3-0BFF5FBAD09B}"/>
    <cellStyle name="Normal 6 2 2 5 2 2 2" xfId="43863" xr:uid="{0A0E403C-9E0A-4685-AFAE-B9FB566E676A}"/>
    <cellStyle name="Normal 6 2 2 5 2 3" xfId="36629" xr:uid="{4596C199-C4B3-4FB3-AE73-89476FCF9FD8}"/>
    <cellStyle name="Normal 6 2 2 5 3" xfId="16769" xr:uid="{BB1A3560-67B1-44B1-961B-D4B8B7B6FBAE}"/>
    <cellStyle name="Normal 6 2 2 5 3 2" xfId="40291" xr:uid="{3777E78B-14D5-41AE-86EC-DE2B5BC2CF27}"/>
    <cellStyle name="Normal 6 2 2 5 4" xfId="33063" xr:uid="{DE14833C-A756-4CE5-BFE3-582E30BF9383}"/>
    <cellStyle name="Normal 6 2 2 6" xfId="14172" xr:uid="{035F3A6F-EAEE-420E-9DA8-BFCA1FCA3E11}"/>
    <cellStyle name="Normal 6 2 2 6 2" xfId="37878" xr:uid="{5A46546B-D0E8-4A75-BE29-DCC6EC0E8858}"/>
    <cellStyle name="Normal 6 2 2 7" xfId="22494" xr:uid="{1959DDD2-EBE4-46B1-B28B-D1D47EBD0F90}"/>
    <cellStyle name="Normal 6 2 2 7 2" xfId="45091" xr:uid="{DD0240FB-4072-4765-BA33-48D78433A5CB}"/>
    <cellStyle name="Normal 6 2 3" xfId="1992" xr:uid="{C268D96E-664A-41C9-B9B1-6C5AF126F129}"/>
    <cellStyle name="Normal 6 2 3 2" xfId="1993" xr:uid="{42F74FD6-17F7-4E5B-8E66-D0DC22FD5B44}"/>
    <cellStyle name="Normal 6 2 3 2 2" xfId="4509" xr:uid="{4C7379CE-6B79-40D0-A9CA-65585DF5EEED}"/>
    <cellStyle name="Normal 6 2 3 2 2 2" xfId="6404" xr:uid="{0F494846-4510-417E-A0AC-B20824772076}"/>
    <cellStyle name="Normal 6 2 3 2 2 2 2" xfId="12191" xr:uid="{F0AFCD65-F52B-4126-A03B-F5C5BD12EE95}"/>
    <cellStyle name="Normal 6 2 3 2 2 2 2 2" xfId="20563" xr:uid="{5AE2AE6F-08BD-4855-8CE4-64D85345DB41}"/>
    <cellStyle name="Normal 6 2 3 2 2 2 2 2 2" xfId="43507" xr:uid="{E53D37EC-9EF6-4716-8382-7977FFC7F18C}"/>
    <cellStyle name="Normal 6 2 3 2 2 2 2 3" xfId="36275" xr:uid="{B4985AA4-BEE5-4F8C-A599-82759A94E951}"/>
    <cellStyle name="Normal 6 2 3 2 2 2 3" xfId="16298" xr:uid="{A80ED2A1-5F6F-4996-BF1B-9E6E81B9AB00}"/>
    <cellStyle name="Normal 6 2 3 2 2 2 3 2" xfId="39935" xr:uid="{0C05FEF7-4B7D-474F-8A87-DC6BDBE32C38}"/>
    <cellStyle name="Normal 6 2 3 2 2 2 4" xfId="32707" xr:uid="{03A92AA9-FAD3-42F5-B078-E19E3BC2CAC1}"/>
    <cellStyle name="Normal 6 2 3 2 2 3" xfId="7736" xr:uid="{4D2F03D4-A380-4D84-91D6-AE716F051196}"/>
    <cellStyle name="Normal 6 2 3 2 2 3 2" xfId="13472" xr:uid="{42C36103-6259-4E38-9848-420698204492}"/>
    <cellStyle name="Normal 6 2 3 2 2 3 2 2" xfId="21846" xr:uid="{8582E508-E121-45B4-92B0-C6444C750FC6}"/>
    <cellStyle name="Normal 6 2 3 2 2 3 2 2 2" xfId="44719" xr:uid="{0752EC32-F157-4DDE-AF38-FBBE30C116F9}"/>
    <cellStyle name="Normal 6 2 3 2 2 3 2 3" xfId="37485" xr:uid="{DAC02527-7673-40C9-9101-91DDD274F14A}"/>
    <cellStyle name="Normal 6 2 3 2 2 3 3" xfId="17625" xr:uid="{F291B293-68A2-4207-8A42-E88719151CBC}"/>
    <cellStyle name="Normal 6 2 3 2 2 3 3 2" xfId="41147" xr:uid="{686D6FF1-D8D6-40A0-B962-BD57FC3E4972}"/>
    <cellStyle name="Normal 6 2 3 2 2 3 4" xfId="33919" xr:uid="{239B71AE-EC3F-48E3-9966-6CCD609258BB}"/>
    <cellStyle name="Normal 6 2 3 2 2 4" xfId="10457" xr:uid="{92E33E41-00B9-4B22-AD4D-6B071D81A43F}"/>
    <cellStyle name="Normal 6 2 3 2 2 4 2" xfId="18837" xr:uid="{EA7CDB48-8425-4C2D-AB38-B8CFA054A90A}"/>
    <cellStyle name="Normal 6 2 3 2 2 4 2 2" xfId="42304" xr:uid="{1D29713B-6B92-4217-A5CF-30CE6BDCDF3E}"/>
    <cellStyle name="Normal 6 2 3 2 2 4 3" xfId="35076" xr:uid="{17E10B9F-123B-4414-9952-245BBDEA576A}"/>
    <cellStyle name="Normal 6 2 3 2 2 5" xfId="15065" xr:uid="{4BC3E46F-F63F-4F2F-9680-962FCB4F46F8}"/>
    <cellStyle name="Normal 6 2 3 2 2 5 2" xfId="38734" xr:uid="{737F6DD0-9DDD-453C-BB84-CEECD66C9B5D}"/>
    <cellStyle name="Normal 6 2 3 2 2 6" xfId="23479" xr:uid="{773332DF-2D5C-46A1-9ED3-FBC02BB3E944}"/>
    <cellStyle name="Normal 6 2 3 2 2 6 2" xfId="45961" xr:uid="{76B47420-49F0-46CC-8070-B37A16BDD3A8}"/>
    <cellStyle name="Normal 6 2 3 2 2 7" xfId="31506" xr:uid="{711602C1-8C81-4A16-8D79-46A700309852}"/>
    <cellStyle name="Normal 6 2 3 2 3" xfId="5815" xr:uid="{285F919C-2D08-46C9-B071-9383EE5B94BB}"/>
    <cellStyle name="Normal 6 2 3 2 3 2" xfId="11602" xr:uid="{2B2B8CF2-4B9C-4353-9CF2-7057FF83DB03}"/>
    <cellStyle name="Normal 6 2 3 2 3 2 2" xfId="19974" xr:uid="{852539F6-5525-4531-89C5-38B9DED5E226}"/>
    <cellStyle name="Normal 6 2 3 2 3 2 2 2" xfId="42925" xr:uid="{6383FA0C-FEDA-467B-92A3-0201736E3C0E}"/>
    <cellStyle name="Normal 6 2 3 2 3 2 3" xfId="35693" xr:uid="{974D19B4-95D7-4DF0-AAD4-3451036FD90C}"/>
    <cellStyle name="Normal 6 2 3 2 3 3" xfId="15709" xr:uid="{5558AFD9-7980-4E37-AFAA-3A3ED951D7B3}"/>
    <cellStyle name="Normal 6 2 3 2 3 3 2" xfId="39353" xr:uid="{E500E424-A831-4DED-B207-C8F20AE0F05D}"/>
    <cellStyle name="Normal 6 2 3 2 3 4" xfId="32125" xr:uid="{D7BBADAB-FD55-4FCC-A8CB-327B992A8F74}"/>
    <cellStyle name="Normal 6 2 3 2 4" xfId="7153" xr:uid="{9A4EFCAF-D998-4634-A0A6-990297D6FDE3}"/>
    <cellStyle name="Normal 6 2 3 2 4 2" xfId="12890" xr:uid="{1E9BAAF6-BC21-4BB9-A8C3-EBB5D7DB334D}"/>
    <cellStyle name="Normal 6 2 3 2 4 2 2" xfId="21264" xr:uid="{D2B61897-7FB3-41E6-8660-B99064EDB9B7}"/>
    <cellStyle name="Normal 6 2 3 2 4 2 2 2" xfId="44137" xr:uid="{57A4C53A-4408-4E66-AF2A-47A21A7C2435}"/>
    <cellStyle name="Normal 6 2 3 2 4 2 3" xfId="36903" xr:uid="{5A4470B2-9CC4-40D8-911E-49D90980D474}"/>
    <cellStyle name="Normal 6 2 3 2 4 3" xfId="17043" xr:uid="{5B1E6843-9F7F-47EF-9C07-8265A1E68FC2}"/>
    <cellStyle name="Normal 6 2 3 2 4 3 2" xfId="40565" xr:uid="{3198D99C-FE88-4AD7-B2B4-B93D7925FC7B}"/>
    <cellStyle name="Normal 6 2 3 2 4 4" xfId="33337" xr:uid="{9123F1C9-0438-4707-8E5A-F6AD901CF421}"/>
    <cellStyle name="Normal 6 2 3 2 5" xfId="9726" xr:uid="{DF61C526-8BFE-442A-AA56-0BCA9A38C575}"/>
    <cellStyle name="Normal 6 2 3 2 5 2" xfId="18122" xr:uid="{BC86FF85-68E5-488E-B531-93E32ACE630B}"/>
    <cellStyle name="Normal 6 2 3 2 5 2 2" xfId="41644" xr:uid="{BA5967B4-D6A0-4556-AFB4-7D7E4915BE42}"/>
    <cellStyle name="Normal 6 2 3 2 5 3" xfId="34416" xr:uid="{4097780B-5A14-4C25-AA3C-A5FDCCEB13BF}"/>
    <cellStyle name="Normal 6 2 3 2 6" xfId="14460" xr:uid="{3B99F004-BA57-4032-9EE8-5A252ECB8F59}"/>
    <cellStyle name="Normal 6 2 3 2 6 2" xfId="38152" xr:uid="{1074D93B-4957-476A-A8EC-35769499657F}"/>
    <cellStyle name="Normal 6 2 3 2 7" xfId="22852" xr:uid="{8FB4F78B-4CC0-4ABD-AAE5-98FE1E74B312}"/>
    <cellStyle name="Normal 6 2 3 2 7 2" xfId="45375" xr:uid="{51472C08-3526-4B47-A696-4B1D6517685A}"/>
    <cellStyle name="Normal 6 2 3 2 8" xfId="30840" xr:uid="{2B7A9C09-4610-4F14-B769-42A94D6AEBBE}"/>
    <cellStyle name="Normal 6 2 3 3" xfId="4508" xr:uid="{318094E6-FCF8-4112-AC92-91629AF648A2}"/>
    <cellStyle name="Normal 6 2 3 3 2" xfId="6403" xr:uid="{1F224763-B850-42F7-8334-11760610566C}"/>
    <cellStyle name="Normal 6 2 3 3 2 2" xfId="12190" xr:uid="{CF007100-43F9-4BD1-991F-7A61D7A561CA}"/>
    <cellStyle name="Normal 6 2 3 3 2 2 2" xfId="20562" xr:uid="{06AB8E8D-7441-4A78-B791-E75C2458588C}"/>
    <cellStyle name="Normal 6 2 3 3 2 2 2 2" xfId="43506" xr:uid="{FAA1C46B-2C86-43E3-A530-B931273D7BD5}"/>
    <cellStyle name="Normal 6 2 3 3 2 2 3" xfId="36274" xr:uid="{10CA0CCC-5B71-47DA-B599-0FC4C71BEB96}"/>
    <cellStyle name="Normal 6 2 3 3 2 3" xfId="16297" xr:uid="{52219E40-51DE-41E8-A54A-3CC10540D66E}"/>
    <cellStyle name="Normal 6 2 3 3 2 3 2" xfId="39934" xr:uid="{6165EB0E-5237-41EF-AB01-FCCF5F87E892}"/>
    <cellStyle name="Normal 6 2 3 3 2 4" xfId="32706" xr:uid="{B27F3F73-5202-4AF5-A390-4AB7D74057AA}"/>
    <cellStyle name="Normal 6 2 3 3 3" xfId="7735" xr:uid="{DFA1D4B6-F77E-4043-A94E-8199F755E874}"/>
    <cellStyle name="Normal 6 2 3 3 3 2" xfId="13471" xr:uid="{4FBE31AE-9493-4738-B4B9-BE852ECE1E43}"/>
    <cellStyle name="Normal 6 2 3 3 3 2 2" xfId="21845" xr:uid="{2397D207-A476-43BA-8A54-205DBCF944EE}"/>
    <cellStyle name="Normal 6 2 3 3 3 2 2 2" xfId="44718" xr:uid="{EC3BF800-A01D-486A-8E30-0C5FE8D4AF0C}"/>
    <cellStyle name="Normal 6 2 3 3 3 2 3" xfId="37484" xr:uid="{113C1196-894F-4C40-835C-F7AE839A700E}"/>
    <cellStyle name="Normal 6 2 3 3 3 3" xfId="17624" xr:uid="{31ED5316-A71D-4438-9636-E615A40FDDF2}"/>
    <cellStyle name="Normal 6 2 3 3 3 3 2" xfId="41146" xr:uid="{A193C5C1-6178-407B-BC24-D6192047E9ED}"/>
    <cellStyle name="Normal 6 2 3 3 3 4" xfId="33918" xr:uid="{9E59113E-242E-4DC7-9CD8-E860FCC8197B}"/>
    <cellStyle name="Normal 6 2 3 3 4" xfId="10456" xr:uid="{1F35CA80-74CA-4BA7-9227-B1B78535860D}"/>
    <cellStyle name="Normal 6 2 3 3 4 2" xfId="18836" xr:uid="{168531A1-1CE1-457A-AD6A-D79F4FDA53A6}"/>
    <cellStyle name="Normal 6 2 3 3 4 2 2" xfId="42303" xr:uid="{9DCA691A-219C-4CC5-B140-035CF46044E5}"/>
    <cellStyle name="Normal 6 2 3 3 4 3" xfId="35075" xr:uid="{450213B8-959F-41AD-AB15-ECBB8277AF92}"/>
    <cellStyle name="Normal 6 2 3 3 5" xfId="15064" xr:uid="{CE1A7863-C29A-4D1A-9B4B-C288D8254105}"/>
    <cellStyle name="Normal 6 2 3 3 5 2" xfId="38733" xr:uid="{16AFD757-F6F6-4446-A1BB-F80019CBE683}"/>
    <cellStyle name="Normal 6 2 3 3 6" xfId="23478" xr:uid="{5B69358A-1437-4524-B7EC-1DD171D04521}"/>
    <cellStyle name="Normal 6 2 3 3 6 2" xfId="45960" xr:uid="{6F3A8950-11AF-410F-94A0-1B028DCADF37}"/>
    <cellStyle name="Normal 6 2 3 3 7" xfId="31505" xr:uid="{DE01DB2A-8515-4D50-A344-59082AEE1ABA}"/>
    <cellStyle name="Normal 6 2 3 4" xfId="5814" xr:uid="{95306EB4-9318-4EFB-85A2-405100F76E20}"/>
    <cellStyle name="Normal 6 2 3 4 2" xfId="11601" xr:uid="{28F5B5EB-FBF0-4F6D-8929-8BA7CF2D27BA}"/>
    <cellStyle name="Normal 6 2 3 4 2 2" xfId="19973" xr:uid="{29472102-07B1-4358-AD43-CD7D4371B646}"/>
    <cellStyle name="Normal 6 2 3 4 2 2 2" xfId="42924" xr:uid="{7CFF27EF-025B-44C9-84AA-2D74B11F2422}"/>
    <cellStyle name="Normal 6 2 3 4 2 3" xfId="35692" xr:uid="{3D643804-DF55-45C1-A1CE-5F0FC1DFBD02}"/>
    <cellStyle name="Normal 6 2 3 4 3" xfId="15708" xr:uid="{F91218B4-95A5-44B3-8662-F1D11A239C3E}"/>
    <cellStyle name="Normal 6 2 3 4 3 2" xfId="39352" xr:uid="{CD5482E9-4FBC-4F51-87FD-FA0E89295310}"/>
    <cellStyle name="Normal 6 2 3 4 4" xfId="32124" xr:uid="{DEB8DAD5-A8B3-4DF5-B080-4442167FAA4A}"/>
    <cellStyle name="Normal 6 2 3 5" xfId="7152" xr:uid="{364708DB-501B-4264-8ECF-10FCE135D296}"/>
    <cellStyle name="Normal 6 2 3 5 2" xfId="12889" xr:uid="{A2156D90-9D15-4ED7-9C85-C95B8772E2A3}"/>
    <cellStyle name="Normal 6 2 3 5 2 2" xfId="21263" xr:uid="{1F492130-BCB5-4D3F-BCEE-D657AAB3BB51}"/>
    <cellStyle name="Normal 6 2 3 5 2 2 2" xfId="44136" xr:uid="{6B12DD00-58ED-40B8-83CC-B6DF7C2A1989}"/>
    <cellStyle name="Normal 6 2 3 5 2 3" xfId="36902" xr:uid="{11CCDCE3-2524-4A6D-A7DE-23B91F0C46FB}"/>
    <cellStyle name="Normal 6 2 3 5 3" xfId="17042" xr:uid="{8983498F-D25C-43FD-AA47-77EAE99306D2}"/>
    <cellStyle name="Normal 6 2 3 5 3 2" xfId="40564" xr:uid="{D7552747-8B25-4E3C-A254-295342ED43C5}"/>
    <cellStyle name="Normal 6 2 3 5 4" xfId="33336" xr:uid="{B728BED1-081C-41FD-A87E-42F2B1C44116}"/>
    <cellStyle name="Normal 6 2 3 6" xfId="9725" xr:uid="{CC699EEF-4FA2-4073-96C1-C24E96D83FD1}"/>
    <cellStyle name="Normal 6 2 3 6 2" xfId="18121" xr:uid="{2A084C32-610F-498B-808B-A2F20C1F96E1}"/>
    <cellStyle name="Normal 6 2 3 6 2 2" xfId="41643" xr:uid="{CF470CA0-BDEC-4E99-9DBA-920ED433C013}"/>
    <cellStyle name="Normal 6 2 3 6 3" xfId="34415" xr:uid="{44E2B8C9-3BEC-49C5-B46E-ABC301C2FE37}"/>
    <cellStyle name="Normal 6 2 3 7" xfId="14459" xr:uid="{16D6DB4A-3988-4FFF-8773-2268D694B395}"/>
    <cellStyle name="Normal 6 2 3 7 2" xfId="38151" xr:uid="{F338AC05-998C-4DB0-ACFD-2FAFB5BEEDE2}"/>
    <cellStyle name="Normal 6 2 3 8" xfId="22851" xr:uid="{F52ED2F1-6695-46E4-ACE1-6F4854B0DB91}"/>
    <cellStyle name="Normal 6 2 3 8 2" xfId="45374" xr:uid="{9D34171E-E2BA-4A85-8473-003AC6ACEB0C}"/>
    <cellStyle name="Normal 6 2 3 9" xfId="30839" xr:uid="{48C88A69-0456-4F09-828E-BD9B2DCA5C85}"/>
    <cellStyle name="Normal 6 2 4" xfId="1994" xr:uid="{74E6B5D4-E443-4286-8241-FBD0A3F03EA5}"/>
    <cellStyle name="Normal 6 2 5" xfId="4021" xr:uid="{182526D0-FD15-4FEF-8AEA-823B08B0A9E7}"/>
    <cellStyle name="Normal 6 2 5 3" xfId="30568" xr:uid="{9552F620-EA5C-4E46-A3A7-575EA7EDCB5B}"/>
    <cellStyle name="Normal 6 2 5 3 2" xfId="30612" xr:uid="{DC056EA2-EDE5-4B50-9216-EC7FC73BC9F0}"/>
    <cellStyle name="Normal 6 2 5 3 2 2" xfId="46323" xr:uid="{6421C1B5-9EC1-4CA7-B6B5-8C2008885022}"/>
    <cellStyle name="Normal 6 2 5 3 3" xfId="46295" xr:uid="{BFEBA2C4-6FE5-444F-87A3-24CAB8E54702}"/>
    <cellStyle name="Normal 6 2 6" xfId="5451" xr:uid="{2C8C5556-64A7-42BD-9B0F-899C3A5CFDDB}"/>
    <cellStyle name="Normal 6 2 6 2" xfId="11238" xr:uid="{88617442-EEF0-4D10-9928-E5CC82CAC579}"/>
    <cellStyle name="Normal 6 2 6 2 2" xfId="19610" xr:uid="{586C9D03-73DA-48D6-8288-7519B29B1D79}"/>
    <cellStyle name="Normal 6 2 6 2 2 2" xfId="42577" xr:uid="{F6EA8F84-5C98-4DEA-A9C2-7DED13EB5401}"/>
    <cellStyle name="Normal 6 2 6 2 3" xfId="35345" xr:uid="{10B760B5-F41F-4C59-A3B0-CBFD5D755905}"/>
    <cellStyle name="Normal 6 2 6 3" xfId="15344" xr:uid="{ED1D4E1F-262F-44D0-84AE-CD4A19E3E0E0}"/>
    <cellStyle name="Normal 6 2 6 3 2" xfId="39005" xr:uid="{5AEE0319-4A19-4140-8422-590829FA099D}"/>
    <cellStyle name="Normal 6 2 6 4" xfId="31777" xr:uid="{9192A739-BB3B-4365-9782-08575364E410}"/>
    <cellStyle name="Normal 6 2 7" xfId="6804" xr:uid="{8DD73E9E-F5E1-4E0C-AFF8-DDE995BA8EBC}"/>
    <cellStyle name="Normal 6 2 7 2" xfId="12542" xr:uid="{09B08343-39EA-4371-9A0E-559267A73625}"/>
    <cellStyle name="Normal 6 2 7 2 2" xfId="20916" xr:uid="{8582B28A-9C2D-4834-AB1D-BD926A146A90}"/>
    <cellStyle name="Normal 6 2 7 2 2 2" xfId="43789" xr:uid="{2DA89FCE-263D-4B0F-9D41-8232BFD8DF80}"/>
    <cellStyle name="Normal 6 2 7 2 3" xfId="36555" xr:uid="{357E3200-D624-4181-9F15-31E84C8228C5}"/>
    <cellStyle name="Normal 6 2 7 3" xfId="16695" xr:uid="{DBA586F4-8B4E-4033-ADB2-837E79696803}"/>
    <cellStyle name="Normal 6 2 7 3 2" xfId="40217" xr:uid="{B0215CCE-86A7-41F5-B045-2BCCF68E09C1}"/>
    <cellStyle name="Normal 6 2 7 4" xfId="32989" xr:uid="{3D12697C-315A-4452-BA6C-F3A6ED0C80DC}"/>
    <cellStyle name="Normal 6 2 8" xfId="9374" xr:uid="{AB09B1C8-474C-4075-9964-8EE031A2EA26}"/>
    <cellStyle name="Normal 6 2 9" xfId="14098" xr:uid="{2A5769EF-B095-4B39-B269-C8C70CA6A35D}"/>
    <cellStyle name="Normal 6 2 9 2" xfId="37804" xr:uid="{348C7C3C-9649-49A1-BEAE-B6C095569F44}"/>
    <cellStyle name="Normal 6 3" xfId="1995" xr:uid="{F8FD3006-8BD0-4755-971E-BBE6E2AEBB39}"/>
    <cellStyle name="Normal 6 3 10" xfId="30331" xr:uid="{C38D8457-6EAF-426E-B320-AAE71F16B303}"/>
    <cellStyle name="Normal 6 3 2" xfId="1996" xr:uid="{DD9FC4CB-7CDD-434A-91A2-5EE142AF7C68}"/>
    <cellStyle name="Normal 6 3 3" xfId="1997" xr:uid="{16EB2765-119E-4BDA-B8B9-6867D3512367}"/>
    <cellStyle name="Normal 6 3 4" xfId="1998" xr:uid="{FA908D43-D8AD-4FC5-93B5-52E8EEE93E70}"/>
    <cellStyle name="Normal 6 3 4 2" xfId="1999" xr:uid="{C2FFCE5F-E38E-4795-8AB1-5D4E69B59C13}"/>
    <cellStyle name="Normal 6 3 4 2 2" xfId="4511" xr:uid="{3AF5C812-A3CB-43F4-A922-B9AA4B9BC430}"/>
    <cellStyle name="Normal 6 3 4 2 2 2" xfId="6406" xr:uid="{D3C0E6D7-CA36-42AB-9838-BD279FA281C9}"/>
    <cellStyle name="Normal 6 3 4 2 2 2 2" xfId="12193" xr:uid="{041EE939-B36F-46F3-8222-7F82E4F195AA}"/>
    <cellStyle name="Normal 6 3 4 2 2 2 2 2" xfId="20565" xr:uid="{B346220B-7D3C-4A29-8D32-E0350C32BAB0}"/>
    <cellStyle name="Normal 6 3 4 2 2 2 2 2 2" xfId="43509" xr:uid="{C3924CC6-D1CE-41E5-9F90-2F7A8C2AC88A}"/>
    <cellStyle name="Normal 6 3 4 2 2 2 2 3" xfId="36277" xr:uid="{F0E17710-9670-4F92-8956-E6B6A2A0CD7E}"/>
    <cellStyle name="Normal 6 3 4 2 2 2 3" xfId="16300" xr:uid="{0F315969-7ECC-482E-B113-459DA9EDED96}"/>
    <cellStyle name="Normal 6 3 4 2 2 2 3 2" xfId="39937" xr:uid="{2C7FE6FE-9584-47A2-9C28-B7AC822732DF}"/>
    <cellStyle name="Normal 6 3 4 2 2 2 4" xfId="32709" xr:uid="{E293A20E-9456-4FDB-A665-CBC874F4FDDB}"/>
    <cellStyle name="Normal 6 3 4 2 2 3" xfId="7738" xr:uid="{EBC09A02-1635-46A3-9F79-53199050078E}"/>
    <cellStyle name="Normal 6 3 4 2 2 3 2" xfId="13474" xr:uid="{A98F4A04-C4A8-47F7-9474-5CAF4A74C46A}"/>
    <cellStyle name="Normal 6 3 4 2 2 3 2 2" xfId="21848" xr:uid="{C8996510-DC7E-47DF-A0C3-94BAE121B22D}"/>
    <cellStyle name="Normal 6 3 4 2 2 3 2 2 2" xfId="44721" xr:uid="{C79AF45B-59E2-4DEB-B252-69EA67453205}"/>
    <cellStyle name="Normal 6 3 4 2 2 3 2 3" xfId="37487" xr:uid="{6CF43B23-4E9A-4027-B993-C9ECCE92BD04}"/>
    <cellStyle name="Normal 6 3 4 2 2 3 3" xfId="17627" xr:uid="{E3508EC0-8C1B-441C-852A-B657530F1715}"/>
    <cellStyle name="Normal 6 3 4 2 2 3 3 2" xfId="41149" xr:uid="{BDA1EF2A-D654-4425-B1CE-69D414E9A157}"/>
    <cellStyle name="Normal 6 3 4 2 2 3 4" xfId="33921" xr:uid="{495EC5F1-F5D2-419E-BC86-CCBB4C7E8D7A}"/>
    <cellStyle name="Normal 6 3 4 2 2 4" xfId="10459" xr:uid="{83F5CEF0-A61B-472E-8614-06A2509C80FA}"/>
    <cellStyle name="Normal 6 3 4 2 2 4 2" xfId="18839" xr:uid="{73616917-D523-414D-B432-620AC95BDE57}"/>
    <cellStyle name="Normal 6 3 4 2 2 4 2 2" xfId="42306" xr:uid="{C71627D9-3C68-403A-A256-B04697A79D70}"/>
    <cellStyle name="Normal 6 3 4 2 2 4 3" xfId="35078" xr:uid="{58EA66A8-1659-4021-A164-C1C7AB783017}"/>
    <cellStyle name="Normal 6 3 4 2 2 5" xfId="15067" xr:uid="{C5DD3F03-0FFB-4BF9-B447-80F817B913AD}"/>
    <cellStyle name="Normal 6 3 4 2 2 5 2" xfId="38736" xr:uid="{AE69167D-ED15-46FA-85BF-0065E207A98D}"/>
    <cellStyle name="Normal 6 3 4 2 2 6" xfId="23481" xr:uid="{B049BD25-EBEC-4A02-B97B-F3F75FADA44F}"/>
    <cellStyle name="Normal 6 3 4 2 2 6 2" xfId="45963" xr:uid="{06988266-DE01-4A3A-9C12-E3C9994B24F9}"/>
    <cellStyle name="Normal 6 3 4 2 2 7" xfId="31508" xr:uid="{1071A9F8-713B-4ABA-9165-8F27796D99D2}"/>
    <cellStyle name="Normal 6 3 4 2 3" xfId="5817" xr:uid="{08D9D075-17A3-44BC-8598-EA8A46361592}"/>
    <cellStyle name="Normal 6 3 4 2 3 2" xfId="11604" xr:uid="{57B577DF-86D6-413D-B9B8-6D87D761120F}"/>
    <cellStyle name="Normal 6 3 4 2 3 2 2" xfId="19976" xr:uid="{40DB2431-1C80-4A72-98D7-1429DCBB363E}"/>
    <cellStyle name="Normal 6 3 4 2 3 2 2 2" xfId="42927" xr:uid="{1B722106-1A12-49FC-9B42-E1DE3EF0A427}"/>
    <cellStyle name="Normal 6 3 4 2 3 2 3" xfId="35695" xr:uid="{9828CEFA-D04E-47BF-A6A6-AD32FE309D8F}"/>
    <cellStyle name="Normal 6 3 4 2 3 3" xfId="15711" xr:uid="{7C8FA64F-20F9-4AD9-97C4-8B027BBA1354}"/>
    <cellStyle name="Normal 6 3 4 2 3 3 2" xfId="39355" xr:uid="{C72D648F-1810-4803-BA6C-B95986032599}"/>
    <cellStyle name="Normal 6 3 4 2 3 4" xfId="32127" xr:uid="{59996D3E-7AD7-4234-A903-D797285FDD88}"/>
    <cellStyle name="Normal 6 3 4 2 4" xfId="7155" xr:uid="{1B887C9F-48A6-4DF2-B839-8D18A89D554F}"/>
    <cellStyle name="Normal 6 3 4 2 4 2" xfId="12892" xr:uid="{4485A0AF-C095-46C7-9496-4CF6E61B9C7B}"/>
    <cellStyle name="Normal 6 3 4 2 4 2 2" xfId="21266" xr:uid="{6C21F3C0-254A-4410-A8EE-9A06655C09B7}"/>
    <cellStyle name="Normal 6 3 4 2 4 2 2 2" xfId="44139" xr:uid="{592F663F-625B-439F-918B-E86AA8F24086}"/>
    <cellStyle name="Normal 6 3 4 2 4 2 3" xfId="36905" xr:uid="{07837682-C792-488D-91D4-DBE1141EB448}"/>
    <cellStyle name="Normal 6 3 4 2 4 3" xfId="17045" xr:uid="{033B7E41-200C-4824-9592-F6DD28601153}"/>
    <cellStyle name="Normal 6 3 4 2 4 3 2" xfId="40567" xr:uid="{34691CCB-9378-400D-AA72-3B9A9FD455F5}"/>
    <cellStyle name="Normal 6 3 4 2 4 4" xfId="33339" xr:uid="{55ABA12B-D1AC-4E22-8ECC-D1ECD9AEE250}"/>
    <cellStyle name="Normal 6 3 4 2 5" xfId="9728" xr:uid="{A33A1492-361C-4D70-B9D5-D9E4DB3F94D7}"/>
    <cellStyle name="Normal 6 3 4 2 5 2" xfId="18124" xr:uid="{392BD3E3-54B4-4B48-A6AE-CCB13ECDF7BD}"/>
    <cellStyle name="Normal 6 3 4 2 5 2 2" xfId="41646" xr:uid="{665B8A2A-F788-4634-85E2-B5B21D238206}"/>
    <cellStyle name="Normal 6 3 4 2 5 3" xfId="34418" xr:uid="{02DD7C52-540E-4BAA-8769-3130B04F360B}"/>
    <cellStyle name="Normal 6 3 4 2 6" xfId="14462" xr:uid="{9722C12B-8D63-4308-9CE3-990C85B7B8A9}"/>
    <cellStyle name="Normal 6 3 4 2 6 2" xfId="38154" xr:uid="{1D1529D6-6C6E-4BCF-A0F4-EBE963616D60}"/>
    <cellStyle name="Normal 6 3 4 2 7" xfId="22854" xr:uid="{408763CA-2DE8-4922-9817-D0E58FA5C880}"/>
    <cellStyle name="Normal 6 3 4 2 7 2" xfId="45377" xr:uid="{04815A4E-CF86-44F2-8E35-9775367CEC25}"/>
    <cellStyle name="Normal 6 3 4 2 8" xfId="30842" xr:uid="{D822E25A-DCED-4260-9289-3F0B373E630C}"/>
    <cellStyle name="Normal 6 3 4 3" xfId="4510" xr:uid="{F43E31B4-4806-469C-AFB9-24BA208367F8}"/>
    <cellStyle name="Normal 6 3 4 3 2" xfId="6405" xr:uid="{D8651283-C43F-42BF-A946-45D09D79B6BA}"/>
    <cellStyle name="Normal 6 3 4 3 2 2" xfId="12192" xr:uid="{46FD43BC-9B10-4D42-A13E-5F84A26D768A}"/>
    <cellStyle name="Normal 6 3 4 3 2 2 2" xfId="20564" xr:uid="{6F680762-F844-43B0-B83A-D4AD108931F2}"/>
    <cellStyle name="Normal 6 3 4 3 2 2 2 2" xfId="43508" xr:uid="{BF1F8893-360D-4A43-94FB-3F5F47A6405D}"/>
    <cellStyle name="Normal 6 3 4 3 2 2 3" xfId="36276" xr:uid="{1845221C-5AF4-41C0-B838-A910A34B3344}"/>
    <cellStyle name="Normal 6 3 4 3 2 3" xfId="16299" xr:uid="{D9DB76A9-2446-49A4-B913-24688EDAB886}"/>
    <cellStyle name="Normal 6 3 4 3 2 3 2" xfId="39936" xr:uid="{571AE70E-8795-42CE-AF96-48A745E83DB3}"/>
    <cellStyle name="Normal 6 3 4 3 2 4" xfId="32708" xr:uid="{A22A9090-A459-45D4-8FF5-108B1F882574}"/>
    <cellStyle name="Normal 6 3 4 3 3" xfId="7737" xr:uid="{3828A6E8-EB4D-4AC5-90C5-0113C9BF6210}"/>
    <cellStyle name="Normal 6 3 4 3 3 2" xfId="13473" xr:uid="{042FDFE6-3F2A-440D-8BBE-A5C433574322}"/>
    <cellStyle name="Normal 6 3 4 3 3 2 2" xfId="21847" xr:uid="{AA42B8EA-EB8D-4353-84E7-1EED32A69DD2}"/>
    <cellStyle name="Normal 6 3 4 3 3 2 2 2" xfId="44720" xr:uid="{628583E2-0FC5-464F-AB04-7AC67F1218B9}"/>
    <cellStyle name="Normal 6 3 4 3 3 2 3" xfId="37486" xr:uid="{A5FA1693-1A97-45F6-BC2C-E1C94F13A40C}"/>
    <cellStyle name="Normal 6 3 4 3 3 3" xfId="17626" xr:uid="{4D7007DD-76CF-436A-8BBC-360157EA0269}"/>
    <cellStyle name="Normal 6 3 4 3 3 3 2" xfId="41148" xr:uid="{1E55ADFE-CAE6-4FBD-92DB-AF7D24E87DF5}"/>
    <cellStyle name="Normal 6 3 4 3 3 4" xfId="33920" xr:uid="{6E810C81-4DD0-4C57-BD6D-3EE2E237655C}"/>
    <cellStyle name="Normal 6 3 4 3 4" xfId="10458" xr:uid="{5AACDF37-B837-444B-A365-951596D3966B}"/>
    <cellStyle name="Normal 6 3 4 3 4 2" xfId="18838" xr:uid="{93350EA4-7458-4141-97B4-6D096A9FF5BC}"/>
    <cellStyle name="Normal 6 3 4 3 4 2 2" xfId="42305" xr:uid="{986FC10E-B03F-40BB-B917-ECC2B6F0D3B6}"/>
    <cellStyle name="Normal 6 3 4 3 4 3" xfId="35077" xr:uid="{5B52BA9A-CD74-4C00-8CA7-9E2FCA133699}"/>
    <cellStyle name="Normal 6 3 4 3 5" xfId="15066" xr:uid="{021DE7DA-DD8D-4F90-B606-6555667AF6BB}"/>
    <cellStyle name="Normal 6 3 4 3 5 2" xfId="38735" xr:uid="{FD86A1C4-2297-4409-A730-B5AEE629A86C}"/>
    <cellStyle name="Normal 6 3 4 3 6" xfId="23480" xr:uid="{0A3FA5D1-DA5F-400C-A64E-9C82E3297DC2}"/>
    <cellStyle name="Normal 6 3 4 3 6 2" xfId="45962" xr:uid="{CF616928-CAD2-44A3-A191-ABC595318EB2}"/>
    <cellStyle name="Normal 6 3 4 3 7" xfId="31507" xr:uid="{A0CDB971-1797-4B05-AB07-8E8E0FA4209D}"/>
    <cellStyle name="Normal 6 3 4 4" xfId="5816" xr:uid="{26F1BE28-69EA-43C9-AAC1-8A0564EA8EE4}"/>
    <cellStyle name="Normal 6 3 4 4 2" xfId="11603" xr:uid="{BBC66125-185A-458F-BA39-97EDF5CC8750}"/>
    <cellStyle name="Normal 6 3 4 4 2 2" xfId="19975" xr:uid="{C251B71C-7EAB-4E13-9A9B-E20E44BC9AD3}"/>
    <cellStyle name="Normal 6 3 4 4 2 2 2" xfId="42926" xr:uid="{8F3C780B-C7F6-48F5-A1DE-A4069779A99E}"/>
    <cellStyle name="Normal 6 3 4 4 2 3" xfId="35694" xr:uid="{C415FE10-D8F7-4DAB-B76E-24ECBA3052C5}"/>
    <cellStyle name="Normal 6 3 4 4 3" xfId="15710" xr:uid="{C323D0C8-05DE-439B-9AFC-A7AEB72A0871}"/>
    <cellStyle name="Normal 6 3 4 4 3 2" xfId="39354" xr:uid="{6C095067-474C-4B67-A049-4AD5DF0C510A}"/>
    <cellStyle name="Normal 6 3 4 4 4" xfId="32126" xr:uid="{8FCE9B56-6FFD-488A-9B62-64B086C0B0C8}"/>
    <cellStyle name="Normal 6 3 4 5" xfId="7154" xr:uid="{A50F2275-23AE-4996-AA89-50C83981E2D8}"/>
    <cellStyle name="Normal 6 3 4 5 2" xfId="12891" xr:uid="{4BC23204-BEDD-4702-A7EE-536267CD62EE}"/>
    <cellStyle name="Normal 6 3 4 5 2 2" xfId="21265" xr:uid="{94D2C548-947E-451A-AE10-43FCFFB0D69C}"/>
    <cellStyle name="Normal 6 3 4 5 2 2 2" xfId="44138" xr:uid="{B28CB316-718E-4C55-8B0E-66FACC60E0F7}"/>
    <cellStyle name="Normal 6 3 4 5 2 3" xfId="36904" xr:uid="{FACDA8DD-3173-4EB8-9129-7DF05D003789}"/>
    <cellStyle name="Normal 6 3 4 5 3" xfId="17044" xr:uid="{B4B2A64F-682A-4E41-B9B3-84DD4D9F77FB}"/>
    <cellStyle name="Normal 6 3 4 5 3 2" xfId="40566" xr:uid="{DE80CC9C-2FD3-4460-A89E-E4652D60B523}"/>
    <cellStyle name="Normal 6 3 4 5 4" xfId="33338" xr:uid="{5B3B37D9-C0EC-4E3D-BF0A-D3B7B4E3E5FE}"/>
    <cellStyle name="Normal 6 3 4 6" xfId="9727" xr:uid="{2E8347CF-0D98-4265-AA16-D2059CE3B2A5}"/>
    <cellStyle name="Normal 6 3 4 6 2" xfId="18123" xr:uid="{3BD9581C-2B36-4E80-9304-A7F549EDE450}"/>
    <cellStyle name="Normal 6 3 4 6 2 2" xfId="41645" xr:uid="{C0454571-A697-4106-A181-CA86219D6544}"/>
    <cellStyle name="Normal 6 3 4 6 3" xfId="34417" xr:uid="{DD15F4CE-9E3B-4E48-A66D-A3BE80498334}"/>
    <cellStyle name="Normal 6 3 4 7" xfId="14461" xr:uid="{3D5ECFC6-34E8-48E2-AD36-F2C6B23B685F}"/>
    <cellStyle name="Normal 6 3 4 7 2" xfId="38153" xr:uid="{FE628BA9-1712-4E1B-8080-F95386287781}"/>
    <cellStyle name="Normal 6 3 4 8" xfId="22853" xr:uid="{12A66F53-6503-4403-8E6F-5CA200E974DD}"/>
    <cellStyle name="Normal 6 3 4 8 2" xfId="45376" xr:uid="{FE5E5345-41DF-4947-84D2-A5CD4D149AB1}"/>
    <cellStyle name="Normal 6 3 4 9" xfId="30841" xr:uid="{44739916-9981-46CF-8313-37FB7D54D7BC}"/>
    <cellStyle name="Normal 6 3 5" xfId="4025" xr:uid="{7EC6ED7B-165C-43A7-B5D9-2C7A23972327}"/>
    <cellStyle name="Normal 6 3 6" xfId="5509" xr:uid="{0D166502-2FAE-4D90-91A0-71E9DF1771C1}"/>
    <cellStyle name="Normal 6 3 6 2" xfId="11296" xr:uid="{BB991A98-32CA-43E8-B3FF-9BED58C1145E}"/>
    <cellStyle name="Normal 6 3 6 2 2" xfId="19668" xr:uid="{C352B650-49AF-4438-B621-E6BB7A230F1C}"/>
    <cellStyle name="Normal 6 3 6 2 2 2" xfId="42635" xr:uid="{AF5C0548-36C1-4226-9F86-3E7199D75862}"/>
    <cellStyle name="Normal 6 3 6 2 3" xfId="35403" xr:uid="{A916DDD7-B0F1-4022-96E1-6C1D2B1891B7}"/>
    <cellStyle name="Normal 6 3 6 3" xfId="15402" xr:uid="{AD86FB77-818A-42CB-9F87-A73B6792917E}"/>
    <cellStyle name="Normal 6 3 6 3 2" xfId="39063" xr:uid="{E40F3E90-129B-4191-BA0D-F3AD0BC9DB34}"/>
    <cellStyle name="Normal 6 3 6 4" xfId="31835" xr:uid="{F5D1E3EE-7B92-40DB-A117-38D6D5F4AE8F}"/>
    <cellStyle name="Normal 6 3 7" xfId="6862" xr:uid="{E644E502-997E-461C-877C-0FC931E48599}"/>
    <cellStyle name="Normal 6 3 7 2" xfId="12600" xr:uid="{A1EF4BD8-8665-431D-A7B3-7D7E2DDE6BED}"/>
    <cellStyle name="Normal 6 3 7 2 2" xfId="20974" xr:uid="{48555287-E2F7-429A-93E8-C72720C26CB9}"/>
    <cellStyle name="Normal 6 3 7 2 2 2" xfId="43847" xr:uid="{366BCFD5-C866-4AA9-9CDF-FA8FC91E41B5}"/>
    <cellStyle name="Normal 6 3 7 2 3" xfId="36613" xr:uid="{15FB810C-7F77-409B-8421-59EA49A1286F}"/>
    <cellStyle name="Normal 6 3 7 3" xfId="16753" xr:uid="{50876B85-9CA6-4A0B-A5DB-7BA3C5B6B0B6}"/>
    <cellStyle name="Normal 6 3 7 3 2" xfId="40275" xr:uid="{B4145086-B8C3-4BB0-AB2B-AA5379E2B7FD}"/>
    <cellStyle name="Normal 6 3 7 4" xfId="33047" xr:uid="{2184527C-A347-4CF4-9DA7-C0ADADFD6C4F}"/>
    <cellStyle name="Normal 6 3 8" xfId="14156" xr:uid="{39940215-9791-4011-8512-4656F42FC0FD}"/>
    <cellStyle name="Normal 6 3 8 2" xfId="37862" xr:uid="{2818BE23-E489-4172-B7C0-6558931D8C18}"/>
    <cellStyle name="Normal 6 3 9" xfId="22478" xr:uid="{149867FD-2D5B-4D97-A91B-2B91D435D640}"/>
    <cellStyle name="Normal 6 3 9 2" xfId="45075" xr:uid="{B17F371A-CD36-4C18-9DB7-FF21D4EA7D27}"/>
    <cellStyle name="Normal 6 4" xfId="2000" xr:uid="{BDC633EB-5943-4016-B46C-F456961E0E55}"/>
    <cellStyle name="Normal 6 4 2" xfId="2001" xr:uid="{208B447D-9EBF-4785-9953-F94226771492}"/>
    <cellStyle name="Normal 6 4 3" xfId="2002" xr:uid="{9FC294DF-30B2-4469-978B-87CA010BEA39}"/>
    <cellStyle name="Normal 6 4 4" xfId="2003" xr:uid="{645888DD-B27D-4880-A20A-9C7853F0C55E}"/>
    <cellStyle name="Normal 6 5" xfId="2004" xr:uid="{4D612917-AD2E-4C92-B63C-0197A36B6868}"/>
    <cellStyle name="Normal 6 5 2" xfId="2005" xr:uid="{BA614BEA-1821-4011-988C-2754954C5B21}"/>
    <cellStyle name="Normal 6 6" xfId="2006" xr:uid="{B21EB6E4-2E21-43C6-B610-7F21A550C13B}"/>
    <cellStyle name="Normal 6 7" xfId="2007" xr:uid="{39895733-099E-40BA-B419-1D11F786BD6D}"/>
    <cellStyle name="Normal 6 8" xfId="2758" xr:uid="{8A6C1CBD-4996-472C-B28E-789A0AF95C48}"/>
    <cellStyle name="Normal 6 9" xfId="3603" xr:uid="{D4D05FE2-4F7D-4735-8A27-6F23E5A3B368}"/>
    <cellStyle name="Normal 6_SFC_31.10.2010" xfId="2008" xr:uid="{A9EE1FDA-90FB-41C1-AB74-76DF109737EB}"/>
    <cellStyle name="Normal 60" xfId="2009" xr:uid="{705B6FFD-5BA5-4D62-A9E9-1741B701BDEF}"/>
    <cellStyle name="Normal 60 10" xfId="22546" xr:uid="{E38D0080-1F31-4CBF-BE20-5C70AD8012AD}"/>
    <cellStyle name="Normal 60 10 2" xfId="45139" xr:uid="{CF0C9E30-4B53-446D-85B0-C250A9133805}"/>
    <cellStyle name="Normal 60 11" xfId="30843" xr:uid="{89841C82-871A-4D2A-AF11-10CE0DE68317}"/>
    <cellStyle name="Normal 60 2" xfId="2010" xr:uid="{3ADB67A4-4539-4B8A-A62F-67A6C9B4E847}"/>
    <cellStyle name="Normal 60 2 2" xfId="4513" xr:uid="{06CEB34C-3AFB-41A0-9392-C5AED4725CE0}"/>
    <cellStyle name="Normal 60 2 2 2" xfId="6408" xr:uid="{5B810E41-98C3-4227-BDD9-60D514B8F438}"/>
    <cellStyle name="Normal 60 2 2 2 2" xfId="12195" xr:uid="{9C44B8F5-2B38-4662-9F15-68172F898CE4}"/>
    <cellStyle name="Normal 60 2 2 2 2 2" xfId="20567" xr:uid="{A40AAD53-A5EE-4436-8C36-28548A45ED8A}"/>
    <cellStyle name="Normal 60 2 2 2 2 2 2" xfId="43511" xr:uid="{3644698F-E3D9-4B1F-AF9D-4630986B467B}"/>
    <cellStyle name="Normal 60 2 2 2 2 3" xfId="36279" xr:uid="{9CFE1059-B98A-41AF-84B6-627E67E154E8}"/>
    <cellStyle name="Normal 60 2 2 2 3" xfId="16302" xr:uid="{6266473E-E37B-4759-9003-EC7CCF760E11}"/>
    <cellStyle name="Normal 60 2 2 2 3 2" xfId="39939" xr:uid="{663D8C17-68CC-4281-9BF6-A64F0E08F44E}"/>
    <cellStyle name="Normal 60 2 2 2 4" xfId="32711" xr:uid="{9A3D4B5B-1ACB-46F9-8699-BB87C96F6DA0}"/>
    <cellStyle name="Normal 60 2 2 3" xfId="7740" xr:uid="{B718A95A-F654-4313-A202-93E908B24B56}"/>
    <cellStyle name="Normal 60 2 2 3 2" xfId="13476" xr:uid="{13C3B72C-D226-44F2-A115-63B6BBDADB53}"/>
    <cellStyle name="Normal 60 2 2 3 2 2" xfId="21850" xr:uid="{3850792B-2AFE-4113-B62A-8CA315E91CF8}"/>
    <cellStyle name="Normal 60 2 2 3 2 2 2" xfId="44723" xr:uid="{A3662C24-F20B-4986-B56E-3ABC3205DB51}"/>
    <cellStyle name="Normal 60 2 2 3 2 3" xfId="37489" xr:uid="{B8CE532B-1F67-4CB4-8034-22D5A642A8AB}"/>
    <cellStyle name="Normal 60 2 2 3 3" xfId="17629" xr:uid="{0CC21C15-01F1-43FB-834B-94CEB9101F86}"/>
    <cellStyle name="Normal 60 2 2 3 3 2" xfId="41151" xr:uid="{3C7D5650-29E9-4B72-B258-4EB9C37FDD2B}"/>
    <cellStyle name="Normal 60 2 2 3 4" xfId="33923" xr:uid="{E918F43C-02D8-43A7-8252-32DD66FC94D9}"/>
    <cellStyle name="Normal 60 2 2 4" xfId="10461" xr:uid="{3B74A58C-0A88-48E7-9939-700EAE41A30A}"/>
    <cellStyle name="Normal 60 2 2 4 2" xfId="18841" xr:uid="{9ADA7F3D-1756-4A29-8665-E6642E2C81A7}"/>
    <cellStyle name="Normal 60 2 2 4 2 2" xfId="42308" xr:uid="{83F05618-9F0F-446C-AC51-081211915F77}"/>
    <cellStyle name="Normal 60 2 2 4 3" xfId="35080" xr:uid="{3C7FF997-2DAD-4CFB-963A-87AF469579D1}"/>
    <cellStyle name="Normal 60 2 2 5" xfId="15069" xr:uid="{1EA1DFD8-5A8B-4379-9838-B736220FBFF7}"/>
    <cellStyle name="Normal 60 2 2 5 2" xfId="38738" xr:uid="{E138CB8E-B014-494B-9D7A-300FEFF916F0}"/>
    <cellStyle name="Normal 60 2 2 6" xfId="23483" xr:uid="{2A66625D-CE68-4B4A-802F-3EA20CFCD88D}"/>
    <cellStyle name="Normal 60 2 2 6 2" xfId="45965" xr:uid="{883FAC88-2F86-4936-A19B-281B4F2B9C28}"/>
    <cellStyle name="Normal 60 2 2 7" xfId="31510" xr:uid="{94960738-7382-4437-BC90-0F8B12684056}"/>
    <cellStyle name="Normal 60 2 3" xfId="5819" xr:uid="{D188EAD3-AE9A-4FE8-B942-D5EDCD186082}"/>
    <cellStyle name="Normal 60 2 3 2" xfId="11606" xr:uid="{75EC2BAA-F576-4254-98E3-E9A6E798A9A1}"/>
    <cellStyle name="Normal 60 2 3 2 2" xfId="19978" xr:uid="{A4CB8405-2B60-4845-95DC-2829A5D4B516}"/>
    <cellStyle name="Normal 60 2 3 2 2 2" xfId="42929" xr:uid="{4E1956AB-72E9-40E4-BA8F-16D8FDFF03C6}"/>
    <cellStyle name="Normal 60 2 3 2 3" xfId="35697" xr:uid="{331C7A09-5939-4672-8BB1-9BFED924A7BE}"/>
    <cellStyle name="Normal 60 2 3 3" xfId="15713" xr:uid="{D3417219-D79D-4832-A429-3D56C607EEFA}"/>
    <cellStyle name="Normal 60 2 3 3 2" xfId="39357" xr:uid="{161596D4-0568-48E0-827F-A1B37B69339C}"/>
    <cellStyle name="Normal 60 2 3 4" xfId="32129" xr:uid="{204B7A4D-8A3D-4B5C-9072-950E44BAD478}"/>
    <cellStyle name="Normal 60 2 4" xfId="7157" xr:uid="{4EEF5135-A8BB-4764-BDD9-6DA1FD35D2A5}"/>
    <cellStyle name="Normal 60 2 4 2" xfId="12894" xr:uid="{4A6D36A8-5FD5-429C-874F-B3487B1C2DDB}"/>
    <cellStyle name="Normal 60 2 4 2 2" xfId="21268" xr:uid="{F6BF8ED5-F2E5-4CE1-985E-0DFFEB34F145}"/>
    <cellStyle name="Normal 60 2 4 2 2 2" xfId="44141" xr:uid="{694FDE6B-7F89-4C8F-AC7D-8042BB10D690}"/>
    <cellStyle name="Normal 60 2 4 2 3" xfId="36907" xr:uid="{A06E7109-68AE-4353-B33B-1C5ECF012387}"/>
    <cellStyle name="Normal 60 2 4 3" xfId="17047" xr:uid="{32391D69-D92D-4A98-A57E-4FE2BED07EE4}"/>
    <cellStyle name="Normal 60 2 4 3 2" xfId="40569" xr:uid="{75658AEC-9BAA-45D4-BC79-3B67381758DE}"/>
    <cellStyle name="Normal 60 2 4 4" xfId="33341" xr:uid="{22D3A02B-9B91-49E6-A93A-10EFB39848E6}"/>
    <cellStyle name="Normal 60 2 5" xfId="9730" xr:uid="{F62BE2D9-E97C-4E7B-9074-9451C10FB0FF}"/>
    <cellStyle name="Normal 60 2 5 2" xfId="18126" xr:uid="{D322B528-1C2D-477C-AB55-D2D4D38EC40E}"/>
    <cellStyle name="Normal 60 2 5 2 2" xfId="41648" xr:uid="{D1E5C4DD-F21A-4274-B0BE-9B8888501C0C}"/>
    <cellStyle name="Normal 60 2 5 3" xfId="34420" xr:uid="{3F0C0158-1A10-4C11-AEB5-84914D4E87BB}"/>
    <cellStyle name="Normal 60 2 6" xfId="14464" xr:uid="{12EC1F8B-0B8D-4730-8FB9-201BDDAC9531}"/>
    <cellStyle name="Normal 60 2 6 2" xfId="38156" xr:uid="{4210FCDB-FA59-4FBD-9367-063E101E05C8}"/>
    <cellStyle name="Normal 60 2 7" xfId="22856" xr:uid="{F6527E19-9EB4-4AAD-A615-3C7E2EBDBC92}"/>
    <cellStyle name="Normal 60 2 7 2" xfId="45379" xr:uid="{A88421FD-F601-4320-986C-E530589F5868}"/>
    <cellStyle name="Normal 60 2 8" xfId="30844" xr:uid="{D5FD2CDF-55B9-4857-8CA4-83158E06F474}"/>
    <cellStyle name="Normal 60 3" xfId="4027" xr:uid="{ACEF559A-2CDB-4F46-B81C-354AB8F251C4}"/>
    <cellStyle name="Normal 60 3 2" xfId="5818" xr:uid="{FBC31CBD-1616-4222-BFF7-1E67DE34C5B2}"/>
    <cellStyle name="Normal 60 3 2 2" xfId="11605" xr:uid="{B61C391D-33ED-4B0C-8EF2-BF7CFB377154}"/>
    <cellStyle name="Normal 60 3 2 2 2" xfId="19977" xr:uid="{F07801A7-2270-4A63-B0CF-7C371DF0BDE9}"/>
    <cellStyle name="Normal 60 3 2 2 2 2" xfId="42928" xr:uid="{5CB391F4-3E47-41C2-B2A7-D126EF8F85AC}"/>
    <cellStyle name="Normal 60 3 2 2 3" xfId="35696" xr:uid="{DF2C6E4A-9849-467D-8D7C-ABA36016609B}"/>
    <cellStyle name="Normal 60 3 2 3" xfId="15712" xr:uid="{F65349E3-D465-462D-9FF1-C70086B4C43C}"/>
    <cellStyle name="Normal 60 3 2 3 2" xfId="39356" xr:uid="{70FFDA71-EF78-4B74-BD0B-4566A8A7627F}"/>
    <cellStyle name="Normal 60 3 2 4" xfId="32128" xr:uid="{3D4561F3-F99C-42F6-9CFB-66AC92530F61}"/>
    <cellStyle name="Normal 60 3 3" xfId="7156" xr:uid="{3700D029-3F28-4141-BB16-712E5A2DF233}"/>
    <cellStyle name="Normal 60 3 3 2" xfId="12893" xr:uid="{10EE2EBB-A3C6-4258-A686-2EA43EA03848}"/>
    <cellStyle name="Normal 60 3 3 2 2" xfId="21267" xr:uid="{5CC1F77A-74FF-4108-B4A8-E7EB9404DF36}"/>
    <cellStyle name="Normal 60 3 3 2 2 2" xfId="44140" xr:uid="{00E6F245-26CA-4490-B992-94FCA5E9C808}"/>
    <cellStyle name="Normal 60 3 3 2 3" xfId="36906" xr:uid="{FE6B1CB2-79AE-4495-8BC0-93869CEE249A}"/>
    <cellStyle name="Normal 60 3 3 3" xfId="17046" xr:uid="{C6E079CF-2547-4CB9-98A8-22B4C22E23A1}"/>
    <cellStyle name="Normal 60 3 3 3 2" xfId="40568" xr:uid="{354F9489-6583-4A77-BD03-624F925C57BC}"/>
    <cellStyle name="Normal 60 3 3 4" xfId="33340" xr:uid="{766418E1-D592-4EA5-B273-0D261D742886}"/>
    <cellStyle name="Normal 60 3 4" xfId="10148" xr:uid="{0B41CCFB-DD44-4632-97D7-BACC604060F9}"/>
    <cellStyle name="Normal 60 3 4 2" xfId="18533" xr:uid="{8DEAD4F9-20C9-43EB-8038-9884430DC7D1}"/>
    <cellStyle name="Normal 60 3 4 2 2" xfId="42017" xr:uid="{F92BF239-F29B-4836-BE8B-D68829E758EB}"/>
    <cellStyle name="Normal 60 3 4 3" xfId="34789" xr:uid="{7A39B889-BF79-430F-8746-CAFB3B306390}"/>
    <cellStyle name="Normal 60 3 5" xfId="14463" xr:uid="{A0F70806-AAC2-41C3-89CB-A705C5DF7226}"/>
    <cellStyle name="Normal 60 3 5 2" xfId="38155" xr:uid="{0F07BFD6-7F18-4E38-82BF-7858A31AA81F}"/>
    <cellStyle name="Normal 60 3 6" xfId="22855" xr:uid="{EFDBEFF1-CC2B-4253-9159-8E770F669338}"/>
    <cellStyle name="Normal 60 3 6 2" xfId="45378" xr:uid="{3EE82779-C641-44E8-9DE8-038947B4593A}"/>
    <cellStyle name="Normal 60 3 7" xfId="31219" xr:uid="{685E1BDA-9E9D-4375-84EF-A6DEB9B64766}"/>
    <cellStyle name="Normal 60 4" xfId="4512" xr:uid="{5F1C528C-2276-4027-AA93-EE442A192B55}"/>
    <cellStyle name="Normal 60 4 2" xfId="6407" xr:uid="{D0E236EC-F38B-4BE9-BE0A-AB4CEEB9E463}"/>
    <cellStyle name="Normal 60 4 2 2" xfId="12194" xr:uid="{84A999DF-8053-499F-B353-86685A468960}"/>
    <cellStyle name="Normal 60 4 2 2 2" xfId="20566" xr:uid="{071B894B-B594-4D6D-AB43-ABF2D03D8ECB}"/>
    <cellStyle name="Normal 60 4 2 2 2 2" xfId="43510" xr:uid="{303CF8B5-2CA5-4ACF-9F5D-02FAC3CE7831}"/>
    <cellStyle name="Normal 60 4 2 2 3" xfId="36278" xr:uid="{87E3E051-C5AC-4B74-8739-F9874A23F749}"/>
    <cellStyle name="Normal 60 4 2 3" xfId="16301" xr:uid="{EAEDA08A-8F3A-4763-80E6-AE915847ACB4}"/>
    <cellStyle name="Normal 60 4 2 3 2" xfId="39938" xr:uid="{72475F44-317F-4BD6-BA11-C0850F83C849}"/>
    <cellStyle name="Normal 60 4 2 4" xfId="32710" xr:uid="{99821ED1-977B-4FEA-8244-24A26D78AE6D}"/>
    <cellStyle name="Normal 60 4 3" xfId="7739" xr:uid="{424F3AE1-4D40-4962-833D-84D728DCA1C3}"/>
    <cellStyle name="Normal 60 4 3 2" xfId="13475" xr:uid="{1DEAC7FB-B559-4354-889E-1544F46EB401}"/>
    <cellStyle name="Normal 60 4 3 2 2" xfId="21849" xr:uid="{F6EBBAEB-BD07-4AC2-91FA-90A8461DB4BA}"/>
    <cellStyle name="Normal 60 4 3 2 2 2" xfId="44722" xr:uid="{2D0DC98F-F97F-404D-BB18-0CE41796031A}"/>
    <cellStyle name="Normal 60 4 3 2 3" xfId="37488" xr:uid="{C9353B18-C48D-41E9-88AE-EF9628ED859B}"/>
    <cellStyle name="Normal 60 4 3 3" xfId="17628" xr:uid="{8FC8D3A3-6B67-4AAB-88F5-C57B0B445834}"/>
    <cellStyle name="Normal 60 4 3 3 2" xfId="41150" xr:uid="{4E6926DE-9DA2-4FDD-99D1-2191FF4C96AB}"/>
    <cellStyle name="Normal 60 4 3 4" xfId="33922" xr:uid="{1B6F85AD-07DC-4606-A6D0-465119E15B6E}"/>
    <cellStyle name="Normal 60 4 4" xfId="10460" xr:uid="{CD236935-6E69-4DD2-A976-896E1A5CA65C}"/>
    <cellStyle name="Normal 60 4 4 2" xfId="18840" xr:uid="{CBA2B0E0-8B27-40E4-B3E5-074E9F4F99AF}"/>
    <cellStyle name="Normal 60 4 4 2 2" xfId="42307" xr:uid="{CFB870D9-A7BC-48A8-8D52-976D152BDA28}"/>
    <cellStyle name="Normal 60 4 4 3" xfId="35079" xr:uid="{34E0C5D0-E927-4FCE-B261-51BB5749231C}"/>
    <cellStyle name="Normal 60 4 5" xfId="15068" xr:uid="{C01CE48A-32CD-4E61-B6E2-06C84E801657}"/>
    <cellStyle name="Normal 60 4 5 2" xfId="38737" xr:uid="{98BE6574-9F6C-409A-BB21-C614E5EE2A6F}"/>
    <cellStyle name="Normal 60 4 6" xfId="23482" xr:uid="{EEACED3D-763A-4423-8BAE-E4D1B00C9DC6}"/>
    <cellStyle name="Normal 60 4 6 2" xfId="45964" xr:uid="{D5786DEC-9F03-448E-B01B-4F27F5A06632}"/>
    <cellStyle name="Normal 60 4 7" xfId="31509" xr:uid="{1069B625-027B-415A-8CBE-9C75A469C389}"/>
    <cellStyle name="Normal 60 5" xfId="5575" xr:uid="{44E0C350-72B9-4937-84B8-DE37BC86F4B8}"/>
    <cellStyle name="Normal 60 5 2" xfId="11362" xr:uid="{C9B6D0AC-E4D1-41F6-AA35-E1FD9D4CC4DA}"/>
    <cellStyle name="Normal 60 5 2 2" xfId="19734" xr:uid="{5121C572-5072-4912-A711-FB43D4F91F0B}"/>
    <cellStyle name="Normal 60 5 2 2 2" xfId="42699" xr:uid="{9CE378B7-29C9-4EC1-9A6F-0E3C76D718C1}"/>
    <cellStyle name="Normal 60 5 2 3" xfId="35467" xr:uid="{3AD59F33-23E0-4ECB-AFD0-E8F4A4A383AF}"/>
    <cellStyle name="Normal 60 5 3" xfId="15468" xr:uid="{AC460D7A-0CD5-46E9-AA44-07BCBDFB9483}"/>
    <cellStyle name="Normal 60 5 3 2" xfId="39127" xr:uid="{A26EEF60-A9B5-4486-BB2D-FFF722247A0A}"/>
    <cellStyle name="Normal 60 5 4" xfId="31899" xr:uid="{47BE720C-D5F8-4C5C-810E-469BFF1601CF}"/>
    <cellStyle name="Normal 60 6" xfId="6926" xr:uid="{94F426F5-684A-4BFD-92AC-AC1758FD1A99}"/>
    <cellStyle name="Normal 60 6 2" xfId="12664" xr:uid="{EB238D57-881B-477D-942C-94C65B405FEE}"/>
    <cellStyle name="Normal 60 6 2 2" xfId="21038" xr:uid="{0A2BC76B-B29D-40CD-8522-B8784C7E76B1}"/>
    <cellStyle name="Normal 60 6 2 2 2" xfId="43911" xr:uid="{E7BA6073-D7B1-478D-9F91-CA33D0BF4A32}"/>
    <cellStyle name="Normal 60 6 2 3" xfId="36677" xr:uid="{06654854-B277-48D9-B374-015E3410BDC3}"/>
    <cellStyle name="Normal 60 6 3" xfId="16817" xr:uid="{067B09CB-D2D8-4FB8-9963-AB3E3D844EBD}"/>
    <cellStyle name="Normal 60 6 3 2" xfId="40339" xr:uid="{A6DE9B0E-53AE-4F93-A056-8210BEBD8FA2}"/>
    <cellStyle name="Normal 60 6 4" xfId="33111" xr:uid="{3A913268-958E-40D0-B42C-17B7C8C6DF88}"/>
    <cellStyle name="Normal 60 7" xfId="9457" xr:uid="{10FA4042-8B00-44C0-8C21-7C63AC799EEB}"/>
    <cellStyle name="Normal 60 8" xfId="9729" xr:uid="{68D4F10E-486A-450B-B00F-D5E3B176D75A}"/>
    <cellStyle name="Normal 60 8 2" xfId="18125" xr:uid="{C9E8D647-276A-4352-9DBD-260176548C07}"/>
    <cellStyle name="Normal 60 8 2 2" xfId="41647" xr:uid="{73775A45-7AF9-4141-B9C1-6EDB7268AA1D}"/>
    <cellStyle name="Normal 60 8 3" xfId="34419" xr:uid="{0D473971-9FA5-4064-886E-249E12D048EB}"/>
    <cellStyle name="Normal 60 9" xfId="14220" xr:uid="{CAD7A855-0AF8-403A-9C5A-59012AD92AFD}"/>
    <cellStyle name="Normal 60 9 2" xfId="37926" xr:uid="{567DCF22-2D13-4C41-8F5A-F285AC20B764}"/>
    <cellStyle name="Normal 61" xfId="2011" xr:uid="{831D684F-679F-41E0-82E8-65FCADDE6872}"/>
    <cellStyle name="Normal 61 2" xfId="2012" xr:uid="{1C07574F-C1DE-4C48-95A0-13F81FAC2C03}"/>
    <cellStyle name="Normal 61 2 2" xfId="4515" xr:uid="{2C221572-066C-4A32-B303-7E73C33D18D8}"/>
    <cellStyle name="Normal 61 2 2 2" xfId="6410" xr:uid="{C7F11AE8-4447-4C19-8EE7-0CE50B41EBCA}"/>
    <cellStyle name="Normal 61 2 2 2 2" xfId="12197" xr:uid="{E9BD6506-7C33-46EB-9741-CAD18FDF9240}"/>
    <cellStyle name="Normal 61 2 2 2 2 2" xfId="20569" xr:uid="{227D26B1-B343-4046-877B-0843660D7D44}"/>
    <cellStyle name="Normal 61 2 2 2 2 2 2" xfId="43513" xr:uid="{34CDA2A6-C743-42E5-B85F-4461E4BA1767}"/>
    <cellStyle name="Normal 61 2 2 2 2 3" xfId="36281" xr:uid="{95FA23E9-977B-42FA-9C13-A7DFD5251976}"/>
    <cellStyle name="Normal 61 2 2 2 3" xfId="16304" xr:uid="{4BDBC890-83BC-4F69-A003-764A12AA027B}"/>
    <cellStyle name="Normal 61 2 2 2 3 2" xfId="39941" xr:uid="{14C41E95-4310-4D07-AF84-E28C1DEE68DB}"/>
    <cellStyle name="Normal 61 2 2 2 4" xfId="32713" xr:uid="{EA2DA4E6-F083-4725-BE84-90A44843F8FF}"/>
    <cellStyle name="Normal 61 2 2 3" xfId="7742" xr:uid="{9606377A-16E3-4095-9161-D337404E2779}"/>
    <cellStyle name="Normal 61 2 2 3 2" xfId="13478" xr:uid="{A67098CA-7E51-4A95-B611-236796B785F8}"/>
    <cellStyle name="Normal 61 2 2 3 2 2" xfId="21852" xr:uid="{9C509DF6-D1AB-4C1A-9A60-B2C2237CAA8D}"/>
    <cellStyle name="Normal 61 2 2 3 2 2 2" xfId="44725" xr:uid="{9719466A-AF32-4160-A7AE-750BB005F4BD}"/>
    <cellStyle name="Normal 61 2 2 3 2 3" xfId="37491" xr:uid="{6B1A0008-9E50-4BA4-B682-A8596EAB1CD0}"/>
    <cellStyle name="Normal 61 2 2 3 3" xfId="17631" xr:uid="{F834B7BF-6E4B-4B9F-99A5-73DA0D43F57E}"/>
    <cellStyle name="Normal 61 2 2 3 3 2" xfId="41153" xr:uid="{55753B7E-7D3A-4D22-897B-0C9781A54D4F}"/>
    <cellStyle name="Normal 61 2 2 3 4" xfId="33925" xr:uid="{1DF8F45C-4BF5-4384-886A-183CF82054CD}"/>
    <cellStyle name="Normal 61 2 2 4" xfId="10463" xr:uid="{8EDCACC2-9716-4EC9-AB04-139848635EA1}"/>
    <cellStyle name="Normal 61 2 2 4 2" xfId="18843" xr:uid="{235527B3-2FB2-40A3-A34F-7D8F092F37A4}"/>
    <cellStyle name="Normal 61 2 2 4 2 2" xfId="42310" xr:uid="{451BC5FA-CD1F-413D-ABF5-4828EAE15795}"/>
    <cellStyle name="Normal 61 2 2 4 3" xfId="35082" xr:uid="{A34DD358-9598-4716-94CF-5A47F66A0505}"/>
    <cellStyle name="Normal 61 2 2 5" xfId="15071" xr:uid="{5ACDC1C5-A940-4039-9D47-77BFC1F7EE5C}"/>
    <cellStyle name="Normal 61 2 2 5 2" xfId="38740" xr:uid="{6C72793A-2A7E-4002-AF63-BAF924105455}"/>
    <cellStyle name="Normal 61 2 2 6" xfId="23485" xr:uid="{62BAC6DA-A6B5-414F-8DC8-465BCB6A7FD1}"/>
    <cellStyle name="Normal 61 2 2 6 2" xfId="45967" xr:uid="{8B472F1B-DADC-4027-BEC1-F65C4E7F1825}"/>
    <cellStyle name="Normal 61 2 2 7" xfId="31512" xr:uid="{9A4B3A23-00F3-4F78-9865-2A9D7953BA29}"/>
    <cellStyle name="Normal 61 2 3" xfId="5821" xr:uid="{F27EFC1C-4519-45AE-AD90-A4788C5464DF}"/>
    <cellStyle name="Normal 61 2 3 2" xfId="11608" xr:uid="{A4F554F8-954A-42B5-A792-103F5B1215BF}"/>
    <cellStyle name="Normal 61 2 3 2 2" xfId="19980" xr:uid="{6929AE6D-87F7-42D3-8BD2-E1659E0D338A}"/>
    <cellStyle name="Normal 61 2 3 2 2 2" xfId="42931" xr:uid="{2F9AE148-330E-45AC-BB95-E4B126210263}"/>
    <cellStyle name="Normal 61 2 3 2 3" xfId="35699" xr:uid="{BF67C049-3B03-4A51-8AF5-5DBD5FB3E146}"/>
    <cellStyle name="Normal 61 2 3 3" xfId="15715" xr:uid="{BAB1B3A8-B756-45B4-9300-AD4DF28EB44D}"/>
    <cellStyle name="Normal 61 2 3 3 2" xfId="39359" xr:uid="{A57F0059-1642-48D3-BE9A-7BDE7CB06768}"/>
    <cellStyle name="Normal 61 2 3 4" xfId="32131" xr:uid="{4EA66AE1-F465-4B9A-BCA6-06EA2317E81F}"/>
    <cellStyle name="Normal 61 2 4" xfId="7159" xr:uid="{843A1936-6595-4C44-AE3A-0DADAC25D17E}"/>
    <cellStyle name="Normal 61 2 4 2" xfId="12896" xr:uid="{40E90031-D321-476B-B4A6-79D5719BE250}"/>
    <cellStyle name="Normal 61 2 4 2 2" xfId="21270" xr:uid="{DC74D45D-A839-416F-8BC7-2CEA0F536D72}"/>
    <cellStyle name="Normal 61 2 4 2 2 2" xfId="44143" xr:uid="{4FA2E066-87CA-4318-A44A-EB076EFA0D87}"/>
    <cellStyle name="Normal 61 2 4 2 3" xfId="36909" xr:uid="{C57294EC-061D-4955-B427-98F8A536F17D}"/>
    <cellStyle name="Normal 61 2 4 3" xfId="17049" xr:uid="{FE52D5F9-1247-4CF1-ABA0-EC0021ABF37A}"/>
    <cellStyle name="Normal 61 2 4 3 2" xfId="40571" xr:uid="{DB981637-3CC0-49E2-B57F-5A9A24530E59}"/>
    <cellStyle name="Normal 61 2 4 4" xfId="33343" xr:uid="{63600BAC-94B0-4B01-B756-94DB037064A3}"/>
    <cellStyle name="Normal 61 2 5" xfId="9732" xr:uid="{DAFC5D5C-54EC-4867-ADC9-57A4DF2CAD6C}"/>
    <cellStyle name="Normal 61 2 5 2" xfId="18128" xr:uid="{3DB1C3AC-F905-4DF0-BA64-D6CEC1BCD393}"/>
    <cellStyle name="Normal 61 2 5 2 2" xfId="41650" xr:uid="{859CFEA6-7B89-427E-9E5E-596F4583AD59}"/>
    <cellStyle name="Normal 61 2 5 3" xfId="34422" xr:uid="{12821F37-36E3-4625-A78C-8993E4A75339}"/>
    <cellStyle name="Normal 61 2 6" xfId="14466" xr:uid="{6BA1EEFB-8EDE-4C89-966D-A01833F105AB}"/>
    <cellStyle name="Normal 61 2 6 2" xfId="38158" xr:uid="{24CDAEDE-6742-4C2D-B725-7B0DA8922AE9}"/>
    <cellStyle name="Normal 61 2 7" xfId="22858" xr:uid="{C2B15F44-5E38-4150-A53C-982B22C1FCDF}"/>
    <cellStyle name="Normal 61 2 7 2" xfId="45381" xr:uid="{8EB2DFA1-704D-44E9-889A-F5B0BDB206F6}"/>
    <cellStyle name="Normal 61 2 8" xfId="30846" xr:uid="{E9142BF9-CECA-4049-9FE4-26EAA20B154B}"/>
    <cellStyle name="Normal 61 3" xfId="2919" xr:uid="{DAB5FF74-CEE7-4312-AB30-F82B9CA951A3}"/>
    <cellStyle name="Normal 61 4" xfId="4028" xr:uid="{98F41FDA-2682-4FDE-92BF-305097E15579}"/>
    <cellStyle name="Normal 61 4 2" xfId="5820" xr:uid="{ED829A4B-1669-43BB-9551-61D9FE4FFE59}"/>
    <cellStyle name="Normal 61 4 2 2" xfId="11607" xr:uid="{B38B937F-7F0B-4AE4-A781-0630436A2BBA}"/>
    <cellStyle name="Normal 61 4 2 2 2" xfId="19979" xr:uid="{02BB0126-E51A-4BA0-A48D-6230572AF269}"/>
    <cellStyle name="Normal 61 4 2 2 2 2" xfId="42930" xr:uid="{3AC9D92C-9FB1-4351-ACAB-831A657EEE70}"/>
    <cellStyle name="Normal 61 4 2 2 3" xfId="35698" xr:uid="{ACCCA55F-B1DD-4AA3-A18A-6F82BE29B8C3}"/>
    <cellStyle name="Normal 61 4 2 3" xfId="15714" xr:uid="{8B1ED56B-4922-40E5-BA36-4A78B81A0908}"/>
    <cellStyle name="Normal 61 4 2 3 2" xfId="39358" xr:uid="{3DBD6AF0-C29E-4750-8A70-4FB7D4D2654B}"/>
    <cellStyle name="Normal 61 4 2 4" xfId="32130" xr:uid="{4989CB40-C361-4A63-97EE-21146973575A}"/>
    <cellStyle name="Normal 61 4 3" xfId="7158" xr:uid="{7FC4C1BA-F100-4110-AC46-030EE159369B}"/>
    <cellStyle name="Normal 61 4 3 2" xfId="12895" xr:uid="{A0DE0DB7-9E73-4904-9908-E04A13C8AA40}"/>
    <cellStyle name="Normal 61 4 3 2 2" xfId="21269" xr:uid="{A464C882-BBEB-4D92-86F5-336E50E89A44}"/>
    <cellStyle name="Normal 61 4 3 2 2 2" xfId="44142" xr:uid="{D3F5CB7A-1365-49AC-B24A-46F6C188841B}"/>
    <cellStyle name="Normal 61 4 3 2 3" xfId="36908" xr:uid="{A9549675-376D-4C7E-9525-F40EF5811493}"/>
    <cellStyle name="Normal 61 4 3 3" xfId="17048" xr:uid="{D38BEC65-E549-40FB-9669-5BBDB9B027B9}"/>
    <cellStyle name="Normal 61 4 3 3 2" xfId="40570" xr:uid="{6E3B9403-82FF-4249-BECC-947658343A3D}"/>
    <cellStyle name="Normal 61 4 3 4" xfId="33342" xr:uid="{C5AF1AD7-AE38-4D1C-954B-4F657AFDC17A}"/>
    <cellStyle name="Normal 61 4 4" xfId="10149" xr:uid="{F753F020-CE30-40E4-8811-430D309C081D}"/>
    <cellStyle name="Normal 61 4 4 2" xfId="18534" xr:uid="{8DEA5006-93F9-4844-9EE0-DD30F845EE57}"/>
    <cellStyle name="Normal 61 4 4 2 2" xfId="42018" xr:uid="{6859A71C-8745-4DA6-A344-406F2DFEE97D}"/>
    <cellStyle name="Normal 61 4 4 3" xfId="34790" xr:uid="{58D1402A-357E-4EF8-99F7-EA26664DDF00}"/>
    <cellStyle name="Normal 61 4 5" xfId="14465" xr:uid="{890057EA-B994-4F46-9FC1-17FEADFF1BE3}"/>
    <cellStyle name="Normal 61 4 5 2" xfId="38157" xr:uid="{CA254384-03EB-486C-B489-D147A7BEE889}"/>
    <cellStyle name="Normal 61 4 6" xfId="22857" xr:uid="{C27DC20B-6F84-47DA-B7F2-5F002F35A0A2}"/>
    <cellStyle name="Normal 61 4 6 2" xfId="45380" xr:uid="{F07242C0-648F-4A96-89D0-F8A374C46423}"/>
    <cellStyle name="Normal 61 4 7" xfId="31220" xr:uid="{A1D19820-EE2C-412F-B429-3518B0E3769E}"/>
    <cellStyle name="Normal 61 5" xfId="4514" xr:uid="{5F215B16-8E27-4669-B056-3A8B97232C78}"/>
    <cellStyle name="Normal 61 5 2" xfId="6409" xr:uid="{005BC4FE-5231-4C16-A4D3-6575B6B6BE6D}"/>
    <cellStyle name="Normal 61 5 2 2" xfId="12196" xr:uid="{4CAC476A-04EC-4E80-ADF3-DF33ABB1E919}"/>
    <cellStyle name="Normal 61 5 2 2 2" xfId="20568" xr:uid="{B7437175-2F5E-4B0D-82B1-279907BC345A}"/>
    <cellStyle name="Normal 61 5 2 2 2 2" xfId="43512" xr:uid="{1FD526BE-6D6A-4985-8DCD-2B2F377429E0}"/>
    <cellStyle name="Normal 61 5 2 2 3" xfId="36280" xr:uid="{80BB6EA9-2B9B-4257-B01F-D4ACA783901D}"/>
    <cellStyle name="Normal 61 5 2 3" xfId="16303" xr:uid="{7089DD2E-61E4-4250-8BA8-3F1F88DB84DE}"/>
    <cellStyle name="Normal 61 5 2 3 2" xfId="39940" xr:uid="{D3C441DE-B6FC-4322-89F4-A67E798F918E}"/>
    <cellStyle name="Normal 61 5 2 4" xfId="32712" xr:uid="{1A76F65D-A05B-4ECC-849B-1B3AF3962414}"/>
    <cellStyle name="Normal 61 5 3" xfId="7741" xr:uid="{F1F4855B-A308-432F-936E-C3F885A8855D}"/>
    <cellStyle name="Normal 61 5 3 2" xfId="13477" xr:uid="{58A7D8AE-47BE-4F2F-B15B-2422FA81C1EB}"/>
    <cellStyle name="Normal 61 5 3 2 2" xfId="21851" xr:uid="{18C41082-ECE7-4324-A6CC-C305E0353955}"/>
    <cellStyle name="Normal 61 5 3 2 2 2" xfId="44724" xr:uid="{404D358F-0777-4BDB-8CD3-2BAA054BAB8B}"/>
    <cellStyle name="Normal 61 5 3 2 3" xfId="37490" xr:uid="{BBECBD0B-9C75-4150-8285-08740D7ECCED}"/>
    <cellStyle name="Normal 61 5 3 3" xfId="17630" xr:uid="{9A1C9798-F7C4-445B-9B14-B1A40A8E2A80}"/>
    <cellStyle name="Normal 61 5 3 3 2" xfId="41152" xr:uid="{F5245A25-7668-49D4-90DC-D0E891F20C0B}"/>
    <cellStyle name="Normal 61 5 3 4" xfId="33924" xr:uid="{A3D0D257-B195-4532-91E4-C95CBFA3C815}"/>
    <cellStyle name="Normal 61 5 4" xfId="10462" xr:uid="{2D0DA91D-155D-44F5-9124-C8AD775689E9}"/>
    <cellStyle name="Normal 61 5 4 2" xfId="18842" xr:uid="{81B6FDEE-5EC8-41B7-9D56-B21399DD88D0}"/>
    <cellStyle name="Normal 61 5 4 2 2" xfId="42309" xr:uid="{74760E63-58B9-4DED-9130-2084FC2CEF02}"/>
    <cellStyle name="Normal 61 5 4 3" xfId="35081" xr:uid="{7523B52F-84ED-493C-BB31-B450D3AC0C75}"/>
    <cellStyle name="Normal 61 5 5" xfId="15070" xr:uid="{D60C0DD8-8261-4A36-B285-CB5AF691306D}"/>
    <cellStyle name="Normal 61 5 5 2" xfId="38739" xr:uid="{954E23B0-74A6-4AC4-9697-CF3029F32813}"/>
    <cellStyle name="Normal 61 5 6" xfId="23484" xr:uid="{08424287-64BB-4F65-9BE5-ADB3AFE2A40F}"/>
    <cellStyle name="Normal 61 5 6 2" xfId="45966" xr:uid="{C7A19AA3-6EF7-44A3-A076-4833825893F3}"/>
    <cellStyle name="Normal 61 5 7" xfId="31511" xr:uid="{E6B5C85F-E593-4A58-9424-DAC90EB8F518}"/>
    <cellStyle name="Normal 61 6" xfId="9458" xr:uid="{16BCF292-6DA3-49E6-A713-A255E8EBCC99}"/>
    <cellStyle name="Normal 61 7" xfId="9731" xr:uid="{A91E3B4F-B8DD-494C-BE8A-1D1860044FB8}"/>
    <cellStyle name="Normal 61 7 2" xfId="18127" xr:uid="{EECD3271-043A-4ECB-A5C9-805EAC3D5690}"/>
    <cellStyle name="Normal 61 7 2 2" xfId="41649" xr:uid="{2C3A89A7-3993-41D3-9555-2A679D0CFE90}"/>
    <cellStyle name="Normal 61 7 3" xfId="34421" xr:uid="{94DC3DE1-8D00-4FA5-ACB4-4520E4B8FB8B}"/>
    <cellStyle name="Normal 61 8" xfId="30845" xr:uid="{B839BEA5-F789-44E5-B1B2-761C98125AD6}"/>
    <cellStyle name="Normal 62" xfId="2013" xr:uid="{048B47F3-6CF3-4C98-848F-3AA4763EFF73}"/>
    <cellStyle name="Normal 62 10" xfId="30847" xr:uid="{80090DED-0635-4917-AFB4-76B35E4997FD}"/>
    <cellStyle name="Normal 62 2" xfId="2014" xr:uid="{7BDEED23-32A2-4CEF-824E-452B096C9DBA}"/>
    <cellStyle name="Normal 62 2 2" xfId="4517" xr:uid="{3C1B70AA-614B-44B8-97CD-71ED59FFD260}"/>
    <cellStyle name="Normal 62 2 2 2" xfId="6412" xr:uid="{D07B3925-E160-425B-B671-E5A1C7836CB8}"/>
    <cellStyle name="Normal 62 2 2 2 2" xfId="12199" xr:uid="{A035026C-D8D6-488D-A78E-5F96159961D0}"/>
    <cellStyle name="Normal 62 2 2 2 2 2" xfId="20571" xr:uid="{8A911648-F806-4FE4-8890-E025A9BC64D0}"/>
    <cellStyle name="Normal 62 2 2 2 2 2 2" xfId="43515" xr:uid="{9F06949C-EA05-4689-B37A-989AAEFE0C23}"/>
    <cellStyle name="Normal 62 2 2 2 2 3" xfId="36283" xr:uid="{9525A12D-18C2-49BF-94F5-5384F8E5894A}"/>
    <cellStyle name="Normal 62 2 2 2 3" xfId="16306" xr:uid="{63714168-A86A-41EA-BFC0-A05F27A52941}"/>
    <cellStyle name="Normal 62 2 2 2 3 2" xfId="39943" xr:uid="{9614E2AF-47AC-488A-8F8D-0B32D282673F}"/>
    <cellStyle name="Normal 62 2 2 2 4" xfId="32715" xr:uid="{05DE8A74-D1CB-420E-8391-C7FE4E94A389}"/>
    <cellStyle name="Normal 62 2 2 3" xfId="7744" xr:uid="{D58898C0-B1FC-4AB7-876A-25D16499C67E}"/>
    <cellStyle name="Normal 62 2 2 3 2" xfId="13480" xr:uid="{E1929A8D-95ED-4100-B0B8-A1895FC350B4}"/>
    <cellStyle name="Normal 62 2 2 3 2 2" xfId="21854" xr:uid="{A4E48434-F7B9-4576-899D-B56476FAD10B}"/>
    <cellStyle name="Normal 62 2 2 3 2 2 2" xfId="44727" xr:uid="{4569550D-FD08-40AF-85FB-CD72F80B9D14}"/>
    <cellStyle name="Normal 62 2 2 3 2 3" xfId="37493" xr:uid="{CF9362F4-465F-48F5-A017-A96B7E9C2D71}"/>
    <cellStyle name="Normal 62 2 2 3 3" xfId="17633" xr:uid="{617A7A2E-62F4-45D5-9419-9A7A90CD2FC9}"/>
    <cellStyle name="Normal 62 2 2 3 3 2" xfId="41155" xr:uid="{A20E71E5-BC29-40FD-AB3B-30BCE1F5F108}"/>
    <cellStyle name="Normal 62 2 2 3 4" xfId="33927" xr:uid="{40CDD2A2-373A-40A4-AE41-EA16070B92B1}"/>
    <cellStyle name="Normal 62 2 2 4" xfId="10465" xr:uid="{CDA03CC9-E9C3-49EC-A0D0-BCFC7CFCED1A}"/>
    <cellStyle name="Normal 62 2 2 4 2" xfId="18845" xr:uid="{E3C9FC6A-D169-4957-A704-A82865824C57}"/>
    <cellStyle name="Normal 62 2 2 4 2 2" xfId="42312" xr:uid="{7E155777-5188-4B31-83D5-D347E66E0CD8}"/>
    <cellStyle name="Normal 62 2 2 4 3" xfId="35084" xr:uid="{007C0769-B851-41BB-98ED-0ED7D3B13B1C}"/>
    <cellStyle name="Normal 62 2 2 5" xfId="15073" xr:uid="{08E6F9ED-33A7-4AB2-BE60-3F931BF5DEAB}"/>
    <cellStyle name="Normal 62 2 2 5 2" xfId="38742" xr:uid="{B3AF776C-D457-4EB6-936E-8E0C8DBBF00A}"/>
    <cellStyle name="Normal 62 2 2 6" xfId="23487" xr:uid="{555F3C78-9D58-4A54-AE53-ACD72EAB4888}"/>
    <cellStyle name="Normal 62 2 2 6 2" xfId="45969" xr:uid="{77BDD8D7-A8A6-4249-910D-4C68D181CE6C}"/>
    <cellStyle name="Normal 62 2 2 7" xfId="31514" xr:uid="{72067494-A6EE-4203-960E-D96C89379F5A}"/>
    <cellStyle name="Normal 62 2 3" xfId="5823" xr:uid="{ECF7BE3B-EC2F-4B19-8DE8-98EA6CCEC33E}"/>
    <cellStyle name="Normal 62 2 3 2" xfId="11610" xr:uid="{BC193E6B-B5A8-4F9F-BFA1-FEFDD2701384}"/>
    <cellStyle name="Normal 62 2 3 2 2" xfId="19982" xr:uid="{80C417EB-D690-45CF-99A7-2BDED79EBCDA}"/>
    <cellStyle name="Normal 62 2 3 2 2 2" xfId="42933" xr:uid="{A52AEBA5-431F-40DD-A176-FBF62FA52410}"/>
    <cellStyle name="Normal 62 2 3 2 3" xfId="35701" xr:uid="{83198C63-D254-45D7-B321-B86F89400E6D}"/>
    <cellStyle name="Normal 62 2 3 3" xfId="15717" xr:uid="{88166B04-F7D9-49A9-B781-50230F62C6A1}"/>
    <cellStyle name="Normal 62 2 3 3 2" xfId="39361" xr:uid="{01E7450F-1C0E-4922-A7AB-80F339B0733F}"/>
    <cellStyle name="Normal 62 2 3 4" xfId="32133" xr:uid="{5903711F-9415-41CF-ADB6-3E3FAEF6DF40}"/>
    <cellStyle name="Normal 62 2 4" xfId="7161" xr:uid="{E6526C21-B37B-40C0-A53E-907D2714CC3D}"/>
    <cellStyle name="Normal 62 2 4 2" xfId="12898" xr:uid="{EB1FCE16-1C83-4328-85FD-1CEB0B8F7807}"/>
    <cellStyle name="Normal 62 2 4 2 2" xfId="21272" xr:uid="{734EA100-8F0E-4084-A3AC-15476B29C524}"/>
    <cellStyle name="Normal 62 2 4 2 2 2" xfId="44145" xr:uid="{F016DBDB-37F8-41F7-9E06-6524B4DF774D}"/>
    <cellStyle name="Normal 62 2 4 2 3" xfId="36911" xr:uid="{30DD58E9-9E9D-4C9D-879D-FF90E686DEF8}"/>
    <cellStyle name="Normal 62 2 4 3" xfId="17051" xr:uid="{81F67D64-F96F-4C86-B560-9A2FB2D6FACD}"/>
    <cellStyle name="Normal 62 2 4 3 2" xfId="40573" xr:uid="{DBAA1696-F77E-4993-8269-11A5FC55BF73}"/>
    <cellStyle name="Normal 62 2 4 4" xfId="33345" xr:uid="{62AA2A63-CA0C-49F6-8C91-BF9024CAEA5D}"/>
    <cellStyle name="Normal 62 2 5" xfId="9734" xr:uid="{49284E0F-E710-41B0-B85A-D9ADC2F8FEE2}"/>
    <cellStyle name="Normal 62 2 5 2" xfId="18130" xr:uid="{1B6B262B-8B75-4685-A618-4DEC0A1169AC}"/>
    <cellStyle name="Normal 62 2 5 2 2" xfId="41652" xr:uid="{DCB94D30-300B-4DDF-9FF9-C0C6EF70D661}"/>
    <cellStyle name="Normal 62 2 5 3" xfId="34424" xr:uid="{732ACB34-303D-48E3-85CA-635956392581}"/>
    <cellStyle name="Normal 62 2 6" xfId="14468" xr:uid="{37FC3A18-E6F1-40B9-BA87-90660B3E6BF4}"/>
    <cellStyle name="Normal 62 2 6 2" xfId="38160" xr:uid="{212662F5-3D42-48DA-8887-91379EE4EFF9}"/>
    <cellStyle name="Normal 62 2 7" xfId="22860" xr:uid="{4C0EFA7E-086A-493A-96A5-7719B8F9CBC4}"/>
    <cellStyle name="Normal 62 2 7 2" xfId="45383" xr:uid="{E0A3FE69-DCEF-4357-A68F-B5AC1283350D}"/>
    <cellStyle name="Normal 62 2 8" xfId="30848" xr:uid="{5E00AB8D-D114-43C0-A974-43F55DCFC318}"/>
    <cellStyle name="Normal 62 3" xfId="4516" xr:uid="{FEB220A5-3798-4BE2-B6F1-D26FECEE0722}"/>
    <cellStyle name="Normal 62 3 2" xfId="6411" xr:uid="{3857DFC6-FE72-47D2-9F8C-F9121486986D}"/>
    <cellStyle name="Normal 62 3 2 2" xfId="12198" xr:uid="{128D369E-3266-4A2F-9E7B-0E1D48D64630}"/>
    <cellStyle name="Normal 62 3 2 2 2" xfId="20570" xr:uid="{8ED9630B-C4B5-4618-B210-F1A0ED84F94A}"/>
    <cellStyle name="Normal 62 3 2 2 2 2" xfId="43514" xr:uid="{2AA4D954-0AB1-4194-99BF-966B4C84D7D4}"/>
    <cellStyle name="Normal 62 3 2 2 3" xfId="36282" xr:uid="{659F14EC-EEEE-4D84-9BC0-E8BE484785D0}"/>
    <cellStyle name="Normal 62 3 2 3" xfId="16305" xr:uid="{3B2750F5-2987-4CF7-B9B1-5C77F89C09EE}"/>
    <cellStyle name="Normal 62 3 2 3 2" xfId="39942" xr:uid="{05ECDAB4-3463-45BC-ABBE-3467F3275639}"/>
    <cellStyle name="Normal 62 3 2 4" xfId="32714" xr:uid="{DFB0D598-9E40-4660-9026-E782F2E3EA9F}"/>
    <cellStyle name="Normal 62 3 3" xfId="7743" xr:uid="{402F73A1-800C-4399-86D6-184BA575EBDD}"/>
    <cellStyle name="Normal 62 3 3 2" xfId="13479" xr:uid="{7E0B4992-0711-40C0-80F9-83E43E8EEFC4}"/>
    <cellStyle name="Normal 62 3 3 2 2" xfId="21853" xr:uid="{03177DE9-AFDC-40F0-AF48-42AD31DFA8EB}"/>
    <cellStyle name="Normal 62 3 3 2 2 2" xfId="44726" xr:uid="{DEB5F927-3DED-43E7-8148-0DAAEC3987E1}"/>
    <cellStyle name="Normal 62 3 3 2 3" xfId="37492" xr:uid="{48BE1CC2-9290-4738-8F26-324C07C69179}"/>
    <cellStyle name="Normal 62 3 3 3" xfId="17632" xr:uid="{33C777DC-57AD-43AE-87B2-ABF25D8FA345}"/>
    <cellStyle name="Normal 62 3 3 3 2" xfId="41154" xr:uid="{758FC9EB-647C-4865-B0B8-066296EC7C96}"/>
    <cellStyle name="Normal 62 3 3 4" xfId="33926" xr:uid="{25F37626-818D-437C-A92A-C0E406152592}"/>
    <cellStyle name="Normal 62 3 4" xfId="10464" xr:uid="{5919325A-A2F3-4A31-87D0-7B01B3C3FC91}"/>
    <cellStyle name="Normal 62 3 4 2" xfId="18844" xr:uid="{88758802-C130-4F60-807D-887D36B2E297}"/>
    <cellStyle name="Normal 62 3 4 2 2" xfId="42311" xr:uid="{7E031804-3A2E-4D56-92A8-53F1D566D87D}"/>
    <cellStyle name="Normal 62 3 4 3" xfId="35083" xr:uid="{7378F691-D345-4BA9-921F-44579B124CF0}"/>
    <cellStyle name="Normal 62 3 5" xfId="15072" xr:uid="{87B6D17B-AE44-4B27-85D7-73AE1D4D5766}"/>
    <cellStyle name="Normal 62 3 5 2" xfId="38741" xr:uid="{273CE39B-B067-4EFA-9070-2A24C53B9CFC}"/>
    <cellStyle name="Normal 62 3 6" xfId="23486" xr:uid="{3922C0E5-1188-4DD6-B32E-C226B3B35235}"/>
    <cellStyle name="Normal 62 3 6 2" xfId="45968" xr:uid="{F69EF869-0BAA-4C4C-AA2E-1D15105D9A62}"/>
    <cellStyle name="Normal 62 3 7" xfId="31513" xr:uid="{C3D6B811-2CC9-454E-9001-EE59848D892E}"/>
    <cellStyle name="Normal 62 4" xfId="5822" xr:uid="{C2DEE92A-E2E2-465C-8E4A-6AA57FA3C77B}"/>
    <cellStyle name="Normal 62 4 2" xfId="11609" xr:uid="{5864BD52-7107-45C7-ADDE-EADF4992AF0C}"/>
    <cellStyle name="Normal 62 4 2 2" xfId="19981" xr:uid="{B4F590F3-26C7-4C3E-B3B5-EA61EEB5C2F5}"/>
    <cellStyle name="Normal 62 4 2 2 2" xfId="42932" xr:uid="{EB5AB97F-7BE8-4F2C-A330-602CE1F89598}"/>
    <cellStyle name="Normal 62 4 2 3" xfId="35700" xr:uid="{2666ABF8-01F1-4AA1-BDBC-8091E0B3D172}"/>
    <cellStyle name="Normal 62 4 3" xfId="15716" xr:uid="{DB0E75E1-CE37-49C4-A4AA-9A7D5CD6601F}"/>
    <cellStyle name="Normal 62 4 3 2" xfId="39360" xr:uid="{196E04C4-2315-41C9-B8E6-1E80EFE9E307}"/>
    <cellStyle name="Normal 62 4 4" xfId="32132" xr:uid="{7B9DC9D7-795F-4133-9D41-81D2DA7FC790}"/>
    <cellStyle name="Normal 62 5" xfId="7160" xr:uid="{C652B396-2F03-4700-8B10-4C7BADC5388A}"/>
    <cellStyle name="Normal 62 5 2" xfId="12897" xr:uid="{9467BBD9-B80A-45DB-9471-F0D32A0681B5}"/>
    <cellStyle name="Normal 62 5 2 2" xfId="21271" xr:uid="{D333D1BC-F8CC-46E9-9EF3-19517233ABDA}"/>
    <cellStyle name="Normal 62 5 2 2 2" xfId="44144" xr:uid="{FC3A4D9D-0E63-4BBC-86CE-8F1FCCD5410B}"/>
    <cellStyle name="Normal 62 5 2 3" xfId="36910" xr:uid="{9396EC83-6C86-4288-804A-18A9E4EA5231}"/>
    <cellStyle name="Normal 62 5 3" xfId="17050" xr:uid="{F997BDFC-A0A3-4D22-96ED-8ACE2764E289}"/>
    <cellStyle name="Normal 62 5 3 2" xfId="40572" xr:uid="{CEDDDBCE-0EA6-475E-85A5-F918C4BFCAB4}"/>
    <cellStyle name="Normal 62 5 4" xfId="33344" xr:uid="{489B7625-4848-44CB-B00D-FF4D2857F227}"/>
    <cellStyle name="Normal 62 6" xfId="9459" xr:uid="{D717268C-5F83-47DA-BDD8-C7E1AEF7082D}"/>
    <cellStyle name="Normal 62 7" xfId="9733" xr:uid="{4B20C866-8FC3-42CC-B7FF-08EA6A78D7DC}"/>
    <cellStyle name="Normal 62 7 2" xfId="18129" xr:uid="{E4F32837-E8D2-41FB-95AF-D016B833B0A3}"/>
    <cellStyle name="Normal 62 7 2 2" xfId="41651" xr:uid="{4B155DB1-1B49-49FD-A448-F292552E110C}"/>
    <cellStyle name="Normal 62 7 3" xfId="34423" xr:uid="{007469A7-6D3D-4EA1-8CD8-525D3A7DC5EB}"/>
    <cellStyle name="Normal 62 8" xfId="14467" xr:uid="{C0B17A8A-34F3-4A72-A4E7-89F85010BE0F}"/>
    <cellStyle name="Normal 62 8 2" xfId="38159" xr:uid="{4EA6164C-3D2B-45CF-8B77-DF8ACF84D2A9}"/>
    <cellStyle name="Normal 62 9" xfId="22859" xr:uid="{E907A4A1-9989-4811-8B71-BC563F4A4EB2}"/>
    <cellStyle name="Normal 62 9 2" xfId="45382" xr:uid="{B0C1AD63-222D-4E54-9050-CF64767C5BB8}"/>
    <cellStyle name="Normal 63" xfId="2015" xr:uid="{B03813B2-779A-4906-8541-87D92AD73102}"/>
    <cellStyle name="Normal 63 10" xfId="30475" xr:uid="{B45C861B-98BC-4D30-AEA2-03D19CAF2A9F}"/>
    <cellStyle name="Normal 63 11" xfId="30849" xr:uid="{C072D002-437D-478D-A6A0-44D4F139B7CB}"/>
    <cellStyle name="Normal 63 2" xfId="2016" xr:uid="{DBBC79EA-2E1F-44B0-9FF5-B471680CC335}"/>
    <cellStyle name="Normal 63 2 2" xfId="4519" xr:uid="{F1345771-C059-4516-BCF6-0BCEC9DB1B52}"/>
    <cellStyle name="Normal 63 2 2 2" xfId="6414" xr:uid="{7A1BF5B8-D694-4074-840D-0060719BA114}"/>
    <cellStyle name="Normal 63 2 2 2 2" xfId="12201" xr:uid="{A61F41D9-A1E5-4645-8006-605DC447918A}"/>
    <cellStyle name="Normal 63 2 2 2 2 2" xfId="20573" xr:uid="{C90F7342-6649-4AF9-BFE7-F27BF763C76A}"/>
    <cellStyle name="Normal 63 2 2 2 2 2 2" xfId="43517" xr:uid="{BDEAC2A2-C8C8-41EB-975A-6CF5799ED67F}"/>
    <cellStyle name="Normal 63 2 2 2 2 3" xfId="36285" xr:uid="{07CFDD1C-A47C-4135-AB6C-B84DF043A783}"/>
    <cellStyle name="Normal 63 2 2 2 3" xfId="16308" xr:uid="{2AD3CC42-3732-4151-85A3-B7B64AF8455F}"/>
    <cellStyle name="Normal 63 2 2 2 3 2" xfId="39945" xr:uid="{772114DB-95F1-4B09-8ECE-1661543ECB9C}"/>
    <cellStyle name="Normal 63 2 2 2 4" xfId="32717" xr:uid="{450FCBF3-A283-4F51-B157-F8EC125C1E58}"/>
    <cellStyle name="Normal 63 2 2 3" xfId="7746" xr:uid="{0CC60638-D304-4558-B63A-3DD1DABD2849}"/>
    <cellStyle name="Normal 63 2 2 3 2" xfId="13482" xr:uid="{F96C2E90-7E9E-4F9F-959E-D2F31B25D4CC}"/>
    <cellStyle name="Normal 63 2 2 3 2 2" xfId="21856" xr:uid="{3BBC3E2F-7FE2-4F31-84CB-BA95D237F3DE}"/>
    <cellStyle name="Normal 63 2 2 3 2 2 2" xfId="44729" xr:uid="{97C5A5C1-0906-4BE1-9D8C-166C4D43F54A}"/>
    <cellStyle name="Normal 63 2 2 3 2 3" xfId="37495" xr:uid="{1652C7D1-4D60-41F9-BFC1-42BBFC7ECCCF}"/>
    <cellStyle name="Normal 63 2 2 3 3" xfId="17635" xr:uid="{10FF4FF3-B41B-494E-B2B9-34C7B1DD864F}"/>
    <cellStyle name="Normal 63 2 2 3 3 2" xfId="41157" xr:uid="{C796C75B-1828-4460-844A-FB7722D31EFF}"/>
    <cellStyle name="Normal 63 2 2 3 4" xfId="33929" xr:uid="{028A0DDC-59C3-43EB-AF30-12EDE4AC23B4}"/>
    <cellStyle name="Normal 63 2 2 4" xfId="10467" xr:uid="{3A729F94-17E2-488F-9764-10C6C8022FC0}"/>
    <cellStyle name="Normal 63 2 2 4 2" xfId="18847" xr:uid="{AB8AF1B1-D472-4FF7-8677-F0B79F94B8FA}"/>
    <cellStyle name="Normal 63 2 2 4 2 2" xfId="42314" xr:uid="{35A413A1-D558-48DF-BDAC-21AD5CCB2468}"/>
    <cellStyle name="Normal 63 2 2 4 3" xfId="35086" xr:uid="{ED9CA0AA-2F0B-45A5-B762-D628CDD94030}"/>
    <cellStyle name="Normal 63 2 2 5" xfId="15075" xr:uid="{E87105DE-995D-40EE-A343-D5E58B1FEFB2}"/>
    <cellStyle name="Normal 63 2 2 5 2" xfId="38744" xr:uid="{5A378599-538E-439E-B564-419C1F2F14D9}"/>
    <cellStyle name="Normal 63 2 2 6" xfId="23489" xr:uid="{0757F8BE-899D-46F5-B53E-F722C67934DB}"/>
    <cellStyle name="Normal 63 2 2 6 2" xfId="45971" xr:uid="{AA5A028D-C684-4054-AC70-A09B9EC42B96}"/>
    <cellStyle name="Normal 63 2 2 7" xfId="31516" xr:uid="{C1B7BE7D-B2D8-468F-B328-FBB79484961C}"/>
    <cellStyle name="Normal 63 2 3" xfId="5825" xr:uid="{20982033-C9C2-4825-A0C5-771CF9681AA3}"/>
    <cellStyle name="Normal 63 2 3 2" xfId="11612" xr:uid="{3870FFBD-5C97-488F-89F6-40CDB6F56FE9}"/>
    <cellStyle name="Normal 63 2 3 2 2" xfId="19984" xr:uid="{3EA5FF26-5643-4DAB-B0BB-89327D73DBEC}"/>
    <cellStyle name="Normal 63 2 3 2 2 2" xfId="42935" xr:uid="{D4B55CED-5ECA-4E6E-B08D-D936BC4C1D7C}"/>
    <cellStyle name="Normal 63 2 3 2 3" xfId="35703" xr:uid="{C6DEBEAB-4873-45F2-B35A-3ACE4D8E201D}"/>
    <cellStyle name="Normal 63 2 3 3" xfId="15719" xr:uid="{C628C48A-E25A-426B-AA2C-9C1ABB6EEDC3}"/>
    <cellStyle name="Normal 63 2 3 3 2" xfId="39363" xr:uid="{2EE7EC32-4F45-4C6B-BE1C-87BF2A71A393}"/>
    <cellStyle name="Normal 63 2 3 4" xfId="32135" xr:uid="{1B24BAB9-ABED-42FE-8EC1-A22FADADFEDB}"/>
    <cellStyle name="Normal 63 2 4" xfId="7163" xr:uid="{8C44C29A-F098-41B5-918A-A0FA3E8BCACA}"/>
    <cellStyle name="Normal 63 2 4 2" xfId="12900" xr:uid="{EFEF7BA3-0E85-4DEE-B29A-C6F4F8C8A858}"/>
    <cellStyle name="Normal 63 2 4 2 2" xfId="21274" xr:uid="{BAAD8C8C-DB94-4178-B2CF-74E55FDEA49D}"/>
    <cellStyle name="Normal 63 2 4 2 2 2" xfId="44147" xr:uid="{8B3B31B3-EDAD-44E9-8241-32AC855FBD14}"/>
    <cellStyle name="Normal 63 2 4 2 3" xfId="36913" xr:uid="{0AA03F59-8E11-42EF-9CF8-E1A9BCDAA088}"/>
    <cellStyle name="Normal 63 2 4 3" xfId="17053" xr:uid="{9237D785-0AD0-4AA3-9602-FC0A8E07C310}"/>
    <cellStyle name="Normal 63 2 4 3 2" xfId="40575" xr:uid="{8362742B-67C0-4F9B-A73F-E8BDCEAABD55}"/>
    <cellStyle name="Normal 63 2 4 4" xfId="33347" xr:uid="{772742A5-1190-4C5E-88A6-9442D6DA2192}"/>
    <cellStyle name="Normal 63 2 5" xfId="9736" xr:uid="{43FCC0D9-143C-4A1D-A5A8-3BEB85B6F504}"/>
    <cellStyle name="Normal 63 2 5 2" xfId="18132" xr:uid="{59F4AD84-E689-4EEC-A8C3-B18654620E03}"/>
    <cellStyle name="Normal 63 2 5 2 2" xfId="41654" xr:uid="{7E489D5C-5345-44EC-8673-8B0144883115}"/>
    <cellStyle name="Normal 63 2 5 3" xfId="34426" xr:uid="{43EAEDBE-C227-4C88-AB8A-E54051DEF3A7}"/>
    <cellStyle name="Normal 63 2 6" xfId="14470" xr:uid="{2F8B3DCA-382C-43C4-8203-C4DB55671071}"/>
    <cellStyle name="Normal 63 2 6 2" xfId="38162" xr:uid="{6F6F8A85-3092-4B0F-90C8-5B125DB07946}"/>
    <cellStyle name="Normal 63 2 7" xfId="22862" xr:uid="{800C538D-E61F-4B32-B275-B6A83B3288C9}"/>
    <cellStyle name="Normal 63 2 7 2" xfId="45385" xr:uid="{89088F30-D345-4630-AF28-F82FF769BFD1}"/>
    <cellStyle name="Normal 63 2 8" xfId="30850" xr:uid="{A3A254AF-FF6C-4AF8-B5B7-EFBE95D74B23}"/>
    <cellStyle name="Normal 63 3" xfId="4518" xr:uid="{ABD26CC7-6029-40D8-B98A-276C993C6875}"/>
    <cellStyle name="Normal 63 3 2" xfId="6413" xr:uid="{C72D5131-3D58-493C-9D0C-8AC4F3D4A552}"/>
    <cellStyle name="Normal 63 3 2 2" xfId="12200" xr:uid="{86101CFA-EB18-4C5C-96BD-C0095BF05DD1}"/>
    <cellStyle name="Normal 63 3 2 2 2" xfId="20572" xr:uid="{0D24580D-C246-4B0F-8375-03FA5CB03C37}"/>
    <cellStyle name="Normal 63 3 2 2 2 2" xfId="43516" xr:uid="{B1055663-A0BC-4527-8E14-846F51F2F196}"/>
    <cellStyle name="Normal 63 3 2 2 3" xfId="36284" xr:uid="{7E787B8D-16E3-418D-921B-9C9C9274523A}"/>
    <cellStyle name="Normal 63 3 2 3" xfId="16307" xr:uid="{2177C8E1-8DFD-47A8-9960-B47C066599A8}"/>
    <cellStyle name="Normal 63 3 2 3 2" xfId="39944" xr:uid="{A92E0D89-861E-44C0-AAD9-1BD689E53F26}"/>
    <cellStyle name="Normal 63 3 2 4" xfId="32716" xr:uid="{21A7E5E3-3D88-495B-875C-134DACFED269}"/>
    <cellStyle name="Normal 63 3 3" xfId="7745" xr:uid="{1ABC7A13-0123-4ACB-B043-5451924A58D7}"/>
    <cellStyle name="Normal 63 3 3 2" xfId="13481" xr:uid="{26786820-F03E-446A-80BD-4AF5844C2A51}"/>
    <cellStyle name="Normal 63 3 3 2 2" xfId="21855" xr:uid="{F35E200E-DFE2-48BA-95B0-CB468F7C45E0}"/>
    <cellStyle name="Normal 63 3 3 2 2 2" xfId="44728" xr:uid="{D8E49262-2FC3-4989-A2E6-A8C59C08CF42}"/>
    <cellStyle name="Normal 63 3 3 2 3" xfId="37494" xr:uid="{66FFFCEF-4E74-4473-BEA1-1DDC43F7D7BA}"/>
    <cellStyle name="Normal 63 3 3 3" xfId="17634" xr:uid="{6CFC5BF6-D35E-4990-96BA-E9F9F947A6A5}"/>
    <cellStyle name="Normal 63 3 3 3 2" xfId="41156" xr:uid="{D3368423-06CF-4D7C-83B6-B10F65A34114}"/>
    <cellStyle name="Normal 63 3 3 4" xfId="33928" xr:uid="{2FEEFBF0-78D4-466F-9E84-9963FB4148AB}"/>
    <cellStyle name="Normal 63 3 4" xfId="10466" xr:uid="{349EBB9C-0B2D-4E6A-9958-7802587256CA}"/>
    <cellStyle name="Normal 63 3 4 2" xfId="18846" xr:uid="{67E693AE-9B63-431E-8695-542176D7BD38}"/>
    <cellStyle name="Normal 63 3 4 2 2" xfId="42313" xr:uid="{F6B45784-18F3-46C1-98F2-2C3336333069}"/>
    <cellStyle name="Normal 63 3 4 3" xfId="35085" xr:uid="{EC9C540C-01D3-4E30-B7F3-1C14E98B13BC}"/>
    <cellStyle name="Normal 63 3 5" xfId="15074" xr:uid="{BE5776AE-D891-441A-8D93-FEFE1F1E5843}"/>
    <cellStyle name="Normal 63 3 5 2" xfId="38743" xr:uid="{ED757705-56B3-455E-B9A1-6A72C37BA83B}"/>
    <cellStyle name="Normal 63 3 6" xfId="23488" xr:uid="{E66476A2-B3D8-468B-8112-1305324CADEA}"/>
    <cellStyle name="Normal 63 3 6 2" xfId="45970" xr:uid="{57FD097E-F706-45AA-A317-25A8CD8696C2}"/>
    <cellStyle name="Normal 63 3 7" xfId="31515" xr:uid="{8065FFE1-020D-4D67-A63D-04F70C867D0C}"/>
    <cellStyle name="Normal 63 4" xfId="5824" xr:uid="{C0C9290C-6707-415D-B7B1-35A88BE13B06}"/>
    <cellStyle name="Normal 63 4 2" xfId="11611" xr:uid="{673C59E6-3EF6-4891-B2D5-8651239AFF06}"/>
    <cellStyle name="Normal 63 4 2 2" xfId="19983" xr:uid="{04CF921B-1983-46EE-A3AE-E464D7DD74F6}"/>
    <cellStyle name="Normal 63 4 2 2 2" xfId="42934" xr:uid="{50A6052A-BF7C-47CD-B148-086CBA8FA35C}"/>
    <cellStyle name="Normal 63 4 2 3" xfId="35702" xr:uid="{46CBEF7F-BAA5-49BE-92D8-9E667E2FDC8A}"/>
    <cellStyle name="Normal 63 4 3" xfId="15718" xr:uid="{99F8E8BC-B2C9-4563-8DB6-86E87B1BDD60}"/>
    <cellStyle name="Normal 63 4 3 2" xfId="39362" xr:uid="{ED892F85-4302-45DB-A5EF-EC1A959B1D76}"/>
    <cellStyle name="Normal 63 4 4" xfId="32134" xr:uid="{FEDEA333-CE82-4290-A6C2-EC4D4D131919}"/>
    <cellStyle name="Normal 63 5" xfId="7162" xr:uid="{2DD7BAE0-54E7-40EE-8BE5-70C64F6955D0}"/>
    <cellStyle name="Normal 63 5 2" xfId="12899" xr:uid="{C3E45ED8-156A-4C76-9600-321E84BD60A2}"/>
    <cellStyle name="Normal 63 5 2 2" xfId="21273" xr:uid="{DFCEA52C-3BED-47DD-870C-05825B04D754}"/>
    <cellStyle name="Normal 63 5 2 2 2" xfId="44146" xr:uid="{BC0452F7-F084-431B-A316-71C9DB5D6BDE}"/>
    <cellStyle name="Normal 63 5 2 3" xfId="36912" xr:uid="{EBD2A0E7-B0D0-48F0-B663-BB5C41D6DE92}"/>
    <cellStyle name="Normal 63 5 3" xfId="17052" xr:uid="{264BF0B2-ED29-4889-9788-D418C0F8C2FD}"/>
    <cellStyle name="Normal 63 5 3 2" xfId="40574" xr:uid="{F9125784-C8AF-44A9-8D40-D7429FDC19AC}"/>
    <cellStyle name="Normal 63 5 4" xfId="33346" xr:uid="{9DF339EC-EA11-4DFD-8AF5-250433A1C79D}"/>
    <cellStyle name="Normal 63 6" xfId="9460" xr:uid="{5D5024A2-7CF8-42AB-9EBE-35D3370631A2}"/>
    <cellStyle name="Normal 63 7" xfId="9735" xr:uid="{B4D640DB-70D3-4A60-BDD9-39573003A92F}"/>
    <cellStyle name="Normal 63 7 2" xfId="18131" xr:uid="{75208EF4-0A63-47F7-A7B2-3EF05D48666A}"/>
    <cellStyle name="Normal 63 7 2 2" xfId="41653" xr:uid="{4C0EA367-818F-4748-8C31-56DC977D711D}"/>
    <cellStyle name="Normal 63 7 3" xfId="34425" xr:uid="{B9F03759-9297-460B-A1C5-C549CB874AB3}"/>
    <cellStyle name="Normal 63 8" xfId="14469" xr:uid="{0B13B93A-E9FA-4623-AA34-116E60467A04}"/>
    <cellStyle name="Normal 63 8 2" xfId="38161" xr:uid="{89E503C6-9834-44B8-AF14-61DF6ABA72BC}"/>
    <cellStyle name="Normal 63 9" xfId="22861" xr:uid="{CBD9F5CC-39B8-4869-BAED-161483280DB6}"/>
    <cellStyle name="Normal 63 9 2" xfId="45384" xr:uid="{298450AB-3A65-4FFD-A59C-F62C77F9E03E}"/>
    <cellStyle name="Normal 64" xfId="2017" xr:uid="{705F5DA5-BDDF-480E-AC9E-74F6D1B8E347}"/>
    <cellStyle name="Normal 64 10" xfId="30478" xr:uid="{F25AFF87-3D52-4723-9456-817C192FB0F0}"/>
    <cellStyle name="Normal 64 11" xfId="30851" xr:uid="{4B30504F-6E5B-48B6-A89D-2549D2F297AB}"/>
    <cellStyle name="Normal 64 2" xfId="2018" xr:uid="{B9833C9D-815C-40A9-AF3D-D7AFA2AC3DAD}"/>
    <cellStyle name="Normal 64 2 2" xfId="4521" xr:uid="{ED0100B9-A490-47E4-9697-BB3CD4075CB4}"/>
    <cellStyle name="Normal 64 2 2 2" xfId="6416" xr:uid="{410EBC68-10A7-4373-8E78-8B0563C979D1}"/>
    <cellStyle name="Normal 64 2 2 2 2" xfId="12203" xr:uid="{9CD61842-7A36-4A4E-9B66-1ACB935D886E}"/>
    <cellStyle name="Normal 64 2 2 2 2 2" xfId="20575" xr:uid="{6180CF57-2DBB-418A-BF34-25A83F8C2CDF}"/>
    <cellStyle name="Normal 64 2 2 2 2 2 2" xfId="43519" xr:uid="{D410DAFC-600A-435E-A285-23D2D249B517}"/>
    <cellStyle name="Normal 64 2 2 2 2 3" xfId="36287" xr:uid="{E9D0C134-9B11-4967-8CDB-E67C1E49608D}"/>
    <cellStyle name="Normal 64 2 2 2 3" xfId="16310" xr:uid="{5B23991C-7A26-4F14-8580-614E86A6F1E9}"/>
    <cellStyle name="Normal 64 2 2 2 3 2" xfId="39947" xr:uid="{4CEB721E-8D21-4B15-ABAD-E6FA2C2944D5}"/>
    <cellStyle name="Normal 64 2 2 2 4" xfId="32719" xr:uid="{8D5E89C7-E3D1-4513-B580-BCDFFFDFCB90}"/>
    <cellStyle name="Normal 64 2 2 3" xfId="7748" xr:uid="{AEE12EF4-673A-479F-B341-06C5A0299C2E}"/>
    <cellStyle name="Normal 64 2 2 3 2" xfId="13484" xr:uid="{EA0D83F3-34AD-4059-B439-8BDCCEBC23A0}"/>
    <cellStyle name="Normal 64 2 2 3 2 2" xfId="21858" xr:uid="{D68AB5E7-BC42-4FA4-ABA5-B71DE41439E1}"/>
    <cellStyle name="Normal 64 2 2 3 2 2 2" xfId="44731" xr:uid="{EF6BDB48-1A3D-4CD0-ADAE-83782ACADCBB}"/>
    <cellStyle name="Normal 64 2 2 3 2 3" xfId="37497" xr:uid="{D1FD8264-0383-410D-9D20-E6767F95F09D}"/>
    <cellStyle name="Normal 64 2 2 3 3" xfId="17637" xr:uid="{D37C65D2-F92E-4F17-A98E-18F0BE43E9FE}"/>
    <cellStyle name="Normal 64 2 2 3 3 2" xfId="41159" xr:uid="{1490D4D9-188A-4F70-BCC3-4A4109C6F133}"/>
    <cellStyle name="Normal 64 2 2 3 4" xfId="33931" xr:uid="{948CCBD9-FBB3-459D-81FD-E4F6606DDC65}"/>
    <cellStyle name="Normal 64 2 2 4" xfId="10469" xr:uid="{77EF0C4E-58D0-4B95-9C47-181EB7B5DCAA}"/>
    <cellStyle name="Normal 64 2 2 4 2" xfId="18849" xr:uid="{BA42822F-CC27-4206-80D8-5B7A7F156A8F}"/>
    <cellStyle name="Normal 64 2 2 4 2 2" xfId="42316" xr:uid="{626C5DBA-C33A-4E18-A353-0A2D27524AA2}"/>
    <cellStyle name="Normal 64 2 2 4 3" xfId="35088" xr:uid="{38804E3C-2E7C-49C0-AD48-83177FBB0952}"/>
    <cellStyle name="Normal 64 2 2 5" xfId="15077" xr:uid="{E69AA6A9-1AB4-4D5E-909F-26693C24C269}"/>
    <cellStyle name="Normal 64 2 2 5 2" xfId="38746" xr:uid="{9C028967-D96F-4CC6-875D-77C9F6F28AEC}"/>
    <cellStyle name="Normal 64 2 2 6" xfId="23491" xr:uid="{BB63C87F-A141-4AB8-BAB7-417BB4ACEE84}"/>
    <cellStyle name="Normal 64 2 2 6 2" xfId="45973" xr:uid="{509A91F9-EC56-4E1D-96CC-0C407B4E4B20}"/>
    <cellStyle name="Normal 64 2 2 7" xfId="31518" xr:uid="{6336DD4D-CC34-4E04-B7F0-AE2437522136}"/>
    <cellStyle name="Normal 64 2 3" xfId="5827" xr:uid="{89800595-D77E-4237-AF9C-81842335D79A}"/>
    <cellStyle name="Normal 64 2 3 2" xfId="11614" xr:uid="{18613337-8027-4D29-9DB4-8AF849818EC1}"/>
    <cellStyle name="Normal 64 2 3 2 2" xfId="19986" xr:uid="{03812E41-B8A8-4C8A-AF47-61B57800878C}"/>
    <cellStyle name="Normal 64 2 3 2 2 2" xfId="42937" xr:uid="{6BAEB361-D037-4567-B0E9-3BD78D0CE75E}"/>
    <cellStyle name="Normal 64 2 3 2 3" xfId="35705" xr:uid="{67D2E7E3-7FD5-4B52-8537-B4C62B796895}"/>
    <cellStyle name="Normal 64 2 3 3" xfId="15721" xr:uid="{E9BE511A-4197-4A40-AEEC-D45AD8C1C82C}"/>
    <cellStyle name="Normal 64 2 3 3 2" xfId="39365" xr:uid="{2A75D6C0-505F-45AB-BBB0-AE7F0008BB6F}"/>
    <cellStyle name="Normal 64 2 3 4" xfId="32137" xr:uid="{DA7740AE-09AD-4F57-9546-D865DD301236}"/>
    <cellStyle name="Normal 64 2 4" xfId="7165" xr:uid="{D50EC698-2BD4-40B9-B289-E32C44AE1044}"/>
    <cellStyle name="Normal 64 2 4 2" xfId="12902" xr:uid="{0AC4DF41-376F-42DD-848C-F17798D58F9D}"/>
    <cellStyle name="Normal 64 2 4 2 2" xfId="21276" xr:uid="{85FC2406-2E01-477E-BF04-C3E19B085DF5}"/>
    <cellStyle name="Normal 64 2 4 2 2 2" xfId="44149" xr:uid="{224D3973-8013-4299-8F6F-803361B75D7C}"/>
    <cellStyle name="Normal 64 2 4 2 3" xfId="36915" xr:uid="{B0C2F89F-FA7D-43F1-9D60-B861F1A93AE7}"/>
    <cellStyle name="Normal 64 2 4 3" xfId="17055" xr:uid="{A4738473-E9BF-46A6-9999-1F0849CB7C7F}"/>
    <cellStyle name="Normal 64 2 4 3 2" xfId="40577" xr:uid="{BDFD4222-455C-45C1-8DD5-09274CADFF37}"/>
    <cellStyle name="Normal 64 2 4 4" xfId="33349" xr:uid="{EEFD8FEB-6D3E-427B-BE26-2957D76C289C}"/>
    <cellStyle name="Normal 64 2 5" xfId="9738" xr:uid="{09376689-F30C-4240-8BCF-195E1180C058}"/>
    <cellStyle name="Normal 64 2 5 2" xfId="18134" xr:uid="{BF0EE229-29D6-4CBE-B4B9-1FCD21393142}"/>
    <cellStyle name="Normal 64 2 5 2 2" xfId="41656" xr:uid="{D3428866-F2F9-4776-98BC-E361689171E1}"/>
    <cellStyle name="Normal 64 2 5 3" xfId="34428" xr:uid="{888F03B6-79E4-46A5-A4E4-9AE03C76FCB4}"/>
    <cellStyle name="Normal 64 2 6" xfId="14472" xr:uid="{E5C55CD4-CFC0-43E9-993E-D6E340AFF1DE}"/>
    <cellStyle name="Normal 64 2 6 2" xfId="38164" xr:uid="{217AC152-9A19-461C-9DA2-D1883D975495}"/>
    <cellStyle name="Normal 64 2 7" xfId="22864" xr:uid="{84652A7E-DC0E-49D0-89E8-A8B67FBA7199}"/>
    <cellStyle name="Normal 64 2 7 2" xfId="45387" xr:uid="{50C966FE-70BD-40CB-B9FD-CAAE9ECD1A4F}"/>
    <cellStyle name="Normal 64 2 8" xfId="30852" xr:uid="{0ED78828-9896-48F5-962D-49A2EA035642}"/>
    <cellStyle name="Normal 64 3" xfId="4520" xr:uid="{DBC800BB-2965-41FD-9517-A16D4BF15EBA}"/>
    <cellStyle name="Normal 64 3 2" xfId="6415" xr:uid="{4842A1D8-33B9-46D4-813D-D24BE8C560D3}"/>
    <cellStyle name="Normal 64 3 2 2" xfId="12202" xr:uid="{7A58F269-C919-4B21-9A4D-578D7F7C7B14}"/>
    <cellStyle name="Normal 64 3 2 2 2" xfId="20574" xr:uid="{2BCD88EE-652B-4B1F-818C-840AB1A9BD8B}"/>
    <cellStyle name="Normal 64 3 2 2 2 2" xfId="43518" xr:uid="{C42F1A42-C15D-4BF9-8471-2CC704A46446}"/>
    <cellStyle name="Normal 64 3 2 2 3" xfId="36286" xr:uid="{881F9EBC-C6B8-40FD-B782-7A6E573EAD0B}"/>
    <cellStyle name="Normal 64 3 2 3" xfId="16309" xr:uid="{47455F1E-1BF1-4C6C-BBC0-54E061EAA70E}"/>
    <cellStyle name="Normal 64 3 2 3 2" xfId="39946" xr:uid="{D596E7E3-872C-439A-A579-AF24AB8C48BC}"/>
    <cellStyle name="Normal 64 3 2 4" xfId="32718" xr:uid="{C29D95F6-0580-4153-9070-9787FF53F792}"/>
    <cellStyle name="Normal 64 3 3" xfId="7747" xr:uid="{E5A58EFE-9587-4D49-900E-03D45F514B7C}"/>
    <cellStyle name="Normal 64 3 3 2" xfId="13483" xr:uid="{3BB35CA4-BA53-4714-9CBA-CD2FDB71F0ED}"/>
    <cellStyle name="Normal 64 3 3 2 2" xfId="21857" xr:uid="{C09220A7-8ED9-4A29-B543-D845840A5FFB}"/>
    <cellStyle name="Normal 64 3 3 2 2 2" xfId="44730" xr:uid="{577403D7-8FE3-46FD-A00A-55B17BAC96A0}"/>
    <cellStyle name="Normal 64 3 3 2 3" xfId="37496" xr:uid="{4694C3A9-B525-45D6-A1BA-470DB29C4292}"/>
    <cellStyle name="Normal 64 3 3 3" xfId="17636" xr:uid="{46C2900C-561A-442C-9561-5A90606AA3D0}"/>
    <cellStyle name="Normal 64 3 3 3 2" xfId="41158" xr:uid="{7500E11F-BBE1-476E-9655-A834975374F8}"/>
    <cellStyle name="Normal 64 3 3 4" xfId="33930" xr:uid="{CB981D59-4451-4B47-A99C-79FB5CEE6862}"/>
    <cellStyle name="Normal 64 3 4" xfId="10468" xr:uid="{6BAFC1B1-7A1F-4BE0-9E1B-34DD3856AEA9}"/>
    <cellStyle name="Normal 64 3 4 2" xfId="18848" xr:uid="{26258F5D-563F-4E88-BBCF-3F6C8CC9E245}"/>
    <cellStyle name="Normal 64 3 4 2 2" xfId="42315" xr:uid="{148F41D9-880F-44CE-929C-78F2ABB32FBA}"/>
    <cellStyle name="Normal 64 3 4 3" xfId="35087" xr:uid="{F0D14D08-EA93-48CA-99D9-C2D349E2FD15}"/>
    <cellStyle name="Normal 64 3 5" xfId="15076" xr:uid="{A4BE06C0-7CC5-46B2-B4AA-BC0E1365AA4E}"/>
    <cellStyle name="Normal 64 3 5 2" xfId="38745" xr:uid="{FAED4AA8-02B3-415D-9610-3AA82A6D1427}"/>
    <cellStyle name="Normal 64 3 6" xfId="23490" xr:uid="{BFBB35C0-6657-43B6-B12D-685FD4E57121}"/>
    <cellStyle name="Normal 64 3 6 2" xfId="45972" xr:uid="{BD9DC62F-41AD-419B-8C4F-1A2F31A80CFF}"/>
    <cellStyle name="Normal 64 3 7" xfId="31517" xr:uid="{0A6A5CE4-2D41-41C9-B9F2-281A0877411B}"/>
    <cellStyle name="Normal 64 4" xfId="5826" xr:uid="{1CEB8420-281B-405A-87AA-5FCB90721E0C}"/>
    <cellStyle name="Normal 64 4 2" xfId="11613" xr:uid="{0E206114-34BC-4BAC-B2F2-7D92C52DE39A}"/>
    <cellStyle name="Normal 64 4 2 2" xfId="19985" xr:uid="{302C579A-8F09-4620-9040-1F31F566896B}"/>
    <cellStyle name="Normal 64 4 2 2 2" xfId="42936" xr:uid="{D81785AE-30E0-4880-9109-520FBA77D6A3}"/>
    <cellStyle name="Normal 64 4 2 3" xfId="35704" xr:uid="{C6B91BC2-EBF1-4340-86E6-04B52C3B9A20}"/>
    <cellStyle name="Normal 64 4 3" xfId="15720" xr:uid="{7DB79CDD-D2F8-405D-BD46-FF8F6B02DB75}"/>
    <cellStyle name="Normal 64 4 3 2" xfId="39364" xr:uid="{1BB53550-1786-4182-80C0-EF3D261EA3DE}"/>
    <cellStyle name="Normal 64 4 4" xfId="32136" xr:uid="{BBA11785-1DA6-45B5-98A4-62EFBFD8D7DA}"/>
    <cellStyle name="Normal 64 5" xfId="7164" xr:uid="{1E3B8878-DD41-4884-8167-0CB32B2DE72F}"/>
    <cellStyle name="Normal 64 5 2" xfId="12901" xr:uid="{1E23B05D-7F47-46AF-B32F-05340A00949B}"/>
    <cellStyle name="Normal 64 5 2 2" xfId="21275" xr:uid="{3CE0A2A8-147B-47BD-A465-2C40A9028B65}"/>
    <cellStyle name="Normal 64 5 2 2 2" xfId="44148" xr:uid="{8C30C107-E9AF-4D73-9BDD-89EB0CB2A5D7}"/>
    <cellStyle name="Normal 64 5 2 3" xfId="36914" xr:uid="{CEDCEE39-FCD1-4387-8EAC-7001675B10F6}"/>
    <cellStyle name="Normal 64 5 3" xfId="17054" xr:uid="{F750D32F-14AD-4947-80A9-35D448B60E86}"/>
    <cellStyle name="Normal 64 5 3 2" xfId="40576" xr:uid="{3FC5D355-FA8F-4CA2-B6DF-6EE4AE85485B}"/>
    <cellStyle name="Normal 64 5 4" xfId="33348" xr:uid="{26813674-DA86-4580-BD4E-2257D5A1A01E}"/>
    <cellStyle name="Normal 64 6" xfId="9461" xr:uid="{ECD573D8-C138-4B84-846F-CF1F8393D9EA}"/>
    <cellStyle name="Normal 64 7" xfId="9737" xr:uid="{15C78408-F927-4253-91C8-5D91C15B0EF5}"/>
    <cellStyle name="Normal 64 7 2" xfId="18133" xr:uid="{7E904660-133E-4594-836E-AC62B7FC251A}"/>
    <cellStyle name="Normal 64 7 2 2" xfId="41655" xr:uid="{C5107673-4003-43CC-80B0-B0732AC72A93}"/>
    <cellStyle name="Normal 64 7 3" xfId="34427" xr:uid="{0B3C314A-519F-4604-A684-940E360F7108}"/>
    <cellStyle name="Normal 64 8" xfId="14471" xr:uid="{68D7AF35-9696-4A94-B355-9845C02CD2DE}"/>
    <cellStyle name="Normal 64 8 2" xfId="38163" xr:uid="{99157EA5-32A8-4613-829D-7646235E0504}"/>
    <cellStyle name="Normal 64 9" xfId="22863" xr:uid="{2365D73C-B4AA-49CB-A482-CAC92EC80286}"/>
    <cellStyle name="Normal 64 9 2" xfId="45386" xr:uid="{EF796E30-7326-49EE-B50C-6BA21CE854F6}"/>
    <cellStyle name="Normal 65" xfId="2019" xr:uid="{4A697FA1-CBEA-4C70-AD3F-67A78A00DB9A}"/>
    <cellStyle name="Normal 65 10" xfId="30853" xr:uid="{99979DC7-63D9-4199-B5A7-1116CB79EE10}"/>
    <cellStyle name="Normal 65 2" xfId="2020" xr:uid="{AE0913DA-8602-4122-89D7-6B2CF4D5318B}"/>
    <cellStyle name="Normal 65 2 2" xfId="4523" xr:uid="{151B16EC-6AEA-4A7C-A8D4-0B804020E1A7}"/>
    <cellStyle name="Normal 65 2 2 2" xfId="6418" xr:uid="{6FF0C6C3-FE8B-4122-9A9B-18C206548BC3}"/>
    <cellStyle name="Normal 65 2 2 2 2" xfId="12205" xr:uid="{626ABAD4-2C94-4A4C-9CEB-9E57489EC7C5}"/>
    <cellStyle name="Normal 65 2 2 2 2 2" xfId="20577" xr:uid="{CEE216A6-9705-4613-B42F-CC589DF316ED}"/>
    <cellStyle name="Normal 65 2 2 2 2 2 2" xfId="43521" xr:uid="{23067328-566B-4D90-BCA9-DF23C2A11218}"/>
    <cellStyle name="Normal 65 2 2 2 2 3" xfId="36289" xr:uid="{20516FA1-889E-4B73-82FE-2EE1B3190A8B}"/>
    <cellStyle name="Normal 65 2 2 2 3" xfId="16312" xr:uid="{B61E12C3-3D13-491D-A92B-E9E2DA35D8F0}"/>
    <cellStyle name="Normal 65 2 2 2 3 2" xfId="39949" xr:uid="{1724CE91-8BA2-40FB-BD70-23BC23375630}"/>
    <cellStyle name="Normal 65 2 2 2 4" xfId="32721" xr:uid="{CF623762-7DB3-426A-B4DD-17E52A432BFA}"/>
    <cellStyle name="Normal 65 2 2 3" xfId="7750" xr:uid="{CA4D3FDB-0F9B-445C-96F0-A2BB5C701D86}"/>
    <cellStyle name="Normal 65 2 2 3 2" xfId="13486" xr:uid="{7F32A26B-81A3-4087-9E32-80B3C2063B6C}"/>
    <cellStyle name="Normal 65 2 2 3 2 2" xfId="21860" xr:uid="{022E2FD6-0560-4C26-90B2-E49ED17CD810}"/>
    <cellStyle name="Normal 65 2 2 3 2 2 2" xfId="44733" xr:uid="{79943827-7F84-4988-B3D9-A7E7FA7EC78A}"/>
    <cellStyle name="Normal 65 2 2 3 2 3" xfId="37499" xr:uid="{B3D487D7-2B6C-4701-A0EC-E733B5ADCB72}"/>
    <cellStyle name="Normal 65 2 2 3 3" xfId="17639" xr:uid="{D04584D6-F4A1-4B48-BDAE-E120158608F1}"/>
    <cellStyle name="Normal 65 2 2 3 3 2" xfId="41161" xr:uid="{9D80AA27-9BB0-4554-BAC2-A674D7D6DD54}"/>
    <cellStyle name="Normal 65 2 2 3 4" xfId="33933" xr:uid="{6B16DF69-6DAA-4FA5-BE67-FE6F7C39583F}"/>
    <cellStyle name="Normal 65 2 2 4" xfId="10471" xr:uid="{3D5498A7-61FE-4EFA-A102-A128BD1E8554}"/>
    <cellStyle name="Normal 65 2 2 4 2" xfId="18851" xr:uid="{062C87BA-0247-4B85-8CEA-1B49FE02E608}"/>
    <cellStyle name="Normal 65 2 2 4 2 2" xfId="42318" xr:uid="{01731EA8-97A2-4C67-AB50-2417EBCB6803}"/>
    <cellStyle name="Normal 65 2 2 4 3" xfId="35090" xr:uid="{F89EFC58-DFFD-471D-88BE-0B865BD5E6A8}"/>
    <cellStyle name="Normal 65 2 2 5" xfId="15079" xr:uid="{9C6E365F-B49A-4B0A-9BC0-46D4497A7436}"/>
    <cellStyle name="Normal 65 2 2 5 2" xfId="38748" xr:uid="{B5FAD219-64E1-458E-AB0C-829804B87C9A}"/>
    <cellStyle name="Normal 65 2 2 6" xfId="23493" xr:uid="{9862B9E3-5E7A-4F61-9AB5-EE81027AD77A}"/>
    <cellStyle name="Normal 65 2 2 6 2" xfId="45975" xr:uid="{B8DE62D9-044F-4A27-B02B-1770D22CC9CB}"/>
    <cellStyle name="Normal 65 2 2 7" xfId="31520" xr:uid="{C7B9EFC8-37A6-4697-8A56-727BAE8FBCBC}"/>
    <cellStyle name="Normal 65 2 3" xfId="5829" xr:uid="{9DFC3E3F-F54E-460D-B1E3-8A91C2F906BF}"/>
    <cellStyle name="Normal 65 2 3 2" xfId="11616" xr:uid="{C731E7D3-6BCE-418C-B2A9-50A78F8C4CFA}"/>
    <cellStyle name="Normal 65 2 3 2 2" xfId="19988" xr:uid="{1B7D20DE-00F2-45F2-AD1D-CD534B9E87BA}"/>
    <cellStyle name="Normal 65 2 3 2 2 2" xfId="42939" xr:uid="{D58DFC11-C986-4B02-9387-1C90D9A53D9B}"/>
    <cellStyle name="Normal 65 2 3 2 3" xfId="35707" xr:uid="{7C9ECA16-8BAF-452E-8523-A70978D93CCF}"/>
    <cellStyle name="Normal 65 2 3 3" xfId="15723" xr:uid="{2C49BB1B-B2DC-4DF0-B404-065A793D436D}"/>
    <cellStyle name="Normal 65 2 3 3 2" xfId="39367" xr:uid="{CF22606A-9A85-41B3-80CF-E8D09A180EA5}"/>
    <cellStyle name="Normal 65 2 3 4" xfId="32139" xr:uid="{8E5672F8-E2C0-413F-B958-5356B1FF6119}"/>
    <cellStyle name="Normal 65 2 4" xfId="7167" xr:uid="{6F9EECAC-4058-49BD-910D-E18F02C4AD6B}"/>
    <cellStyle name="Normal 65 2 4 2" xfId="12904" xr:uid="{59CB324D-A9AC-4E52-A499-E0DDE151C6BF}"/>
    <cellStyle name="Normal 65 2 4 2 2" xfId="21278" xr:uid="{BD3D5637-24DB-40D5-8C02-1AD7131F1881}"/>
    <cellStyle name="Normal 65 2 4 2 2 2" xfId="44151" xr:uid="{4DA33D5E-0957-4D1A-B555-9359F9B538E8}"/>
    <cellStyle name="Normal 65 2 4 2 3" xfId="36917" xr:uid="{EE56D6E8-660D-4503-B951-A95E86808702}"/>
    <cellStyle name="Normal 65 2 4 3" xfId="17057" xr:uid="{63D0B0AA-EA2D-4141-9A99-BC29C0068C99}"/>
    <cellStyle name="Normal 65 2 4 3 2" xfId="40579" xr:uid="{075F9D33-F058-4912-ADAB-21584631DB70}"/>
    <cellStyle name="Normal 65 2 4 4" xfId="33351" xr:uid="{884A9240-395D-46C2-8189-2AA700C1CA32}"/>
    <cellStyle name="Normal 65 2 5" xfId="9740" xr:uid="{B31C4E88-AB51-4CB4-B3CB-B888A3C852E5}"/>
    <cellStyle name="Normal 65 2 5 2" xfId="18136" xr:uid="{FFAE0940-89CF-4FEA-BFFC-049EC8E9A572}"/>
    <cellStyle name="Normal 65 2 5 2 2" xfId="41658" xr:uid="{7AD626A2-1C39-4396-B82C-509EAD3D3666}"/>
    <cellStyle name="Normal 65 2 5 3" xfId="34430" xr:uid="{BD0276F2-E46E-4C69-B226-F5733884B762}"/>
    <cellStyle name="Normal 65 2 6" xfId="14474" xr:uid="{10076626-1E91-43DB-95CE-6BF6924E2759}"/>
    <cellStyle name="Normal 65 2 6 2" xfId="38166" xr:uid="{CB2B8ECE-34C2-451E-A11A-195BE2C55979}"/>
    <cellStyle name="Normal 65 2 7" xfId="22866" xr:uid="{6D81BFAD-DAF8-49C3-93BF-028A9383DFAF}"/>
    <cellStyle name="Normal 65 2 7 2" xfId="45389" xr:uid="{E1D0B559-A5DA-472A-8E66-7A4B661C5C3C}"/>
    <cellStyle name="Normal 65 2 8" xfId="30854" xr:uid="{A9E86EAE-727C-401D-857B-8BF4B464CE90}"/>
    <cellStyle name="Normal 65 3" xfId="4522" xr:uid="{B8A4CB2C-F551-4B7F-94C3-9CD31D16526A}"/>
    <cellStyle name="Normal 65 3 2" xfId="6417" xr:uid="{2DB1CEDF-CFF7-4DB0-8263-7DA0DB3650D0}"/>
    <cellStyle name="Normal 65 3 2 2" xfId="12204" xr:uid="{531F314C-51C0-422F-91A9-2CD14559ECE9}"/>
    <cellStyle name="Normal 65 3 2 2 2" xfId="20576" xr:uid="{E6E23925-37AE-40B6-95D5-6173125109A7}"/>
    <cellStyle name="Normal 65 3 2 2 2 2" xfId="43520" xr:uid="{0FF4C372-56E6-4987-8613-A14D27805167}"/>
    <cellStyle name="Normal 65 3 2 2 3" xfId="36288" xr:uid="{DD485AD3-B8D5-4ADE-83F9-B23A0E8A76F7}"/>
    <cellStyle name="Normal 65 3 2 3" xfId="16311" xr:uid="{E950EDAE-A87E-45E4-B7FA-CB42B51D0FD7}"/>
    <cellStyle name="Normal 65 3 2 3 2" xfId="39948" xr:uid="{933C1EA0-DAAE-4C46-84BA-E517F50A9B66}"/>
    <cellStyle name="Normal 65 3 2 4" xfId="32720" xr:uid="{A68631A7-1C6B-4179-899B-57B987D4656E}"/>
    <cellStyle name="Normal 65 3 3" xfId="7749" xr:uid="{67246594-5319-4445-B00E-446A046A367E}"/>
    <cellStyle name="Normal 65 3 3 2" xfId="13485" xr:uid="{D9923B57-E835-42C4-AB40-E38ACFBE8A37}"/>
    <cellStyle name="Normal 65 3 3 2 2" xfId="21859" xr:uid="{F9D4C614-F1D2-452F-B63C-D2D6C0525A00}"/>
    <cellStyle name="Normal 65 3 3 2 2 2" xfId="44732" xr:uid="{9EADEF42-E869-4EA3-98F3-EBC29E0DA70E}"/>
    <cellStyle name="Normal 65 3 3 2 3" xfId="37498" xr:uid="{9B508E1E-FFB3-4B55-B208-64804A55E214}"/>
    <cellStyle name="Normal 65 3 3 3" xfId="17638" xr:uid="{AE106E0C-8E4B-4E5A-BB1D-30E3D2480790}"/>
    <cellStyle name="Normal 65 3 3 3 2" xfId="41160" xr:uid="{1FB1F37D-4300-4662-B216-32B6FC740CDA}"/>
    <cellStyle name="Normal 65 3 3 4" xfId="33932" xr:uid="{6377F0A2-D8E3-4D84-96F9-EA0836031DD1}"/>
    <cellStyle name="Normal 65 3 4" xfId="10470" xr:uid="{1F440F87-261D-4876-A822-A4185E698A96}"/>
    <cellStyle name="Normal 65 3 4 2" xfId="18850" xr:uid="{21D02CFD-95F6-489E-86AD-9B8F4E9581C5}"/>
    <cellStyle name="Normal 65 3 4 2 2" xfId="42317" xr:uid="{D252740A-04F8-4ECF-A570-F5A09A1D6743}"/>
    <cellStyle name="Normal 65 3 4 3" xfId="35089" xr:uid="{5E73BB84-081B-4D37-86CF-CF6E17FCE748}"/>
    <cellStyle name="Normal 65 3 5" xfId="15078" xr:uid="{A0470EF7-63A7-4B2C-A88F-F82935F57347}"/>
    <cellStyle name="Normal 65 3 5 2" xfId="38747" xr:uid="{C912A0CE-CA77-4370-AFD4-4388090B6FBC}"/>
    <cellStyle name="Normal 65 3 6" xfId="23492" xr:uid="{CF47E186-8D22-4266-A3FB-55D3FFDFD501}"/>
    <cellStyle name="Normal 65 3 6 2" xfId="45974" xr:uid="{1D710230-E2BD-4E5B-A5F6-E8B1B40F6E87}"/>
    <cellStyle name="Normal 65 3 7" xfId="31519" xr:uid="{F521D4B1-5193-4129-B764-245703B492F8}"/>
    <cellStyle name="Normal 65 4" xfId="5828" xr:uid="{0B223FC7-9270-443F-94D2-B4675EB0A2AD}"/>
    <cellStyle name="Normal 65 4 2" xfId="11615" xr:uid="{D2CA2DD7-B622-4DD1-90AD-2110B5D9051B}"/>
    <cellStyle name="Normal 65 4 2 2" xfId="19987" xr:uid="{6182BCAE-05D8-4F0F-BEA3-61BFB396E2F5}"/>
    <cellStyle name="Normal 65 4 2 2 2" xfId="42938" xr:uid="{ECBFD2DD-B5E8-448D-B416-1B1579990BBD}"/>
    <cellStyle name="Normal 65 4 2 3" xfId="35706" xr:uid="{0A3A1028-C90A-40A2-836B-E2C7F83C0F63}"/>
    <cellStyle name="Normal 65 4 3" xfId="15722" xr:uid="{CF820892-ED97-48D1-8FCA-AC5E284E562A}"/>
    <cellStyle name="Normal 65 4 3 2" xfId="39366" xr:uid="{8B62B930-0B88-4000-833B-ED49E8EB37C4}"/>
    <cellStyle name="Normal 65 4 4" xfId="32138" xr:uid="{DA64291F-2B8A-44A0-AC66-549A09A94C9F}"/>
    <cellStyle name="Normal 65 5" xfId="7166" xr:uid="{88894DCF-1702-43A0-A5E0-597EC8AC30E8}"/>
    <cellStyle name="Normal 65 5 2" xfId="12903" xr:uid="{2314DFB5-6067-4315-918D-65D2869A3A5F}"/>
    <cellStyle name="Normal 65 5 2 2" xfId="21277" xr:uid="{5CF1C5F5-D047-4881-B629-9D8BFB29C38C}"/>
    <cellStyle name="Normal 65 5 2 2 2" xfId="44150" xr:uid="{E33D98C7-54B7-4FE0-BF43-5F3E104DAEDB}"/>
    <cellStyle name="Normal 65 5 2 3" xfId="36916" xr:uid="{54D1649B-1B85-43AD-A7DF-20D8227D2D0A}"/>
    <cellStyle name="Normal 65 5 3" xfId="17056" xr:uid="{418DB78B-3212-4D78-BB9E-BA16DB9CDC38}"/>
    <cellStyle name="Normal 65 5 3 2" xfId="40578" xr:uid="{D8D2DF64-C5D1-4FEC-9561-CD4B5A408E0E}"/>
    <cellStyle name="Normal 65 5 4" xfId="33350" xr:uid="{2B8BB20C-E147-4D0E-8F43-D738ADBC688E}"/>
    <cellStyle name="Normal 65 6" xfId="9462" xr:uid="{63DADB04-DD70-4743-A654-F8244FA73004}"/>
    <cellStyle name="Normal 65 7" xfId="9739" xr:uid="{6CF61EB0-F0A1-4396-80C8-A3A557E4E541}"/>
    <cellStyle name="Normal 65 7 2" xfId="18135" xr:uid="{7AD11E03-CD0D-43E2-9EAF-06728E298C3E}"/>
    <cellStyle name="Normal 65 7 2 2" xfId="41657" xr:uid="{CE20763A-C182-4868-83AF-2442B50CBA5E}"/>
    <cellStyle name="Normal 65 7 3" xfId="34429" xr:uid="{1733EC5C-9C65-4273-B95F-4B998F73A861}"/>
    <cellStyle name="Normal 65 8" xfId="14473" xr:uid="{875507A3-40DA-4D74-8E19-75E4EFBAE554}"/>
    <cellStyle name="Normal 65 8 2" xfId="38165" xr:uid="{FCF52B4D-894B-448C-9638-4A70E5F9A12A}"/>
    <cellStyle name="Normal 65 9" xfId="22865" xr:uid="{941A8862-5349-4590-B457-9C54C652CECD}"/>
    <cellStyle name="Normal 65 9 2" xfId="45388" xr:uid="{C4A6D5C1-1714-4BBC-A479-721AF614149C}"/>
    <cellStyle name="Normal 66" xfId="2021" xr:uid="{458D83FE-1021-4331-BDBC-2B404825695E}"/>
    <cellStyle name="Normal 66 10" xfId="30855" xr:uid="{98AE739B-A3CE-453F-8452-C52D95F68BEC}"/>
    <cellStyle name="Normal 66 2" xfId="2022" xr:uid="{0CE4DF58-65A6-48C3-9EE9-0F5D7716557A}"/>
    <cellStyle name="Normal 66 2 2" xfId="4525" xr:uid="{127316D0-E11E-4614-814E-EB2CE96D268C}"/>
    <cellStyle name="Normal 66 2 2 2" xfId="6420" xr:uid="{FC2223AE-641E-40AF-A73D-B140537E0AAB}"/>
    <cellStyle name="Normal 66 2 2 2 2" xfId="12207" xr:uid="{03E1C0A7-0166-4206-915F-858344398479}"/>
    <cellStyle name="Normal 66 2 2 2 2 2" xfId="20579" xr:uid="{A297F6D9-528C-4D98-AFE0-F0FD1453FCA3}"/>
    <cellStyle name="Normal 66 2 2 2 2 2 2" xfId="43523" xr:uid="{75079345-C844-40A2-BC30-6E28220099B9}"/>
    <cellStyle name="Normal 66 2 2 2 2 3" xfId="36291" xr:uid="{9A618FA2-8BAD-4158-A1B7-4598AB1DE9F4}"/>
    <cellStyle name="Normal 66 2 2 2 3" xfId="16314" xr:uid="{1D05CC72-C579-4A2F-A946-6DDF582078BC}"/>
    <cellStyle name="Normal 66 2 2 2 3 2" xfId="39951" xr:uid="{2BF523B6-2E60-4DCA-87AD-81072E630879}"/>
    <cellStyle name="Normal 66 2 2 2 4" xfId="32723" xr:uid="{335148D4-90C5-4BF1-BBA3-8C67C208C0E5}"/>
    <cellStyle name="Normal 66 2 2 3" xfId="7752" xr:uid="{7E3771C4-469B-4304-A3E9-BE2EE7778137}"/>
    <cellStyle name="Normal 66 2 2 3 2" xfId="13488" xr:uid="{04B961BD-3E79-4E45-9DC5-50F48E5FAEC5}"/>
    <cellStyle name="Normal 66 2 2 3 2 2" xfId="21862" xr:uid="{39EFA0E8-5D4F-465B-AC37-09CEB5FC7239}"/>
    <cellStyle name="Normal 66 2 2 3 2 2 2" xfId="44735" xr:uid="{CBB16E39-0549-4C79-9038-EFB639735329}"/>
    <cellStyle name="Normal 66 2 2 3 2 3" xfId="37501" xr:uid="{BCC5284F-7366-4C28-AE1C-F10AA375A0FC}"/>
    <cellStyle name="Normal 66 2 2 3 3" xfId="17641" xr:uid="{6E1A1398-20B9-4CDA-9B69-7CF06B1FEA1D}"/>
    <cellStyle name="Normal 66 2 2 3 3 2" xfId="41163" xr:uid="{19004D3A-6D0A-47AC-809E-67787C66D011}"/>
    <cellStyle name="Normal 66 2 2 3 4" xfId="33935" xr:uid="{20F55BD1-736A-41E7-9566-0F06A482E510}"/>
    <cellStyle name="Normal 66 2 2 4" xfId="10473" xr:uid="{FA698B1F-F83E-4B78-A678-E5FF6AFECA4F}"/>
    <cellStyle name="Normal 66 2 2 4 2" xfId="18853" xr:uid="{E6C2390A-D1FD-44D3-A884-AFA5CB7CDB6E}"/>
    <cellStyle name="Normal 66 2 2 4 2 2" xfId="42320" xr:uid="{FAD1DB79-2AB3-4704-9F39-EE7DAA7B84D7}"/>
    <cellStyle name="Normal 66 2 2 4 3" xfId="35092" xr:uid="{411DB182-EE1F-4CAC-BCD0-3B0AD1246105}"/>
    <cellStyle name="Normal 66 2 2 5" xfId="15081" xr:uid="{F7B37C0A-38CE-4A75-AD4B-F462932A267B}"/>
    <cellStyle name="Normal 66 2 2 5 2" xfId="38750" xr:uid="{DC95713D-EE10-4F21-B8BB-5F6C756062F5}"/>
    <cellStyle name="Normal 66 2 2 6" xfId="23495" xr:uid="{8D23DC32-52AA-42BC-BE9E-3B1D8B20F067}"/>
    <cellStyle name="Normal 66 2 2 6 2" xfId="45977" xr:uid="{58F3B0E4-4199-4571-B53B-0B0C7EF6B9BE}"/>
    <cellStyle name="Normal 66 2 2 7" xfId="31522" xr:uid="{BB08067D-2AB9-4B78-B4FD-96A2644EDBA5}"/>
    <cellStyle name="Normal 66 2 3" xfId="5831" xr:uid="{362163DB-06F9-4219-A4CF-87EAF68D92DD}"/>
    <cellStyle name="Normal 66 2 3 2" xfId="11618" xr:uid="{92FD32DD-8EEA-43A7-AABE-307D6098CD4A}"/>
    <cellStyle name="Normal 66 2 3 2 2" xfId="19990" xr:uid="{359AE06B-BB1B-4B76-B156-E1481029AD92}"/>
    <cellStyle name="Normal 66 2 3 2 2 2" xfId="42941" xr:uid="{3168C6AB-FF1E-4D1E-B534-9CC173DD60B2}"/>
    <cellStyle name="Normal 66 2 3 2 3" xfId="35709" xr:uid="{792EF487-E19D-477F-995D-8F365BC9DA7E}"/>
    <cellStyle name="Normal 66 2 3 3" xfId="15725" xr:uid="{EF619319-E043-412B-A4F0-570C7B52EA17}"/>
    <cellStyle name="Normal 66 2 3 3 2" xfId="39369" xr:uid="{9086CF96-6442-4647-8FE1-DAF110AE15DC}"/>
    <cellStyle name="Normal 66 2 3 4" xfId="32141" xr:uid="{B50A3479-9AED-4112-A6F3-B40EDF65F491}"/>
    <cellStyle name="Normal 66 2 4" xfId="7169" xr:uid="{4FA163D3-C59D-4DA2-8389-99BB71A1D129}"/>
    <cellStyle name="Normal 66 2 4 2" xfId="12906" xr:uid="{7E6129DB-E56F-4D3F-A2D3-F9C0ACB5007F}"/>
    <cellStyle name="Normal 66 2 4 2 2" xfId="21280" xr:uid="{FF0188D0-072F-4ABA-98D6-E8471918D375}"/>
    <cellStyle name="Normal 66 2 4 2 2 2" xfId="44153" xr:uid="{2F127032-1B03-4A26-90E2-EDDF18E7BA08}"/>
    <cellStyle name="Normal 66 2 4 2 3" xfId="36919" xr:uid="{48E4BAC9-FE71-48A8-B704-30CE65588775}"/>
    <cellStyle name="Normal 66 2 4 3" xfId="17059" xr:uid="{67077915-B65A-4946-8D9F-93BC2990488E}"/>
    <cellStyle name="Normal 66 2 4 3 2" xfId="40581" xr:uid="{47F2AEE5-DCBB-4098-A377-8188CBF01252}"/>
    <cellStyle name="Normal 66 2 4 4" xfId="33353" xr:uid="{5A227328-67D3-4C71-B8F9-93B1E16243E2}"/>
    <cellStyle name="Normal 66 2 5" xfId="9742" xr:uid="{856102AD-940C-4491-BD71-0797E2558B4D}"/>
    <cellStyle name="Normal 66 2 5 2" xfId="18138" xr:uid="{AA2B889B-A41E-4C76-BDDE-3D6DFC15C317}"/>
    <cellStyle name="Normal 66 2 5 2 2" xfId="41660" xr:uid="{9C17B6F0-7390-42B3-92B7-C728B4033F67}"/>
    <cellStyle name="Normal 66 2 5 3" xfId="34432" xr:uid="{4936A1AD-80A7-4497-89D1-08301043D798}"/>
    <cellStyle name="Normal 66 2 6" xfId="14476" xr:uid="{C863795A-2C5C-4F62-B893-385414D8A4B0}"/>
    <cellStyle name="Normal 66 2 6 2" xfId="38168" xr:uid="{E8176AE8-508A-4458-95A2-738AFE0D98FF}"/>
    <cellStyle name="Normal 66 2 7" xfId="22868" xr:uid="{8AA43981-F981-4ACC-8BDB-51B58320CE50}"/>
    <cellStyle name="Normal 66 2 7 2" xfId="45391" xr:uid="{2B273968-618E-4333-BB0F-C5EC443F8A92}"/>
    <cellStyle name="Normal 66 2 8" xfId="30856" xr:uid="{029D785B-BE48-42F8-8104-87C9471D7591}"/>
    <cellStyle name="Normal 66 3" xfId="4524" xr:uid="{97C8D2A0-79C7-4595-A622-B76B9C4BDFDE}"/>
    <cellStyle name="Normal 66 3 2" xfId="6419" xr:uid="{99EE5F61-EA06-4246-A8D6-3955DDAAADDB}"/>
    <cellStyle name="Normal 66 3 2 2" xfId="12206" xr:uid="{A3C7FE0D-0957-43EA-A83C-2F19CA9F27CD}"/>
    <cellStyle name="Normal 66 3 2 2 2" xfId="20578" xr:uid="{0285D1B6-82C6-4126-9372-FCA41D925FE5}"/>
    <cellStyle name="Normal 66 3 2 2 2 2" xfId="43522" xr:uid="{7619E437-8008-4AE4-B29C-C13219284F8B}"/>
    <cellStyle name="Normal 66 3 2 2 3" xfId="36290" xr:uid="{C52D28E4-E9D7-4947-B2D2-104D441B00A2}"/>
    <cellStyle name="Normal 66 3 2 3" xfId="16313" xr:uid="{B76943E5-2E86-452E-A5CC-263A683B09B7}"/>
    <cellStyle name="Normal 66 3 2 3 2" xfId="39950" xr:uid="{9E62EBD5-06F6-47AB-A381-78B0B43ECACB}"/>
    <cellStyle name="Normal 66 3 2 4" xfId="32722" xr:uid="{EDD0C7F1-DF09-4154-B497-9D2E5D6746E9}"/>
    <cellStyle name="Normal 66 3 3" xfId="7751" xr:uid="{92807938-3B40-4C6C-A282-61880CECF8AC}"/>
    <cellStyle name="Normal 66 3 3 2" xfId="13487" xr:uid="{8B1AC3EB-96DA-4B28-900A-431EEB4A0F14}"/>
    <cellStyle name="Normal 66 3 3 2 2" xfId="21861" xr:uid="{5E0AAA6E-DE22-4A0B-8DD7-4C9F646CE04B}"/>
    <cellStyle name="Normal 66 3 3 2 2 2" xfId="44734" xr:uid="{AF5199E9-D1D3-4BCD-B321-02AFD9F889B6}"/>
    <cellStyle name="Normal 66 3 3 2 3" xfId="37500" xr:uid="{F1ABE862-7620-4765-B40D-61BBB8E7E8BC}"/>
    <cellStyle name="Normal 66 3 3 3" xfId="17640" xr:uid="{C2F36B76-9BA8-46C1-B0FF-781351C57070}"/>
    <cellStyle name="Normal 66 3 3 3 2" xfId="41162" xr:uid="{14704488-82F4-4A77-AAA6-8C0C6A7F15CA}"/>
    <cellStyle name="Normal 66 3 3 4" xfId="33934" xr:uid="{84C2F6C3-E196-4C5D-8847-EF5D62EF3646}"/>
    <cellStyle name="Normal 66 3 4" xfId="10472" xr:uid="{B15244C3-F42C-47FC-8268-54158DEF3355}"/>
    <cellStyle name="Normal 66 3 4 2" xfId="18852" xr:uid="{5F0BCED1-02EE-45CE-BF0E-10BFAFFFFBFE}"/>
    <cellStyle name="Normal 66 3 4 2 2" xfId="42319" xr:uid="{60574D80-D830-4491-A9DC-697F42B2C8AA}"/>
    <cellStyle name="Normal 66 3 4 3" xfId="35091" xr:uid="{E4674858-C908-4DAC-B2BE-E9AF32E7DBB6}"/>
    <cellStyle name="Normal 66 3 5" xfId="15080" xr:uid="{761462D0-18D9-4939-A99E-59B90665E63D}"/>
    <cellStyle name="Normal 66 3 5 2" xfId="38749" xr:uid="{F833BCCE-2FFD-4CD8-921B-3A12752A7B5F}"/>
    <cellStyle name="Normal 66 3 6" xfId="23494" xr:uid="{CCAD5002-561C-4A68-B999-8E6CD9F11EE0}"/>
    <cellStyle name="Normal 66 3 6 2" xfId="45976" xr:uid="{43E4BE3C-773E-4BF5-A9D7-E041D57DB36B}"/>
    <cellStyle name="Normal 66 3 7" xfId="31521" xr:uid="{3A7624DD-B1C2-46EF-B8F8-036FFC864564}"/>
    <cellStyle name="Normal 66 4" xfId="5830" xr:uid="{E3A11E80-617B-45C8-BC82-435D99CB2AA0}"/>
    <cellStyle name="Normal 66 4 2" xfId="11617" xr:uid="{7115D8D3-4AB4-4644-85DA-583B1EA747B0}"/>
    <cellStyle name="Normal 66 4 2 2" xfId="19989" xr:uid="{6B60074C-321D-4826-8FE5-887390EB6590}"/>
    <cellStyle name="Normal 66 4 2 2 2" xfId="42940" xr:uid="{19CFFB51-DA69-40FA-B917-99863DF2F8C1}"/>
    <cellStyle name="Normal 66 4 2 3" xfId="35708" xr:uid="{1A624F0F-0CAB-46FA-9621-E3A04C0F577C}"/>
    <cellStyle name="Normal 66 4 3" xfId="15724" xr:uid="{CF373CEB-C88B-4FBB-9931-DE6D66DB7072}"/>
    <cellStyle name="Normal 66 4 3 2" xfId="39368" xr:uid="{584AEFAA-9847-4526-8B45-06A98FBA2ACF}"/>
    <cellStyle name="Normal 66 4 4" xfId="32140" xr:uid="{0AD00A3A-2539-4222-A683-DE90A8E6A513}"/>
    <cellStyle name="Normal 66 5" xfId="7168" xr:uid="{91AACE90-3304-47E0-972E-074AEB6C8C05}"/>
    <cellStyle name="Normal 66 5 2" xfId="12905" xr:uid="{24CC9959-3BDD-4C59-936F-C294D0C1D013}"/>
    <cellStyle name="Normal 66 5 2 2" xfId="21279" xr:uid="{BB58E417-759F-4287-84A7-CDB745E961A5}"/>
    <cellStyle name="Normal 66 5 2 2 2" xfId="44152" xr:uid="{0784F2ED-1359-47D4-968B-D8BF8674A3DE}"/>
    <cellStyle name="Normal 66 5 2 3" xfId="36918" xr:uid="{7E0AFEA0-E096-44B6-B97E-D4D7E3401D04}"/>
    <cellStyle name="Normal 66 5 3" xfId="17058" xr:uid="{D591B2A5-B367-4EBF-9706-12D1E7169049}"/>
    <cellStyle name="Normal 66 5 3 2" xfId="40580" xr:uid="{19031D43-4E91-4763-9A09-48FCBC57C9F1}"/>
    <cellStyle name="Normal 66 5 4" xfId="33352" xr:uid="{8E4C7112-96E1-4462-AE64-AF144D52B841}"/>
    <cellStyle name="Normal 66 6" xfId="9463" xr:uid="{FF9112A8-3C03-4193-9122-9B87F286FEDF}"/>
    <cellStyle name="Normal 66 7" xfId="9741" xr:uid="{7E7A1710-C6DF-49E2-BB18-B11E7B8CEB66}"/>
    <cellStyle name="Normal 66 7 2" xfId="18137" xr:uid="{59CAED9C-3961-4043-8FA4-53E0DBC28532}"/>
    <cellStyle name="Normal 66 7 2 2" xfId="41659" xr:uid="{6AD05BA3-EFEF-45ED-847D-476275F80814}"/>
    <cellStyle name="Normal 66 7 3" xfId="34431" xr:uid="{1584560B-C4A3-4730-9D70-66E4F47F2EFB}"/>
    <cellStyle name="Normal 66 8" xfId="14475" xr:uid="{24C862AA-E819-4CDD-94AF-04C81B438D31}"/>
    <cellStyle name="Normal 66 8 2" xfId="38167" xr:uid="{DF646456-1C72-4F5A-831F-634A297DB65A}"/>
    <cellStyle name="Normal 66 9" xfId="22867" xr:uid="{2CECAFFD-33D8-41E0-A3C3-7BFE3A3D26F2}"/>
    <cellStyle name="Normal 66 9 2" xfId="45390" xr:uid="{4F967FC9-77C9-4118-A454-B66B6F2C0C15}"/>
    <cellStyle name="Normal 67" xfId="2023" xr:uid="{46898743-8761-4BA3-B83C-0C1FD1198E66}"/>
    <cellStyle name="Normal 67 10" xfId="30857" xr:uid="{A4E092EC-91C9-4202-9B4D-CC8FA5D99953}"/>
    <cellStyle name="Normal 67 2" xfId="2024" xr:uid="{1E5D1942-895A-4B28-B944-8D64BA53143B}"/>
    <cellStyle name="Normal 67 2 2" xfId="4527" xr:uid="{7D025A0A-A543-4093-A5F3-80A70631BBD1}"/>
    <cellStyle name="Normal 67 2 2 2" xfId="6422" xr:uid="{896D6E28-28A5-499E-BB36-84E41D158239}"/>
    <cellStyle name="Normal 67 2 2 2 2" xfId="12209" xr:uid="{729B8B31-EB5A-46D3-938B-8068C4A3EC00}"/>
    <cellStyle name="Normal 67 2 2 2 2 2" xfId="20581" xr:uid="{91AEAD8B-8A17-4671-9DE9-288E0643E691}"/>
    <cellStyle name="Normal 67 2 2 2 2 2 2" xfId="43525" xr:uid="{D003D59B-5651-44FF-83C4-1D539387D855}"/>
    <cellStyle name="Normal 67 2 2 2 2 3" xfId="36293" xr:uid="{0CA4323F-D135-4A43-B547-632E58ACB8C0}"/>
    <cellStyle name="Normal 67 2 2 2 3" xfId="16316" xr:uid="{DA863B02-2DC9-4517-9686-CC9C2DF7C49B}"/>
    <cellStyle name="Normal 67 2 2 2 3 2" xfId="39953" xr:uid="{286106E3-5FC3-4521-ABEC-E625EDFC287C}"/>
    <cellStyle name="Normal 67 2 2 2 4" xfId="32725" xr:uid="{902FD23B-9408-4109-80CB-3D00D48D3EEE}"/>
    <cellStyle name="Normal 67 2 2 3" xfId="7754" xr:uid="{DA483726-F4BB-43A9-8FAD-BADDB1B5D991}"/>
    <cellStyle name="Normal 67 2 2 3 2" xfId="13490" xr:uid="{B9F85C83-A5E1-4E7E-9085-E47BFE676728}"/>
    <cellStyle name="Normal 67 2 2 3 2 2" xfId="21864" xr:uid="{72E149D8-4C61-4075-8A99-15C957ABC4B3}"/>
    <cellStyle name="Normal 67 2 2 3 2 2 2" xfId="44737" xr:uid="{92A53A5A-67A5-4635-A919-E1F7C90B7E61}"/>
    <cellStyle name="Normal 67 2 2 3 2 3" xfId="37503" xr:uid="{2082B9C9-DFCF-42AC-933F-3E22995464D9}"/>
    <cellStyle name="Normal 67 2 2 3 3" xfId="17643" xr:uid="{9E14EB46-D41D-460C-B104-A6B9EE1EA5E5}"/>
    <cellStyle name="Normal 67 2 2 3 3 2" xfId="41165" xr:uid="{10750ABB-64D2-4101-A8C8-79E05C1E9031}"/>
    <cellStyle name="Normal 67 2 2 3 4" xfId="33937" xr:uid="{2066169D-D6C7-43C9-965B-D6DFAA86257F}"/>
    <cellStyle name="Normal 67 2 2 4" xfId="10475" xr:uid="{903398D0-C3C5-4AFF-B219-C15F60B2F7DF}"/>
    <cellStyle name="Normal 67 2 2 4 2" xfId="18855" xr:uid="{CC6E8A19-031E-46D8-A284-6A9D46A78919}"/>
    <cellStyle name="Normal 67 2 2 4 2 2" xfId="42322" xr:uid="{766DA5F6-E61C-41F9-B4C6-B99563EAB1AF}"/>
    <cellStyle name="Normal 67 2 2 4 3" xfId="35094" xr:uid="{5D5C1359-A447-44B9-B6B2-77EAC8E1BA64}"/>
    <cellStyle name="Normal 67 2 2 5" xfId="15083" xr:uid="{AB7C232C-29EF-449A-B08D-548CD78B1ECB}"/>
    <cellStyle name="Normal 67 2 2 5 2" xfId="38752" xr:uid="{83BA0B43-8FFF-4A67-957C-A6341918BC70}"/>
    <cellStyle name="Normal 67 2 2 6" xfId="23497" xr:uid="{12425DC1-78C5-42EE-BD5B-3AC58E177126}"/>
    <cellStyle name="Normal 67 2 2 6 2" xfId="45979" xr:uid="{298D0F48-C9F1-407D-AFAC-43E4C01AF2E3}"/>
    <cellStyle name="Normal 67 2 2 7" xfId="31524" xr:uid="{ACD9ACA7-E2A9-4368-A81E-8C674F35441C}"/>
    <cellStyle name="Normal 67 2 3" xfId="5833" xr:uid="{8FB5B6AF-9495-4BDB-A857-3EC072777ABB}"/>
    <cellStyle name="Normal 67 2 3 2" xfId="11620" xr:uid="{FE1AD26D-4771-41AB-B646-2B557749FAA2}"/>
    <cellStyle name="Normal 67 2 3 2 2" xfId="19992" xr:uid="{AA71CED5-A719-4FCD-A4AA-41FDD5D01B20}"/>
    <cellStyle name="Normal 67 2 3 2 2 2" xfId="42943" xr:uid="{B58F8A8F-3DC7-4EC3-B364-11E2F29A8F42}"/>
    <cellStyle name="Normal 67 2 3 2 3" xfId="35711" xr:uid="{5F0951AE-8BAC-4466-8B63-B10CD49DD12A}"/>
    <cellStyle name="Normal 67 2 3 3" xfId="15727" xr:uid="{65C6CF16-F30E-4F13-9572-87AC6F592506}"/>
    <cellStyle name="Normal 67 2 3 3 2" xfId="39371" xr:uid="{134C49E5-9451-47DF-8AA3-B1F1BB690942}"/>
    <cellStyle name="Normal 67 2 3 4" xfId="32143" xr:uid="{235D514B-33F7-4E67-BC75-3B851A2E836D}"/>
    <cellStyle name="Normal 67 2 4" xfId="7171" xr:uid="{E2DC57AE-49A2-443E-B555-72D0080E5B73}"/>
    <cellStyle name="Normal 67 2 4 2" xfId="12908" xr:uid="{046CB1E5-2A1E-4063-8EBB-87A341FC3DC1}"/>
    <cellStyle name="Normal 67 2 4 2 2" xfId="21282" xr:uid="{8E4DE117-E683-4D03-9E8D-ED4E1E9798F2}"/>
    <cellStyle name="Normal 67 2 4 2 2 2" xfId="44155" xr:uid="{50669D1B-8BC3-41B2-80EB-CFA6549D057C}"/>
    <cellStyle name="Normal 67 2 4 2 3" xfId="36921" xr:uid="{C9A58829-EE33-4967-BD87-4805A95E18D4}"/>
    <cellStyle name="Normal 67 2 4 3" xfId="17061" xr:uid="{49740212-7E5A-42A5-8681-3B0688512B66}"/>
    <cellStyle name="Normal 67 2 4 3 2" xfId="40583" xr:uid="{E5FA5640-1E46-4E45-8804-2C4236FC2072}"/>
    <cellStyle name="Normal 67 2 4 4" xfId="33355" xr:uid="{CE7C912A-14BC-4997-B6B4-68A87814CA36}"/>
    <cellStyle name="Normal 67 2 5" xfId="9744" xr:uid="{8E9EC9F2-BA96-46C3-92BE-72A5CC9D5D9D}"/>
    <cellStyle name="Normal 67 2 5 2" xfId="18140" xr:uid="{DAB3A854-B46A-451F-888D-4A80717499D1}"/>
    <cellStyle name="Normal 67 2 5 2 2" xfId="41662" xr:uid="{75C60F02-9413-4D05-B516-13388C34FE8F}"/>
    <cellStyle name="Normal 67 2 5 3" xfId="34434" xr:uid="{1486B29D-43C4-44EE-965D-8182C0E1BC5A}"/>
    <cellStyle name="Normal 67 2 6" xfId="14478" xr:uid="{84764379-FD87-44F2-8A03-7405F0AFD580}"/>
    <cellStyle name="Normal 67 2 6 2" xfId="38170" xr:uid="{36675175-92BA-4673-96C3-FB376E915946}"/>
    <cellStyle name="Normal 67 2 7" xfId="22870" xr:uid="{55DE026C-CCD9-4715-81B4-6F5E026908CF}"/>
    <cellStyle name="Normal 67 2 7 2" xfId="45393" xr:uid="{C6B096DC-75A0-4A92-AA56-BEFB6AADFD67}"/>
    <cellStyle name="Normal 67 2 8" xfId="30858" xr:uid="{4CA06ECD-6BA3-4EAC-8464-81E7E03DAA1A}"/>
    <cellStyle name="Normal 67 3" xfId="4526" xr:uid="{044E34DE-431B-4675-A5E3-4B3733BC3B2E}"/>
    <cellStyle name="Normal 67 3 2" xfId="6421" xr:uid="{DE1053D2-100D-4AB4-8C43-506ECBB00248}"/>
    <cellStyle name="Normal 67 3 2 2" xfId="12208" xr:uid="{D77ADB03-64F2-40D5-ACC6-ACE278B84DA6}"/>
    <cellStyle name="Normal 67 3 2 2 2" xfId="20580" xr:uid="{5D10D6F8-D12F-4092-9EAE-AE1EDF36BDA9}"/>
    <cellStyle name="Normal 67 3 2 2 2 2" xfId="43524" xr:uid="{FD477918-E721-4D84-8D85-7D61F002B96E}"/>
    <cellStyle name="Normal 67 3 2 2 3" xfId="36292" xr:uid="{A53164D0-384F-4610-9056-F2DCF9B7108E}"/>
    <cellStyle name="Normal 67 3 2 3" xfId="16315" xr:uid="{6A55FBA9-AFD0-4DC8-9227-AC57502A89D9}"/>
    <cellStyle name="Normal 67 3 2 3 2" xfId="39952" xr:uid="{FBCCD829-19E1-4ACE-84B4-870C61BA6610}"/>
    <cellStyle name="Normal 67 3 2 4" xfId="32724" xr:uid="{4823A4E0-60DA-4ACD-A259-0D2A43C0A187}"/>
    <cellStyle name="Normal 67 3 3" xfId="7753" xr:uid="{1ECC1235-9A66-4F95-9665-4887BB763430}"/>
    <cellStyle name="Normal 67 3 3 2" xfId="13489" xr:uid="{DAC696C0-4F99-4409-AF1D-721D334AEE5B}"/>
    <cellStyle name="Normal 67 3 3 2 2" xfId="21863" xr:uid="{2B2019E3-B280-433B-A7FF-B5B741F6AD14}"/>
    <cellStyle name="Normal 67 3 3 2 2 2" xfId="44736" xr:uid="{CDD0E672-1C49-41D6-9DB2-CDDF251C84D1}"/>
    <cellStyle name="Normal 67 3 3 2 3" xfId="37502" xr:uid="{62953372-81E2-44A7-8F9E-0F357EA77D04}"/>
    <cellStyle name="Normal 67 3 3 3" xfId="17642" xr:uid="{980FA11E-3A14-4E1D-B920-116CB3FA8542}"/>
    <cellStyle name="Normal 67 3 3 3 2" xfId="41164" xr:uid="{04FA3C28-9925-4EF6-9B7F-F5F842140AB9}"/>
    <cellStyle name="Normal 67 3 3 4" xfId="33936" xr:uid="{35D0C44D-520D-4B24-9E4C-7C9374E15926}"/>
    <cellStyle name="Normal 67 3 4" xfId="10474" xr:uid="{E53132FC-6397-42E6-B772-BC1DFEDAFD5C}"/>
    <cellStyle name="Normal 67 3 4 2" xfId="18854" xr:uid="{CD8132CF-56DB-477B-A490-69710005F24E}"/>
    <cellStyle name="Normal 67 3 4 2 2" xfId="42321" xr:uid="{680F8FB0-A4B2-4A37-94A1-94D0650770A0}"/>
    <cellStyle name="Normal 67 3 4 3" xfId="35093" xr:uid="{05952007-D30F-485F-A639-35DBD6CFBE7E}"/>
    <cellStyle name="Normal 67 3 5" xfId="15082" xr:uid="{308E792B-60AC-4A04-8678-5FAD9AB042D5}"/>
    <cellStyle name="Normal 67 3 5 2" xfId="38751" xr:uid="{7D668577-BEEF-45CE-8FE8-A30014357A6F}"/>
    <cellStyle name="Normal 67 3 6" xfId="23496" xr:uid="{CF4B8FA9-85E5-4821-B588-20C70818AEB4}"/>
    <cellStyle name="Normal 67 3 6 2" xfId="45978" xr:uid="{AC7AA185-6FB8-430E-9C0C-8756C50DF15E}"/>
    <cellStyle name="Normal 67 3 7" xfId="31523" xr:uid="{190F25E7-FD5C-4EFF-B94E-293E170B8160}"/>
    <cellStyle name="Normal 67 4" xfId="5832" xr:uid="{FB4100B9-28BA-4C73-99D2-7D4A0F8BA084}"/>
    <cellStyle name="Normal 67 4 2" xfId="11619" xr:uid="{42BF41EC-F506-41D8-8FCF-52F3BE98D893}"/>
    <cellStyle name="Normal 67 4 2 2" xfId="19991" xr:uid="{F2EBD078-0461-4309-8FDF-5E3D0086C35C}"/>
    <cellStyle name="Normal 67 4 2 2 2" xfId="42942" xr:uid="{21592202-FC45-4243-8E10-DB6F8CCCB11D}"/>
    <cellStyle name="Normal 67 4 2 3" xfId="35710" xr:uid="{72471CE1-F847-407D-AE99-7B079A02C95C}"/>
    <cellStyle name="Normal 67 4 3" xfId="15726" xr:uid="{12BC7090-68B3-4636-B477-A92CA28CD184}"/>
    <cellStyle name="Normal 67 4 3 2" xfId="39370" xr:uid="{510A37CD-E4F7-4EBE-BAB3-95B8D33F3FAB}"/>
    <cellStyle name="Normal 67 4 4" xfId="32142" xr:uid="{7151AEFB-884E-41C4-A790-E82BDBBB691E}"/>
    <cellStyle name="Normal 67 5" xfId="7170" xr:uid="{ADE8A0D8-F6EA-41D0-90CD-729D82F0DBBA}"/>
    <cellStyle name="Normal 67 5 2" xfId="12907" xr:uid="{24309168-445D-4F0D-B7B9-04ADD5B27982}"/>
    <cellStyle name="Normal 67 5 2 2" xfId="21281" xr:uid="{0A7C7253-D78A-4FF5-B01B-F6271899013F}"/>
    <cellStyle name="Normal 67 5 2 2 2" xfId="44154" xr:uid="{90AC7B03-0743-4931-9D9F-F21EDB35A0AE}"/>
    <cellStyle name="Normal 67 5 2 3" xfId="36920" xr:uid="{7C6D7582-1538-492B-A789-BF764169F7C1}"/>
    <cellStyle name="Normal 67 5 3" xfId="17060" xr:uid="{184EF77F-A531-4B90-865D-A470FB88995F}"/>
    <cellStyle name="Normal 67 5 3 2" xfId="40582" xr:uid="{C66EAE9C-424F-472A-82F2-5D3FD0A716AB}"/>
    <cellStyle name="Normal 67 5 4" xfId="33354" xr:uid="{78D6C9BB-5721-46DE-8E20-78EF56D89791}"/>
    <cellStyle name="Normal 67 6" xfId="9464" xr:uid="{D159344C-1E8A-4ABF-BA6C-A3AA1DF88CC0}"/>
    <cellStyle name="Normal 67 7" xfId="9743" xr:uid="{7AEF4C9F-1137-43B3-8482-3CC0F3829504}"/>
    <cellStyle name="Normal 67 7 2" xfId="18139" xr:uid="{7CABF110-179F-4BF6-A03E-679B71A4CA7A}"/>
    <cellStyle name="Normal 67 7 2 2" xfId="41661" xr:uid="{AA8843CA-5E80-4060-B864-3A41F8A07BA5}"/>
    <cellStyle name="Normal 67 7 3" xfId="34433" xr:uid="{8A40D123-AD7C-4A08-B987-514498EF9364}"/>
    <cellStyle name="Normal 67 8" xfId="14477" xr:uid="{3DDC9710-4DF2-4C55-A00B-ED0425839EB3}"/>
    <cellStyle name="Normal 67 8 2" xfId="38169" xr:uid="{4E1F89C4-8B6F-405F-8646-9C89CCBE081C}"/>
    <cellStyle name="Normal 67 9" xfId="22869" xr:uid="{3ACD28C6-D1ED-45A2-953C-23F57A66F8D5}"/>
    <cellStyle name="Normal 67 9 2" xfId="45392" xr:uid="{7D09CE05-A1F7-4293-B5AA-09FCF89F8439}"/>
    <cellStyle name="Normal 68" xfId="2025" xr:uid="{D10ECA1E-4F2D-4E2B-A68B-7BAD919D00CE}"/>
    <cellStyle name="Normal 68 10" xfId="30859" xr:uid="{925C482E-8054-4538-BB9D-EE051A642F32}"/>
    <cellStyle name="Normal 68 2" xfId="2026" xr:uid="{D17EB787-7C0D-406F-B2F6-DE89853EC97B}"/>
    <cellStyle name="Normal 68 2 2" xfId="4529" xr:uid="{C2C0AE25-1CC8-4EC4-8FC0-6B7369A795B1}"/>
    <cellStyle name="Normal 68 2 2 2" xfId="6424" xr:uid="{A54E6C61-563C-432B-8151-4384E76EC466}"/>
    <cellStyle name="Normal 68 2 2 2 2" xfId="12211" xr:uid="{52B13C31-274B-4091-9158-82793E13EE9C}"/>
    <cellStyle name="Normal 68 2 2 2 2 2" xfId="20583" xr:uid="{67C7BA4C-5B3A-46C2-B83C-8C5CDC184E1B}"/>
    <cellStyle name="Normal 68 2 2 2 2 2 2" xfId="43527" xr:uid="{00D8A4B7-A313-43B8-96EF-1325A181553F}"/>
    <cellStyle name="Normal 68 2 2 2 2 3" xfId="36295" xr:uid="{C349CC61-41A4-44D9-B69C-8553D60C7CF1}"/>
    <cellStyle name="Normal 68 2 2 2 3" xfId="16318" xr:uid="{8DB649A0-AAFE-4E77-BC63-8596E592EAAF}"/>
    <cellStyle name="Normal 68 2 2 2 3 2" xfId="39955" xr:uid="{42047EAA-D706-427B-B8F1-DC3AF60ED00C}"/>
    <cellStyle name="Normal 68 2 2 2 4" xfId="32727" xr:uid="{933AEF07-30BB-4330-9F5B-AAEB380FC3B3}"/>
    <cellStyle name="Normal 68 2 2 3" xfId="7756" xr:uid="{10A2D30A-DD38-4C86-8BB2-6FA1472136E4}"/>
    <cellStyle name="Normal 68 2 2 3 2" xfId="13492" xr:uid="{22648652-2ED2-437C-9CEF-A5317F21732C}"/>
    <cellStyle name="Normal 68 2 2 3 2 2" xfId="21866" xr:uid="{97C2896C-432D-4F63-A5B9-7CF4896A2840}"/>
    <cellStyle name="Normal 68 2 2 3 2 2 2" xfId="44739" xr:uid="{8E4529C2-3FD9-4390-B4DA-0438D23F7B33}"/>
    <cellStyle name="Normal 68 2 2 3 2 3" xfId="37505" xr:uid="{3339D2E6-C28A-4024-9B5E-421EBDC0AC0E}"/>
    <cellStyle name="Normal 68 2 2 3 3" xfId="17645" xr:uid="{A2339FDD-33AA-41CE-AF91-546D7FEB4F95}"/>
    <cellStyle name="Normal 68 2 2 3 3 2" xfId="41167" xr:uid="{11AD5E86-47F1-4CE4-ABB7-4198A2F719FC}"/>
    <cellStyle name="Normal 68 2 2 3 4" xfId="33939" xr:uid="{DC327D0F-D5DF-4795-A59D-0C2A24F42254}"/>
    <cellStyle name="Normal 68 2 2 4" xfId="10477" xr:uid="{1B0233B4-8D9C-4F8C-A574-9E331FB7EBC0}"/>
    <cellStyle name="Normal 68 2 2 4 2" xfId="18857" xr:uid="{2DE3E565-52E7-4259-8385-F89350BD2C4F}"/>
    <cellStyle name="Normal 68 2 2 4 2 2" xfId="42324" xr:uid="{86E3641F-BCBD-4F8A-951E-E5E3048BB847}"/>
    <cellStyle name="Normal 68 2 2 4 3" xfId="35096" xr:uid="{93868C90-1E5A-44A4-B63A-58E07F1C6930}"/>
    <cellStyle name="Normal 68 2 2 5" xfId="15085" xr:uid="{7EBA54DC-9E99-4E0A-8708-C9A11E5907EF}"/>
    <cellStyle name="Normal 68 2 2 5 2" xfId="38754" xr:uid="{5010FB02-7E2F-49A4-9532-37B9452EED4E}"/>
    <cellStyle name="Normal 68 2 2 6" xfId="23499" xr:uid="{014AFA6E-F9EC-40CC-B88D-DD73DEEDDBFC}"/>
    <cellStyle name="Normal 68 2 2 6 2" xfId="45981" xr:uid="{218D18F5-753A-4938-B63F-531446B34D13}"/>
    <cellStyle name="Normal 68 2 2 7" xfId="31526" xr:uid="{B420400A-CDDB-43A5-A75F-7A9766354A3D}"/>
    <cellStyle name="Normal 68 2 3" xfId="5835" xr:uid="{33CD2861-31DD-4AA5-9565-16A90DDE5FBE}"/>
    <cellStyle name="Normal 68 2 3 2" xfId="11622" xr:uid="{4FE57ECC-91B5-4786-BC18-B4E365D42C90}"/>
    <cellStyle name="Normal 68 2 3 2 2" xfId="19994" xr:uid="{A94753FF-80A0-4339-A34A-D6FC3DC709D4}"/>
    <cellStyle name="Normal 68 2 3 2 2 2" xfId="42945" xr:uid="{29397FAE-EF5B-4E5C-B5DE-256FE0B400EF}"/>
    <cellStyle name="Normal 68 2 3 2 3" xfId="35713" xr:uid="{50845217-BD0B-4869-B997-A0463A9A5F0E}"/>
    <cellStyle name="Normal 68 2 3 3" xfId="15729" xr:uid="{62D5A17A-398B-4CD0-908A-9E23B7084DDD}"/>
    <cellStyle name="Normal 68 2 3 3 2" xfId="39373" xr:uid="{82D825A9-D102-47C2-BED4-6F0CE19162E2}"/>
    <cellStyle name="Normal 68 2 3 4" xfId="32145" xr:uid="{73F7D5B4-B0BB-451B-9132-E1A2E51AB782}"/>
    <cellStyle name="Normal 68 2 4" xfId="7173" xr:uid="{FEC0FAC3-1ABC-4954-AED7-45846C9A5502}"/>
    <cellStyle name="Normal 68 2 4 2" xfId="12910" xr:uid="{265408F3-8AB5-4240-8EFB-DAA52121166E}"/>
    <cellStyle name="Normal 68 2 4 2 2" xfId="21284" xr:uid="{9F6F5C81-096E-4244-B1F5-EEFA4B5A33C9}"/>
    <cellStyle name="Normal 68 2 4 2 2 2" xfId="44157" xr:uid="{86077A17-2C0F-4944-AB7A-32A5B4443611}"/>
    <cellStyle name="Normal 68 2 4 2 3" xfId="36923" xr:uid="{06B84184-35A8-4EF1-910F-B667C1977434}"/>
    <cellStyle name="Normal 68 2 4 3" xfId="17063" xr:uid="{C7524F57-BFA5-4877-B680-E8CE44A9B4FE}"/>
    <cellStyle name="Normal 68 2 4 3 2" xfId="40585" xr:uid="{0C9F3A18-9AC5-4601-92E3-F32B4F1EF46C}"/>
    <cellStyle name="Normal 68 2 4 4" xfId="33357" xr:uid="{F5A17471-7F89-4728-AEFD-6190183FB29D}"/>
    <cellStyle name="Normal 68 2 5" xfId="9746" xr:uid="{0D5C3F4F-FC01-4A98-95CA-2EDAAD73A9DF}"/>
    <cellStyle name="Normal 68 2 5 2" xfId="18142" xr:uid="{D38BC184-D8CB-4A3E-A6C0-8CD3B30FED1F}"/>
    <cellStyle name="Normal 68 2 5 2 2" xfId="41664" xr:uid="{58388E76-4A1A-4625-A4CA-260C22910232}"/>
    <cellStyle name="Normal 68 2 5 3" xfId="34436" xr:uid="{03596109-A09E-4041-9331-F8DC5E5073B0}"/>
    <cellStyle name="Normal 68 2 6" xfId="14480" xr:uid="{3C70F1A9-22C0-4A18-BA73-EA41E97C3B08}"/>
    <cellStyle name="Normal 68 2 6 2" xfId="38172" xr:uid="{AFB60040-1A33-4901-A1B0-C536FA2454E6}"/>
    <cellStyle name="Normal 68 2 7" xfId="22872" xr:uid="{48EB1F56-E758-4694-8335-EC39C10A7DF5}"/>
    <cellStyle name="Normal 68 2 7 2" xfId="45395" xr:uid="{4BEFD53B-041C-4BF5-A8A7-5B6225AA357D}"/>
    <cellStyle name="Normal 68 2 8" xfId="30860" xr:uid="{49CA270C-C3E9-4222-B5F3-BCF9FED99876}"/>
    <cellStyle name="Normal 68 3" xfId="4528" xr:uid="{DC3C2640-F5F5-498E-B504-F05CFC953A14}"/>
    <cellStyle name="Normal 68 3 2" xfId="6423" xr:uid="{27107B15-18BD-4BDB-AC2D-450CF81BA8BF}"/>
    <cellStyle name="Normal 68 3 2 2" xfId="12210" xr:uid="{693BBDBB-FE26-4CC9-80D7-C49CDA2202F4}"/>
    <cellStyle name="Normal 68 3 2 2 2" xfId="20582" xr:uid="{5E89AD8F-3820-4105-A7C3-B5D7B69F2356}"/>
    <cellStyle name="Normal 68 3 2 2 2 2" xfId="43526" xr:uid="{1CC62D04-F9F8-4F63-BBAA-FB31D0A42B14}"/>
    <cellStyle name="Normal 68 3 2 2 3" xfId="36294" xr:uid="{B3AC13FB-EE3D-4320-93BA-AA0322B921AD}"/>
    <cellStyle name="Normal 68 3 2 3" xfId="16317" xr:uid="{8BC2E548-9314-4A50-9FF3-6B123D55A0FE}"/>
    <cellStyle name="Normal 68 3 2 3 2" xfId="39954" xr:uid="{0B00BF96-8BF0-4411-9E52-E51CB518F86A}"/>
    <cellStyle name="Normal 68 3 2 4" xfId="32726" xr:uid="{4D2B3A2A-76E2-4BFC-A6FE-FD6C7E05FA90}"/>
    <cellStyle name="Normal 68 3 3" xfId="7755" xr:uid="{66B5D18E-FF93-42F9-B707-DB73528B67D6}"/>
    <cellStyle name="Normal 68 3 3 2" xfId="13491" xr:uid="{DADA4A94-5B8E-40FB-B864-40397B172C1E}"/>
    <cellStyle name="Normal 68 3 3 2 2" xfId="21865" xr:uid="{6E75A928-53A6-428C-BD30-D567F08E0F4C}"/>
    <cellStyle name="Normal 68 3 3 2 2 2" xfId="44738" xr:uid="{50B324AD-81EF-4114-8279-1932D8E92B66}"/>
    <cellStyle name="Normal 68 3 3 2 3" xfId="37504" xr:uid="{FA95896F-B875-4014-9AF1-6E2D8EA93459}"/>
    <cellStyle name="Normal 68 3 3 3" xfId="17644" xr:uid="{91AEA438-19C9-4959-A883-E3FE944C847D}"/>
    <cellStyle name="Normal 68 3 3 3 2" xfId="41166" xr:uid="{758B3876-A5E6-478C-BCCB-01526CB69B10}"/>
    <cellStyle name="Normal 68 3 3 4" xfId="33938" xr:uid="{67F57B8C-8025-4F95-922A-F7E0082DB6AC}"/>
    <cellStyle name="Normal 68 3 4" xfId="10476" xr:uid="{64B2F764-094B-4A84-A881-797E5352ED00}"/>
    <cellStyle name="Normal 68 3 4 2" xfId="18856" xr:uid="{068FF2B0-6689-4020-8FB2-3D0D3CE4E64B}"/>
    <cellStyle name="Normal 68 3 4 2 2" xfId="42323" xr:uid="{6B92FEF9-6E23-4880-8EFD-FF95A7A87163}"/>
    <cellStyle name="Normal 68 3 4 3" xfId="35095" xr:uid="{9175A1EC-2FAF-47EE-8F6C-EF16186B3CBE}"/>
    <cellStyle name="Normal 68 3 5" xfId="15084" xr:uid="{8C2A5898-BB3D-47B4-A4EB-B995F4604577}"/>
    <cellStyle name="Normal 68 3 5 2" xfId="38753" xr:uid="{3DEFD94B-2714-4A37-812E-771F94DE75AC}"/>
    <cellStyle name="Normal 68 3 6" xfId="23498" xr:uid="{A73AD15B-E4B8-4F7D-BF7C-3BF7060E964C}"/>
    <cellStyle name="Normal 68 3 6 2" xfId="45980" xr:uid="{9A23A7E3-18B5-41F5-9536-0D4114D9FF37}"/>
    <cellStyle name="Normal 68 3 7" xfId="31525" xr:uid="{449A9DEA-9E1B-4F56-BC1F-213E50E2CB59}"/>
    <cellStyle name="Normal 68 4" xfId="5834" xr:uid="{6F4EEF86-D969-4357-9539-C232779ECB0F}"/>
    <cellStyle name="Normal 68 4 2" xfId="11621" xr:uid="{0D529D3E-234D-47D5-A3BF-FCB663496AB0}"/>
    <cellStyle name="Normal 68 4 2 2" xfId="19993" xr:uid="{F34E0CD0-EE66-4E5D-B590-586FA7506073}"/>
    <cellStyle name="Normal 68 4 2 2 2" xfId="42944" xr:uid="{5DE3D511-B041-4683-842A-1A1FA6B25793}"/>
    <cellStyle name="Normal 68 4 2 3" xfId="35712" xr:uid="{D209816A-B4DE-4DA2-8635-20C9DB140775}"/>
    <cellStyle name="Normal 68 4 3" xfId="15728" xr:uid="{07AE28D2-D289-4199-8DF8-D9B4D39EFEF7}"/>
    <cellStyle name="Normal 68 4 3 2" xfId="39372" xr:uid="{53EA643F-781E-4105-A9F9-C97B962BA342}"/>
    <cellStyle name="Normal 68 4 4" xfId="32144" xr:uid="{5BBFAA21-BE24-4116-8B81-0AC8AFA840EC}"/>
    <cellStyle name="Normal 68 5" xfId="7172" xr:uid="{208480B8-B91B-4978-ADEB-604A30A6D4D4}"/>
    <cellStyle name="Normal 68 5 2" xfId="12909" xr:uid="{CDFCE85E-028A-4168-800C-7C61B5E4974A}"/>
    <cellStyle name="Normal 68 5 2 2" xfId="21283" xr:uid="{BB5C3702-BECD-4A02-BBA1-EB9C97D82396}"/>
    <cellStyle name="Normal 68 5 2 2 2" xfId="44156" xr:uid="{6FA9DF88-5DBC-4CED-A44C-D35D11D50179}"/>
    <cellStyle name="Normal 68 5 2 3" xfId="36922" xr:uid="{6F7BDD25-FBF6-45A6-B5A0-E484B653740C}"/>
    <cellStyle name="Normal 68 5 3" xfId="17062" xr:uid="{9FE6BD89-8D8D-4744-A262-B5F0D23A3347}"/>
    <cellStyle name="Normal 68 5 3 2" xfId="40584" xr:uid="{29DB9A77-EA23-4C66-9E52-BD96E497178F}"/>
    <cellStyle name="Normal 68 5 4" xfId="33356" xr:uid="{463D0BD7-43A4-4EF6-AA8E-F21877ACC160}"/>
    <cellStyle name="Normal 68 6" xfId="9465" xr:uid="{36AD188C-72F7-40F2-9CBD-91386084DF70}"/>
    <cellStyle name="Normal 68 7" xfId="9745" xr:uid="{FF1FF9A9-D08C-4115-B3AA-AB3B4CA4C22F}"/>
    <cellStyle name="Normal 68 7 2" xfId="18141" xr:uid="{2972AC5E-6347-48E9-89B1-6728CE894132}"/>
    <cellStyle name="Normal 68 7 2 2" xfId="41663" xr:uid="{E2B5D9B8-7C0C-4939-97A9-200D39017226}"/>
    <cellStyle name="Normal 68 7 3" xfId="34435" xr:uid="{CCD6ED05-9760-480C-9F74-076545AA9BD9}"/>
    <cellStyle name="Normal 68 8" xfId="14479" xr:uid="{55D48ABD-1023-48AD-BCB7-293850D090DF}"/>
    <cellStyle name="Normal 68 8 2" xfId="38171" xr:uid="{F0A7A04C-0C0A-48DB-9760-6BB96EA47F78}"/>
    <cellStyle name="Normal 68 9" xfId="22871" xr:uid="{05920840-ED83-4357-9E90-F3F0597AAE74}"/>
    <cellStyle name="Normal 68 9 2" xfId="45394" xr:uid="{92682D4F-0FCF-4416-A104-231C4B9698AF}"/>
    <cellStyle name="Normal 69" xfId="2027" xr:uid="{6E287C2D-B134-4B24-9667-74060DE21465}"/>
    <cellStyle name="Normal 69 10" xfId="30861" xr:uid="{9D0AF504-610B-450C-857A-6DD549FABC8B}"/>
    <cellStyle name="Normal 69 2" xfId="2028" xr:uid="{CE2D8E52-9B52-45FD-9AC5-431E3CA22538}"/>
    <cellStyle name="Normal 69 2 2" xfId="4531" xr:uid="{1284E511-C362-469E-AFD1-C5AC1C223D69}"/>
    <cellStyle name="Normal 69 2 2 2" xfId="6426" xr:uid="{048992CE-3B02-4795-BFD7-480084D32B20}"/>
    <cellStyle name="Normal 69 2 2 2 2" xfId="12213" xr:uid="{CBC86D05-4850-4BCB-BAC4-C7D7322AD0E8}"/>
    <cellStyle name="Normal 69 2 2 2 2 2" xfId="20585" xr:uid="{5214BCC9-724D-4896-9DAF-F97E7646C7C4}"/>
    <cellStyle name="Normal 69 2 2 2 2 2 2" xfId="43529" xr:uid="{F6503D0E-664E-4615-801B-D20F569361E5}"/>
    <cellStyle name="Normal 69 2 2 2 2 3" xfId="36297" xr:uid="{9532676A-0096-488C-B08B-A5823844FE12}"/>
    <cellStyle name="Normal 69 2 2 2 3" xfId="16320" xr:uid="{837C30C7-B2E6-48BF-A767-E393641F0854}"/>
    <cellStyle name="Normal 69 2 2 2 3 2" xfId="39957" xr:uid="{CFCACC8A-35D8-4A78-9A18-43DF80146A35}"/>
    <cellStyle name="Normal 69 2 2 2 4" xfId="32729" xr:uid="{AF3BF6DF-9391-4B9B-A120-EC53A00D2823}"/>
    <cellStyle name="Normal 69 2 2 3" xfId="7758" xr:uid="{DAB239B8-ACCA-4A93-9BF1-F980D3735236}"/>
    <cellStyle name="Normal 69 2 2 3 2" xfId="13494" xr:uid="{5EE96BBD-6F3E-42D2-813E-921C75F840BE}"/>
    <cellStyle name="Normal 69 2 2 3 2 2" xfId="21868" xr:uid="{5558A76D-1D78-4359-856D-DE764EF32611}"/>
    <cellStyle name="Normal 69 2 2 3 2 2 2" xfId="44741" xr:uid="{846C14E3-C380-4DF5-8905-18F3A7C04CE5}"/>
    <cellStyle name="Normal 69 2 2 3 2 3" xfId="37507" xr:uid="{5974D8BF-5C08-4496-A654-B7858F26495E}"/>
    <cellStyle name="Normal 69 2 2 3 3" xfId="17647" xr:uid="{F0AADD9C-A22B-44C5-B598-B5FBAFA25F90}"/>
    <cellStyle name="Normal 69 2 2 3 3 2" xfId="41169" xr:uid="{341658A1-0310-43A8-8D96-7ACA30B5CC8C}"/>
    <cellStyle name="Normal 69 2 2 3 4" xfId="33941" xr:uid="{ECF4734C-5B7C-4989-AFFF-D2810565788B}"/>
    <cellStyle name="Normal 69 2 2 4" xfId="10479" xr:uid="{A6163B47-4E99-4BE7-8E54-85CEDA808858}"/>
    <cellStyle name="Normal 69 2 2 4 2" xfId="18859" xr:uid="{F21651BF-14F8-47E7-AB92-A2DF01E6C19E}"/>
    <cellStyle name="Normal 69 2 2 4 2 2" xfId="42326" xr:uid="{6A894A44-7B0F-4939-B35E-A93894DA70A1}"/>
    <cellStyle name="Normal 69 2 2 4 3" xfId="35098" xr:uid="{1671D0C5-8C5A-4272-BDA3-BD75E0F2FE7E}"/>
    <cellStyle name="Normal 69 2 2 5" xfId="15087" xr:uid="{F43FE0D1-8D5B-4948-8687-695C1CF545D9}"/>
    <cellStyle name="Normal 69 2 2 5 2" xfId="38756" xr:uid="{00BE2434-3580-48BA-B04D-11C382F4DA79}"/>
    <cellStyle name="Normal 69 2 2 6" xfId="23501" xr:uid="{CA792A86-D153-44F8-A8AA-AD767C131CD4}"/>
    <cellStyle name="Normal 69 2 2 6 2" xfId="45983" xr:uid="{29392F0F-6C0B-4FC5-B945-B44591422148}"/>
    <cellStyle name="Normal 69 2 2 7" xfId="31528" xr:uid="{7AB1246C-470A-4AFC-ADD0-C7CDCE6D91D7}"/>
    <cellStyle name="Normal 69 2 3" xfId="5837" xr:uid="{D9D834D4-988D-4438-9236-4D6AC1427537}"/>
    <cellStyle name="Normal 69 2 3 2" xfId="11624" xr:uid="{4F89E514-3671-4A00-8C65-EA9AFB87B9B9}"/>
    <cellStyle name="Normal 69 2 3 2 2" xfId="19996" xr:uid="{29CF496C-6901-45B3-ADEE-0117238D366A}"/>
    <cellStyle name="Normal 69 2 3 2 2 2" xfId="42947" xr:uid="{D21E04D9-7725-4D7D-89A9-C6C78054DA00}"/>
    <cellStyle name="Normal 69 2 3 2 3" xfId="35715" xr:uid="{34548170-9BCD-4FFE-BB4B-DE2B7520F8FE}"/>
    <cellStyle name="Normal 69 2 3 3" xfId="15731" xr:uid="{CD1C7646-FEFC-4835-975F-D508EAAB4C51}"/>
    <cellStyle name="Normal 69 2 3 3 2" xfId="39375" xr:uid="{1FBC3C83-E833-4E50-98BA-3C927A01C520}"/>
    <cellStyle name="Normal 69 2 3 4" xfId="32147" xr:uid="{4D084397-0C28-4B1A-A914-633D389B0F73}"/>
    <cellStyle name="Normal 69 2 4" xfId="7175" xr:uid="{C34409C9-AAB7-44DF-8031-1F2CDD0E0651}"/>
    <cellStyle name="Normal 69 2 4 2" xfId="12912" xr:uid="{54DF4F8C-DC07-4268-819F-1993901AECDA}"/>
    <cellStyle name="Normal 69 2 4 2 2" xfId="21286" xr:uid="{08608FF9-CE6F-4BEA-8A4D-D5BED27D16B4}"/>
    <cellStyle name="Normal 69 2 4 2 2 2" xfId="44159" xr:uid="{F13CE858-FC1D-458B-A2BF-A8D31859044C}"/>
    <cellStyle name="Normal 69 2 4 2 3" xfId="36925" xr:uid="{90F66FE2-204A-421D-8F6B-53C25BE8936C}"/>
    <cellStyle name="Normal 69 2 4 3" xfId="17065" xr:uid="{647AB57A-6C61-497E-B6D1-A0BF7B7ECD86}"/>
    <cellStyle name="Normal 69 2 4 3 2" xfId="40587" xr:uid="{672D2AED-C24C-4450-B50A-A672C7218522}"/>
    <cellStyle name="Normal 69 2 4 4" xfId="33359" xr:uid="{8E732803-2F03-4C51-9742-C03BAABB6A6E}"/>
    <cellStyle name="Normal 69 2 5" xfId="9748" xr:uid="{CC63CA6E-7E72-4918-8E7F-35D27DE1344E}"/>
    <cellStyle name="Normal 69 2 5 2" xfId="18144" xr:uid="{52D5942D-2D5E-459D-928D-4DBB56F29E1F}"/>
    <cellStyle name="Normal 69 2 5 2 2" xfId="41666" xr:uid="{42D9D4F5-D5CF-4864-B7AE-BEC0A0488FD1}"/>
    <cellStyle name="Normal 69 2 5 3" xfId="34438" xr:uid="{A20B9A14-AEEB-42B2-AE4D-57F364184EF8}"/>
    <cellStyle name="Normal 69 2 6" xfId="14482" xr:uid="{2CBFEF6A-A4D6-4EB7-BC87-2BB7F5C3C239}"/>
    <cellStyle name="Normal 69 2 6 2" xfId="38174" xr:uid="{D561D1DB-A37F-49FE-BBD8-C70B55D56A97}"/>
    <cellStyle name="Normal 69 2 7" xfId="22874" xr:uid="{DD5343E2-8808-45D2-8D26-89843E171B45}"/>
    <cellStyle name="Normal 69 2 7 2" xfId="45397" xr:uid="{3D04BD9D-9C45-4AAB-9CB6-DEEF27D165F8}"/>
    <cellStyle name="Normal 69 2 8" xfId="30862" xr:uid="{D8A6E8F3-CA61-459E-A2D5-ACF1F8CD0D6E}"/>
    <cellStyle name="Normal 69 3" xfId="4530" xr:uid="{A0D1BC2F-F619-47FA-B533-EF521C0F6A62}"/>
    <cellStyle name="Normal 69 3 2" xfId="6425" xr:uid="{68A1395B-E96E-44BC-822C-CF1AB8BF96A2}"/>
    <cellStyle name="Normal 69 3 2 2" xfId="12212" xr:uid="{05E06AA6-A760-43D6-BBB6-6AD5CDF50062}"/>
    <cellStyle name="Normal 69 3 2 2 2" xfId="20584" xr:uid="{14021481-7E54-4E89-8C02-A2DAB65B5EAC}"/>
    <cellStyle name="Normal 69 3 2 2 2 2" xfId="43528" xr:uid="{CB1D5D09-3747-43BD-A19F-9F3EB9391CCF}"/>
    <cellStyle name="Normal 69 3 2 2 3" xfId="36296" xr:uid="{44E4B4AD-8178-4795-A8D6-D9313B36E3F9}"/>
    <cellStyle name="Normal 69 3 2 3" xfId="16319" xr:uid="{755A4EC9-5F51-4C81-B7E8-FDCE316E7092}"/>
    <cellStyle name="Normal 69 3 2 3 2" xfId="39956" xr:uid="{AE502A55-3ED7-429D-A7FA-A5BC533B55EB}"/>
    <cellStyle name="Normal 69 3 2 4" xfId="32728" xr:uid="{69500417-FAA2-424F-9D39-B8142864F779}"/>
    <cellStyle name="Normal 69 3 3" xfId="7757" xr:uid="{1B7FF350-B4BA-47B8-B1D1-3CAFCEF31DC7}"/>
    <cellStyle name="Normal 69 3 3 2" xfId="13493" xr:uid="{B15D1A05-6B0A-48DE-9D82-3A124B709240}"/>
    <cellStyle name="Normal 69 3 3 2 2" xfId="21867" xr:uid="{876C05F2-B2C5-4D57-8586-FB688394AE1F}"/>
    <cellStyle name="Normal 69 3 3 2 2 2" xfId="44740" xr:uid="{199E66B3-815E-4CDF-85B1-F8597DB8705F}"/>
    <cellStyle name="Normal 69 3 3 2 3" xfId="37506" xr:uid="{BF37AFBD-0209-45DD-955E-2932E75CEF87}"/>
    <cellStyle name="Normal 69 3 3 3" xfId="17646" xr:uid="{4885F376-1CBA-406C-95D9-644635E47AD8}"/>
    <cellStyle name="Normal 69 3 3 3 2" xfId="41168" xr:uid="{129606A6-735D-457E-BBF7-6D475F825DB0}"/>
    <cellStyle name="Normal 69 3 3 4" xfId="33940" xr:uid="{5D82B185-28B3-462C-ACCA-17D101B39453}"/>
    <cellStyle name="Normal 69 3 4" xfId="10478" xr:uid="{89C4132F-BAA4-4ED5-B292-3250C31B8C69}"/>
    <cellStyle name="Normal 69 3 4 2" xfId="18858" xr:uid="{B5C7A90F-39FE-4AD8-ADA6-B4B304461B76}"/>
    <cellStyle name="Normal 69 3 4 2 2" xfId="42325" xr:uid="{2C7C0891-5FB5-449F-B653-D9543B99C943}"/>
    <cellStyle name="Normal 69 3 4 3" xfId="35097" xr:uid="{6012094D-40C3-407E-A35B-7924354CE847}"/>
    <cellStyle name="Normal 69 3 5" xfId="15086" xr:uid="{24A95EB1-76FC-4F8F-A85A-61B93EF18FFB}"/>
    <cellStyle name="Normal 69 3 5 2" xfId="38755" xr:uid="{D579F09D-6458-4A6E-95D3-59B8DF9E7BA0}"/>
    <cellStyle name="Normal 69 3 6" xfId="23500" xr:uid="{AB1E34CE-E2E3-41F4-A5BB-27E1DAD73E12}"/>
    <cellStyle name="Normal 69 3 6 2" xfId="45982" xr:uid="{87CE6E07-F6CB-4F42-9039-472AE996DD7E}"/>
    <cellStyle name="Normal 69 3 7" xfId="31527" xr:uid="{30F12732-C13C-4CB5-A3A4-0454A2F4740E}"/>
    <cellStyle name="Normal 69 4" xfId="5836" xr:uid="{11BFFBE0-1467-4629-81F7-A7A42B0C4EE4}"/>
    <cellStyle name="Normal 69 4 2" xfId="11623" xr:uid="{5C1D02EA-2F93-434D-8020-FFA064E2C52E}"/>
    <cellStyle name="Normal 69 4 2 2" xfId="19995" xr:uid="{97A3F7E9-0267-4693-B6BD-132C520EDCAB}"/>
    <cellStyle name="Normal 69 4 2 2 2" xfId="42946" xr:uid="{C08EA3DE-8EB2-4F3F-9291-39831141685D}"/>
    <cellStyle name="Normal 69 4 2 3" xfId="35714" xr:uid="{D5A9C077-64A6-4416-9C91-871EB594EE18}"/>
    <cellStyle name="Normal 69 4 3" xfId="15730" xr:uid="{F1750F94-E2AB-433D-BE8C-71BFE1073742}"/>
    <cellStyle name="Normal 69 4 3 2" xfId="39374" xr:uid="{30B1E45D-D041-4016-8B3A-AD200C95E6C6}"/>
    <cellStyle name="Normal 69 4 4" xfId="32146" xr:uid="{55075DC4-B38F-4023-918D-E96FF130B695}"/>
    <cellStyle name="Normal 69 5" xfId="7174" xr:uid="{7512BA1C-9FED-4409-BB5E-AC5795DF0DA3}"/>
    <cellStyle name="Normal 69 5 2" xfId="12911" xr:uid="{EC1E7A69-AE36-4EAC-A137-2DA1484F8E8F}"/>
    <cellStyle name="Normal 69 5 2 2" xfId="21285" xr:uid="{B3E666D5-8371-4E57-9D34-A24D144105B3}"/>
    <cellStyle name="Normal 69 5 2 2 2" xfId="44158" xr:uid="{984149B5-BCDD-4154-837D-7BD3E0229F57}"/>
    <cellStyle name="Normal 69 5 2 3" xfId="36924" xr:uid="{1A0FE4A3-43E9-480D-AA38-63C2CD5B2603}"/>
    <cellStyle name="Normal 69 5 3" xfId="17064" xr:uid="{27A83FDD-8496-450E-8313-21CC8D99AF5C}"/>
    <cellStyle name="Normal 69 5 3 2" xfId="40586" xr:uid="{0744F4F5-333A-43C1-BAA7-521A50F88A44}"/>
    <cellStyle name="Normal 69 5 4" xfId="33358" xr:uid="{04EB1C5C-BE32-4A05-9F87-7D73C4AA2401}"/>
    <cellStyle name="Normal 69 6" xfId="9466" xr:uid="{853332F0-2193-4E97-BAFF-414CF7E02E2A}"/>
    <cellStyle name="Normal 69 7" xfId="9747" xr:uid="{CAEB709A-E0FD-4E4A-8C0B-2D188B723ED2}"/>
    <cellStyle name="Normal 69 7 2" xfId="18143" xr:uid="{8136C53A-0FE4-45F0-B4AC-9E7A3F011E9F}"/>
    <cellStyle name="Normal 69 7 2 2" xfId="41665" xr:uid="{2064D2BD-0C6F-4687-93C7-A5C2BC21925C}"/>
    <cellStyle name="Normal 69 7 3" xfId="34437" xr:uid="{E743C904-7468-4C3E-8935-D300B36C21CE}"/>
    <cellStyle name="Normal 69 8" xfId="14481" xr:uid="{77387ED0-E409-48E3-94E9-F0528C0C9484}"/>
    <cellStyle name="Normal 69 8 2" xfId="38173" xr:uid="{B00B5F8A-D6FA-422F-92EF-1708D4C62E40}"/>
    <cellStyle name="Normal 69 9" xfId="22873" xr:uid="{6709DB48-5D77-43B7-9199-AD615FC0991D}"/>
    <cellStyle name="Normal 69 9 2" xfId="45396" xr:uid="{570B3A55-3CDE-40DB-B591-4CA427305229}"/>
    <cellStyle name="Normal 7" xfId="2029" xr:uid="{0A239C6D-39D9-4341-8F39-252BC88AAC94}"/>
    <cellStyle name="Normal 7 10" xfId="14084" xr:uid="{53C6812D-C6AD-4983-B352-83EA062EDCAF}"/>
    <cellStyle name="Normal 7 10 2" xfId="37790" xr:uid="{67C3FD78-2DD7-437A-B26B-CFD14101123E}"/>
    <cellStyle name="Normal 7 11" xfId="22400" xr:uid="{8486120F-67A7-47F1-B365-46CC8214BD79}"/>
    <cellStyle name="Normal 7 11 2" xfId="45003" xr:uid="{8C15311F-500B-48BA-894C-59A1865F0206}"/>
    <cellStyle name="Normal 7 12" xfId="30569" xr:uid="{172A22E2-6BB4-4543-9382-C757DA4B4280}"/>
    <cellStyle name="Normal 7 2" xfId="2030" xr:uid="{BD337073-01D9-4E4F-8BC7-FD3B9B53773F}"/>
    <cellStyle name="Normal 7 2 10" xfId="30621" xr:uid="{33376A7B-F07F-4855-B346-CD8973C5D218}"/>
    <cellStyle name="Normal 7 2 2" xfId="2031" xr:uid="{1A62B47E-6113-4831-BCD0-36B26E183830}"/>
    <cellStyle name="Normal 7 2 3" xfId="2032" xr:uid="{3A4FF664-39DF-4C0C-BAFA-9EEBE17EE92C}"/>
    <cellStyle name="Normal 7 2 4" xfId="2033" xr:uid="{065D594C-43BC-44A6-8F5F-54228EE54388}"/>
    <cellStyle name="Normal 7 2 4 2" xfId="2034" xr:uid="{F700DF31-2DA8-4AA6-9578-BBD485DB5F52}"/>
    <cellStyle name="Normal 7 2 4 2 2" xfId="4533" xr:uid="{A303C864-7ECD-41B4-8507-EB5CEA39AEEC}"/>
    <cellStyle name="Normal 7 2 4 2 2 2" xfId="6428" xr:uid="{100E71E9-48DF-4138-92B7-21DE55CA6D2A}"/>
    <cellStyle name="Normal 7 2 4 2 2 2 2" xfId="12215" xr:uid="{B1BEF132-5842-4E1F-8BA2-8B78B0EA1C20}"/>
    <cellStyle name="Normal 7 2 4 2 2 2 2 2" xfId="20587" xr:uid="{54E01B55-A5B0-4D80-8EF2-A4C9301C4B2B}"/>
    <cellStyle name="Normal 7 2 4 2 2 2 2 2 2" xfId="43531" xr:uid="{803AAE04-D9FD-4A7A-9048-4C348B185A34}"/>
    <cellStyle name="Normal 7 2 4 2 2 2 2 3" xfId="36299" xr:uid="{12121066-74E5-4A8E-B8B0-44DB5243233B}"/>
    <cellStyle name="Normal 7 2 4 2 2 2 3" xfId="16322" xr:uid="{65E84BFE-F2AE-4E9D-A245-E91DD0B1A4BC}"/>
    <cellStyle name="Normal 7 2 4 2 2 2 3 2" xfId="39959" xr:uid="{64B9CE18-42A6-4FF5-A519-526774F378BF}"/>
    <cellStyle name="Normal 7 2 4 2 2 2 4" xfId="32731" xr:uid="{FCA62A76-358A-4B2F-92A1-73C36FE2EB33}"/>
    <cellStyle name="Normal 7 2 4 2 2 3" xfId="7760" xr:uid="{E05AE7D5-CD6D-4F7E-8AE8-260BCAC3097A}"/>
    <cellStyle name="Normal 7 2 4 2 2 3 2" xfId="13496" xr:uid="{51EB50B4-5B09-4D67-BD73-9FB14F70885D}"/>
    <cellStyle name="Normal 7 2 4 2 2 3 2 2" xfId="21870" xr:uid="{4C69ACCF-9EE3-47BA-803D-6F108AFEF28B}"/>
    <cellStyle name="Normal 7 2 4 2 2 3 2 2 2" xfId="44743" xr:uid="{EB9EE447-054C-4C14-9018-33723035F085}"/>
    <cellStyle name="Normal 7 2 4 2 2 3 2 3" xfId="37509" xr:uid="{9E8884D0-FD53-4027-98AC-63141FC820F2}"/>
    <cellStyle name="Normal 7 2 4 2 2 3 3" xfId="17649" xr:uid="{8FFF0E74-F0A7-4BCB-8794-29D50BFFA614}"/>
    <cellStyle name="Normal 7 2 4 2 2 3 3 2" xfId="41171" xr:uid="{540DD386-E5FE-432F-8AAB-C05AD7E1FEF5}"/>
    <cellStyle name="Normal 7 2 4 2 2 3 4" xfId="33943" xr:uid="{2C232CD5-58C3-4444-B387-707992669D0D}"/>
    <cellStyle name="Normal 7 2 4 2 2 4" xfId="10481" xr:uid="{DCB388E2-75A7-4483-854B-F6CEDAEB8613}"/>
    <cellStyle name="Normal 7 2 4 2 2 4 2" xfId="18861" xr:uid="{32BC0C70-77EE-4576-8932-7B9F6AB77B53}"/>
    <cellStyle name="Normal 7 2 4 2 2 4 2 2" xfId="42328" xr:uid="{CEECF03D-2094-41EF-B5A5-F0DD7E4930C3}"/>
    <cellStyle name="Normal 7 2 4 2 2 4 3" xfId="35100" xr:uid="{301E573A-775B-4A1F-9A71-69C815BF96AC}"/>
    <cellStyle name="Normal 7 2 4 2 2 5" xfId="15089" xr:uid="{B26D9A92-1DBE-4669-AF3E-13207F776BD9}"/>
    <cellStyle name="Normal 7 2 4 2 2 5 2" xfId="38758" xr:uid="{96B61FDF-DEC0-48C3-8B56-A1C241F84751}"/>
    <cellStyle name="Normal 7 2 4 2 2 6" xfId="23503" xr:uid="{DE77D488-3F78-431B-9DBA-49A23641D02B}"/>
    <cellStyle name="Normal 7 2 4 2 2 6 2" xfId="45985" xr:uid="{5CCE51A1-2981-4418-96DB-E5A5933DF540}"/>
    <cellStyle name="Normal 7 2 4 2 2 7" xfId="31530" xr:uid="{54597AED-357F-4692-B38A-5563D54858CC}"/>
    <cellStyle name="Normal 7 2 4 2 3" xfId="5839" xr:uid="{DC5B3CE7-1263-4195-87E4-84D2E30569F0}"/>
    <cellStyle name="Normal 7 2 4 2 3 2" xfId="11626" xr:uid="{4A02D4E9-7DAF-417D-A273-0AC763AD7391}"/>
    <cellStyle name="Normal 7 2 4 2 3 2 2" xfId="19998" xr:uid="{8011E89D-E7C0-46B5-B396-36FEAE259679}"/>
    <cellStyle name="Normal 7 2 4 2 3 2 2 2" xfId="42949" xr:uid="{64DA3F39-33C8-45A0-9652-69AF77B01FC8}"/>
    <cellStyle name="Normal 7 2 4 2 3 2 3" xfId="35717" xr:uid="{A4719BC7-AECF-4CF7-9447-7A710D62B556}"/>
    <cellStyle name="Normal 7 2 4 2 3 3" xfId="15733" xr:uid="{1C49619C-E674-4135-A4EB-AC56DA2AAD2C}"/>
    <cellStyle name="Normal 7 2 4 2 3 3 2" xfId="39377" xr:uid="{8304D081-AF10-4A30-BD9A-592D4E50E8B2}"/>
    <cellStyle name="Normal 7 2 4 2 3 4" xfId="32149" xr:uid="{1143C5B4-4994-4CFD-BB32-EFC32E811E7B}"/>
    <cellStyle name="Normal 7 2 4 2 4" xfId="7177" xr:uid="{B6D116F6-AE8C-43F7-9457-3CD7516E5D70}"/>
    <cellStyle name="Normal 7 2 4 2 4 2" xfId="12914" xr:uid="{ED6096C6-8D90-4328-91B2-F15BC6606FEA}"/>
    <cellStyle name="Normal 7 2 4 2 4 2 2" xfId="21288" xr:uid="{B7136547-38EE-47F6-907D-D39D96DE1464}"/>
    <cellStyle name="Normal 7 2 4 2 4 2 2 2" xfId="44161" xr:uid="{DCD02167-41D5-41C3-BF9D-5DD52F7313CD}"/>
    <cellStyle name="Normal 7 2 4 2 4 2 3" xfId="36927" xr:uid="{06E6F6AE-6691-4ACF-ABF2-A0374F422C25}"/>
    <cellStyle name="Normal 7 2 4 2 4 3" xfId="17067" xr:uid="{483D3A61-5CC0-4258-A0D9-177D6C76EEC3}"/>
    <cellStyle name="Normal 7 2 4 2 4 3 2" xfId="40589" xr:uid="{F10537FD-AFB5-4777-BFAC-19F71B6E04E2}"/>
    <cellStyle name="Normal 7 2 4 2 4 4" xfId="33361" xr:uid="{AB654850-1AAE-4B42-AE98-02CA27EE8D2A}"/>
    <cellStyle name="Normal 7 2 4 2 5" xfId="9750" xr:uid="{A8F419AB-2D0A-449A-91EA-3C11E652753E}"/>
    <cellStyle name="Normal 7 2 4 2 5 2" xfId="18146" xr:uid="{26B2274B-B98F-4006-931C-CBE2C6679DE6}"/>
    <cellStyle name="Normal 7 2 4 2 5 2 2" xfId="41668" xr:uid="{A909AA9E-C19D-431A-830F-36C8059C0687}"/>
    <cellStyle name="Normal 7 2 4 2 5 3" xfId="34440" xr:uid="{32E6C484-860C-4B17-800A-05833E48C94A}"/>
    <cellStyle name="Normal 7 2 4 2 6" xfId="14484" xr:uid="{B32C242B-4378-44BA-A25E-A0A8612298F7}"/>
    <cellStyle name="Normal 7 2 4 2 6 2" xfId="38176" xr:uid="{0D73A5FD-FA4F-482A-A78C-38C1EA15F1BC}"/>
    <cellStyle name="Normal 7 2 4 2 7" xfId="22876" xr:uid="{88399F02-51E9-4703-AEEF-BF6DAC5A2DF9}"/>
    <cellStyle name="Normal 7 2 4 2 7 2" xfId="45399" xr:uid="{89CDF38F-DE48-4FA3-8A53-FBE696589550}"/>
    <cellStyle name="Normal 7 2 4 2 8" xfId="30864" xr:uid="{6BE2AE9A-5616-42C4-A1B0-75BB2B280560}"/>
    <cellStyle name="Normal 7 2 4 3" xfId="4532" xr:uid="{AEA2D59E-0BEB-4C08-B4F4-2200CEFC206C}"/>
    <cellStyle name="Normal 7 2 4 3 2" xfId="6427" xr:uid="{5D28553C-8697-40A9-BC46-6C1C9FAB9A16}"/>
    <cellStyle name="Normal 7 2 4 3 2 2" xfId="12214" xr:uid="{525AD508-EAC8-44AA-AD81-C0471514980D}"/>
    <cellStyle name="Normal 7 2 4 3 2 2 2" xfId="20586" xr:uid="{4458A257-BD9E-4E4B-8C95-08DEABD406AB}"/>
    <cellStyle name="Normal 7 2 4 3 2 2 2 2" xfId="43530" xr:uid="{C6918069-7848-46C0-813E-A3FDC7087F62}"/>
    <cellStyle name="Normal 7 2 4 3 2 2 3" xfId="36298" xr:uid="{D69E1CFA-70F5-49F2-87DA-FEC1263F2659}"/>
    <cellStyle name="Normal 7 2 4 3 2 3" xfId="16321" xr:uid="{A9EBD256-3A89-4A3B-93BE-F60E3BA90DA4}"/>
    <cellStyle name="Normal 7 2 4 3 2 3 2" xfId="39958" xr:uid="{C5F4662E-56E0-4A57-AE91-C024EE33922C}"/>
    <cellStyle name="Normal 7 2 4 3 2 4" xfId="32730" xr:uid="{DE633E97-46E2-4EE2-A62A-12D8BA2EAD67}"/>
    <cellStyle name="Normal 7 2 4 3 3" xfId="7759" xr:uid="{F90D42A0-28C6-4D4F-857F-8A9F25544B1B}"/>
    <cellStyle name="Normal 7 2 4 3 3 2" xfId="13495" xr:uid="{ECE2BCEE-9C38-49F9-ACA3-617A66C608EB}"/>
    <cellStyle name="Normal 7 2 4 3 3 2 2" xfId="21869" xr:uid="{17876339-4730-44E4-B9C4-C5FAD8D0DB3B}"/>
    <cellStyle name="Normal 7 2 4 3 3 2 2 2" xfId="44742" xr:uid="{F6F8549F-6BF8-4AFF-B4DC-778949AFFD0A}"/>
    <cellStyle name="Normal 7 2 4 3 3 2 3" xfId="37508" xr:uid="{DCBC1889-6EF7-49BA-B356-39CF21BAE353}"/>
    <cellStyle name="Normal 7 2 4 3 3 3" xfId="17648" xr:uid="{7FC77F50-7535-476C-BE18-23ADB4A0865C}"/>
    <cellStyle name="Normal 7 2 4 3 3 3 2" xfId="41170" xr:uid="{8DE7DC00-AC5A-43E3-9AB6-767C5D5E49EB}"/>
    <cellStyle name="Normal 7 2 4 3 3 4" xfId="33942" xr:uid="{381F13CD-AA93-41F0-A29B-AF9E72841871}"/>
    <cellStyle name="Normal 7 2 4 3 4" xfId="10480" xr:uid="{11D96330-428D-42E8-9BD7-8EB835B3F0C1}"/>
    <cellStyle name="Normal 7 2 4 3 4 2" xfId="18860" xr:uid="{FB4888E9-66EC-46FB-B795-BEFA485DEB17}"/>
    <cellStyle name="Normal 7 2 4 3 4 2 2" xfId="42327" xr:uid="{B99E433F-C67A-46E6-9964-52D447E05C0D}"/>
    <cellStyle name="Normal 7 2 4 3 4 3" xfId="35099" xr:uid="{6C83EA14-A405-4595-A1C1-65BB40A29DE8}"/>
    <cellStyle name="Normal 7 2 4 3 5" xfId="15088" xr:uid="{C57C53E4-35D3-4CD5-B9F1-D9D705FBE257}"/>
    <cellStyle name="Normal 7 2 4 3 5 2" xfId="38757" xr:uid="{1A1310D4-238D-4AF3-8307-04A90EEADA91}"/>
    <cellStyle name="Normal 7 2 4 3 6" xfId="23502" xr:uid="{AF8ADA1D-916D-4687-9E76-C32FDA2A46BA}"/>
    <cellStyle name="Normal 7 2 4 3 6 2" xfId="45984" xr:uid="{45980590-E1BB-4D60-80CC-8AEC0F46FB29}"/>
    <cellStyle name="Normal 7 2 4 3 7" xfId="31529" xr:uid="{C852D532-6813-4EF2-8618-B7D896E95DFB}"/>
    <cellStyle name="Normal 7 2 4 4" xfId="5838" xr:uid="{521C65AF-9DC7-4B27-B6F2-1516E6FB56EA}"/>
    <cellStyle name="Normal 7 2 4 4 2" xfId="11625" xr:uid="{4B0741D7-0B75-49EC-BDBE-9961401777B8}"/>
    <cellStyle name="Normal 7 2 4 4 2 2" xfId="19997" xr:uid="{B9262BC3-BB85-4D73-941A-2F4954A7D341}"/>
    <cellStyle name="Normal 7 2 4 4 2 2 2" xfId="42948" xr:uid="{D36EDC8F-20E3-4796-B52B-7A81EF64E1B0}"/>
    <cellStyle name="Normal 7 2 4 4 2 3" xfId="35716" xr:uid="{700F671C-C431-412A-9392-4119B5A32FE4}"/>
    <cellStyle name="Normal 7 2 4 4 3" xfId="15732" xr:uid="{0E0A5906-01BE-4F5A-84F8-18843D4CF790}"/>
    <cellStyle name="Normal 7 2 4 4 3 2" xfId="39376" xr:uid="{606C14B0-7FB5-40A8-9745-527603BF6387}"/>
    <cellStyle name="Normal 7 2 4 4 4" xfId="32148" xr:uid="{65B80459-12ED-42D7-A636-634D9C1AC6D3}"/>
    <cellStyle name="Normal 7 2 4 5" xfId="7176" xr:uid="{180071AE-03F2-4B4B-ADE0-0545B9EA178E}"/>
    <cellStyle name="Normal 7 2 4 5 2" xfId="12913" xr:uid="{85DE303E-F78C-4410-BF9B-837CD69F3DF8}"/>
    <cellStyle name="Normal 7 2 4 5 2 2" xfId="21287" xr:uid="{A6D795A1-AD99-449E-9141-DC131CC36CDF}"/>
    <cellStyle name="Normal 7 2 4 5 2 2 2" xfId="44160" xr:uid="{FCE7F2D0-A4FB-4FC4-8CB8-C2CD43FDB129}"/>
    <cellStyle name="Normal 7 2 4 5 2 3" xfId="36926" xr:uid="{4BFBB09A-CEEB-4C5B-A72B-D737B06980E9}"/>
    <cellStyle name="Normal 7 2 4 5 3" xfId="17066" xr:uid="{23EAED86-F969-44BC-BBA0-3D9161F8B4F1}"/>
    <cellStyle name="Normal 7 2 4 5 3 2" xfId="40588" xr:uid="{4D97779A-2EA5-4567-947E-6930344F581A}"/>
    <cellStyle name="Normal 7 2 4 5 4" xfId="33360" xr:uid="{44DEEDEE-81FA-4755-A283-ADB392AEF557}"/>
    <cellStyle name="Normal 7 2 4 6" xfId="9749" xr:uid="{613FFBBD-DDA4-4B98-917A-460079C434C3}"/>
    <cellStyle name="Normal 7 2 4 6 2" xfId="18145" xr:uid="{427DED1A-10DD-45C0-B1BC-334554745332}"/>
    <cellStyle name="Normal 7 2 4 6 2 2" xfId="41667" xr:uid="{CDD41A21-83A7-4C72-8044-EC31709EC164}"/>
    <cellStyle name="Normal 7 2 4 6 3" xfId="34439" xr:uid="{02EC0B77-E1D9-415D-918C-E12E5F57F6DE}"/>
    <cellStyle name="Normal 7 2 4 7" xfId="14483" xr:uid="{8F92723B-B0B2-40B1-91D4-C3CBFED1F04E}"/>
    <cellStyle name="Normal 7 2 4 7 2" xfId="38175" xr:uid="{09BEFB1B-FB6F-4E44-B9BB-154F3C58D6E4}"/>
    <cellStyle name="Normal 7 2 4 8" xfId="22875" xr:uid="{A4ACB6E8-A3CD-4D76-98FE-877B7C0A2DC8}"/>
    <cellStyle name="Normal 7 2 4 8 2" xfId="45398" xr:uid="{C25064F0-7C88-42A3-AC24-E2D3B9EDAC7C}"/>
    <cellStyle name="Normal 7 2 4 9" xfId="30863" xr:uid="{E8ADF450-505A-4677-AC0C-D84E49AC9D35}"/>
    <cellStyle name="Normal 7 2 5" xfId="4030" xr:uid="{DA557F54-488A-4B59-9B24-8EA7AE99385A}"/>
    <cellStyle name="Normal 7 2 6" xfId="5511" xr:uid="{1F3767C4-FA24-4715-A645-CB169D6311F0}"/>
    <cellStyle name="Normal 7 2 6 2" xfId="11298" xr:uid="{A9F5FF4E-BB4B-4411-AD1B-89370039DC06}"/>
    <cellStyle name="Normal 7 2 6 2 2" xfId="19670" xr:uid="{BBAB3110-1864-4E87-88EB-C7E71C08143F}"/>
    <cellStyle name="Normal 7 2 6 2 2 2" xfId="42637" xr:uid="{3E04A724-7BF0-463D-BC19-BBC3BB5F20D0}"/>
    <cellStyle name="Normal 7 2 6 2 3" xfId="35405" xr:uid="{6AA0BC36-F3BC-4F10-8BCC-2FF6033828AA}"/>
    <cellStyle name="Normal 7 2 6 3" xfId="15404" xr:uid="{A9A8FCB3-C806-4AF3-A841-48CF7E3C5D96}"/>
    <cellStyle name="Normal 7 2 6 3 2" xfId="39065" xr:uid="{1BB17FE1-8276-4223-8C67-80199D96CD0B}"/>
    <cellStyle name="Normal 7 2 6 4" xfId="31837" xr:uid="{DCB2B252-CB30-430D-8659-2C161C817298}"/>
    <cellStyle name="Normal 7 2 7" xfId="6864" xr:uid="{83DCEA20-9D95-4A4F-8234-D19E5D92133B}"/>
    <cellStyle name="Normal 7 2 7 2" xfId="12602" xr:uid="{705817B7-D89D-44AE-A85E-57B523C5BDA1}"/>
    <cellStyle name="Normal 7 2 7 2 2" xfId="20976" xr:uid="{F8E028F4-1531-4843-9A3A-B2059FEEF9B8}"/>
    <cellStyle name="Normal 7 2 7 2 2 2" xfId="43849" xr:uid="{C96285E5-EC07-4D47-B133-8267CB7B78EE}"/>
    <cellStyle name="Normal 7 2 7 2 3" xfId="36615" xr:uid="{AB708E8A-061D-459F-BB9E-911C1C259A1B}"/>
    <cellStyle name="Normal 7 2 7 3" xfId="16755" xr:uid="{695F95D9-F7D9-4E3F-A241-2EC968BCB1FA}"/>
    <cellStyle name="Normal 7 2 7 3 2" xfId="40277" xr:uid="{242C5FC2-610E-41B0-AE8C-B904D1AA0685}"/>
    <cellStyle name="Normal 7 2 7 4" xfId="33049" xr:uid="{0681A17F-0E7B-4F81-A36E-11D37304D5DA}"/>
    <cellStyle name="Normal 7 2 8" xfId="14158" xr:uid="{92673324-BACE-4C86-AD92-30D98714CC00}"/>
    <cellStyle name="Normal 7 2 8 2" xfId="37864" xr:uid="{B7B2DC42-D312-4873-BDC9-D0ACD85F6928}"/>
    <cellStyle name="Normal 7 2 9" xfId="22480" xr:uid="{7D57E8D8-E4A1-4C47-B693-39C38F75D588}"/>
    <cellStyle name="Normal 7 2 9 2" xfId="45077" xr:uid="{1E9DC08E-9A86-4580-8D15-F486CFC21E7A}"/>
    <cellStyle name="Normal 7 3" xfId="2035" xr:uid="{B1954E2B-1368-4CEB-B36E-449558904880}"/>
    <cellStyle name="Normal 7 3 2" xfId="2036" xr:uid="{C58CC6BC-9D22-4E09-830F-9B73D54EA7C2}"/>
    <cellStyle name="Normal 7 3 3" xfId="2037" xr:uid="{36213EED-1B1C-444F-BF8F-75B8AA4BA241}"/>
    <cellStyle name="Normal 7 4" xfId="2038" xr:uid="{64A6B32B-695E-4B8E-AD31-107D1B1D638E}"/>
    <cellStyle name="Normal 7 5" xfId="2039" xr:uid="{097CA6C6-B38B-452D-AF77-D0AEBAEBCCCD}"/>
    <cellStyle name="Normal 7 6" xfId="2040" xr:uid="{4C3F41B4-BA13-4D0A-954A-0BF7DAFBD963}"/>
    <cellStyle name="Normal 7 6 2" xfId="2041" xr:uid="{E2F80A4D-A68C-4DAD-BCCC-0A5567229EE9}"/>
    <cellStyle name="Normal 7 6 2 2" xfId="4535" xr:uid="{498FB477-3BE0-432A-841B-8088B0C84DCE}"/>
    <cellStyle name="Normal 7 6 2 2 2" xfId="6430" xr:uid="{2FAD3A6D-5C8D-46D5-B2EA-94F213709CE1}"/>
    <cellStyle name="Normal 7 6 2 2 2 2" xfId="12217" xr:uid="{144F0666-5A6B-4227-92FC-45309B6FDD49}"/>
    <cellStyle name="Normal 7 6 2 2 2 2 2" xfId="20589" xr:uid="{587060C9-5EBC-4C91-BB0B-E5531B45ABEC}"/>
    <cellStyle name="Normal 7 6 2 2 2 2 2 2" xfId="43533" xr:uid="{FEA65EDA-6CB5-46BE-9EC9-B08BD07070ED}"/>
    <cellStyle name="Normal 7 6 2 2 2 2 3" xfId="36301" xr:uid="{A1DAD4A3-7027-40E3-9F6F-34E045C7CB4F}"/>
    <cellStyle name="Normal 7 6 2 2 2 3" xfId="16324" xr:uid="{6C663984-BAF1-4E88-9C33-FE7C34A4FC3F}"/>
    <cellStyle name="Normal 7 6 2 2 2 3 2" xfId="39961" xr:uid="{470078B7-9BC5-4CAD-93BE-4B8E4F5A35BA}"/>
    <cellStyle name="Normal 7 6 2 2 2 4" xfId="32733" xr:uid="{6458844F-1EC2-44E8-A438-0B9F29325176}"/>
    <cellStyle name="Normal 7 6 2 2 3" xfId="7762" xr:uid="{FB53AC74-03C2-46AC-B76D-863EF38CC477}"/>
    <cellStyle name="Normal 7 6 2 2 3 2" xfId="13498" xr:uid="{05E1798D-94A7-4C88-8BCA-F1472CCA871A}"/>
    <cellStyle name="Normal 7 6 2 2 3 2 2" xfId="21872" xr:uid="{AAD99B72-80E5-4A46-AACD-47676B0A83D1}"/>
    <cellStyle name="Normal 7 6 2 2 3 2 2 2" xfId="44745" xr:uid="{CC64B5A6-DD39-4D85-8D32-8FC81B22E279}"/>
    <cellStyle name="Normal 7 6 2 2 3 2 3" xfId="37511" xr:uid="{4742B9AA-5226-44C5-ABD2-3ED2A317D112}"/>
    <cellStyle name="Normal 7 6 2 2 3 3" xfId="17651" xr:uid="{0AFF522D-1966-43DE-AABC-2C5283EC01B5}"/>
    <cellStyle name="Normal 7 6 2 2 3 3 2" xfId="41173" xr:uid="{52E95193-E820-42EA-9ED6-A2EB89F36DBE}"/>
    <cellStyle name="Normal 7 6 2 2 3 4" xfId="33945" xr:uid="{6FA601B1-A30B-40EA-83F5-0AD155438998}"/>
    <cellStyle name="Normal 7 6 2 2 4" xfId="10483" xr:uid="{7543A62C-805F-4309-960C-14A4B6BD53AB}"/>
    <cellStyle name="Normal 7 6 2 2 4 2" xfId="18863" xr:uid="{D8A833A0-6682-41B1-B420-1D50E0142FCC}"/>
    <cellStyle name="Normal 7 6 2 2 4 2 2" xfId="42330" xr:uid="{E6957D73-CF95-4B70-AEFC-968CA0AEA5C0}"/>
    <cellStyle name="Normal 7 6 2 2 4 3" xfId="35102" xr:uid="{A080EA33-FB51-4AD3-B1C8-68FD2FE5879F}"/>
    <cellStyle name="Normal 7 6 2 2 5" xfId="15091" xr:uid="{531BE5ED-B414-4D15-B639-EBC1C2D836C1}"/>
    <cellStyle name="Normal 7 6 2 2 5 2" xfId="38760" xr:uid="{C3067F1A-E8F5-4635-8310-77BF1F4D9C7B}"/>
    <cellStyle name="Normal 7 6 2 2 6" xfId="23505" xr:uid="{90EE0516-2E1B-43CF-82B4-C242489CE320}"/>
    <cellStyle name="Normal 7 6 2 2 6 2" xfId="45987" xr:uid="{BE60BDC3-32BD-4D49-9504-B0D84F8B0DFB}"/>
    <cellStyle name="Normal 7 6 2 2 7" xfId="31532" xr:uid="{8850EDCD-2FAC-49CE-B208-0CA9FF68D5F6}"/>
    <cellStyle name="Normal 7 6 2 3" xfId="5841" xr:uid="{D036C39A-82BA-44E1-AE05-9D5BE3C4D442}"/>
    <cellStyle name="Normal 7 6 2 3 2" xfId="11628" xr:uid="{69798252-72C3-4772-AB85-88FD95D0DC61}"/>
    <cellStyle name="Normal 7 6 2 3 2 2" xfId="20000" xr:uid="{431F0A8C-1D10-4A90-8724-445307E13581}"/>
    <cellStyle name="Normal 7 6 2 3 2 2 2" xfId="42951" xr:uid="{0DC32AE9-A7A9-447B-A8E4-498974E792BA}"/>
    <cellStyle name="Normal 7 6 2 3 2 3" xfId="35719" xr:uid="{CF3D86A7-E549-4A6F-9BD4-F48D87456233}"/>
    <cellStyle name="Normal 7 6 2 3 3" xfId="15735" xr:uid="{B3B8C24B-1DBB-4C91-9FC8-57DC7556FEA1}"/>
    <cellStyle name="Normal 7 6 2 3 3 2" xfId="39379" xr:uid="{B4502378-70B6-4232-9ECA-83A48BDF8FD5}"/>
    <cellStyle name="Normal 7 6 2 3 4" xfId="32151" xr:uid="{911CAD59-B416-428A-9F5A-AA7B74D56899}"/>
    <cellStyle name="Normal 7 6 2 4" xfId="7179" xr:uid="{7543D904-CCD6-4FCA-A812-F0D6BEC134EC}"/>
    <cellStyle name="Normal 7 6 2 4 2" xfId="12916" xr:uid="{9076135C-4ADC-4781-8459-1CFCFF680B50}"/>
    <cellStyle name="Normal 7 6 2 4 2 2" xfId="21290" xr:uid="{9FBA84FC-364D-4FCC-A184-D2BF7ED2190A}"/>
    <cellStyle name="Normal 7 6 2 4 2 2 2" xfId="44163" xr:uid="{ED0300E8-6EBC-48F8-9BDC-E38EA6E2139C}"/>
    <cellStyle name="Normal 7 6 2 4 2 3" xfId="36929" xr:uid="{DE2BA146-75EE-4C34-8F19-619F6C585640}"/>
    <cellStyle name="Normal 7 6 2 4 3" xfId="17069" xr:uid="{58D548B7-BE12-4E3D-929D-BE1DF94A4B59}"/>
    <cellStyle name="Normal 7 6 2 4 3 2" xfId="40591" xr:uid="{9585C4E3-69FA-4125-9FB2-9348EA1EB18F}"/>
    <cellStyle name="Normal 7 6 2 4 4" xfId="33363" xr:uid="{DA6941FF-CF91-4AA9-8A97-197742F58D85}"/>
    <cellStyle name="Normal 7 6 2 5" xfId="9752" xr:uid="{1274E525-566F-4527-931F-97738BBBF694}"/>
    <cellStyle name="Normal 7 6 2 5 2" xfId="18148" xr:uid="{C6A3F7E3-1071-4132-A588-9F3F848B0431}"/>
    <cellStyle name="Normal 7 6 2 5 2 2" xfId="41670" xr:uid="{92EA6F47-EB14-43A6-A257-0FB94A589C53}"/>
    <cellStyle name="Normal 7 6 2 5 3" xfId="34442" xr:uid="{9ED4BF07-A20B-4FF7-BDD3-C0E74D55D127}"/>
    <cellStyle name="Normal 7 6 2 6" xfId="14486" xr:uid="{DA4E41E2-C4B8-4335-B949-D443A73B9C44}"/>
    <cellStyle name="Normal 7 6 2 6 2" xfId="38178" xr:uid="{74017FA7-F103-4781-958C-9366E474904B}"/>
    <cellStyle name="Normal 7 6 2 7" xfId="22879" xr:uid="{808F9C77-36CA-4E50-8DC5-40BAD4C14018}"/>
    <cellStyle name="Normal 7 6 2 7 2" xfId="45401" xr:uid="{086D22CD-8C55-48E2-BBBB-62F64DA274BF}"/>
    <cellStyle name="Normal 7 6 2 8" xfId="30866" xr:uid="{4C4BF629-2D5B-4D3B-A589-9AE7D9D5FE64}"/>
    <cellStyle name="Normal 7 6 3" xfId="4534" xr:uid="{8411D184-CB06-4192-8B59-6B5D7C533B4A}"/>
    <cellStyle name="Normal 7 6 3 2" xfId="6429" xr:uid="{04A3EC53-7312-425A-A964-3B69A1105C97}"/>
    <cellStyle name="Normal 7 6 3 2 2" xfId="12216" xr:uid="{D5859D2A-424F-4942-80AE-66833639C933}"/>
    <cellStyle name="Normal 7 6 3 2 2 2" xfId="20588" xr:uid="{8D96C201-2C37-4ABF-BF41-9DDFD618A4E6}"/>
    <cellStyle name="Normal 7 6 3 2 2 2 2" xfId="43532" xr:uid="{F9D372A1-9EB5-4879-9587-231A3CE19644}"/>
    <cellStyle name="Normal 7 6 3 2 2 3" xfId="36300" xr:uid="{5247B3B2-0BFE-46D4-9ED8-B444C2F70B48}"/>
    <cellStyle name="Normal 7 6 3 2 3" xfId="16323" xr:uid="{4DBC7CA2-0F34-494B-AD0D-3837D004DCF6}"/>
    <cellStyle name="Normal 7 6 3 2 3 2" xfId="39960" xr:uid="{91760EFF-3511-4602-9DDF-E320A541B6BD}"/>
    <cellStyle name="Normal 7 6 3 2 4" xfId="32732" xr:uid="{5801B6FA-3483-4E27-A153-F45CE70D0B37}"/>
    <cellStyle name="Normal 7 6 3 3" xfId="7761" xr:uid="{BFB0129D-EF20-4199-B8E9-A8FBA81B75F9}"/>
    <cellStyle name="Normal 7 6 3 3 2" xfId="13497" xr:uid="{2414ABBC-FA17-4A30-992D-79A78D23CA4E}"/>
    <cellStyle name="Normal 7 6 3 3 2 2" xfId="21871" xr:uid="{C3570C46-1759-42C9-8987-4F4A7D0D536B}"/>
    <cellStyle name="Normal 7 6 3 3 2 2 2" xfId="44744" xr:uid="{921DF0E3-0A58-4413-97DA-B02D73E775D9}"/>
    <cellStyle name="Normal 7 6 3 3 2 3" xfId="37510" xr:uid="{F8571106-42DF-4770-8DBE-932218C4086A}"/>
    <cellStyle name="Normal 7 6 3 3 3" xfId="17650" xr:uid="{DFD4B9A5-5B48-4897-8FBE-458DB30379E1}"/>
    <cellStyle name="Normal 7 6 3 3 3 2" xfId="41172" xr:uid="{36563F23-14F1-49E9-8B1A-F0619EA0FEDB}"/>
    <cellStyle name="Normal 7 6 3 3 4" xfId="33944" xr:uid="{BD2ABD3B-16B6-489E-A9F4-458EE3B2C3FE}"/>
    <cellStyle name="Normal 7 6 3 4" xfId="10482" xr:uid="{65EDBCB6-C4FB-4532-8198-F792CEBF04ED}"/>
    <cellStyle name="Normal 7 6 3 4 2" xfId="18862" xr:uid="{0F7C3BE5-340F-4AC1-8C63-509ABF0D9FF1}"/>
    <cellStyle name="Normal 7 6 3 4 2 2" xfId="42329" xr:uid="{B6061074-21A6-43FA-A94C-10706A4F6360}"/>
    <cellStyle name="Normal 7 6 3 4 3" xfId="35101" xr:uid="{E9965392-ED96-4442-92BB-ECD191520EAB}"/>
    <cellStyle name="Normal 7 6 3 5" xfId="15090" xr:uid="{4791D3E9-F287-4D06-877B-44DCD5F81132}"/>
    <cellStyle name="Normal 7 6 3 5 2" xfId="38759" xr:uid="{74A89ADD-C4AF-4B3E-A0E9-439CA43745FC}"/>
    <cellStyle name="Normal 7 6 3 6" xfId="23504" xr:uid="{92C32CED-E3CD-4043-B6A8-110F4CFDAC7C}"/>
    <cellStyle name="Normal 7 6 3 6 2" xfId="45986" xr:uid="{4F32D5AF-C9BF-40C0-B403-D1FA2AB4F0AA}"/>
    <cellStyle name="Normal 7 6 3 7" xfId="31531" xr:uid="{F1963EF1-04D0-4B5D-8583-0169FA3568D6}"/>
    <cellStyle name="Normal 7 6 4" xfId="5840" xr:uid="{E25434FA-7476-4629-8B06-ADC19C1F7393}"/>
    <cellStyle name="Normal 7 6 4 2" xfId="11627" xr:uid="{EB890D34-E318-4A5E-8FA8-774FD581D9A9}"/>
    <cellStyle name="Normal 7 6 4 2 2" xfId="19999" xr:uid="{92ACCAB6-E87F-47A0-8D09-5E87EB33857E}"/>
    <cellStyle name="Normal 7 6 4 2 2 2" xfId="42950" xr:uid="{A6E82EFD-D9A8-44A1-B8C5-B559D522144B}"/>
    <cellStyle name="Normal 7 6 4 2 3" xfId="35718" xr:uid="{A21E0229-F913-491A-A5C9-812F0069E95A}"/>
    <cellStyle name="Normal 7 6 4 3" xfId="15734" xr:uid="{E12A0CCD-A8EA-408C-8DA4-4C331DC5EC6A}"/>
    <cellStyle name="Normal 7 6 4 3 2" xfId="39378" xr:uid="{31C66743-9525-4227-8410-2D7EA214A44A}"/>
    <cellStyle name="Normal 7 6 4 4" xfId="32150" xr:uid="{39F4B5D0-9ED7-4E65-B6EE-EB4C9D6AD316}"/>
    <cellStyle name="Normal 7 6 5" xfId="7178" xr:uid="{98052ED4-2A56-4279-9BBD-12B66472138E}"/>
    <cellStyle name="Normal 7 6 5 2" xfId="12915" xr:uid="{48BA8FFA-BE0F-47F4-BB6D-D34A336FDAA7}"/>
    <cellStyle name="Normal 7 6 5 2 2" xfId="21289" xr:uid="{664CF7F9-7B40-4FBA-95B9-AF032733C743}"/>
    <cellStyle name="Normal 7 6 5 2 2 2" xfId="44162" xr:uid="{9AD67A64-EEDD-4509-AE55-6BD572787F5C}"/>
    <cellStyle name="Normal 7 6 5 2 3" xfId="36928" xr:uid="{14B35F4A-9730-42D9-9FB1-C9E842708559}"/>
    <cellStyle name="Normal 7 6 5 3" xfId="17068" xr:uid="{B75FDA6A-E4A1-457D-8501-8A3EE9DFF9D4}"/>
    <cellStyle name="Normal 7 6 5 3 2" xfId="40590" xr:uid="{C4F95AF8-A4E9-44A4-ACFD-C43A01E62A81}"/>
    <cellStyle name="Normal 7 6 5 4" xfId="33362" xr:uid="{084A4CC8-F2B7-4911-8A91-6AD96AC9CABA}"/>
    <cellStyle name="Normal 7 6 6" xfId="9751" xr:uid="{295A8C27-606F-426B-9DB4-C6442FAE75D8}"/>
    <cellStyle name="Normal 7 6 6 2" xfId="18147" xr:uid="{02E37691-EA25-4143-AA9A-0EEE6475B490}"/>
    <cellStyle name="Normal 7 6 6 2 2" xfId="41669" xr:uid="{082C02C3-79EF-4E48-89B9-5DB8B57FE00C}"/>
    <cellStyle name="Normal 7 6 6 3" xfId="34441" xr:uid="{4AD7CA7F-E047-4696-A122-BBC58DFF3B3D}"/>
    <cellStyle name="Normal 7 6 7" xfId="14485" xr:uid="{E2C1E714-D074-4CDA-8572-7177BDF374CF}"/>
    <cellStyle name="Normal 7 6 7 2" xfId="38177" xr:uid="{77834C80-0490-41E6-A61A-B8236A8B8C83}"/>
    <cellStyle name="Normal 7 6 8" xfId="22878" xr:uid="{161379C5-3FD9-487F-9E0E-2F8F58CA5784}"/>
    <cellStyle name="Normal 7 6 8 2" xfId="45400" xr:uid="{B32E61AA-16CA-48A2-BE43-03B076461CEA}"/>
    <cellStyle name="Normal 7 6 9" xfId="30865" xr:uid="{00BAF290-0025-468F-8FC6-D99AFFB37B26}"/>
    <cellStyle name="Normal 7 7" xfId="4029" xr:uid="{DAB832E4-E202-43F8-8CC3-FF7100E9FA50}"/>
    <cellStyle name="Normal 7 8" xfId="5437" xr:uid="{73F91DF3-CB02-46FC-87F1-A0133B9F96EA}"/>
    <cellStyle name="Normal 7 8 2" xfId="11224" xr:uid="{ADFE4D88-423F-4ED0-A72E-A164A515604D}"/>
    <cellStyle name="Normal 7 8 2 2" xfId="19596" xr:uid="{25074FFB-D34F-4D88-9009-DF6D6680A6B0}"/>
    <cellStyle name="Normal 7 8 2 2 2" xfId="42563" xr:uid="{8EB77D83-4112-42CE-8FA0-CE26312E3001}"/>
    <cellStyle name="Normal 7 8 2 3" xfId="35331" xr:uid="{E0D49801-84AE-4C33-8D98-523BF3EE66B3}"/>
    <cellStyle name="Normal 7 8 3" xfId="15330" xr:uid="{F130C1E8-7684-488D-90FE-3E0B2C66F72B}"/>
    <cellStyle name="Normal 7 8 3 2" xfId="38991" xr:uid="{77F7431F-828A-4A26-9507-82D825A1E795}"/>
    <cellStyle name="Normal 7 8 4" xfId="31763" xr:uid="{4AFFC0B7-615B-4818-A2AF-8622C94DDF2C}"/>
    <cellStyle name="Normal 7 9" xfId="6790" xr:uid="{D05D147A-1C4F-4116-959E-A7BBD745922C}"/>
    <cellStyle name="Normal 7 9 2" xfId="12528" xr:uid="{0DA200AA-3E4A-42E5-A600-16FCA8A969B5}"/>
    <cellStyle name="Normal 7 9 2 2" xfId="20902" xr:uid="{4EB35CAB-CB90-447C-8238-BD255F75C899}"/>
    <cellStyle name="Normal 7 9 2 2 2" xfId="43775" xr:uid="{B2982530-9109-493A-AA53-85392A9DABC2}"/>
    <cellStyle name="Normal 7 9 2 3" xfId="36541" xr:uid="{91E1FA24-F5E9-4501-B840-85288EAE6F0F}"/>
    <cellStyle name="Normal 7 9 3" xfId="16681" xr:uid="{6E2C10EE-5437-4078-98AF-6A351E2CBE0C}"/>
    <cellStyle name="Normal 7 9 3 2" xfId="40203" xr:uid="{8DCCD84C-E5B2-4CE2-9A48-086475F35C05}"/>
    <cellStyle name="Normal 7 9 4" xfId="32975" xr:uid="{109E62E2-FDB6-4658-B02E-E9616A6F8AC7}"/>
    <cellStyle name="Normal 7_In Put Vat_CTR 2.13" xfId="2042" xr:uid="{85DE0103-8476-4026-92FC-C5E1EA0C10C2}"/>
    <cellStyle name="Normal 70" xfId="2043" xr:uid="{BDC496CD-2A54-4F23-897E-0547717A540E}"/>
    <cellStyle name="Normal 70 10" xfId="30867" xr:uid="{32C9A9C3-65F9-407D-BA96-DDFDF38D6ACB}"/>
    <cellStyle name="Normal 70 2" xfId="2044" xr:uid="{2DFE5F1E-B094-4FA0-BC4B-8FFCA3D2E031}"/>
    <cellStyle name="Normal 70 2 2" xfId="4537" xr:uid="{680B8EC9-96D2-4A33-B366-DE83C753A190}"/>
    <cellStyle name="Normal 70 2 2 2" xfId="6432" xr:uid="{5B09F2DB-764B-40BA-BAAF-B3486FFCF389}"/>
    <cellStyle name="Normal 70 2 2 2 2" xfId="12219" xr:uid="{E3A1CFE7-DE23-4613-8EB1-2ECEF3E73D2A}"/>
    <cellStyle name="Normal 70 2 2 2 2 2" xfId="20591" xr:uid="{5C21CC5F-0AF4-4539-9753-146ED8E8283F}"/>
    <cellStyle name="Normal 70 2 2 2 2 2 2" xfId="43535" xr:uid="{1CBB4620-B03A-46B8-8A52-497035A79E0A}"/>
    <cellStyle name="Normal 70 2 2 2 2 3" xfId="36303" xr:uid="{FD78376B-5484-48A2-B4A9-3D8703B3C3FA}"/>
    <cellStyle name="Normal 70 2 2 2 3" xfId="16326" xr:uid="{F25792FD-7F54-4B21-A702-537134FFF060}"/>
    <cellStyle name="Normal 70 2 2 2 3 2" xfId="39963" xr:uid="{1C1AC338-ADAC-44BA-9353-6D44AA953538}"/>
    <cellStyle name="Normal 70 2 2 2 4" xfId="32735" xr:uid="{A4B6381F-450D-4289-A67D-FDC3954961A2}"/>
    <cellStyle name="Normal 70 2 2 3" xfId="7764" xr:uid="{A8A3CA6E-883B-4FE1-962A-361E3BC88677}"/>
    <cellStyle name="Normal 70 2 2 3 2" xfId="13500" xr:uid="{C4452B05-960A-46BA-BDA9-D8D92FDEB699}"/>
    <cellStyle name="Normal 70 2 2 3 2 2" xfId="21874" xr:uid="{E1933473-C83F-4012-93A5-353749ECE667}"/>
    <cellStyle name="Normal 70 2 2 3 2 2 2" xfId="44747" xr:uid="{D49513BD-2D2C-470B-850F-E96CC609752C}"/>
    <cellStyle name="Normal 70 2 2 3 2 3" xfId="37513" xr:uid="{AEBD525A-FD9F-4993-B300-7317A19E3188}"/>
    <cellStyle name="Normal 70 2 2 3 3" xfId="17653" xr:uid="{1BFFEA8E-5A3F-4C8D-9141-F54419964343}"/>
    <cellStyle name="Normal 70 2 2 3 3 2" xfId="41175" xr:uid="{990C645D-74DF-490C-8E2B-DE49BD360A9A}"/>
    <cellStyle name="Normal 70 2 2 3 4" xfId="33947" xr:uid="{2F368C50-3A3B-442F-9FCD-C18A1CE1B07E}"/>
    <cellStyle name="Normal 70 2 2 4" xfId="10485" xr:uid="{B2D19308-957C-4020-B467-0A2ABE750FC9}"/>
    <cellStyle name="Normal 70 2 2 4 2" xfId="18865" xr:uid="{98BA00A5-73CB-4ED3-B8A2-AD90AA0A8F65}"/>
    <cellStyle name="Normal 70 2 2 4 2 2" xfId="42332" xr:uid="{F97DF9FF-D71C-410E-8DDE-1620126D3819}"/>
    <cellStyle name="Normal 70 2 2 4 3" xfId="35104" xr:uid="{BC72A03B-0866-4C13-A873-CEE8726C93A5}"/>
    <cellStyle name="Normal 70 2 2 5" xfId="15093" xr:uid="{E127AB26-F1F3-46E6-8FBF-56A3EF69DC8F}"/>
    <cellStyle name="Normal 70 2 2 5 2" xfId="38762" xr:uid="{E9B1DDBC-60B1-4048-8BA7-D9EEB3161128}"/>
    <cellStyle name="Normal 70 2 2 6" xfId="23507" xr:uid="{CD262B1B-D74C-4EB2-B4D5-EDEFC81D4C47}"/>
    <cellStyle name="Normal 70 2 2 6 2" xfId="45989" xr:uid="{EB21B658-F072-4DC6-9698-B300EE14B76D}"/>
    <cellStyle name="Normal 70 2 2 7" xfId="31534" xr:uid="{FBBAB9EE-C0F2-42EC-AB9E-34CD7E210731}"/>
    <cellStyle name="Normal 70 2 3" xfId="5843" xr:uid="{BC7B6C88-1842-4E3D-9AC8-6F271B57213C}"/>
    <cellStyle name="Normal 70 2 3 2" xfId="11630" xr:uid="{E36B084A-8341-4F9C-A6FC-7897104D96E8}"/>
    <cellStyle name="Normal 70 2 3 2 2" xfId="20002" xr:uid="{7661B692-6CD3-416E-A471-946B679902D4}"/>
    <cellStyle name="Normal 70 2 3 2 2 2" xfId="42953" xr:uid="{31DFAB12-11C0-4B32-8113-C8349903D349}"/>
    <cellStyle name="Normal 70 2 3 2 3" xfId="35721" xr:uid="{B8792048-660E-4FC6-A82E-5B58016109A3}"/>
    <cellStyle name="Normal 70 2 3 3" xfId="15737" xr:uid="{2C6B56BC-8456-45A0-81D7-29D028700CA2}"/>
    <cellStyle name="Normal 70 2 3 3 2" xfId="39381" xr:uid="{FA007A92-4ABE-4911-880A-D5CE60C09B7A}"/>
    <cellStyle name="Normal 70 2 3 4" xfId="32153" xr:uid="{E20E202E-C1F2-4D2F-8925-4C11C63B6811}"/>
    <cellStyle name="Normal 70 2 4" xfId="7181" xr:uid="{184AB795-80A9-40CE-BD1E-9FAD55F7108B}"/>
    <cellStyle name="Normal 70 2 4 2" xfId="12918" xr:uid="{64F59616-47B6-4F73-B86A-A85AA9E593D7}"/>
    <cellStyle name="Normal 70 2 4 2 2" xfId="21292" xr:uid="{4446F4ED-3F21-4DBC-8EDA-FC798CF0953A}"/>
    <cellStyle name="Normal 70 2 4 2 2 2" xfId="44165" xr:uid="{6AD463BC-97E7-4F3F-B944-9E01B623E18A}"/>
    <cellStyle name="Normal 70 2 4 2 3" xfId="36931" xr:uid="{8BA99BBF-B27C-466C-B8D6-52FD6C85800D}"/>
    <cellStyle name="Normal 70 2 4 3" xfId="17071" xr:uid="{E3F080B3-E6FC-4624-A2D4-E6BE38F0359B}"/>
    <cellStyle name="Normal 70 2 4 3 2" xfId="40593" xr:uid="{5E2AF0A6-84CB-4B2D-8B99-9646CBAC55BF}"/>
    <cellStyle name="Normal 70 2 4 4" xfId="33365" xr:uid="{CBF9EBF3-9C61-45BC-87AD-FA8D3BBC1452}"/>
    <cellStyle name="Normal 70 2 5" xfId="9754" xr:uid="{41CD2C77-C324-4BC9-AC61-7CA17777D2D3}"/>
    <cellStyle name="Normal 70 2 5 2" xfId="18150" xr:uid="{735ED820-6D47-480D-94D4-1C5D02221162}"/>
    <cellStyle name="Normal 70 2 5 2 2" xfId="41672" xr:uid="{8F0D73F7-2E1B-4E98-B3B7-09A044A46BC5}"/>
    <cellStyle name="Normal 70 2 5 3" xfId="34444" xr:uid="{59C8FE65-5651-4615-A616-9C7504FF9353}"/>
    <cellStyle name="Normal 70 2 6" xfId="14488" xr:uid="{F342B0FF-EE5A-4428-A09A-D3ED7EC3EF25}"/>
    <cellStyle name="Normal 70 2 6 2" xfId="38180" xr:uid="{C00FC1DD-6EC2-4450-BBAC-D4044D917BCD}"/>
    <cellStyle name="Normal 70 2 7" xfId="22881" xr:uid="{39B97959-7947-413A-800E-388ECB850A93}"/>
    <cellStyle name="Normal 70 2 7 2" xfId="45403" xr:uid="{2E28E525-4E8F-45D0-B96A-C8F6ECE0F387}"/>
    <cellStyle name="Normal 70 2 8" xfId="30868" xr:uid="{CCC0E68E-00BE-4141-9B01-924588A553AE}"/>
    <cellStyle name="Normal 70 3" xfId="4536" xr:uid="{2D53B3C5-4AEA-49D9-8B64-3D9A08577157}"/>
    <cellStyle name="Normal 70 3 2" xfId="6431" xr:uid="{2BA30FF5-5179-44AF-990C-816B2BC1FB8C}"/>
    <cellStyle name="Normal 70 3 2 2" xfId="12218" xr:uid="{9F9F2BB1-696A-4E54-9C00-E489281DC30F}"/>
    <cellStyle name="Normal 70 3 2 2 2" xfId="20590" xr:uid="{83604573-CFCC-4916-BC8E-7D63254E5484}"/>
    <cellStyle name="Normal 70 3 2 2 2 2" xfId="43534" xr:uid="{E52ADAF3-8CDA-4D93-B2AE-F98397D0561F}"/>
    <cellStyle name="Normal 70 3 2 2 3" xfId="36302" xr:uid="{96373C96-7916-4C81-8658-C3281D9141E8}"/>
    <cellStyle name="Normal 70 3 2 3" xfId="16325" xr:uid="{056219DA-50A9-4C05-86A9-6FD46DDD2C17}"/>
    <cellStyle name="Normal 70 3 2 3 2" xfId="39962" xr:uid="{DEB72889-BADB-4A13-A5B5-CD991BF5C7E2}"/>
    <cellStyle name="Normal 70 3 2 4" xfId="32734" xr:uid="{7A24EADA-1809-4B3B-B2D3-A87231A54F9D}"/>
    <cellStyle name="Normal 70 3 3" xfId="7763" xr:uid="{12C12877-8D67-494C-87C5-B4BFCCA5D835}"/>
    <cellStyle name="Normal 70 3 3 2" xfId="13499" xr:uid="{7192D732-91BD-422D-AF66-AB395E4C6613}"/>
    <cellStyle name="Normal 70 3 3 2 2" xfId="21873" xr:uid="{BAC48519-F111-4E33-BE27-799FA67668B8}"/>
    <cellStyle name="Normal 70 3 3 2 2 2" xfId="44746" xr:uid="{234A2056-6560-4CAA-833A-62D2B5B25FA8}"/>
    <cellStyle name="Normal 70 3 3 2 3" xfId="37512" xr:uid="{63D80759-538C-4D7E-A230-D54D707F0502}"/>
    <cellStyle name="Normal 70 3 3 3" xfId="17652" xr:uid="{E6BC61DD-122D-4241-8FF0-B6FE47BC8898}"/>
    <cellStyle name="Normal 70 3 3 3 2" xfId="41174" xr:uid="{76134522-72D1-4C18-9B06-75DC4034F37E}"/>
    <cellStyle name="Normal 70 3 3 4" xfId="33946" xr:uid="{196EE195-A7A5-4B57-B68A-3F42830569FC}"/>
    <cellStyle name="Normal 70 3 4" xfId="10484" xr:uid="{2D203A2D-3FB4-4CC0-BEB8-669620BB117B}"/>
    <cellStyle name="Normal 70 3 4 2" xfId="18864" xr:uid="{19F8FB78-8C41-447F-9DD2-8ADFEBF5E629}"/>
    <cellStyle name="Normal 70 3 4 2 2" xfId="42331" xr:uid="{8BC56073-23C0-42E7-98AE-20DBB559DDC9}"/>
    <cellStyle name="Normal 70 3 4 3" xfId="35103" xr:uid="{0549585C-BAFB-45FA-966A-147DD382EF29}"/>
    <cellStyle name="Normal 70 3 5" xfId="15092" xr:uid="{48FC8D17-6795-4A2E-9DE2-C3EFDFBB79F7}"/>
    <cellStyle name="Normal 70 3 5 2" xfId="38761" xr:uid="{4B615FD2-A85C-4B19-A607-E69B1872B967}"/>
    <cellStyle name="Normal 70 3 6" xfId="23506" xr:uid="{08A0E5BC-2BEE-47D7-A0ED-45069104B280}"/>
    <cellStyle name="Normal 70 3 6 2" xfId="45988" xr:uid="{CE1A8E13-4353-4891-A6F2-2412F4BEEF0B}"/>
    <cellStyle name="Normal 70 3 7" xfId="31533" xr:uid="{B7902B72-E6E0-443F-AF95-3CE4AEB96C3F}"/>
    <cellStyle name="Normal 70 4" xfId="5842" xr:uid="{C0C42E68-7B2A-4AE6-BA7D-23036E548A3F}"/>
    <cellStyle name="Normal 70 4 2" xfId="11629" xr:uid="{A721D8B3-3562-4BC4-8A14-9064EE797FA6}"/>
    <cellStyle name="Normal 70 4 2 2" xfId="20001" xr:uid="{E88A4E9D-1F4C-4378-9C15-868AF221F5E9}"/>
    <cellStyle name="Normal 70 4 2 2 2" xfId="42952" xr:uid="{B15FA763-F7EE-4875-9E8A-9A1D642C3D4E}"/>
    <cellStyle name="Normal 70 4 2 3" xfId="35720" xr:uid="{9589BF22-31C0-4BB8-B461-5BD1BE9D31C6}"/>
    <cellStyle name="Normal 70 4 3" xfId="15736" xr:uid="{CD88FB6A-CFA8-4B21-96BC-8C7EDA42EC47}"/>
    <cellStyle name="Normal 70 4 3 2" xfId="39380" xr:uid="{F4DB5B61-48C6-4643-965B-9A9FA1B20305}"/>
    <cellStyle name="Normal 70 4 4" xfId="32152" xr:uid="{3BE68B78-4A6D-42CD-93F0-BF82A2DE6CDA}"/>
    <cellStyle name="Normal 70 5" xfId="7180" xr:uid="{9CEFEDB8-C21D-4CDE-9739-63C13102B487}"/>
    <cellStyle name="Normal 70 5 2" xfId="12917" xr:uid="{426213E8-1CBB-4C67-9D5A-D266EBD84851}"/>
    <cellStyle name="Normal 70 5 2 2" xfId="21291" xr:uid="{7097D22E-D0A9-4D87-A2E9-887DA92579C1}"/>
    <cellStyle name="Normal 70 5 2 2 2" xfId="44164" xr:uid="{84220C89-652B-4E7E-ABEE-27750590C834}"/>
    <cellStyle name="Normal 70 5 2 3" xfId="36930" xr:uid="{F87811F5-92E4-4A6C-84C4-4434385C6204}"/>
    <cellStyle name="Normal 70 5 3" xfId="17070" xr:uid="{B8E144AE-343D-49A0-A66B-80C8FD9EAC3B}"/>
    <cellStyle name="Normal 70 5 3 2" xfId="40592" xr:uid="{782B941E-3BC3-4B86-BBD1-624AEE080FC6}"/>
    <cellStyle name="Normal 70 5 4" xfId="33364" xr:uid="{B59A2417-1927-4E37-B189-F1FBF4B12851}"/>
    <cellStyle name="Normal 70 6" xfId="9468" xr:uid="{1B16FFC4-7203-4517-9E30-F3503E02FE1C}"/>
    <cellStyle name="Normal 70 7" xfId="9753" xr:uid="{1F9BE5CF-08E5-48C0-A766-51E48B6EF7E4}"/>
    <cellStyle name="Normal 70 7 2" xfId="18149" xr:uid="{8FB15D8E-445A-4A83-8D27-316AA7517C59}"/>
    <cellStyle name="Normal 70 7 2 2" xfId="41671" xr:uid="{181FFE19-0F0A-4C7E-995B-DAE5FDB8564E}"/>
    <cellStyle name="Normal 70 7 3" xfId="34443" xr:uid="{7F0993C5-C903-4517-97EE-E11C037A7FF8}"/>
    <cellStyle name="Normal 70 8" xfId="14487" xr:uid="{7094FB42-60AE-4429-9C23-61359028F7D8}"/>
    <cellStyle name="Normal 70 8 2" xfId="38179" xr:uid="{E2B7BC5A-4EE5-410C-AE63-76262141E204}"/>
    <cellStyle name="Normal 70 9" xfId="22880" xr:uid="{85D33F4E-4CFD-4569-BC65-A19883F9A8CE}"/>
    <cellStyle name="Normal 70 9 2" xfId="45402" xr:uid="{830687C6-B483-496D-A5BC-6D328F35B05A}"/>
    <cellStyle name="Normal 71" xfId="2045" xr:uid="{5851F67B-CBFC-4D32-A8C3-2972ACA4A2A4}"/>
    <cellStyle name="Normal 71 10" xfId="30869" xr:uid="{D57147B3-A9AD-4475-A7F9-29172E140A6D}"/>
    <cellStyle name="Normal 71 2" xfId="2046" xr:uid="{CF707743-7AB9-43CB-BB10-DE905D59D738}"/>
    <cellStyle name="Normal 71 2 2" xfId="4539" xr:uid="{867CEBE1-6394-43A9-9E8D-20C769421B1A}"/>
    <cellStyle name="Normal 71 2 2 2" xfId="6434" xr:uid="{1644E279-1458-49E8-80F0-9319478632E3}"/>
    <cellStyle name="Normal 71 2 2 2 2" xfId="12221" xr:uid="{9CEF383C-9ED6-401A-AD8B-2ADABDDEB309}"/>
    <cellStyle name="Normal 71 2 2 2 2 2" xfId="20593" xr:uid="{D30B6046-2A75-43DC-9D80-192E1CB5E7C2}"/>
    <cellStyle name="Normal 71 2 2 2 2 2 2" xfId="43537" xr:uid="{CFE569AB-85A9-4467-90E7-AD920B954EA3}"/>
    <cellStyle name="Normal 71 2 2 2 2 3" xfId="36305" xr:uid="{54BDEADF-4556-43FF-8658-5FFF37C7864D}"/>
    <cellStyle name="Normal 71 2 2 2 3" xfId="16328" xr:uid="{2FB6A2A8-7A1B-403A-BF89-E224DA1D442C}"/>
    <cellStyle name="Normal 71 2 2 2 3 2" xfId="39965" xr:uid="{B9D868B4-D56B-40F8-81F6-36C09D979599}"/>
    <cellStyle name="Normal 71 2 2 2 4" xfId="32737" xr:uid="{218A7245-13B3-48B0-8658-7351009A56CB}"/>
    <cellStyle name="Normal 71 2 2 3" xfId="7766" xr:uid="{DF5C88A2-7FFF-4C92-987C-1A0F2239B860}"/>
    <cellStyle name="Normal 71 2 2 3 2" xfId="13502" xr:uid="{5691B7D3-7897-4B5C-A4A9-694A4EC1C36C}"/>
    <cellStyle name="Normal 71 2 2 3 2 2" xfId="21876" xr:uid="{7EB0B31B-2F06-4C20-A798-377F7DA0CA5D}"/>
    <cellStyle name="Normal 71 2 2 3 2 2 2" xfId="44749" xr:uid="{3ED7ECE6-20D6-44BF-A833-0E21F76F38A3}"/>
    <cellStyle name="Normal 71 2 2 3 2 3" xfId="37515" xr:uid="{3D883AE7-54D3-4D08-8A4D-3FD2F85D1E9B}"/>
    <cellStyle name="Normal 71 2 2 3 3" xfId="17655" xr:uid="{74C94B62-3343-4636-8A90-E7BCF8496F3D}"/>
    <cellStyle name="Normal 71 2 2 3 3 2" xfId="41177" xr:uid="{AA5C772D-D036-4B81-9FD6-C64A0F39D88D}"/>
    <cellStyle name="Normal 71 2 2 3 4" xfId="33949" xr:uid="{503B3364-F8DD-4AE6-8F01-37ADBEBF29BC}"/>
    <cellStyle name="Normal 71 2 2 4" xfId="10487" xr:uid="{ACC5ED60-039B-4F1B-8CE1-2807874B8E11}"/>
    <cellStyle name="Normal 71 2 2 4 2" xfId="18867" xr:uid="{70FCC2AC-89DA-48AC-A1D3-9EF46DF9E924}"/>
    <cellStyle name="Normal 71 2 2 4 2 2" xfId="42334" xr:uid="{AAA19C4A-51FD-429C-8E57-F9DE779F6228}"/>
    <cellStyle name="Normal 71 2 2 4 3" xfId="35106" xr:uid="{C85351F2-610F-43C7-ABE7-E710019C7418}"/>
    <cellStyle name="Normal 71 2 2 5" xfId="15095" xr:uid="{3C6C8E04-27EB-4A36-9190-9052A4D3F14C}"/>
    <cellStyle name="Normal 71 2 2 5 2" xfId="38764" xr:uid="{777B8BAE-E943-4312-A65E-B3B9E1783BB0}"/>
    <cellStyle name="Normal 71 2 2 6" xfId="23509" xr:uid="{DB1CE653-C8D2-4EC3-A139-8DBB61219FC5}"/>
    <cellStyle name="Normal 71 2 2 6 2" xfId="45991" xr:uid="{A9C8DCB8-9CC5-40F1-ADF9-687DA36A32E0}"/>
    <cellStyle name="Normal 71 2 2 7" xfId="31536" xr:uid="{EE05F27C-14E8-4501-863C-EE32BA77BD94}"/>
    <cellStyle name="Normal 71 2 3" xfId="5845" xr:uid="{52704753-CF99-4357-8241-A5F66BB1E131}"/>
    <cellStyle name="Normal 71 2 3 2" xfId="11632" xr:uid="{70183295-5689-40B6-898D-DE02A6BC5638}"/>
    <cellStyle name="Normal 71 2 3 2 2" xfId="20004" xr:uid="{DFF5A3C3-9469-488E-B20B-3930BC3123F5}"/>
    <cellStyle name="Normal 71 2 3 2 2 2" xfId="42955" xr:uid="{16157EC5-C196-48D2-A047-11EC2F280CF1}"/>
    <cellStyle name="Normal 71 2 3 2 3" xfId="35723" xr:uid="{B552AD86-9D20-4923-AD9F-EE3F8FB9FEAC}"/>
    <cellStyle name="Normal 71 2 3 3" xfId="15739" xr:uid="{5B2F3D8E-920E-41BC-98A4-BF9ED2C2DAEB}"/>
    <cellStyle name="Normal 71 2 3 3 2" xfId="39383" xr:uid="{3C6CE37E-8541-46E9-A9B5-54A2E6E339AC}"/>
    <cellStyle name="Normal 71 2 3 4" xfId="32155" xr:uid="{18969293-6A55-4A21-816B-0F6A492C5AE7}"/>
    <cellStyle name="Normal 71 2 4" xfId="7183" xr:uid="{7341BAA6-770B-4119-87D4-79A50BD4D35E}"/>
    <cellStyle name="Normal 71 2 4 2" xfId="12920" xr:uid="{08BF8C5F-1B72-464C-AC46-E69E70DF023F}"/>
    <cellStyle name="Normal 71 2 4 2 2" xfId="21294" xr:uid="{E6BA2607-9107-496B-AAE7-25C94D117EE9}"/>
    <cellStyle name="Normal 71 2 4 2 2 2" xfId="44167" xr:uid="{E534E61A-40F9-4BDE-9517-C3B5ABE90DC5}"/>
    <cellStyle name="Normal 71 2 4 2 3" xfId="36933" xr:uid="{3BAC555A-277B-48F1-99F6-DD47FE016600}"/>
    <cellStyle name="Normal 71 2 4 3" xfId="17073" xr:uid="{FCCECC3F-ED42-46FF-8EC0-2690B320C8D5}"/>
    <cellStyle name="Normal 71 2 4 3 2" xfId="40595" xr:uid="{B313D5C8-4982-4731-8E73-108213B448FA}"/>
    <cellStyle name="Normal 71 2 4 4" xfId="33367" xr:uid="{2E57A06B-C039-4A55-96F6-996220BFC8D8}"/>
    <cellStyle name="Normal 71 2 5" xfId="9756" xr:uid="{45F50960-771A-41A4-93FA-F32B9DA9940A}"/>
    <cellStyle name="Normal 71 2 5 2" xfId="18152" xr:uid="{19B45A25-8E8E-4614-81FB-1E1F9708705B}"/>
    <cellStyle name="Normal 71 2 5 2 2" xfId="41674" xr:uid="{CAA34C72-4687-4024-AD2A-AEDFAC37A8AC}"/>
    <cellStyle name="Normal 71 2 5 3" xfId="34446" xr:uid="{AFAA2D61-53F7-4E7F-9EBD-F0DF788B0288}"/>
    <cellStyle name="Normal 71 2 6" xfId="14490" xr:uid="{86814728-A324-4E8D-AD86-2FA9607454EC}"/>
    <cellStyle name="Normal 71 2 6 2" xfId="38182" xr:uid="{A7730AE2-F57E-4496-91DD-449D59589E32}"/>
    <cellStyle name="Normal 71 2 7" xfId="22883" xr:uid="{07F729E5-F6CA-462D-B131-A9BE04A65807}"/>
    <cellStyle name="Normal 71 2 7 2" xfId="45405" xr:uid="{0385626E-2756-4D02-9BB3-C72DA871E90E}"/>
    <cellStyle name="Normal 71 2 8" xfId="30870" xr:uid="{7A73FADC-3AAD-4141-8462-5B23C3FAEC40}"/>
    <cellStyle name="Normal 71 3" xfId="4538" xr:uid="{7397CC81-BC76-4E44-B7AE-416690D069C1}"/>
    <cellStyle name="Normal 71 3 2" xfId="6433" xr:uid="{B7E452CC-8D5D-4E84-B88D-BF65DA2CD95D}"/>
    <cellStyle name="Normal 71 3 2 2" xfId="12220" xr:uid="{B0AF4DF2-7F3E-43C1-8A46-A8D0E17B3D48}"/>
    <cellStyle name="Normal 71 3 2 2 2" xfId="20592" xr:uid="{0F7D9CA9-358E-40A9-B5AA-80DCE0D26D7B}"/>
    <cellStyle name="Normal 71 3 2 2 2 2" xfId="43536" xr:uid="{D180E238-12EF-49D8-8780-726EB21CD5C5}"/>
    <cellStyle name="Normal 71 3 2 2 3" xfId="36304" xr:uid="{056706A3-4B2D-4E57-BD52-4773378A5C28}"/>
    <cellStyle name="Normal 71 3 2 3" xfId="16327" xr:uid="{FECDFD6A-DC2A-4C6A-BDCD-C76DDBF5211D}"/>
    <cellStyle name="Normal 71 3 2 3 2" xfId="39964" xr:uid="{D02A4CD7-1BFD-45C2-A439-817F447038D3}"/>
    <cellStyle name="Normal 71 3 2 4" xfId="32736" xr:uid="{3D661CD3-3B4A-4427-B8A4-6CD7D4A94354}"/>
    <cellStyle name="Normal 71 3 3" xfId="7765" xr:uid="{A6FE1CAF-BEE4-48D8-B1A7-A314CFD6F2F1}"/>
    <cellStyle name="Normal 71 3 3 2" xfId="13501" xr:uid="{BD6AF053-AB10-432B-8F62-498A3F3C455C}"/>
    <cellStyle name="Normal 71 3 3 2 2" xfId="21875" xr:uid="{B1AA7D98-9B08-471A-805C-90832918B578}"/>
    <cellStyle name="Normal 71 3 3 2 2 2" xfId="44748" xr:uid="{5D272FEC-DA43-4496-9CBC-3C9F54A8E222}"/>
    <cellStyle name="Normal 71 3 3 2 3" xfId="37514" xr:uid="{0400A016-3703-4FC5-99D6-5968182C5861}"/>
    <cellStyle name="Normal 71 3 3 3" xfId="17654" xr:uid="{2029BE24-6D43-4A13-93E5-CEDF047E8F09}"/>
    <cellStyle name="Normal 71 3 3 3 2" xfId="41176" xr:uid="{535F1308-E47D-4B83-A932-AAFA7B496183}"/>
    <cellStyle name="Normal 71 3 3 4" xfId="33948" xr:uid="{7BE1B63E-B611-4E85-8695-367721F89B75}"/>
    <cellStyle name="Normal 71 3 4" xfId="10486" xr:uid="{FE0BA6FA-92FC-4203-9633-C4DF7E786D0A}"/>
    <cellStyle name="Normal 71 3 4 2" xfId="18866" xr:uid="{DBF764C1-F2EC-4A6E-9B1B-4F00AC6006FB}"/>
    <cellStyle name="Normal 71 3 4 2 2" xfId="42333" xr:uid="{C755E874-C6E9-4EF5-88DF-C71EF8627A98}"/>
    <cellStyle name="Normal 71 3 4 3" xfId="35105" xr:uid="{F05A3913-23DD-4793-A0E9-301D691338EC}"/>
    <cellStyle name="Normal 71 3 5" xfId="15094" xr:uid="{D118537D-1345-4513-BDB6-BA136ED203AC}"/>
    <cellStyle name="Normal 71 3 5 2" xfId="38763" xr:uid="{1D636B5A-0D5F-42B0-99FD-FE8F0D2AC2B7}"/>
    <cellStyle name="Normal 71 3 6" xfId="23508" xr:uid="{0ED9337B-70FE-4ADB-A0DF-CB166FEFD16A}"/>
    <cellStyle name="Normal 71 3 6 2" xfId="45990" xr:uid="{4E9B8868-8E4D-4F81-B359-74D65B8EB231}"/>
    <cellStyle name="Normal 71 3 7" xfId="31535" xr:uid="{FD686419-7804-41B1-A81B-67507C6B422F}"/>
    <cellStyle name="Normal 71 4" xfId="5844" xr:uid="{F433E9AC-2E69-4669-88CF-E9EABF0DFD76}"/>
    <cellStyle name="Normal 71 4 2" xfId="11631" xr:uid="{63465841-D4B8-4013-882A-EB0E63CE63C5}"/>
    <cellStyle name="Normal 71 4 2 2" xfId="20003" xr:uid="{1C08C4A7-32B2-4729-A41C-128651061010}"/>
    <cellStyle name="Normal 71 4 2 2 2" xfId="42954" xr:uid="{7EFB10BA-CC81-49ED-BB75-3B9AFD66D38E}"/>
    <cellStyle name="Normal 71 4 2 3" xfId="35722" xr:uid="{8A47A785-CC8C-4622-A6DF-EB7B1DFB7E88}"/>
    <cellStyle name="Normal 71 4 3" xfId="15738" xr:uid="{1B2458AC-8EAB-4FC9-ACE2-E8B840684979}"/>
    <cellStyle name="Normal 71 4 3 2" xfId="39382" xr:uid="{F56708AB-8736-4C17-AAF0-2C7497E06B61}"/>
    <cellStyle name="Normal 71 4 4" xfId="32154" xr:uid="{2A93EDC2-9A8F-42FB-8BE9-1AA096777C31}"/>
    <cellStyle name="Normal 71 5" xfId="7182" xr:uid="{82ABB6BA-1081-403C-84E0-18739B895D66}"/>
    <cellStyle name="Normal 71 5 2" xfId="12919" xr:uid="{6DA44A6A-60A4-4F9C-B3AE-E7067C63C471}"/>
    <cellStyle name="Normal 71 5 2 2" xfId="21293" xr:uid="{54922622-3331-482E-B586-1A02164E5814}"/>
    <cellStyle name="Normal 71 5 2 2 2" xfId="44166" xr:uid="{B02F363C-3C20-4B57-A726-ED808CABB64B}"/>
    <cellStyle name="Normal 71 5 2 3" xfId="36932" xr:uid="{06FF233A-60A7-4267-8156-D66E73EC2D91}"/>
    <cellStyle name="Normal 71 5 3" xfId="17072" xr:uid="{5E25CC7C-A02D-4294-A23E-4C6E8DE850BE}"/>
    <cellStyle name="Normal 71 5 3 2" xfId="40594" xr:uid="{CCE0DC18-02A6-498F-9FAE-D41F5B6DC62A}"/>
    <cellStyle name="Normal 71 5 4" xfId="33366" xr:uid="{10D70992-A721-42D0-8E18-B455AEA84BD9}"/>
    <cellStyle name="Normal 71 6" xfId="9469" xr:uid="{67E6266C-A29A-4749-BDE0-9C0B9746A4BA}"/>
    <cellStyle name="Normal 71 7" xfId="9755" xr:uid="{3BBC0403-5E8C-4DE3-8D58-E13D92D29870}"/>
    <cellStyle name="Normal 71 7 2" xfId="18151" xr:uid="{FFF796A2-EC9D-4E84-B0E5-9ED778F3C58B}"/>
    <cellStyle name="Normal 71 7 2 2" xfId="41673" xr:uid="{A3D3675E-C054-4759-A523-671C02FDF94B}"/>
    <cellStyle name="Normal 71 7 3" xfId="34445" xr:uid="{A6DF33E3-FFCB-4DC8-B486-AD39AAE2568D}"/>
    <cellStyle name="Normal 71 8" xfId="14489" xr:uid="{61E59AB7-3270-42D3-B078-78C24FE42120}"/>
    <cellStyle name="Normal 71 8 2" xfId="38181" xr:uid="{EFF3EB81-3259-46E5-AC3D-0160B5152A7F}"/>
    <cellStyle name="Normal 71 9" xfId="22882" xr:uid="{A94CF503-10E5-41CB-92AE-1C7A9F607464}"/>
    <cellStyle name="Normal 71 9 2" xfId="45404" xr:uid="{2100960D-9128-468C-92E9-0439E167291A}"/>
    <cellStyle name="Normal 72" xfId="2047" xr:uid="{2DA59C91-EE36-4803-86DD-8344259455C4}"/>
    <cellStyle name="Normal 72 10" xfId="30871" xr:uid="{A402779B-38BD-4DF5-ACCB-717A5BF7EA8F}"/>
    <cellStyle name="Normal 72 2" xfId="2048" xr:uid="{6ECA1F40-D7BE-499F-A7B1-1B64C4F8D59F}"/>
    <cellStyle name="Normal 72 2 2" xfId="4541" xr:uid="{897E4C14-9479-4EB5-A616-A07709E4B983}"/>
    <cellStyle name="Normal 72 2 2 2" xfId="6436" xr:uid="{0E29C6BD-A85A-4B4E-BD30-0AB656D8C0DC}"/>
    <cellStyle name="Normal 72 2 2 2 2" xfId="12223" xr:uid="{A1CD6A5E-984D-4092-8ED4-51BF14E63383}"/>
    <cellStyle name="Normal 72 2 2 2 2 2" xfId="20595" xr:uid="{618DE132-D677-41F9-83E3-12187641A98F}"/>
    <cellStyle name="Normal 72 2 2 2 2 2 2" xfId="43539" xr:uid="{556A73DF-E398-4215-9F21-8200A709E5B8}"/>
    <cellStyle name="Normal 72 2 2 2 2 3" xfId="36307" xr:uid="{483F398B-313D-4837-AAEB-E32F1E63066D}"/>
    <cellStyle name="Normal 72 2 2 2 3" xfId="16330" xr:uid="{ACBD83E1-29E7-4194-9035-BE35F43A385F}"/>
    <cellStyle name="Normal 72 2 2 2 3 2" xfId="39967" xr:uid="{200D68F9-65D4-495C-8CCE-0F39D23E2299}"/>
    <cellStyle name="Normal 72 2 2 2 4" xfId="32739" xr:uid="{FDCFD9FE-284C-482E-A73C-66B220B5FEA7}"/>
    <cellStyle name="Normal 72 2 2 3" xfId="7768" xr:uid="{63A60142-8EF1-4674-947C-9E35652EFBE1}"/>
    <cellStyle name="Normal 72 2 2 3 2" xfId="13504" xr:uid="{03DB4423-4B27-445E-A68A-B1614759F4DD}"/>
    <cellStyle name="Normal 72 2 2 3 2 2" xfId="21878" xr:uid="{1EBA7110-018D-4115-91E9-32153FEA5665}"/>
    <cellStyle name="Normal 72 2 2 3 2 2 2" xfId="44751" xr:uid="{E7D11FD4-497B-4871-8D5A-C8F48590F6EE}"/>
    <cellStyle name="Normal 72 2 2 3 2 3" xfId="37517" xr:uid="{437CF1B5-F6A5-45C7-BF4D-36096EE8C9FB}"/>
    <cellStyle name="Normal 72 2 2 3 3" xfId="17657" xr:uid="{7A743312-82B1-4A92-BCEA-FEB3B67CFEF4}"/>
    <cellStyle name="Normal 72 2 2 3 3 2" xfId="41179" xr:uid="{344B9A15-9E26-41D7-95CA-13A41CAECDE4}"/>
    <cellStyle name="Normal 72 2 2 3 4" xfId="33951" xr:uid="{3E3D5FF5-D725-402D-A516-DE98B55DFB7C}"/>
    <cellStyle name="Normal 72 2 2 4" xfId="10489" xr:uid="{79A1E1F6-DF16-4F15-90CA-67495998A9AB}"/>
    <cellStyle name="Normal 72 2 2 4 2" xfId="18869" xr:uid="{FFD800D0-DDCC-4756-AA97-46BA854F2BDB}"/>
    <cellStyle name="Normal 72 2 2 4 2 2" xfId="42336" xr:uid="{383F6809-BE83-4DFA-B4A2-87B4930DF52A}"/>
    <cellStyle name="Normal 72 2 2 4 3" xfId="35108" xr:uid="{57E58D1A-AE0D-4C84-92EA-DAC11F33FB2E}"/>
    <cellStyle name="Normal 72 2 2 5" xfId="15097" xr:uid="{580AA4A1-016E-4C53-B5E2-5F8C4CC96C61}"/>
    <cellStyle name="Normal 72 2 2 5 2" xfId="38766" xr:uid="{CD36DB7C-1B89-40C7-AFF7-94A6A4781C2E}"/>
    <cellStyle name="Normal 72 2 2 6" xfId="23511" xr:uid="{2E752A6A-754A-442C-86C3-D0D5428D3DC5}"/>
    <cellStyle name="Normal 72 2 2 6 2" xfId="45993" xr:uid="{9DAC3B53-6D35-4907-96D1-AE9AE1FFACB0}"/>
    <cellStyle name="Normal 72 2 2 7" xfId="31538" xr:uid="{930B2B06-5991-4B1B-B492-2F8F77735DBA}"/>
    <cellStyle name="Normal 72 2 3" xfId="5847" xr:uid="{64FC2DD0-3DBC-4277-B0DD-8DAB144683ED}"/>
    <cellStyle name="Normal 72 2 3 2" xfId="11634" xr:uid="{9222DA1E-B98C-4100-9A33-3DB9B5F8F155}"/>
    <cellStyle name="Normal 72 2 3 2 2" xfId="20006" xr:uid="{FD7553A5-877E-42A6-ADE8-CA34654674AD}"/>
    <cellStyle name="Normal 72 2 3 2 2 2" xfId="42957" xr:uid="{89846B3A-6F1C-4784-844F-760233AAAA93}"/>
    <cellStyle name="Normal 72 2 3 2 3" xfId="35725" xr:uid="{895656D2-0707-4E7C-B1F0-6F8DA6653665}"/>
    <cellStyle name="Normal 72 2 3 3" xfId="15741" xr:uid="{41403474-3C90-44CC-9DCB-58C1F8129420}"/>
    <cellStyle name="Normal 72 2 3 3 2" xfId="39385" xr:uid="{E8A9F555-C38C-46FD-97C9-D1BA471E7788}"/>
    <cellStyle name="Normal 72 2 3 4" xfId="32157" xr:uid="{EE41A507-2C42-4EB0-8E29-FD25CA7A0682}"/>
    <cellStyle name="Normal 72 2 4" xfId="7185" xr:uid="{876EBC95-67C8-4E86-A180-D8AF1C31B4C3}"/>
    <cellStyle name="Normal 72 2 4 2" xfId="12922" xr:uid="{83D4A5CC-8952-4B7E-9107-FF956E948595}"/>
    <cellStyle name="Normal 72 2 4 2 2" xfId="21296" xr:uid="{73EB452C-5CE4-497F-B3AC-6CB67E0DABC5}"/>
    <cellStyle name="Normal 72 2 4 2 2 2" xfId="44169" xr:uid="{6155ED53-1E2B-438A-8CDB-8945B4F128CC}"/>
    <cellStyle name="Normal 72 2 4 2 3" xfId="36935" xr:uid="{91A4A0C2-DE30-4585-BA32-E1EC20A1B771}"/>
    <cellStyle name="Normal 72 2 4 3" xfId="17075" xr:uid="{7016A7B5-0CD5-47D9-8DAA-2E5776184B8B}"/>
    <cellStyle name="Normal 72 2 4 3 2" xfId="40597" xr:uid="{BBAB08CA-EE39-4E7E-9830-78560149C358}"/>
    <cellStyle name="Normal 72 2 4 4" xfId="33369" xr:uid="{185C6B97-272B-4B05-911D-1A831DA153B3}"/>
    <cellStyle name="Normal 72 2 5" xfId="9758" xr:uid="{E598A496-2D75-4D8D-B04E-A32329F96E73}"/>
    <cellStyle name="Normal 72 2 5 2" xfId="18154" xr:uid="{7F1A2CB2-A6AE-4CED-B44B-CAD890DBB28F}"/>
    <cellStyle name="Normal 72 2 5 2 2" xfId="41676" xr:uid="{C3437FAC-BC3C-4367-95C2-3721962FBC06}"/>
    <cellStyle name="Normal 72 2 5 3" xfId="34448" xr:uid="{F22550C8-7E6E-478A-83D1-A8B48B720350}"/>
    <cellStyle name="Normal 72 2 6" xfId="14492" xr:uid="{6BDAE608-BC4E-465D-A193-EA8172BFA472}"/>
    <cellStyle name="Normal 72 2 6 2" xfId="38184" xr:uid="{1A4AE41A-8852-4497-86C9-383057BA14DC}"/>
    <cellStyle name="Normal 72 2 7" xfId="22885" xr:uid="{49CF98AE-ED00-4968-B48C-6CAD6B33C021}"/>
    <cellStyle name="Normal 72 2 7 2" xfId="45407" xr:uid="{E9DAD8F0-E1C7-4F54-B762-C414AA532315}"/>
    <cellStyle name="Normal 72 2 8" xfId="30872" xr:uid="{821D3A14-B0A1-427B-8A7E-BD2538178984}"/>
    <cellStyle name="Normal 72 3" xfId="4540" xr:uid="{D33E6F02-8914-4540-88C6-F8909A388F54}"/>
    <cellStyle name="Normal 72 3 2" xfId="6435" xr:uid="{12CA4BF5-78E9-448E-9B22-BA338C3FAD02}"/>
    <cellStyle name="Normal 72 3 2 2" xfId="12222" xr:uid="{74B9A3F3-638D-4504-99C2-5D82DE92926B}"/>
    <cellStyle name="Normal 72 3 2 2 2" xfId="20594" xr:uid="{32DB1EBF-F8DF-4D5B-944A-7F98E709A892}"/>
    <cellStyle name="Normal 72 3 2 2 2 2" xfId="43538" xr:uid="{5436060B-9B95-4EBC-86FD-ECB089AF94D1}"/>
    <cellStyle name="Normal 72 3 2 2 3" xfId="36306" xr:uid="{1492D130-9E50-4012-B44E-EFFC09A6F867}"/>
    <cellStyle name="Normal 72 3 2 3" xfId="16329" xr:uid="{57E1BCEB-77B6-42A0-BCA9-66B2DB209C59}"/>
    <cellStyle name="Normal 72 3 2 3 2" xfId="39966" xr:uid="{AAC0273D-5163-4941-88AF-143AB51A0393}"/>
    <cellStyle name="Normal 72 3 2 4" xfId="32738" xr:uid="{B27A0446-8238-430B-A3BB-05087097F6E8}"/>
    <cellStyle name="Normal 72 3 3" xfId="7767" xr:uid="{7613154C-43BA-4B5C-80D2-AA8BD8C857D2}"/>
    <cellStyle name="Normal 72 3 3 2" xfId="13503" xr:uid="{0C5806B3-3033-41CC-847D-5FE1D1D02DC3}"/>
    <cellStyle name="Normal 72 3 3 2 2" xfId="21877" xr:uid="{A2E52690-DF70-4EC8-AA52-DDEDB45BA466}"/>
    <cellStyle name="Normal 72 3 3 2 2 2" xfId="44750" xr:uid="{59040B88-3E7E-4CD1-B582-5AAF49CD51A5}"/>
    <cellStyle name="Normal 72 3 3 2 3" xfId="37516" xr:uid="{864FDA33-E807-439B-B983-EC5980DEA085}"/>
    <cellStyle name="Normal 72 3 3 3" xfId="17656" xr:uid="{3EF7F964-2162-47D9-9685-B5A639BC801E}"/>
    <cellStyle name="Normal 72 3 3 3 2" xfId="41178" xr:uid="{9602D84E-B674-4203-9110-D183F5A083DE}"/>
    <cellStyle name="Normal 72 3 3 4" xfId="33950" xr:uid="{21426737-82FD-45D2-9AB0-95E499316DC9}"/>
    <cellStyle name="Normal 72 3 4" xfId="10488" xr:uid="{21662C1B-AF5E-48DF-9DA6-C113E3192F90}"/>
    <cellStyle name="Normal 72 3 4 2" xfId="18868" xr:uid="{BEF38087-A297-4EB3-AB5F-BDF311C6792E}"/>
    <cellStyle name="Normal 72 3 4 2 2" xfId="42335" xr:uid="{4878AD29-3164-4BFC-B604-1A044F1F2734}"/>
    <cellStyle name="Normal 72 3 4 3" xfId="35107" xr:uid="{78E93AB6-630F-4490-9D2C-31BE8104910C}"/>
    <cellStyle name="Normal 72 3 5" xfId="15096" xr:uid="{4B7368E5-BB1B-481D-AC99-C53CCE31073A}"/>
    <cellStyle name="Normal 72 3 5 2" xfId="38765" xr:uid="{7A654A64-9A62-45E5-B211-B248593834F8}"/>
    <cellStyle name="Normal 72 3 6" xfId="23510" xr:uid="{916F8470-4432-4030-A6F4-3A04437206F8}"/>
    <cellStyle name="Normal 72 3 6 2" xfId="45992" xr:uid="{F0CD5342-F1F7-4A93-B8C7-2193102AB311}"/>
    <cellStyle name="Normal 72 3 7" xfId="31537" xr:uid="{1AE0CE7E-4743-4CD0-A19A-E504B22875AF}"/>
    <cellStyle name="Normal 72 4" xfId="5846" xr:uid="{F816F908-86FF-4182-964E-AA74C043E083}"/>
    <cellStyle name="Normal 72 4 2" xfId="11633" xr:uid="{37D942E0-CA89-449C-B007-C56886E30204}"/>
    <cellStyle name="Normal 72 4 2 2" xfId="20005" xr:uid="{6C4E66F3-BC75-4B39-8061-75C79E5978E6}"/>
    <cellStyle name="Normal 72 4 2 2 2" xfId="42956" xr:uid="{8C31F48A-A383-4F2A-8CF7-112F1381C5B9}"/>
    <cellStyle name="Normal 72 4 2 3" xfId="35724" xr:uid="{4F02A648-DA24-4F57-83EC-449B1A2BA4D3}"/>
    <cellStyle name="Normal 72 4 3" xfId="15740" xr:uid="{C72DB49B-51AF-4BDD-B33C-E79B52A47BDD}"/>
    <cellStyle name="Normal 72 4 3 2" xfId="39384" xr:uid="{CAF21260-C34C-4734-A240-E0F7D2954FB6}"/>
    <cellStyle name="Normal 72 4 4" xfId="32156" xr:uid="{3AAFF613-0135-4C34-A6C8-D5398A78ED73}"/>
    <cellStyle name="Normal 72 5" xfId="7184" xr:uid="{354A2F22-AEBE-404B-AC28-FCADFCB58EE2}"/>
    <cellStyle name="Normal 72 5 2" xfId="12921" xr:uid="{397CBD4F-D022-46C2-AA49-6CB2952D1D31}"/>
    <cellStyle name="Normal 72 5 2 2" xfId="21295" xr:uid="{51C8E9D1-00F3-4B7E-B6C6-D3C68BE45479}"/>
    <cellStyle name="Normal 72 5 2 2 2" xfId="44168" xr:uid="{8C5B244F-B07D-48AF-A88A-869F0972062B}"/>
    <cellStyle name="Normal 72 5 2 3" xfId="36934" xr:uid="{82145C4A-7793-4981-8207-B6C1B5A19B97}"/>
    <cellStyle name="Normal 72 5 3" xfId="17074" xr:uid="{81E84445-5995-4311-A14C-DFABD67FB7F4}"/>
    <cellStyle name="Normal 72 5 3 2" xfId="40596" xr:uid="{285D3016-3A37-4F1D-AE46-B1C0C4D14D67}"/>
    <cellStyle name="Normal 72 5 4" xfId="33368" xr:uid="{41677A52-2758-478A-93A5-31BA33465B38}"/>
    <cellStyle name="Normal 72 6" xfId="9470" xr:uid="{B2461D25-86C8-408C-9A2D-D3A44AF0FBD6}"/>
    <cellStyle name="Normal 72 7" xfId="9757" xr:uid="{5C626DF8-D961-4BC4-9ABA-4554AB1D847E}"/>
    <cellStyle name="Normal 72 7 2" xfId="18153" xr:uid="{089A3766-6583-468F-9659-359541C462DC}"/>
    <cellStyle name="Normal 72 7 2 2" xfId="41675" xr:uid="{51BEE369-3B52-4C45-A114-1F89BB6FF6A6}"/>
    <cellStyle name="Normal 72 7 3" xfId="34447" xr:uid="{C1699664-18B1-49AF-8DAF-90D5F9E40349}"/>
    <cellStyle name="Normal 72 8" xfId="14491" xr:uid="{E2B5E5B0-B2C8-4139-9D07-22DAE793ACB7}"/>
    <cellStyle name="Normal 72 8 2" xfId="38183" xr:uid="{12765D54-A5BF-4036-BA13-DCCA422C89C0}"/>
    <cellStyle name="Normal 72 9" xfId="22884" xr:uid="{7CFC0581-D057-4AD7-8FAC-B65FF379B5E6}"/>
    <cellStyle name="Normal 72 9 2" xfId="45406" xr:uid="{B7745075-DCB9-49EE-B990-BB690AF4AAA1}"/>
    <cellStyle name="Normal 73" xfId="2049" xr:uid="{769330A3-D32E-4D48-8F72-87C4082F9A36}"/>
    <cellStyle name="Normal 73 10" xfId="30873" xr:uid="{88E61F43-DEA3-4B59-8537-548C662FE479}"/>
    <cellStyle name="Normal 73 2" xfId="2050" xr:uid="{DA891DB5-7B1F-4CD6-B77B-DFAD85547417}"/>
    <cellStyle name="Normal 73 2 2" xfId="4543" xr:uid="{396F7FD8-D028-482A-B2D8-AC3737928714}"/>
    <cellStyle name="Normal 73 2 2 2" xfId="6438" xr:uid="{BC4F99EA-56AD-440B-A011-019BBBD4CBF7}"/>
    <cellStyle name="Normal 73 2 2 2 2" xfId="12225" xr:uid="{CC2E6B02-FEF8-4BB6-9E60-BA66C12158A5}"/>
    <cellStyle name="Normal 73 2 2 2 2 2" xfId="20597" xr:uid="{CF87E2AB-A7DB-4FC2-9F19-7823DE5974B9}"/>
    <cellStyle name="Normal 73 2 2 2 2 2 2" xfId="43541" xr:uid="{50A24C4D-FE54-45CF-A2B7-A5582E5E138D}"/>
    <cellStyle name="Normal 73 2 2 2 2 3" xfId="36309" xr:uid="{118766FE-5A6A-4DB1-902A-9628EDE5262D}"/>
    <cellStyle name="Normal 73 2 2 2 3" xfId="16332" xr:uid="{D32D29FD-BACA-411C-B294-406CCC5C94C1}"/>
    <cellStyle name="Normal 73 2 2 2 3 2" xfId="39969" xr:uid="{784EED90-7D51-4D2C-AAE7-C06B9AE3694E}"/>
    <cellStyle name="Normal 73 2 2 2 4" xfId="32741" xr:uid="{D398BA06-441F-4E82-8183-C860138489B9}"/>
    <cellStyle name="Normal 73 2 2 3" xfId="7770" xr:uid="{A96BEE04-A18B-4554-8665-51E0FBC66960}"/>
    <cellStyle name="Normal 73 2 2 3 2" xfId="13506" xr:uid="{6387DB7D-DAD5-435F-8C4D-CDC888D26E0C}"/>
    <cellStyle name="Normal 73 2 2 3 2 2" xfId="21880" xr:uid="{B6A04A1E-22A6-4F1F-88CC-0DDF982C7295}"/>
    <cellStyle name="Normal 73 2 2 3 2 2 2" xfId="44753" xr:uid="{73B8F273-268C-4E24-A0A8-623D8B774F71}"/>
    <cellStyle name="Normal 73 2 2 3 2 3" xfId="37519" xr:uid="{EB718079-BB37-42A6-8CFF-A90675123C2E}"/>
    <cellStyle name="Normal 73 2 2 3 3" xfId="17659" xr:uid="{DE70FED8-862F-4D08-BB5C-4C8E90788C3A}"/>
    <cellStyle name="Normal 73 2 2 3 3 2" xfId="41181" xr:uid="{9878B0B6-446C-466C-85AA-71D8DC1E6CE0}"/>
    <cellStyle name="Normal 73 2 2 3 4" xfId="33953" xr:uid="{0EF94386-9160-4268-B14C-F4F015E9A87B}"/>
    <cellStyle name="Normal 73 2 2 4" xfId="10491" xr:uid="{5F76804C-A4EB-4A41-9124-8A301794A623}"/>
    <cellStyle name="Normal 73 2 2 4 2" xfId="18871" xr:uid="{CE311090-B739-4331-B36B-D8AC886523D7}"/>
    <cellStyle name="Normal 73 2 2 4 2 2" xfId="42338" xr:uid="{D3A984B0-7282-46AE-AE26-135E0CFCB985}"/>
    <cellStyle name="Normal 73 2 2 4 3" xfId="35110" xr:uid="{2E829EE4-DA76-4C86-81F0-FF4401A5600B}"/>
    <cellStyle name="Normal 73 2 2 5" xfId="15099" xr:uid="{89527B1D-BC70-4EF5-9B95-3EDF623D71C5}"/>
    <cellStyle name="Normal 73 2 2 5 2" xfId="38768" xr:uid="{0F92D378-2EFE-4C5E-8418-83172AC751D4}"/>
    <cellStyle name="Normal 73 2 2 6" xfId="23513" xr:uid="{676C25FE-7EA1-495B-87D5-4B1588643E76}"/>
    <cellStyle name="Normal 73 2 2 6 2" xfId="45995" xr:uid="{26D5A105-439F-4236-ADAB-0C9294D76B67}"/>
    <cellStyle name="Normal 73 2 2 7" xfId="31540" xr:uid="{4B38E5D7-7423-4B53-85B9-793125B6C477}"/>
    <cellStyle name="Normal 73 2 3" xfId="5849" xr:uid="{1DFE21BD-EAF3-420A-A99F-C129DC4A7212}"/>
    <cellStyle name="Normal 73 2 3 2" xfId="11636" xr:uid="{EE8E3AEE-D251-4DBC-89D8-7250FCB13DC1}"/>
    <cellStyle name="Normal 73 2 3 2 2" xfId="20008" xr:uid="{C52C4491-7A37-4D76-B1B2-43D5D85AB5D8}"/>
    <cellStyle name="Normal 73 2 3 2 2 2" xfId="42959" xr:uid="{9853A841-4FFD-4D03-AFBF-BD6DEEE5E3C0}"/>
    <cellStyle name="Normal 73 2 3 2 3" xfId="35727" xr:uid="{2348FEB9-826A-4BB6-8F6C-776BCB469EF5}"/>
    <cellStyle name="Normal 73 2 3 3" xfId="15743" xr:uid="{EB175764-B8E9-49AC-8F3F-447F53CB3C45}"/>
    <cellStyle name="Normal 73 2 3 3 2" xfId="39387" xr:uid="{2DA81BFD-16FB-4EF3-888C-6A3AF58CD0E5}"/>
    <cellStyle name="Normal 73 2 3 4" xfId="32159" xr:uid="{38032023-E95E-4A52-ACB1-9CC974395C04}"/>
    <cellStyle name="Normal 73 2 4" xfId="7187" xr:uid="{FCB741F1-E66A-4D7F-963C-A1723D8E1AA5}"/>
    <cellStyle name="Normal 73 2 4 2" xfId="12924" xr:uid="{47CC83C9-01C9-42A7-820E-48BFDFAFF924}"/>
    <cellStyle name="Normal 73 2 4 2 2" xfId="21298" xr:uid="{7E7789BC-84BA-4621-AEE8-113798BA9332}"/>
    <cellStyle name="Normal 73 2 4 2 2 2" xfId="44171" xr:uid="{35524CD3-D6E5-4786-968F-A84B79083E87}"/>
    <cellStyle name="Normal 73 2 4 2 3" xfId="36937" xr:uid="{85BCDD82-0719-401D-87B9-FFE55AA3211E}"/>
    <cellStyle name="Normal 73 2 4 3" xfId="17077" xr:uid="{CCE9F6E0-6DB4-4DA3-871C-44D87B49D329}"/>
    <cellStyle name="Normal 73 2 4 3 2" xfId="40599" xr:uid="{749BB65C-7719-4D8E-AA6E-9D42DC282FA3}"/>
    <cellStyle name="Normal 73 2 4 4" xfId="33371" xr:uid="{4450C87C-76E9-4057-AEC9-3CE5DAA374F4}"/>
    <cellStyle name="Normal 73 2 5" xfId="9760" xr:uid="{CD3FF83A-8329-4178-8CC5-FBB13F29317C}"/>
    <cellStyle name="Normal 73 2 5 2" xfId="18156" xr:uid="{FBEBAA41-6DAF-4BDB-BC39-36D2DF10E221}"/>
    <cellStyle name="Normal 73 2 5 2 2" xfId="41678" xr:uid="{773B5E57-A7BF-49FA-A86A-92BE8D259A5F}"/>
    <cellStyle name="Normal 73 2 5 3" xfId="34450" xr:uid="{2052A31E-2AE6-4219-909B-34AFE42C8054}"/>
    <cellStyle name="Normal 73 2 6" xfId="14494" xr:uid="{0CF1CCA7-0FE3-496B-9DC7-CC23025FA2B8}"/>
    <cellStyle name="Normal 73 2 6 2" xfId="38186" xr:uid="{5CD3AE85-3965-48C2-BFFE-5E4C6BEE0E4F}"/>
    <cellStyle name="Normal 73 2 7" xfId="22887" xr:uid="{FE5DA2B0-9CAA-4090-A4F6-73BC47E88223}"/>
    <cellStyle name="Normal 73 2 7 2" xfId="45409" xr:uid="{FAE839E0-32A8-40E5-B479-7C208F42705C}"/>
    <cellStyle name="Normal 73 2 8" xfId="30874" xr:uid="{CE163285-03F8-4494-BDE6-33BC7BC7160E}"/>
    <cellStyle name="Normal 73 3" xfId="4542" xr:uid="{DCF68F2F-3F23-47C2-A3BE-0D66EE02A0B3}"/>
    <cellStyle name="Normal 73 3 2" xfId="6437" xr:uid="{D693E4E1-B10E-40FD-8D5A-AF232B68AFE0}"/>
    <cellStyle name="Normal 73 3 2 2" xfId="12224" xr:uid="{4D3DCBE0-1AED-49D7-8EB7-28769AC6C9D9}"/>
    <cellStyle name="Normal 73 3 2 2 2" xfId="20596" xr:uid="{00CD38A7-8211-4AAF-A545-B165B251EE15}"/>
    <cellStyle name="Normal 73 3 2 2 2 2" xfId="43540" xr:uid="{D4989B16-C222-4C19-8582-C03AAB903BB8}"/>
    <cellStyle name="Normal 73 3 2 2 3" xfId="36308" xr:uid="{7E926621-F97B-4248-B383-A7F648A50770}"/>
    <cellStyle name="Normal 73 3 2 3" xfId="16331" xr:uid="{87E15CBE-8B15-4FB3-B61C-FD57673F56FD}"/>
    <cellStyle name="Normal 73 3 2 3 2" xfId="39968" xr:uid="{6D9A843D-935F-46FB-BFD7-45A823B889D0}"/>
    <cellStyle name="Normal 73 3 2 4" xfId="32740" xr:uid="{E327AADF-2DBD-45DB-9A4A-C1A59E408A6B}"/>
    <cellStyle name="Normal 73 3 3" xfId="7769" xr:uid="{59CB043E-8218-4C94-A069-7165CB30C443}"/>
    <cellStyle name="Normal 73 3 3 2" xfId="13505" xr:uid="{65EC0C63-2E0B-44DF-97C9-6397F9BD4EFC}"/>
    <cellStyle name="Normal 73 3 3 2 2" xfId="21879" xr:uid="{2411C532-F07B-4211-9FCF-AB6AFA7AAFDA}"/>
    <cellStyle name="Normal 73 3 3 2 2 2" xfId="44752" xr:uid="{9377A456-120A-4108-8025-870FA65DB540}"/>
    <cellStyle name="Normal 73 3 3 2 3" xfId="37518" xr:uid="{C2590587-8244-4890-B469-49FAD90AC701}"/>
    <cellStyle name="Normal 73 3 3 3" xfId="17658" xr:uid="{2C7DF5AA-8DA5-45C0-A05D-2C1B6B66C003}"/>
    <cellStyle name="Normal 73 3 3 3 2" xfId="41180" xr:uid="{1D56AB74-4F0B-4A53-8C88-F34212ECF43E}"/>
    <cellStyle name="Normal 73 3 3 4" xfId="33952" xr:uid="{51413341-525B-4B50-96D6-21B7287C409E}"/>
    <cellStyle name="Normal 73 3 4" xfId="10490" xr:uid="{AE99365C-6CF7-45AA-87F1-BBF125424255}"/>
    <cellStyle name="Normal 73 3 4 2" xfId="18870" xr:uid="{4680D2E2-0AC4-4908-B7C4-EB15E39C837F}"/>
    <cellStyle name="Normal 73 3 4 2 2" xfId="42337" xr:uid="{E0C37164-237B-4A21-80E8-B5E086709707}"/>
    <cellStyle name="Normal 73 3 4 3" xfId="35109" xr:uid="{79191AC6-B13D-4A63-9FF1-F511D47206FB}"/>
    <cellStyle name="Normal 73 3 5" xfId="15098" xr:uid="{2AF3527A-B93D-4760-A14F-A1CB0B77A21E}"/>
    <cellStyle name="Normal 73 3 5 2" xfId="38767" xr:uid="{142B167C-F68C-4C4B-992F-90B62A67356B}"/>
    <cellStyle name="Normal 73 3 6" xfId="23512" xr:uid="{38BF6981-5033-48AF-A376-1DCAA86B3590}"/>
    <cellStyle name="Normal 73 3 6 2" xfId="45994" xr:uid="{82D4D6F1-364E-4514-A852-F7A3801FCB2C}"/>
    <cellStyle name="Normal 73 3 7" xfId="31539" xr:uid="{9301BFB8-BCAE-4933-BDBD-9A25B763F979}"/>
    <cellStyle name="Normal 73 4" xfId="5848" xr:uid="{14961499-9D79-47EB-8F1B-A32B9F6FA17A}"/>
    <cellStyle name="Normal 73 4 2" xfId="11635" xr:uid="{2C5C1F24-85F6-4A55-87C0-62E5F2B375C6}"/>
    <cellStyle name="Normal 73 4 2 2" xfId="20007" xr:uid="{EDECAF08-3F15-4AF1-B0DC-3FA4E05C5C7B}"/>
    <cellStyle name="Normal 73 4 2 2 2" xfId="42958" xr:uid="{FC89FFA2-633F-42F4-AF21-DA1DEEE7AD7F}"/>
    <cellStyle name="Normal 73 4 2 3" xfId="35726" xr:uid="{6DF336CD-C288-4631-812C-B327E25B5BB7}"/>
    <cellStyle name="Normal 73 4 3" xfId="15742" xr:uid="{4BD57ECC-6B3E-4AB9-9924-D941A8CEF443}"/>
    <cellStyle name="Normal 73 4 3 2" xfId="39386" xr:uid="{B5B8FFC7-46A5-45EA-8659-BA4782739A7D}"/>
    <cellStyle name="Normal 73 4 4" xfId="32158" xr:uid="{DF6916DA-9345-45BC-8BD3-11BBEE2C5045}"/>
    <cellStyle name="Normal 73 5" xfId="7186" xr:uid="{4D8FE631-F70C-4DFD-A0CE-61F7C280E23F}"/>
    <cellStyle name="Normal 73 5 2" xfId="12923" xr:uid="{B45866A0-5C57-4A5C-9B69-79E18C230B8F}"/>
    <cellStyle name="Normal 73 5 2 2" xfId="21297" xr:uid="{0CAE9A1F-9AE1-4CE5-A48B-5D0088BFD5DF}"/>
    <cellStyle name="Normal 73 5 2 2 2" xfId="44170" xr:uid="{828C147D-2E13-4E1F-B16E-03A22768DB63}"/>
    <cellStyle name="Normal 73 5 2 3" xfId="36936" xr:uid="{70C16614-9B24-45A3-BDA8-3960B1DD0DFE}"/>
    <cellStyle name="Normal 73 5 3" xfId="17076" xr:uid="{FBEACB19-DA8D-4060-9C0B-AA90D2877A88}"/>
    <cellStyle name="Normal 73 5 3 2" xfId="40598" xr:uid="{8ED79456-EC1B-4782-A5E5-B9B7B8E335B8}"/>
    <cellStyle name="Normal 73 5 4" xfId="33370" xr:uid="{BAE4DECA-3100-4893-88CE-20CF21ED20F2}"/>
    <cellStyle name="Normal 73 6" xfId="9471" xr:uid="{60C3D57C-078F-483B-B88F-1592528AC4C4}"/>
    <cellStyle name="Normal 73 7" xfId="9759" xr:uid="{1E031C32-28E5-4587-A0B3-C077C16C6B48}"/>
    <cellStyle name="Normal 73 7 2" xfId="18155" xr:uid="{E0EFCE6C-8DA2-4ED5-A9D3-FF81DF9619B6}"/>
    <cellStyle name="Normal 73 7 2 2" xfId="41677" xr:uid="{20A55F27-F2FA-4B31-85DB-74EA58762D21}"/>
    <cellStyle name="Normal 73 7 3" xfId="34449" xr:uid="{71AD395D-AFE2-4A75-8C36-95281FBB73BF}"/>
    <cellStyle name="Normal 73 8" xfId="14493" xr:uid="{7D881017-D10F-4BB3-BA78-6B1BCBF58FC7}"/>
    <cellStyle name="Normal 73 8 2" xfId="38185" xr:uid="{68805757-1232-4BE8-8495-DC9721EF4E58}"/>
    <cellStyle name="Normal 73 9" xfId="22886" xr:uid="{80AF0AD4-147A-4453-8A34-AD01AF8AEFFE}"/>
    <cellStyle name="Normal 73 9 2" xfId="45408" xr:uid="{5358DFED-E964-40DB-B922-AF1B53A07D59}"/>
    <cellStyle name="Normal 74" xfId="2051" xr:uid="{BBBDBC23-1254-4D2A-B031-512F75E6BAAB}"/>
    <cellStyle name="Normal 74 10" xfId="30875" xr:uid="{A0D690F4-080E-4CA2-BBF5-A95A7C1377D3}"/>
    <cellStyle name="Normal 74 2" xfId="2052" xr:uid="{C1D43953-ABB7-45B5-B6CC-DA5DBCA6C76A}"/>
    <cellStyle name="Normal 74 2 2" xfId="4545" xr:uid="{AA78DF88-B141-4932-A067-93ED00E714F7}"/>
    <cellStyle name="Normal 74 2 2 2" xfId="6440" xr:uid="{05F5DCC4-E1E8-40D0-BBB5-49202FA15F03}"/>
    <cellStyle name="Normal 74 2 2 2 2" xfId="12227" xr:uid="{6F61FE48-7E8E-4F66-B592-3F81772155B1}"/>
    <cellStyle name="Normal 74 2 2 2 2 2" xfId="20599" xr:uid="{04AEE99D-F165-49EE-9E90-71DA3B3D9532}"/>
    <cellStyle name="Normal 74 2 2 2 2 2 2" xfId="43543" xr:uid="{BF48889C-528D-49E6-8806-62381DDBE151}"/>
    <cellStyle name="Normal 74 2 2 2 2 3" xfId="36311" xr:uid="{562DD1A2-ABED-47CE-A7D9-770D1B50A2E9}"/>
    <cellStyle name="Normal 74 2 2 2 3" xfId="16334" xr:uid="{F720CC09-A2CA-4662-998C-5E0C33D64702}"/>
    <cellStyle name="Normal 74 2 2 2 3 2" xfId="39971" xr:uid="{A37F3CBF-219E-4369-BD2F-965742454DAB}"/>
    <cellStyle name="Normal 74 2 2 2 4" xfId="32743" xr:uid="{38ACB9D6-D37D-438A-AEB6-54D1F7C0F3C4}"/>
    <cellStyle name="Normal 74 2 2 3" xfId="7772" xr:uid="{D3EC1E71-756F-41F9-A012-EAF318FBD5ED}"/>
    <cellStyle name="Normal 74 2 2 3 2" xfId="13508" xr:uid="{EC1E239C-4B09-4DC4-8737-1CBC91D900FA}"/>
    <cellStyle name="Normal 74 2 2 3 2 2" xfId="21882" xr:uid="{08231C97-4267-40B6-9835-9EC8BEF818D4}"/>
    <cellStyle name="Normal 74 2 2 3 2 2 2" xfId="44755" xr:uid="{B328AFFB-1B16-4B57-B5A9-6D3F24D1144C}"/>
    <cellStyle name="Normal 74 2 2 3 2 3" xfId="37521" xr:uid="{8389DFD5-5DB7-4A02-AA0F-E019C8C018F9}"/>
    <cellStyle name="Normal 74 2 2 3 3" xfId="17661" xr:uid="{A571B3C4-862A-48AB-AE26-FDE6C9F8B108}"/>
    <cellStyle name="Normal 74 2 2 3 3 2" xfId="41183" xr:uid="{A2BB9BC0-71CD-4EB1-866E-A48927B426A2}"/>
    <cellStyle name="Normal 74 2 2 3 4" xfId="33955" xr:uid="{4FAD364B-8C07-4AA4-9CE8-5CE6FFFD8C8E}"/>
    <cellStyle name="Normal 74 2 2 4" xfId="10493" xr:uid="{E4A96D9C-C57E-4CC1-BDF2-9D0D22BB6553}"/>
    <cellStyle name="Normal 74 2 2 4 2" xfId="18873" xr:uid="{A3A2D7BA-E375-4AAA-98FB-E32960C256A2}"/>
    <cellStyle name="Normal 74 2 2 4 2 2" xfId="42340" xr:uid="{53070BF7-C808-453B-B5EC-84DA2E4E1E36}"/>
    <cellStyle name="Normal 74 2 2 4 3" xfId="35112" xr:uid="{DD1F44E8-1DB2-46F1-92C7-1126D5F81DDF}"/>
    <cellStyle name="Normal 74 2 2 5" xfId="15101" xr:uid="{E372926C-2150-4F32-8410-8844347A2AEA}"/>
    <cellStyle name="Normal 74 2 2 5 2" xfId="38770" xr:uid="{53E75689-273C-4578-9DD7-2EA53115B295}"/>
    <cellStyle name="Normal 74 2 2 6" xfId="23515" xr:uid="{2F84D556-AE9D-4A9E-A423-C6BEF054FE23}"/>
    <cellStyle name="Normal 74 2 2 6 2" xfId="45997" xr:uid="{39F3FF43-BF06-4BF2-A569-02F07296FEDA}"/>
    <cellStyle name="Normal 74 2 2 7" xfId="31542" xr:uid="{DA5BFA2D-B842-4F89-A5E1-7953530397B3}"/>
    <cellStyle name="Normal 74 2 3" xfId="5851" xr:uid="{B4EDAC17-63F2-4B3A-8CC9-959D6CA712A5}"/>
    <cellStyle name="Normal 74 2 3 2" xfId="11638" xr:uid="{BA0482B6-C243-4CCA-9820-D56BFA5C0648}"/>
    <cellStyle name="Normal 74 2 3 2 2" xfId="20010" xr:uid="{1D2C746C-58B1-4ED0-A1FD-0B7E3BC9BD62}"/>
    <cellStyle name="Normal 74 2 3 2 2 2" xfId="42961" xr:uid="{397E7952-122C-468D-B821-A77B0B61D7DB}"/>
    <cellStyle name="Normal 74 2 3 2 3" xfId="35729" xr:uid="{4B438DB6-F37B-4509-B382-A8509731E067}"/>
    <cellStyle name="Normal 74 2 3 3" xfId="15745" xr:uid="{0C2D1201-E4FD-47F1-BA9D-E12F58903BA2}"/>
    <cellStyle name="Normal 74 2 3 3 2" xfId="39389" xr:uid="{1E5C5232-2567-4B1A-9318-1B8F2C9940C1}"/>
    <cellStyle name="Normal 74 2 3 4" xfId="32161" xr:uid="{C8918C8B-4C7E-4772-BC89-BB37550F06A1}"/>
    <cellStyle name="Normal 74 2 4" xfId="7189" xr:uid="{DA178FBF-9BF9-48BC-88D4-741672797143}"/>
    <cellStyle name="Normal 74 2 4 2" xfId="12926" xr:uid="{0A2FFF51-D62A-49EE-8EEA-C5098F36D279}"/>
    <cellStyle name="Normal 74 2 4 2 2" xfId="21300" xr:uid="{B0D4903B-C9DB-41EA-99D2-A411FEF8AEF4}"/>
    <cellStyle name="Normal 74 2 4 2 2 2" xfId="44173" xr:uid="{0E90560B-C2BA-480C-AB8A-CE78884FEBCC}"/>
    <cellStyle name="Normal 74 2 4 2 3" xfId="36939" xr:uid="{61D162BA-D00D-48D2-97F7-1FC262F77260}"/>
    <cellStyle name="Normal 74 2 4 3" xfId="17079" xr:uid="{2DB86F4E-7F30-4AFE-9E05-A6550488F484}"/>
    <cellStyle name="Normal 74 2 4 3 2" xfId="40601" xr:uid="{311D7B79-32D4-43A9-BB54-01634EDAD16B}"/>
    <cellStyle name="Normal 74 2 4 4" xfId="33373" xr:uid="{EB5864E9-B70D-49E8-A93C-1C2C4CEAA450}"/>
    <cellStyle name="Normal 74 2 5" xfId="9762" xr:uid="{F062F5AD-27C1-4BB8-979C-A544211B0EB9}"/>
    <cellStyle name="Normal 74 2 5 2" xfId="18158" xr:uid="{929A152C-8FB1-422D-9B3A-72D59C16FFEA}"/>
    <cellStyle name="Normal 74 2 5 2 2" xfId="41680" xr:uid="{EC6FE513-A248-407C-AFB8-31D55EAAB0F3}"/>
    <cellStyle name="Normal 74 2 5 3" xfId="34452" xr:uid="{6AD345BC-2EBA-4F72-9620-F6E27C300976}"/>
    <cellStyle name="Normal 74 2 6" xfId="14496" xr:uid="{5C36AB1A-D93A-4853-9856-06E302280EEB}"/>
    <cellStyle name="Normal 74 2 6 2" xfId="38188" xr:uid="{A7728454-C748-4290-A25F-8AA4859626CC}"/>
    <cellStyle name="Normal 74 2 7" xfId="22889" xr:uid="{A12C8AFF-597D-447A-9031-79B7CD20474A}"/>
    <cellStyle name="Normal 74 2 7 2" xfId="45411" xr:uid="{83DE9A31-2CFA-4EA9-8338-F1C890B15753}"/>
    <cellStyle name="Normal 74 2 8" xfId="30876" xr:uid="{8A8C852D-A1B6-4366-AB73-EFB62F0E60D1}"/>
    <cellStyle name="Normal 74 3" xfId="4544" xr:uid="{24D119F3-040E-4CB5-AD7F-879FB6B446A9}"/>
    <cellStyle name="Normal 74 3 2" xfId="6439" xr:uid="{CA629D90-7AF8-4564-90E4-B3A35A93CF32}"/>
    <cellStyle name="Normal 74 3 2 2" xfId="12226" xr:uid="{D2CA1807-A963-4C37-A44D-C74F6069B5B7}"/>
    <cellStyle name="Normal 74 3 2 2 2" xfId="20598" xr:uid="{9B3A24CC-5C6E-4478-B542-EF5945288E56}"/>
    <cellStyle name="Normal 74 3 2 2 2 2" xfId="43542" xr:uid="{93351352-053F-4BBE-84F3-7453A133CDD5}"/>
    <cellStyle name="Normal 74 3 2 2 3" xfId="36310" xr:uid="{7F1C53AD-0812-4CF4-949C-C38D1497E48F}"/>
    <cellStyle name="Normal 74 3 2 3" xfId="16333" xr:uid="{8A073E6D-D557-4FCD-B17C-5371812177B0}"/>
    <cellStyle name="Normal 74 3 2 3 2" xfId="39970" xr:uid="{AE1C92A4-FD6C-495B-B4CF-6164EDCCFA22}"/>
    <cellStyle name="Normal 74 3 2 4" xfId="32742" xr:uid="{6A1A0963-8D39-427D-865F-91B80E7DDF3C}"/>
    <cellStyle name="Normal 74 3 3" xfId="7771" xr:uid="{149CCDBE-D0A8-41E2-AE10-B6E3D342804B}"/>
    <cellStyle name="Normal 74 3 3 2" xfId="13507" xr:uid="{5F5D89F6-ADCE-4DEE-BD8F-6E847F6C6966}"/>
    <cellStyle name="Normal 74 3 3 2 2" xfId="21881" xr:uid="{BFA383FA-A25F-4D77-B8D2-604F62BE2DF4}"/>
    <cellStyle name="Normal 74 3 3 2 2 2" xfId="44754" xr:uid="{281B39CD-73C0-4C4C-8894-48C8F33E0B0A}"/>
    <cellStyle name="Normal 74 3 3 2 3" xfId="37520" xr:uid="{CE29A560-E79B-48D2-B3A6-53F52358968E}"/>
    <cellStyle name="Normal 74 3 3 3" xfId="17660" xr:uid="{28B67AF9-AE84-43E6-92A1-FA6452849EA4}"/>
    <cellStyle name="Normal 74 3 3 3 2" xfId="41182" xr:uid="{FC73EE6B-82B5-42CA-88E6-07658F93F9FB}"/>
    <cellStyle name="Normal 74 3 3 4" xfId="33954" xr:uid="{4CB43E88-D9DE-4E83-A9FD-4594F5C7BEFE}"/>
    <cellStyle name="Normal 74 3 4" xfId="10492" xr:uid="{54AEB326-AE11-4AE7-BB6B-D37EAAD6A735}"/>
    <cellStyle name="Normal 74 3 4 2" xfId="18872" xr:uid="{F41ADA92-B611-4932-8FDB-C723891148FD}"/>
    <cellStyle name="Normal 74 3 4 2 2" xfId="42339" xr:uid="{A06A036E-9424-4871-8158-C58500BBA876}"/>
    <cellStyle name="Normal 74 3 4 3" xfId="35111" xr:uid="{F4A16B4D-3C6B-434B-8E8A-33C58FB0311B}"/>
    <cellStyle name="Normal 74 3 5" xfId="15100" xr:uid="{5A4ABD4F-2375-4F06-B814-5A029CCB7108}"/>
    <cellStyle name="Normal 74 3 5 2" xfId="38769" xr:uid="{5F705CB9-5B18-4C07-AC95-54BF28B7AD61}"/>
    <cellStyle name="Normal 74 3 6" xfId="23514" xr:uid="{B0436B68-1482-4196-9A94-5640E176A553}"/>
    <cellStyle name="Normal 74 3 6 2" xfId="45996" xr:uid="{DEAFD31F-688A-464E-A3DF-B56B2A21498E}"/>
    <cellStyle name="Normal 74 3 7" xfId="31541" xr:uid="{6F55F0C0-3743-4A5A-AA11-891525B91053}"/>
    <cellStyle name="Normal 74 4" xfId="5850" xr:uid="{C308FB02-30A8-4E32-9144-9934469F7D7B}"/>
    <cellStyle name="Normal 74 4 2" xfId="11637" xr:uid="{EB0B5619-61F0-4335-9243-DCE2A75BBEA6}"/>
    <cellStyle name="Normal 74 4 2 2" xfId="20009" xr:uid="{3C39272B-8F27-4410-8085-FF717C741049}"/>
    <cellStyle name="Normal 74 4 2 2 2" xfId="42960" xr:uid="{0CE1E0BC-548A-4F21-B9EC-C092535723AD}"/>
    <cellStyle name="Normal 74 4 2 3" xfId="35728" xr:uid="{C9625D32-E2EE-4C06-AF53-9D2B0DE2BBF3}"/>
    <cellStyle name="Normal 74 4 3" xfId="15744" xr:uid="{A7004374-7478-4F4F-873F-99EFF0F6FBAB}"/>
    <cellStyle name="Normal 74 4 3 2" xfId="39388" xr:uid="{BAB7DC4F-0894-4428-B822-1310E0B0A1C8}"/>
    <cellStyle name="Normal 74 4 4" xfId="32160" xr:uid="{84BD2031-F8BA-4729-AC08-A7F5C06755C0}"/>
    <cellStyle name="Normal 74 5" xfId="7188" xr:uid="{C8374B5B-8D8C-427D-BF8F-EF9941E83C70}"/>
    <cellStyle name="Normal 74 5 2" xfId="12925" xr:uid="{CA943470-672F-49EB-BCFC-5E1CF161FD37}"/>
    <cellStyle name="Normal 74 5 2 2" xfId="21299" xr:uid="{92252145-BD3D-41D1-B96E-352A921F32FD}"/>
    <cellStyle name="Normal 74 5 2 2 2" xfId="44172" xr:uid="{5A65A6DD-24B5-4025-860E-96EC6A8BB5B3}"/>
    <cellStyle name="Normal 74 5 2 3" xfId="36938" xr:uid="{B0207BE8-C402-46E6-8C04-AB4E0F80CBAF}"/>
    <cellStyle name="Normal 74 5 3" xfId="17078" xr:uid="{2634458A-4FB4-4D16-BF18-0AE048C4030B}"/>
    <cellStyle name="Normal 74 5 3 2" xfId="40600" xr:uid="{62032AB3-25D9-4DE7-A6B8-5354C411F669}"/>
    <cellStyle name="Normal 74 5 4" xfId="33372" xr:uid="{6069C3AD-4430-4ED2-9604-EF9EE19B7594}"/>
    <cellStyle name="Normal 74 6" xfId="9472" xr:uid="{95686F4F-DA45-4421-999C-4ECC5BA2B566}"/>
    <cellStyle name="Normal 74 7" xfId="9761" xr:uid="{47058092-BC99-431E-98CE-928EF35D3B37}"/>
    <cellStyle name="Normal 74 7 2" xfId="18157" xr:uid="{0B99C842-308A-4664-AC7D-28C7CC0C277A}"/>
    <cellStyle name="Normal 74 7 2 2" xfId="41679" xr:uid="{D61F3058-8BBB-433B-869C-205260AAE2B1}"/>
    <cellStyle name="Normal 74 7 3" xfId="34451" xr:uid="{A4FA4650-F440-4EE8-96DF-36F97A5E72E3}"/>
    <cellStyle name="Normal 74 8" xfId="14495" xr:uid="{FBC631C4-63BB-401C-B6D2-B7CF6CF61AD0}"/>
    <cellStyle name="Normal 74 8 2" xfId="38187" xr:uid="{9403F5F6-09ED-469A-B8D9-8FFDA562CEC5}"/>
    <cellStyle name="Normal 74 9" xfId="22888" xr:uid="{9DC9EFF5-14DF-4410-A1AE-30A3E019ADD8}"/>
    <cellStyle name="Normal 74 9 2" xfId="45410" xr:uid="{DAA40575-12FC-4870-9837-A299DD11A7BB}"/>
    <cellStyle name="Normal 75" xfId="2053" xr:uid="{F6C6AB0D-EF0E-476B-9564-4190B37EFDED}"/>
    <cellStyle name="Normal 75 10" xfId="30877" xr:uid="{DDA07DA1-701E-4F5A-A4D1-FA829B11BCD7}"/>
    <cellStyle name="Normal 75 2" xfId="2054" xr:uid="{02B70478-C825-4E84-A5DA-E0000BA87303}"/>
    <cellStyle name="Normal 75 2 2" xfId="4547" xr:uid="{2F4BCB98-BCF0-47A1-BD11-7D72BBB99F9D}"/>
    <cellStyle name="Normal 75 2 2 2" xfId="6442" xr:uid="{3C215EF4-2DEE-45E4-99DC-1CA0900D91FE}"/>
    <cellStyle name="Normal 75 2 2 2 2" xfId="12229" xr:uid="{0EC8B0A7-5C3F-447D-B055-6D40087B5DA6}"/>
    <cellStyle name="Normal 75 2 2 2 2 2" xfId="20601" xr:uid="{1AB6391C-CA64-4C28-B7D6-B09EE31B96AD}"/>
    <cellStyle name="Normal 75 2 2 2 2 2 2" xfId="43545" xr:uid="{C97FFF95-BD61-40E9-9854-16B8067B97D7}"/>
    <cellStyle name="Normal 75 2 2 2 2 3" xfId="36313" xr:uid="{CD9DD0FD-BFCB-4648-A278-E76AD3E9E79D}"/>
    <cellStyle name="Normal 75 2 2 2 3" xfId="16336" xr:uid="{13D07762-5DC1-427C-9045-63217F648B6B}"/>
    <cellStyle name="Normal 75 2 2 2 3 2" xfId="39973" xr:uid="{3C0F9177-F290-4F19-887E-D9FA4B79F8FB}"/>
    <cellStyle name="Normal 75 2 2 2 4" xfId="32745" xr:uid="{9AA31C47-37D5-4F1A-BB5D-80A92E374508}"/>
    <cellStyle name="Normal 75 2 2 3" xfId="7774" xr:uid="{3363091B-96B6-4928-93EF-189F4ADF8AA7}"/>
    <cellStyle name="Normal 75 2 2 3 2" xfId="13510" xr:uid="{16CE4D06-AFCF-4235-98E4-FB0759CFF654}"/>
    <cellStyle name="Normal 75 2 2 3 2 2" xfId="21884" xr:uid="{81E03896-CB34-4227-8B19-B3EE4479C47E}"/>
    <cellStyle name="Normal 75 2 2 3 2 2 2" xfId="44757" xr:uid="{7F9983C7-0188-4FC2-95A4-0A995CD1A9EE}"/>
    <cellStyle name="Normal 75 2 2 3 2 3" xfId="37523" xr:uid="{A05BC45F-F292-4151-A174-2C26ECC22F53}"/>
    <cellStyle name="Normal 75 2 2 3 3" xfId="17663" xr:uid="{9BD68A37-33EC-4DC1-80BB-189905AF7129}"/>
    <cellStyle name="Normal 75 2 2 3 3 2" xfId="41185" xr:uid="{5D48291B-19DB-4BD6-954A-EA167F8EEE28}"/>
    <cellStyle name="Normal 75 2 2 3 4" xfId="33957" xr:uid="{4B2AF6AE-6127-48F3-8355-D31FCEB41865}"/>
    <cellStyle name="Normal 75 2 2 4" xfId="10495" xr:uid="{9B94427C-6BAE-4885-A725-3348B6FCBD38}"/>
    <cellStyle name="Normal 75 2 2 4 2" xfId="18875" xr:uid="{1805BEA4-DCDF-4042-BE1E-B1478AC8AAA2}"/>
    <cellStyle name="Normal 75 2 2 4 2 2" xfId="42342" xr:uid="{11FB9682-9CD4-4F10-A196-9C992B0127F7}"/>
    <cellStyle name="Normal 75 2 2 4 3" xfId="35114" xr:uid="{2D4A814F-22A5-47AC-ABF5-0C7F1C1B724B}"/>
    <cellStyle name="Normal 75 2 2 5" xfId="15103" xr:uid="{E86ECE64-A40D-4B54-BF16-6F7D10C1E76D}"/>
    <cellStyle name="Normal 75 2 2 5 2" xfId="38772" xr:uid="{70F9BF06-7E10-4155-BC81-F39A2BD388EA}"/>
    <cellStyle name="Normal 75 2 2 6" xfId="23517" xr:uid="{4DA847C9-5F33-44AF-BDB9-96F214881EB0}"/>
    <cellStyle name="Normal 75 2 2 6 2" xfId="45999" xr:uid="{77C412AB-6589-4817-9E92-AFDC043A12EF}"/>
    <cellStyle name="Normal 75 2 2 7" xfId="31544" xr:uid="{10CA11D6-BE7F-4EA7-8331-629A5ECE8BE2}"/>
    <cellStyle name="Normal 75 2 3" xfId="5853" xr:uid="{1F934876-1DD6-41CE-AC8F-DCC3A16B45A8}"/>
    <cellStyle name="Normal 75 2 3 2" xfId="11640" xr:uid="{D47CB150-24F2-46D2-BBED-06E923646493}"/>
    <cellStyle name="Normal 75 2 3 2 2" xfId="20012" xr:uid="{BE9B859F-F834-4A11-8C05-F36F2E29D331}"/>
    <cellStyle name="Normal 75 2 3 2 2 2" xfId="42963" xr:uid="{1B736450-5B80-4A84-A0BA-1456F00CFE91}"/>
    <cellStyle name="Normal 75 2 3 2 3" xfId="35731" xr:uid="{9F6FF6DC-80E6-45FC-9EC4-60CFF35DB139}"/>
    <cellStyle name="Normal 75 2 3 3" xfId="15747" xr:uid="{E971D1CB-A189-4D4D-98B0-1987912CF2B3}"/>
    <cellStyle name="Normal 75 2 3 3 2" xfId="39391" xr:uid="{77488529-16A1-4063-9A88-2187948B1623}"/>
    <cellStyle name="Normal 75 2 3 4" xfId="32163" xr:uid="{F8FE93DD-A70C-4071-A814-1A611412A5BE}"/>
    <cellStyle name="Normal 75 2 4" xfId="7191" xr:uid="{5F2BB321-BC45-4B28-A7C5-1D7D62AD36B9}"/>
    <cellStyle name="Normal 75 2 4 2" xfId="12928" xr:uid="{1FA15061-CFD6-4DD2-840A-998E1BD8D040}"/>
    <cellStyle name="Normal 75 2 4 2 2" xfId="21302" xr:uid="{C9565B2F-D7AF-46A3-8F86-D4D90B54BE46}"/>
    <cellStyle name="Normal 75 2 4 2 2 2" xfId="44175" xr:uid="{5EC1B542-688E-47A6-BDB1-82BFC1415F23}"/>
    <cellStyle name="Normal 75 2 4 2 3" xfId="36941" xr:uid="{5F429B44-0CDE-4565-9B5A-E98C9745262D}"/>
    <cellStyle name="Normal 75 2 4 3" xfId="17081" xr:uid="{6C5CEA6C-B6C0-43CA-A941-FE4CBDDE0422}"/>
    <cellStyle name="Normal 75 2 4 3 2" xfId="40603" xr:uid="{B224185F-40A3-426A-A6ED-B0D28E3C3F32}"/>
    <cellStyle name="Normal 75 2 4 4" xfId="33375" xr:uid="{958DCC67-A02C-462F-A2DB-041A3ABF9F8F}"/>
    <cellStyle name="Normal 75 2 5" xfId="9764" xr:uid="{49D55EC3-897C-42E0-9805-26D3BF78B2C5}"/>
    <cellStyle name="Normal 75 2 5 2" xfId="18160" xr:uid="{68BDD229-00FE-4DFD-8833-093586193015}"/>
    <cellStyle name="Normal 75 2 5 2 2" xfId="41682" xr:uid="{50958250-E56F-440C-9282-A78D6660B62D}"/>
    <cellStyle name="Normal 75 2 5 3" xfId="34454" xr:uid="{9B73EACB-E818-4F04-A7B9-6F6B8C782D58}"/>
    <cellStyle name="Normal 75 2 6" xfId="14498" xr:uid="{7FA2BBBA-E08B-4738-8CBF-4C1A6CAD0D09}"/>
    <cellStyle name="Normal 75 2 6 2" xfId="38190" xr:uid="{85540B00-FE28-4EE0-9DFC-411E252D9B83}"/>
    <cellStyle name="Normal 75 2 7" xfId="22891" xr:uid="{3947FB56-0319-442D-977D-96FD06762561}"/>
    <cellStyle name="Normal 75 2 7 2" xfId="45413" xr:uid="{807E5FCE-B2AD-4F9B-BEA6-70FBFCD05DD9}"/>
    <cellStyle name="Normal 75 2 8" xfId="30878" xr:uid="{21BAC996-01C8-4851-985C-A822FBB36754}"/>
    <cellStyle name="Normal 75 3" xfId="4546" xr:uid="{E48C8C02-53BE-4CBF-9ABB-CCD54B69C9FE}"/>
    <cellStyle name="Normal 75 3 2" xfId="6441" xr:uid="{289679FF-BCA8-4EDF-A38F-92AADDD483A5}"/>
    <cellStyle name="Normal 75 3 2 2" xfId="12228" xr:uid="{028C7D07-EEC0-42E7-87AE-ACD913E9FA6F}"/>
    <cellStyle name="Normal 75 3 2 2 2" xfId="20600" xr:uid="{2F80D96E-DC60-4952-9DCA-4A94336DB5B4}"/>
    <cellStyle name="Normal 75 3 2 2 2 2" xfId="43544" xr:uid="{945A9EFC-2E8D-4E4B-A757-8D66EDDB9D0A}"/>
    <cellStyle name="Normal 75 3 2 2 3" xfId="36312" xr:uid="{DDA351E9-0CC2-4A87-978A-1DC44243330D}"/>
    <cellStyle name="Normal 75 3 2 3" xfId="16335" xr:uid="{B211E823-27C5-4F52-A870-52A08E912536}"/>
    <cellStyle name="Normal 75 3 2 3 2" xfId="39972" xr:uid="{75A3C764-D0A1-4048-A09A-CA6142E65DCA}"/>
    <cellStyle name="Normal 75 3 2 4" xfId="32744" xr:uid="{0A9F5F9E-E0C6-41BA-94DF-70764B06B168}"/>
    <cellStyle name="Normal 75 3 3" xfId="7773" xr:uid="{A916362C-A4A8-423C-8F3B-B7FF56B57455}"/>
    <cellStyle name="Normal 75 3 3 2" xfId="13509" xr:uid="{6DDA000B-3DFF-46AF-A389-9AE266D4E8F3}"/>
    <cellStyle name="Normal 75 3 3 2 2" xfId="21883" xr:uid="{75AB9C04-1E2D-4C4E-A685-DC4837DEA2F6}"/>
    <cellStyle name="Normal 75 3 3 2 2 2" xfId="44756" xr:uid="{10297415-A905-4D4C-9B52-88DE59272061}"/>
    <cellStyle name="Normal 75 3 3 2 3" xfId="37522" xr:uid="{339660CC-D299-4D39-9909-711EF5257CCB}"/>
    <cellStyle name="Normal 75 3 3 3" xfId="17662" xr:uid="{22E46FCD-AC8E-48A6-8B16-676609120813}"/>
    <cellStyle name="Normal 75 3 3 3 2" xfId="41184" xr:uid="{CC8CBF49-8B24-4DD9-AAA3-61E3C43CB79D}"/>
    <cellStyle name="Normal 75 3 3 4" xfId="33956" xr:uid="{06EF96F3-9E01-43D3-B6BE-232573742F9B}"/>
    <cellStyle name="Normal 75 3 4" xfId="10494" xr:uid="{7B6DA32B-A95C-4AA4-8093-AB158BC995F6}"/>
    <cellStyle name="Normal 75 3 4 2" xfId="18874" xr:uid="{DCC81AEA-C04F-472B-8876-B3974AC93D30}"/>
    <cellStyle name="Normal 75 3 4 2 2" xfId="42341" xr:uid="{58BFF7A5-DB23-4091-B18B-C9B608147ED8}"/>
    <cellStyle name="Normal 75 3 4 3" xfId="35113" xr:uid="{B3863883-85C5-41FA-9539-9057C70793AA}"/>
    <cellStyle name="Normal 75 3 5" xfId="15102" xr:uid="{B2106557-E320-4CF0-A71E-E2704B18DDB7}"/>
    <cellStyle name="Normal 75 3 5 2" xfId="38771" xr:uid="{A6527EC5-F6E8-4F03-8987-D78FCE4C06ED}"/>
    <cellStyle name="Normal 75 3 6" xfId="23516" xr:uid="{A4CE1686-173C-4FBA-B34D-A7CE53E79E4B}"/>
    <cellStyle name="Normal 75 3 6 2" xfId="45998" xr:uid="{90D076AA-85DB-482B-9E89-2CD0931C2218}"/>
    <cellStyle name="Normal 75 3 7" xfId="31543" xr:uid="{FA180630-1163-4326-999B-4E87CF9A8EA2}"/>
    <cellStyle name="Normal 75 4" xfId="5852" xr:uid="{303E36D9-5EFB-4776-89E3-A473A5AE9502}"/>
    <cellStyle name="Normal 75 4 2" xfId="11639" xr:uid="{094C269A-FCA4-4C15-B3D5-E3141AF0E036}"/>
    <cellStyle name="Normal 75 4 2 2" xfId="20011" xr:uid="{A298B8B5-D402-477C-9502-19139D758508}"/>
    <cellStyle name="Normal 75 4 2 2 2" xfId="42962" xr:uid="{ED581B16-8153-4ACD-97F1-C62DE0C1D1E4}"/>
    <cellStyle name="Normal 75 4 2 3" xfId="35730" xr:uid="{080401AA-5A0B-4883-B1F0-D6BAD8BA9560}"/>
    <cellStyle name="Normal 75 4 3" xfId="15746" xr:uid="{FDC4AD10-8553-4AE2-BC8B-734F21CBEE1A}"/>
    <cellStyle name="Normal 75 4 3 2" xfId="39390" xr:uid="{847BCE01-C872-4362-B583-559B1001D21B}"/>
    <cellStyle name="Normal 75 4 4" xfId="32162" xr:uid="{3189A650-2702-4BF3-822F-6A353442EFE3}"/>
    <cellStyle name="Normal 75 5" xfId="7190" xr:uid="{B6B108BC-820D-4E76-BF98-46E94E11E13B}"/>
    <cellStyle name="Normal 75 5 2" xfId="12927" xr:uid="{ADCB5E4E-F970-437F-81B1-75A00EC619A2}"/>
    <cellStyle name="Normal 75 5 2 2" xfId="21301" xr:uid="{3DE58E6B-8D35-415D-BE3C-40F643F1D0ED}"/>
    <cellStyle name="Normal 75 5 2 2 2" xfId="44174" xr:uid="{071DE971-96F4-4701-A5EB-E1C607E0E470}"/>
    <cellStyle name="Normal 75 5 2 3" xfId="36940" xr:uid="{6410D16B-2A1E-4643-B20F-531F538CE36C}"/>
    <cellStyle name="Normal 75 5 3" xfId="17080" xr:uid="{C21D0D6A-EB67-46C5-B42E-7D8894C0D168}"/>
    <cellStyle name="Normal 75 5 3 2" xfId="40602" xr:uid="{8FE80E0C-AF7D-4715-BA25-9CFEEE750DBA}"/>
    <cellStyle name="Normal 75 5 4" xfId="33374" xr:uid="{E87C0B99-141C-40E1-86D8-7B7269B161BC}"/>
    <cellStyle name="Normal 75 6" xfId="9473" xr:uid="{AEA84268-0474-4C90-9A56-3E9B312ED329}"/>
    <cellStyle name="Normal 75 7" xfId="9763" xr:uid="{91F55263-470A-45EF-84A5-B1111FBF4EB7}"/>
    <cellStyle name="Normal 75 7 2" xfId="18159" xr:uid="{4301D328-B01B-4901-BE05-CF77CBC113C8}"/>
    <cellStyle name="Normal 75 7 2 2" xfId="41681" xr:uid="{9159EB13-E47B-4C1F-9F94-C6186E50380A}"/>
    <cellStyle name="Normal 75 7 3" xfId="34453" xr:uid="{89877FC9-DEB6-4CD8-AA9D-E9EBF1CA068D}"/>
    <cellStyle name="Normal 75 8" xfId="14497" xr:uid="{2EF5AB1F-6E54-41F1-ABBB-BA2B938D7F15}"/>
    <cellStyle name="Normal 75 8 2" xfId="38189" xr:uid="{9F4AD568-9086-4A8B-BC89-3F043225E53E}"/>
    <cellStyle name="Normal 75 9" xfId="22890" xr:uid="{7AA772EC-CD4E-4264-98BC-4EFCB8CB0226}"/>
    <cellStyle name="Normal 75 9 2" xfId="45412" xr:uid="{E035B029-120E-4889-B67E-AA9AA4BBA076}"/>
    <cellStyle name="Normal 76" xfId="2055" xr:uid="{9E3CA093-0F5A-4599-905F-ACB6D7D6FE46}"/>
    <cellStyle name="Normal 76 10" xfId="30879" xr:uid="{1E444940-F85D-4C73-A896-213D8473A921}"/>
    <cellStyle name="Normal 76 2" xfId="2056" xr:uid="{DA6B5160-4F12-434D-829A-68CA67B94740}"/>
    <cellStyle name="Normal 76 2 2" xfId="4549" xr:uid="{F68838CC-BA69-4555-8B0C-BA976B83C3CA}"/>
    <cellStyle name="Normal 76 2 2 2" xfId="6444" xr:uid="{E45E0F77-E084-491D-A787-EFD8D3538216}"/>
    <cellStyle name="Normal 76 2 2 2 2" xfId="12231" xr:uid="{1DAA60CF-4440-463C-A5C9-7AFCF4B95014}"/>
    <cellStyle name="Normal 76 2 2 2 2 2" xfId="20603" xr:uid="{AD60EF7B-9C1C-4718-801C-DFBB0008E2EC}"/>
    <cellStyle name="Normal 76 2 2 2 2 2 2" xfId="43547" xr:uid="{FB41FDFE-E1CB-4BD5-B516-9012224BBB86}"/>
    <cellStyle name="Normal 76 2 2 2 2 3" xfId="36315" xr:uid="{9574D802-F927-4D8E-9155-99DB0DFB9442}"/>
    <cellStyle name="Normal 76 2 2 2 3" xfId="16338" xr:uid="{44527586-A883-47BC-AA02-61EF5BB12235}"/>
    <cellStyle name="Normal 76 2 2 2 3 2" xfId="39975" xr:uid="{4640234A-ACF3-45C7-9A52-8A8616462E60}"/>
    <cellStyle name="Normal 76 2 2 2 4" xfId="32747" xr:uid="{85B5AEA6-3F0D-46A3-B07F-C746EBEB36B0}"/>
    <cellStyle name="Normal 76 2 2 3" xfId="7776" xr:uid="{709F620B-AF52-4103-9DF0-5C0B4049F050}"/>
    <cellStyle name="Normal 76 2 2 3 2" xfId="13512" xr:uid="{ED3EE4BC-FF32-476F-9E29-E1EE66008B0A}"/>
    <cellStyle name="Normal 76 2 2 3 2 2" xfId="21886" xr:uid="{3D2BABE5-5704-45CB-B272-606B1CA0A21C}"/>
    <cellStyle name="Normal 76 2 2 3 2 2 2" xfId="44759" xr:uid="{564D051E-0DB9-4B76-BE68-9CAF28277016}"/>
    <cellStyle name="Normal 76 2 2 3 2 3" xfId="37525" xr:uid="{08107203-CDA2-4E45-9A1D-75E167381E3D}"/>
    <cellStyle name="Normal 76 2 2 3 3" xfId="17665" xr:uid="{56FEEB63-BFAB-4007-AE37-C712A894524B}"/>
    <cellStyle name="Normal 76 2 2 3 3 2" xfId="41187" xr:uid="{53BDD6B1-4CC5-4FBC-9B11-49C3C8A4E101}"/>
    <cellStyle name="Normal 76 2 2 3 4" xfId="33959" xr:uid="{ED1B5981-AF1F-441A-BC2A-FB56CE8718DB}"/>
    <cellStyle name="Normal 76 2 2 4" xfId="10497" xr:uid="{ABF626D2-8F34-4049-8026-90E6776397A3}"/>
    <cellStyle name="Normal 76 2 2 4 2" xfId="18877" xr:uid="{E0FACB49-2B37-4EEF-A211-0FDD3C5E9B80}"/>
    <cellStyle name="Normal 76 2 2 4 2 2" xfId="42344" xr:uid="{8A89661C-742B-4BE8-946B-FC0B5EBADBFF}"/>
    <cellStyle name="Normal 76 2 2 4 3" xfId="35116" xr:uid="{BDA58EAD-08AB-47DB-A8DE-6AFD754FDC41}"/>
    <cellStyle name="Normal 76 2 2 5" xfId="15105" xr:uid="{D1907154-604B-40CD-9EE8-3776E0778F44}"/>
    <cellStyle name="Normal 76 2 2 5 2" xfId="38774" xr:uid="{AE0E28F5-9E5B-4B22-981A-CE0EF7C4E181}"/>
    <cellStyle name="Normal 76 2 2 6" xfId="23519" xr:uid="{E3468ABB-8DE7-49C4-8F69-30BCD5A6DC42}"/>
    <cellStyle name="Normal 76 2 2 6 2" xfId="46001" xr:uid="{08354924-DFE1-476F-A8EE-94350515B72C}"/>
    <cellStyle name="Normal 76 2 2 7" xfId="31546" xr:uid="{7E9A7D93-4144-47A7-8D6E-CC859ADD7806}"/>
    <cellStyle name="Normal 76 2 3" xfId="5855" xr:uid="{45BB8146-A095-4B37-B33E-62C149F9E245}"/>
    <cellStyle name="Normal 76 2 3 2" xfId="11642" xr:uid="{5A60CD40-C93D-4DC5-8E90-2C036F6F863F}"/>
    <cellStyle name="Normal 76 2 3 2 2" xfId="20014" xr:uid="{40FC2770-156F-4636-B63A-26E40520BEC4}"/>
    <cellStyle name="Normal 76 2 3 2 2 2" xfId="42965" xr:uid="{FAE512F9-02B5-4A9E-AA33-39C8823C92A5}"/>
    <cellStyle name="Normal 76 2 3 2 3" xfId="35733" xr:uid="{B47FB064-2D58-4FB9-91D1-EA8BB43C790D}"/>
    <cellStyle name="Normal 76 2 3 3" xfId="15749" xr:uid="{6046304E-C37C-4365-A064-B3ECFF73C8B4}"/>
    <cellStyle name="Normal 76 2 3 3 2" xfId="39393" xr:uid="{D8298727-EFD2-4A9C-B5E1-555F2D9A564E}"/>
    <cellStyle name="Normal 76 2 3 4" xfId="32165" xr:uid="{B589D0F8-8334-4ECB-BE3B-C80C6426C440}"/>
    <cellStyle name="Normal 76 2 4" xfId="7193" xr:uid="{C77CFB52-CE80-41B1-AD7B-0733696CC3D2}"/>
    <cellStyle name="Normal 76 2 4 2" xfId="12930" xr:uid="{51185293-3307-4C67-9FBA-602813DED5B7}"/>
    <cellStyle name="Normal 76 2 4 2 2" xfId="21304" xr:uid="{D0BD3970-7535-45C5-B4AE-C0374C36A07E}"/>
    <cellStyle name="Normal 76 2 4 2 2 2" xfId="44177" xr:uid="{398B127A-318A-419E-A4BD-002462A998A2}"/>
    <cellStyle name="Normal 76 2 4 2 3" xfId="36943" xr:uid="{25EA02EA-41A8-40C6-BA85-338E0A778160}"/>
    <cellStyle name="Normal 76 2 4 3" xfId="17083" xr:uid="{4D724866-CC55-40C1-9607-58B5FFE0C557}"/>
    <cellStyle name="Normal 76 2 4 3 2" xfId="40605" xr:uid="{E0C27BD1-ABAC-455C-A993-424FC30E0F80}"/>
    <cellStyle name="Normal 76 2 4 4" xfId="33377" xr:uid="{58B27574-8C8E-4C0B-86FA-640E3AA56DCB}"/>
    <cellStyle name="Normal 76 2 5" xfId="9766" xr:uid="{F9776C7E-6294-417E-ABBE-AD0890985D49}"/>
    <cellStyle name="Normal 76 2 5 2" xfId="18162" xr:uid="{A7D5C681-F4D7-4D1F-AD28-C1F9156EDB0E}"/>
    <cellStyle name="Normal 76 2 5 2 2" xfId="41684" xr:uid="{8F2743C0-403A-4C2C-BE89-FA581235642D}"/>
    <cellStyle name="Normal 76 2 5 3" xfId="34456" xr:uid="{478877F5-0639-4835-AEEE-622DEED29602}"/>
    <cellStyle name="Normal 76 2 6" xfId="14500" xr:uid="{6A79C1B7-20AB-48CA-AD6F-4E7887643EB6}"/>
    <cellStyle name="Normal 76 2 6 2" xfId="38192" xr:uid="{1F88E2B6-A9BE-4BED-92B0-CA0870E7A8D9}"/>
    <cellStyle name="Normal 76 2 7" xfId="22893" xr:uid="{7C9A0FF3-409B-4813-BF5D-121FD075EC1A}"/>
    <cellStyle name="Normal 76 2 7 2" xfId="45415" xr:uid="{6890F679-3183-49C0-8DC5-87BB73C41312}"/>
    <cellStyle name="Normal 76 2 8" xfId="30880" xr:uid="{E7AD74A6-BF7E-46F2-B9FD-D0568148BFB5}"/>
    <cellStyle name="Normal 76 3" xfId="4548" xr:uid="{AFFBF9A1-9840-4AC3-88AB-43834B734559}"/>
    <cellStyle name="Normal 76 3 2" xfId="6443" xr:uid="{87A25047-8F7C-4D30-8110-699AF0BE2F38}"/>
    <cellStyle name="Normal 76 3 2 2" xfId="12230" xr:uid="{B52A46A8-0F56-42F5-8051-989480E33A55}"/>
    <cellStyle name="Normal 76 3 2 2 2" xfId="20602" xr:uid="{96516D1B-F653-4C7E-A000-BDD71C9D36EB}"/>
    <cellStyle name="Normal 76 3 2 2 2 2" xfId="43546" xr:uid="{BC88C9DD-4069-4477-A164-556302E5220E}"/>
    <cellStyle name="Normal 76 3 2 2 3" xfId="36314" xr:uid="{B904E147-53AB-4BCA-A459-F130FA7E1BA5}"/>
    <cellStyle name="Normal 76 3 2 3" xfId="16337" xr:uid="{BAD9C851-FAAD-4991-8900-49FB7A7608E1}"/>
    <cellStyle name="Normal 76 3 2 3 2" xfId="39974" xr:uid="{A8882DD1-6622-424A-8802-5B8326FD81FE}"/>
    <cellStyle name="Normal 76 3 2 4" xfId="32746" xr:uid="{A8071F3B-E46E-41ED-B2EB-C11DA69A5C96}"/>
    <cellStyle name="Normal 76 3 3" xfId="7775" xr:uid="{81FB647B-B129-4686-AE56-9B94F5BFA44F}"/>
    <cellStyle name="Normal 76 3 3 2" xfId="13511" xr:uid="{88E1CDBE-84C4-400E-8219-2235F0A75EE7}"/>
    <cellStyle name="Normal 76 3 3 2 2" xfId="21885" xr:uid="{8C6DCDA1-CE91-42DC-9E9C-FD1B9AC0DA35}"/>
    <cellStyle name="Normal 76 3 3 2 2 2" xfId="44758" xr:uid="{E1332D3C-9044-4C40-9721-638C00FF0CEF}"/>
    <cellStyle name="Normal 76 3 3 2 3" xfId="37524" xr:uid="{2D2B48AC-337C-4732-A204-CDF002C2A784}"/>
    <cellStyle name="Normal 76 3 3 3" xfId="17664" xr:uid="{8A020B36-A71D-4639-83FE-2D781F644735}"/>
    <cellStyle name="Normal 76 3 3 3 2" xfId="41186" xr:uid="{05BA3B9F-0151-4591-BA79-445E328E3C0F}"/>
    <cellStyle name="Normal 76 3 3 4" xfId="33958" xr:uid="{11E985DB-AD51-4B27-A3CD-0BC76C781FA0}"/>
    <cellStyle name="Normal 76 3 4" xfId="10496" xr:uid="{AAE26821-56ED-4A08-BDF0-89037D62AFE4}"/>
    <cellStyle name="Normal 76 3 4 2" xfId="18876" xr:uid="{92560A23-B870-4999-BE67-E7A34FB2554A}"/>
    <cellStyle name="Normal 76 3 4 2 2" xfId="42343" xr:uid="{4F3169FD-B2CE-4DEE-995D-7D9416ADBE93}"/>
    <cellStyle name="Normal 76 3 4 3" xfId="35115" xr:uid="{27E374F3-20A6-4709-83E5-9A1B16C1872D}"/>
    <cellStyle name="Normal 76 3 5" xfId="15104" xr:uid="{E130BA4F-04BA-4CC4-8846-56721782130C}"/>
    <cellStyle name="Normal 76 3 5 2" xfId="38773" xr:uid="{C818F4D2-F3B3-4C73-830C-FE88653DBC67}"/>
    <cellStyle name="Normal 76 3 6" xfId="23518" xr:uid="{0B61B6FF-9464-4C75-8277-CEC47A0FF7D1}"/>
    <cellStyle name="Normal 76 3 6 2" xfId="46000" xr:uid="{E28CB422-A2A5-458F-B4B1-0292E5FAC79C}"/>
    <cellStyle name="Normal 76 3 7" xfId="31545" xr:uid="{24B668C6-31A8-4E7F-BA8A-8BF5D9300D44}"/>
    <cellStyle name="Normal 76 4" xfId="5854" xr:uid="{C74822F7-6456-4665-B93F-9B2B9489687F}"/>
    <cellStyle name="Normal 76 4 2" xfId="11641" xr:uid="{DFB9C511-E68E-4E63-8004-493A69FF5A5F}"/>
    <cellStyle name="Normal 76 4 2 2" xfId="20013" xr:uid="{07BA1896-7099-4BB2-B30B-E6D51017650E}"/>
    <cellStyle name="Normal 76 4 2 2 2" xfId="42964" xr:uid="{CAC409AE-0A9F-48BC-B297-D9BDD17B4759}"/>
    <cellStyle name="Normal 76 4 2 3" xfId="35732" xr:uid="{87FD0EE0-47E9-43CB-89A9-2374C310DAFB}"/>
    <cellStyle name="Normal 76 4 3" xfId="15748" xr:uid="{45D9C71E-97AB-4C35-B8CB-00161CC010B4}"/>
    <cellStyle name="Normal 76 4 3 2" xfId="39392" xr:uid="{E8DC37A9-B604-4CB8-BC06-71FF8B2C8DEC}"/>
    <cellStyle name="Normal 76 4 4" xfId="32164" xr:uid="{208A2672-A4D0-4C4D-BAB2-67681A8683AE}"/>
    <cellStyle name="Normal 76 5" xfId="7192" xr:uid="{35356BBB-9809-453A-BD42-0E2AA3B200F2}"/>
    <cellStyle name="Normal 76 5 2" xfId="12929" xr:uid="{6D80C110-1D2A-43AB-BFDA-C8B26FB74A80}"/>
    <cellStyle name="Normal 76 5 2 2" xfId="21303" xr:uid="{2ABF4B23-F428-4759-86E7-6C93E91FD3D9}"/>
    <cellStyle name="Normal 76 5 2 2 2" xfId="44176" xr:uid="{CEEDD492-A7BD-4087-9D9B-42386A623E0F}"/>
    <cellStyle name="Normal 76 5 2 3" xfId="36942" xr:uid="{8404664A-ABF1-43D0-AC47-C9D5EC5ABDE1}"/>
    <cellStyle name="Normal 76 5 3" xfId="17082" xr:uid="{6CB5F429-9759-478A-9029-4C558C72DF94}"/>
    <cellStyle name="Normal 76 5 3 2" xfId="40604" xr:uid="{9BFCDA3F-0D50-494A-AD86-FE1A5FABF660}"/>
    <cellStyle name="Normal 76 5 4" xfId="33376" xr:uid="{0035002B-C547-49B5-ACE3-EEEB13A4D40B}"/>
    <cellStyle name="Normal 76 6" xfId="9474" xr:uid="{865CC275-CC21-4D22-99F5-0EF50A94E3D8}"/>
    <cellStyle name="Normal 76 7" xfId="9765" xr:uid="{7CB52F03-3BB4-4903-8ADA-91B523C6DE1B}"/>
    <cellStyle name="Normal 76 7 2" xfId="18161" xr:uid="{B7BC083E-F74A-48D1-BF60-7D1686A3F18D}"/>
    <cellStyle name="Normal 76 7 2 2" xfId="41683" xr:uid="{B1F27B13-0357-4E4E-A931-F8486BF50EE7}"/>
    <cellStyle name="Normal 76 7 3" xfId="34455" xr:uid="{24AA42E3-18DC-4638-99A2-C23D53C85BB5}"/>
    <cellStyle name="Normal 76 8" xfId="14499" xr:uid="{C6726CDE-82D4-49B9-ABBE-E4904361CD45}"/>
    <cellStyle name="Normal 76 8 2" xfId="38191" xr:uid="{8D3EF59C-D120-440F-BFB5-D59230A47232}"/>
    <cellStyle name="Normal 76 9" xfId="22892" xr:uid="{E53A3B06-7017-41C6-A07D-ACAAC898D33B}"/>
    <cellStyle name="Normal 76 9 2" xfId="45414" xr:uid="{A44E7320-9B17-46CE-ABE9-EFBFC999222F}"/>
    <cellStyle name="Normal 77" xfId="2057" xr:uid="{BB975A75-2696-4279-9FF5-E88459E3D0FB}"/>
    <cellStyle name="Normal 77 10" xfId="30881" xr:uid="{12EB038E-E905-4503-8505-31B2DDC73148}"/>
    <cellStyle name="Normal 77 2" xfId="2058" xr:uid="{D7F40CB8-C62E-48C3-AE56-998D7286E369}"/>
    <cellStyle name="Normal 77 2 2" xfId="4551" xr:uid="{8B4FC661-0B66-4430-95A3-4CB49E8FE9CE}"/>
    <cellStyle name="Normal 77 2 2 2" xfId="6446" xr:uid="{5D7502BA-F5DF-4E31-9C00-376EBFC1EDEB}"/>
    <cellStyle name="Normal 77 2 2 2 2" xfId="12233" xr:uid="{16290967-39C7-4613-A906-70A422C49F91}"/>
    <cellStyle name="Normal 77 2 2 2 2 2" xfId="20605" xr:uid="{E4C88C4C-B9A8-4A82-90AD-FDAB6288D00F}"/>
    <cellStyle name="Normal 77 2 2 2 2 2 2" xfId="43549" xr:uid="{D46A14BE-17F7-478D-AFFC-C467FC3A7052}"/>
    <cellStyle name="Normal 77 2 2 2 2 3" xfId="36317" xr:uid="{507EBF40-914D-49CA-A35A-70FE19C4E4E9}"/>
    <cellStyle name="Normal 77 2 2 2 3" xfId="16340" xr:uid="{FF6315AC-2CDF-44F4-916B-0FE16A719713}"/>
    <cellStyle name="Normal 77 2 2 2 3 2" xfId="39977" xr:uid="{EF2C0DDF-6C9D-44A3-A596-807C4E3D6B6A}"/>
    <cellStyle name="Normal 77 2 2 2 4" xfId="32749" xr:uid="{55B95F1B-5103-4D06-B792-676C4AB9E6E6}"/>
    <cellStyle name="Normal 77 2 2 3" xfId="7778" xr:uid="{14EBB220-13CD-4972-80A6-8A2B9D507B41}"/>
    <cellStyle name="Normal 77 2 2 3 2" xfId="13514" xr:uid="{8B04B768-C7B2-4CF1-92DE-425C222698F1}"/>
    <cellStyle name="Normal 77 2 2 3 2 2" xfId="21888" xr:uid="{721C4DEC-2C0C-4A1D-996F-265756C350DB}"/>
    <cellStyle name="Normal 77 2 2 3 2 2 2" xfId="44761" xr:uid="{DB97EF89-53A8-45B6-AF59-1CA30E15DC28}"/>
    <cellStyle name="Normal 77 2 2 3 2 3" xfId="37527" xr:uid="{A16298A9-9901-4A2A-8EC5-FF5B42A5B935}"/>
    <cellStyle name="Normal 77 2 2 3 3" xfId="17667" xr:uid="{B631E07B-6F70-4787-B68F-9C3296D2C071}"/>
    <cellStyle name="Normal 77 2 2 3 3 2" xfId="41189" xr:uid="{3AE380C5-3F6B-4503-8789-CEBBA9655AAB}"/>
    <cellStyle name="Normal 77 2 2 3 4" xfId="33961" xr:uid="{FDC6B875-478C-4812-BC59-4923F78610BD}"/>
    <cellStyle name="Normal 77 2 2 4" xfId="10499" xr:uid="{2169E91B-0BAC-4C49-9C05-452D00B5FDA2}"/>
    <cellStyle name="Normal 77 2 2 4 2" xfId="18879" xr:uid="{293F7542-558C-4945-A3E8-64F171CC4B02}"/>
    <cellStyle name="Normal 77 2 2 4 2 2" xfId="42346" xr:uid="{044BC0D9-2331-44A7-8CAB-70D91483C8E8}"/>
    <cellStyle name="Normal 77 2 2 4 3" xfId="35118" xr:uid="{3DBA85FA-27AA-4382-9081-9B41A818D664}"/>
    <cellStyle name="Normal 77 2 2 5" xfId="15107" xr:uid="{1A580368-0BCF-4EF0-91C4-91AA3D81BF38}"/>
    <cellStyle name="Normal 77 2 2 5 2" xfId="38776" xr:uid="{7E19A11B-37E7-478A-B87D-561D30709FAD}"/>
    <cellStyle name="Normal 77 2 2 6" xfId="23521" xr:uid="{2A1ED220-31C7-492B-8E3B-9460FEFACA51}"/>
    <cellStyle name="Normal 77 2 2 6 2" xfId="46003" xr:uid="{2C587CFF-77B0-47A0-856E-42B78F59086D}"/>
    <cellStyle name="Normal 77 2 2 7" xfId="31548" xr:uid="{AD7D822D-9B5E-4EF1-B715-8A5E59AA8A2D}"/>
    <cellStyle name="Normal 77 2 3" xfId="5857" xr:uid="{4D7718F4-17B6-4F66-87BA-B46D076C7959}"/>
    <cellStyle name="Normal 77 2 3 2" xfId="11644" xr:uid="{44932C1B-3C64-4DB0-846D-1BC6BA0FF9FD}"/>
    <cellStyle name="Normal 77 2 3 2 2" xfId="20016" xr:uid="{C7C37A58-46C5-4AC6-BF44-A90A68024B81}"/>
    <cellStyle name="Normal 77 2 3 2 2 2" xfId="42967" xr:uid="{38F6D625-E677-49E7-9371-F55365D58D8C}"/>
    <cellStyle name="Normal 77 2 3 2 3" xfId="35735" xr:uid="{EBA51DB4-D76C-4E4E-B5BC-EF6828F06A6B}"/>
    <cellStyle name="Normal 77 2 3 3" xfId="15751" xr:uid="{9F22941D-55FB-4BE6-8B3C-735CFE75B9EB}"/>
    <cellStyle name="Normal 77 2 3 3 2" xfId="39395" xr:uid="{D61C1FC0-D01B-4611-AC7B-A17A4ED48BA6}"/>
    <cellStyle name="Normal 77 2 3 4" xfId="32167" xr:uid="{146B2690-5167-41C1-A4F0-00A2D1B0C82A}"/>
    <cellStyle name="Normal 77 2 4" xfId="7195" xr:uid="{ECF1F519-F75F-4760-9AD9-3D24A307D36D}"/>
    <cellStyle name="Normal 77 2 4 2" xfId="12932" xr:uid="{F69CA8A6-2C64-4DE5-9A9D-A9B5EBBE7B48}"/>
    <cellStyle name="Normal 77 2 4 2 2" xfId="21306" xr:uid="{A7BAD70A-E7D3-4B0F-AE6E-BE70128D93D3}"/>
    <cellStyle name="Normal 77 2 4 2 2 2" xfId="44179" xr:uid="{E8E3B793-487C-4DC3-A58F-B81E9C376116}"/>
    <cellStyle name="Normal 77 2 4 2 3" xfId="36945" xr:uid="{9A10A99B-EB26-4F21-AA11-433B82B236CC}"/>
    <cellStyle name="Normal 77 2 4 3" xfId="17085" xr:uid="{1378E687-87A2-43A1-8B46-641116C96AC3}"/>
    <cellStyle name="Normal 77 2 4 3 2" xfId="40607" xr:uid="{49D20C6D-74E1-4D0C-946A-28D1199A7754}"/>
    <cellStyle name="Normal 77 2 4 4" xfId="33379" xr:uid="{E572CD26-0C3D-47AB-BE33-2F66EE19CEAF}"/>
    <cellStyle name="Normal 77 2 5" xfId="9768" xr:uid="{D8DEEB09-821D-4BDD-B0A8-0646990DDBD4}"/>
    <cellStyle name="Normal 77 2 5 2" xfId="18164" xr:uid="{B383D3D4-F8BE-4087-98CE-F1617E154DDB}"/>
    <cellStyle name="Normal 77 2 5 2 2" xfId="41686" xr:uid="{EF871192-1F54-469D-898B-24BB2B167822}"/>
    <cellStyle name="Normal 77 2 5 3" xfId="34458" xr:uid="{3CE44FC7-0E61-438E-A0FD-CFDF0E8BA8FF}"/>
    <cellStyle name="Normal 77 2 6" xfId="14502" xr:uid="{6B5E8CEF-20D7-4ABF-B6DA-D2E3F7072010}"/>
    <cellStyle name="Normal 77 2 6 2" xfId="38194" xr:uid="{110EC4BC-CD85-4A07-BEAD-704EFC9EDB99}"/>
    <cellStyle name="Normal 77 2 7" xfId="22895" xr:uid="{7878526A-5334-4737-9CAA-7029DC6F407A}"/>
    <cellStyle name="Normal 77 2 7 2" xfId="45417" xr:uid="{60C31F06-234C-4CE3-B992-CADCFA22764A}"/>
    <cellStyle name="Normal 77 2 8" xfId="30882" xr:uid="{1EF11C25-9BDA-412E-A2BD-45F73089D9C8}"/>
    <cellStyle name="Normal 77 3" xfId="4550" xr:uid="{4225DDC0-2927-4856-94CC-99FB757505F9}"/>
    <cellStyle name="Normal 77 3 2" xfId="6445" xr:uid="{1B1D56B4-CC1C-4996-B4A9-BD90EDEF0AD1}"/>
    <cellStyle name="Normal 77 3 2 2" xfId="12232" xr:uid="{22DD319D-8F58-40CB-8700-CAA617E07271}"/>
    <cellStyle name="Normal 77 3 2 2 2" xfId="20604" xr:uid="{2D9C9A84-6EC0-4679-831A-0712F7AD815C}"/>
    <cellStyle name="Normal 77 3 2 2 2 2" xfId="43548" xr:uid="{B7E1D7AE-9623-41F6-A403-0CCF698F1F3F}"/>
    <cellStyle name="Normal 77 3 2 2 3" xfId="36316" xr:uid="{27E226CC-A069-458E-ABF1-2945C444F144}"/>
    <cellStyle name="Normal 77 3 2 3" xfId="16339" xr:uid="{CAE42127-ACB5-4459-AD32-F0871623D246}"/>
    <cellStyle name="Normal 77 3 2 3 2" xfId="39976" xr:uid="{5D4098FF-B20A-43BE-9E2E-FA1BC9B7B971}"/>
    <cellStyle name="Normal 77 3 2 4" xfId="32748" xr:uid="{F9014D80-3DE0-43AA-AB5B-35FE533823B7}"/>
    <cellStyle name="Normal 77 3 3" xfId="7777" xr:uid="{BBDB2D0C-0A6D-44B2-BBA0-860C56F07430}"/>
    <cellStyle name="Normal 77 3 3 2" xfId="13513" xr:uid="{629A1A64-2238-4EED-8D61-E9E13EA2410A}"/>
    <cellStyle name="Normal 77 3 3 2 2" xfId="21887" xr:uid="{EA5A7021-73A1-442A-A3D1-FB0B465B0FDD}"/>
    <cellStyle name="Normal 77 3 3 2 2 2" xfId="44760" xr:uid="{3CB75897-F96B-41B7-863A-D0C0D0948FBD}"/>
    <cellStyle name="Normal 77 3 3 2 3" xfId="37526" xr:uid="{2EC48296-00A6-497E-94EA-4C4222021456}"/>
    <cellStyle name="Normal 77 3 3 3" xfId="17666" xr:uid="{42AE647A-4B81-4983-96DA-C471E1E6E8BA}"/>
    <cellStyle name="Normal 77 3 3 3 2" xfId="41188" xr:uid="{89390CCD-BFA6-4B56-8F15-7058C88B2CE6}"/>
    <cellStyle name="Normal 77 3 3 4" xfId="33960" xr:uid="{81FA2065-7FE2-4C1C-800B-DC05EBE4227E}"/>
    <cellStyle name="Normal 77 3 4" xfId="10498" xr:uid="{820D5E30-AE7E-476E-9785-77FFCF41B096}"/>
    <cellStyle name="Normal 77 3 4 2" xfId="18878" xr:uid="{56C328B1-F5C6-4B2C-8872-59F220E1911D}"/>
    <cellStyle name="Normal 77 3 4 2 2" xfId="42345" xr:uid="{B0FA5285-F00A-4420-91AA-E8A5091B562F}"/>
    <cellStyle name="Normal 77 3 4 3" xfId="35117" xr:uid="{40A032A1-AA40-4B7F-B937-6FE482F91B6F}"/>
    <cellStyle name="Normal 77 3 5" xfId="15106" xr:uid="{5022A87A-9278-42CB-A9DD-736AB845D91F}"/>
    <cellStyle name="Normal 77 3 5 2" xfId="38775" xr:uid="{6A7B53AE-7B7D-41CC-B2AA-C95A179D838C}"/>
    <cellStyle name="Normal 77 3 6" xfId="23520" xr:uid="{44683771-CEF7-4FB2-B8C7-76EDF3741424}"/>
    <cellStyle name="Normal 77 3 6 2" xfId="46002" xr:uid="{7B6ED0F4-7760-43A5-8DC9-3148A8ACDB59}"/>
    <cellStyle name="Normal 77 3 7" xfId="31547" xr:uid="{B957DABA-772A-4A8A-8DEA-15CD2E051483}"/>
    <cellStyle name="Normal 77 4" xfId="5856" xr:uid="{20CFBC94-4C58-4CF8-9B79-C7E3C1EA08C2}"/>
    <cellStyle name="Normal 77 4 2" xfId="11643" xr:uid="{CAD7F1BD-845E-4954-8CBD-41515F1CE45C}"/>
    <cellStyle name="Normal 77 4 2 2" xfId="20015" xr:uid="{008134BE-21A3-4F3E-AD82-334FFAFE4D15}"/>
    <cellStyle name="Normal 77 4 2 2 2" xfId="42966" xr:uid="{03782937-5764-485C-AE3C-DE1010E66ACE}"/>
    <cellStyle name="Normal 77 4 2 3" xfId="35734" xr:uid="{7D13E1F1-A461-456D-AAAC-9D27560E964E}"/>
    <cellStyle name="Normal 77 4 3" xfId="15750" xr:uid="{39F6EA83-6EB3-4BE7-8E0A-07339B3B803C}"/>
    <cellStyle name="Normal 77 4 3 2" xfId="39394" xr:uid="{6F907857-B7F4-4882-8752-CB627EAC7BD3}"/>
    <cellStyle name="Normal 77 4 4" xfId="32166" xr:uid="{8AD2C2F0-3FF1-4602-AB46-65621B8AE651}"/>
    <cellStyle name="Normal 77 5" xfId="7194" xr:uid="{01128D45-8C2F-4E79-A85B-90C3B72CB577}"/>
    <cellStyle name="Normal 77 5 2" xfId="12931" xr:uid="{624B4C2B-DDD1-468D-8C65-FE4B60E27425}"/>
    <cellStyle name="Normal 77 5 2 2" xfId="21305" xr:uid="{E4EEA746-F07B-4D0E-B2C5-049ACE3E1BB1}"/>
    <cellStyle name="Normal 77 5 2 2 2" xfId="44178" xr:uid="{E2C373F5-C72B-4950-9CE9-E92BF07B13DC}"/>
    <cellStyle name="Normal 77 5 2 3" xfId="36944" xr:uid="{80B24A35-9A4E-49B0-8F88-F9150698F5A9}"/>
    <cellStyle name="Normal 77 5 3" xfId="17084" xr:uid="{1F16CC68-2F27-48FB-A929-38C33B73212F}"/>
    <cellStyle name="Normal 77 5 3 2" xfId="40606" xr:uid="{E08E9701-C48D-4EF5-A742-4DA1AFFC30E2}"/>
    <cellStyle name="Normal 77 5 4" xfId="33378" xr:uid="{3E72B528-F410-4FFF-BA07-3049A79EAC65}"/>
    <cellStyle name="Normal 77 6" xfId="9475" xr:uid="{7E310A30-3C67-4FF2-B1DB-E7D16C7906AC}"/>
    <cellStyle name="Normal 77 7" xfId="9767" xr:uid="{48DD52B3-85B4-461C-944C-8E59F218C20E}"/>
    <cellStyle name="Normal 77 7 2" xfId="18163" xr:uid="{360AFEB9-1CF5-42CD-BE66-122D6A3461CD}"/>
    <cellStyle name="Normal 77 7 2 2" xfId="41685" xr:uid="{011F70DC-43FD-49EF-B09A-024185316D17}"/>
    <cellStyle name="Normal 77 7 3" xfId="34457" xr:uid="{6F21275A-199E-404E-BCCD-EC9715357CB9}"/>
    <cellStyle name="Normal 77 8" xfId="14501" xr:uid="{1707D7D5-1D4A-4B4F-8BD4-9EF3402D63C3}"/>
    <cellStyle name="Normal 77 8 2" xfId="38193" xr:uid="{D53CEF2E-70A1-4107-8FE3-7201A15E59A4}"/>
    <cellStyle name="Normal 77 9" xfId="22894" xr:uid="{47AC1537-0716-4D8C-9952-53CEFE2499CE}"/>
    <cellStyle name="Normal 77 9 2" xfId="45416" xr:uid="{1BBF532A-3C4E-4956-90FC-97E1F7800C3B}"/>
    <cellStyle name="Normal 78" xfId="2059" xr:uid="{6122A67C-CA58-440A-8E7B-63C18284964E}"/>
    <cellStyle name="Normal 78 10" xfId="30883" xr:uid="{9F294D0A-27F1-45CE-A116-D4AAA9673348}"/>
    <cellStyle name="Normal 78 2" xfId="2060" xr:uid="{8E6C56CE-2547-459E-AEFC-338155F90F61}"/>
    <cellStyle name="Normal 78 2 2" xfId="4553" xr:uid="{E9C0B7CE-E219-492E-82DF-31D91D67239C}"/>
    <cellStyle name="Normal 78 2 2 2" xfId="6448" xr:uid="{DFE919CA-F5C8-4428-8FF0-54347200F63D}"/>
    <cellStyle name="Normal 78 2 2 2 2" xfId="12235" xr:uid="{3069279D-5429-4B63-B7A6-EE3EADF2BB33}"/>
    <cellStyle name="Normal 78 2 2 2 2 2" xfId="20607" xr:uid="{6D915C5E-670B-4770-9B90-1E7ABE5CD0A4}"/>
    <cellStyle name="Normal 78 2 2 2 2 2 2" xfId="43551" xr:uid="{1E1C1C76-3D23-44B5-9870-31964E5F15B6}"/>
    <cellStyle name="Normal 78 2 2 2 2 3" xfId="36319" xr:uid="{1F911B7F-1E60-4DD1-ADD5-0E7FAC19943C}"/>
    <cellStyle name="Normal 78 2 2 2 3" xfId="16342" xr:uid="{2903F60B-C25E-48B0-8BA0-11A2F8E4E5A8}"/>
    <cellStyle name="Normal 78 2 2 2 3 2" xfId="39979" xr:uid="{DE8468AF-3CFD-45EC-BE05-78E453CB9360}"/>
    <cellStyle name="Normal 78 2 2 2 4" xfId="32751" xr:uid="{4188A042-0FEE-4972-91BE-9C9ED46498FC}"/>
    <cellStyle name="Normal 78 2 2 3" xfId="7780" xr:uid="{158EAECE-4B57-4F6B-A822-4EC5FF4C7463}"/>
    <cellStyle name="Normal 78 2 2 3 2" xfId="13516" xr:uid="{1EDF25C7-8D70-42AC-9C5E-08786CE4F682}"/>
    <cellStyle name="Normal 78 2 2 3 2 2" xfId="21890" xr:uid="{7F1AC550-68EC-46D9-A4F1-5D38057B5FA4}"/>
    <cellStyle name="Normal 78 2 2 3 2 2 2" xfId="44763" xr:uid="{1D884343-FCFF-4A9A-81CF-2E1C121E2AC4}"/>
    <cellStyle name="Normal 78 2 2 3 2 3" xfId="37529" xr:uid="{EB0B6A7A-335E-4234-9301-B10BB61E54F9}"/>
    <cellStyle name="Normal 78 2 2 3 3" xfId="17669" xr:uid="{F9BC4F6B-93C0-467E-9446-76D9E01979EA}"/>
    <cellStyle name="Normal 78 2 2 3 3 2" xfId="41191" xr:uid="{2E6202DE-82C0-40C5-8D28-D0E3EC49A60D}"/>
    <cellStyle name="Normal 78 2 2 3 4" xfId="33963" xr:uid="{E69E2960-08F3-4A00-B04F-5512D3909DF7}"/>
    <cellStyle name="Normal 78 2 2 4" xfId="10501" xr:uid="{25767B21-DCBD-41D1-B547-7E0EC973D607}"/>
    <cellStyle name="Normal 78 2 2 4 2" xfId="18881" xr:uid="{7B208B81-E718-4C5F-B76E-FC81D2110E44}"/>
    <cellStyle name="Normal 78 2 2 4 2 2" xfId="42348" xr:uid="{791CF958-892E-41AE-901A-340273DD49E1}"/>
    <cellStyle name="Normal 78 2 2 4 3" xfId="35120" xr:uid="{356FF09B-EDB1-4CC7-A284-25B1387F74C1}"/>
    <cellStyle name="Normal 78 2 2 5" xfId="15109" xr:uid="{E4DD6845-60C7-4627-A63F-7E0C68D8F3EF}"/>
    <cellStyle name="Normal 78 2 2 5 2" xfId="38778" xr:uid="{81DB972F-BC6D-4370-844E-CAA9124597A7}"/>
    <cellStyle name="Normal 78 2 2 6" xfId="23523" xr:uid="{65ADB6B6-7287-48B8-9200-3330AAAF5BE2}"/>
    <cellStyle name="Normal 78 2 2 6 2" xfId="46005" xr:uid="{8ADEF13D-2668-4919-86D0-0EE2251CE167}"/>
    <cellStyle name="Normal 78 2 2 7" xfId="31550" xr:uid="{32549B88-E02D-4055-B314-35FFAFC0FA83}"/>
    <cellStyle name="Normal 78 2 3" xfId="5859" xr:uid="{9F4B04C0-AA58-4551-AFF1-F4F0DC6903C3}"/>
    <cellStyle name="Normal 78 2 3 2" xfId="11646" xr:uid="{EEA2F02A-D080-47BD-BAF6-F0955A722521}"/>
    <cellStyle name="Normal 78 2 3 2 2" xfId="20018" xr:uid="{DE8647A5-8D36-4649-9131-91092D6B24A5}"/>
    <cellStyle name="Normal 78 2 3 2 2 2" xfId="42969" xr:uid="{C3E5E7C2-D593-457E-9F70-9FF61F23C4F7}"/>
    <cellStyle name="Normal 78 2 3 2 3" xfId="35737" xr:uid="{E9FFE098-9380-4ECE-87C3-39A0F3C55188}"/>
    <cellStyle name="Normal 78 2 3 3" xfId="15753" xr:uid="{6033D689-93DD-495F-98D2-6F6DDED00250}"/>
    <cellStyle name="Normal 78 2 3 3 2" xfId="39397" xr:uid="{C8BE00AA-E34C-4CC2-B536-CC73061EA3A0}"/>
    <cellStyle name="Normal 78 2 3 4" xfId="32169" xr:uid="{FE2D0FC9-5F33-48C4-8101-96FDB99719CE}"/>
    <cellStyle name="Normal 78 2 4" xfId="7197" xr:uid="{D263585F-5584-47A0-8BFB-B69D67D5C302}"/>
    <cellStyle name="Normal 78 2 4 2" xfId="12934" xr:uid="{BA58BFB2-9A13-4205-B69E-4940BC14FEDE}"/>
    <cellStyle name="Normal 78 2 4 2 2" xfId="21308" xr:uid="{9C14570C-70F6-4651-BD8B-F91570939613}"/>
    <cellStyle name="Normal 78 2 4 2 2 2" xfId="44181" xr:uid="{13643438-FBD1-48FC-9572-5B8BBB19E40B}"/>
    <cellStyle name="Normal 78 2 4 2 3" xfId="36947" xr:uid="{5EA2814E-FB5F-413E-A144-12B9849988C2}"/>
    <cellStyle name="Normal 78 2 4 3" xfId="17087" xr:uid="{CBEF8D85-59BC-42AA-B83C-8D73DABDF4DD}"/>
    <cellStyle name="Normal 78 2 4 3 2" xfId="40609" xr:uid="{014D8C59-BBD6-419D-A8E9-2CD7A17DB2BD}"/>
    <cellStyle name="Normal 78 2 4 4" xfId="33381" xr:uid="{D47622B0-81F1-4493-A1D8-F64444D59C64}"/>
    <cellStyle name="Normal 78 2 5" xfId="9770" xr:uid="{635EDA05-13D2-421A-98D1-0F5254815848}"/>
    <cellStyle name="Normal 78 2 5 2" xfId="18166" xr:uid="{0D1618EE-9F67-4568-979B-A3189A62693E}"/>
    <cellStyle name="Normal 78 2 5 2 2" xfId="41688" xr:uid="{9768C870-59E8-4B46-B0B4-DE3C5CF3CB6D}"/>
    <cellStyle name="Normal 78 2 5 3" xfId="34460" xr:uid="{C79111B2-C2D9-4CE1-B5E6-5B1E6469B5FC}"/>
    <cellStyle name="Normal 78 2 6" xfId="14504" xr:uid="{2FBEDA97-D203-4727-A54C-070F0C667549}"/>
    <cellStyle name="Normal 78 2 6 2" xfId="38196" xr:uid="{10594FCF-5106-490C-832C-04FEA71F5FF3}"/>
    <cellStyle name="Normal 78 2 7" xfId="22897" xr:uid="{987B9BD5-CB5D-4078-A90A-3133D23BF260}"/>
    <cellStyle name="Normal 78 2 7 2" xfId="45419" xr:uid="{BB7F4CB6-83AC-4D10-9C1E-58500518FBEA}"/>
    <cellStyle name="Normal 78 2 8" xfId="30884" xr:uid="{62CE53F2-B759-4C94-839E-F5FCB3D5C01A}"/>
    <cellStyle name="Normal 78 3" xfId="4552" xr:uid="{9B8C3E07-E3A3-43A0-A993-CDB4AC9D4939}"/>
    <cellStyle name="Normal 78 3 2" xfId="6447" xr:uid="{1EFED5D2-9DFA-4B50-B86D-5EA264E4833F}"/>
    <cellStyle name="Normal 78 3 2 2" xfId="12234" xr:uid="{886E0937-EE86-4D58-BEC1-60779A4A880C}"/>
    <cellStyle name="Normal 78 3 2 2 2" xfId="20606" xr:uid="{A0DA8A36-DE3B-4D56-9370-31D29FD1587D}"/>
    <cellStyle name="Normal 78 3 2 2 2 2" xfId="43550" xr:uid="{57E7FF81-4A19-4E48-8F3B-F1397B88CD0B}"/>
    <cellStyle name="Normal 78 3 2 2 3" xfId="36318" xr:uid="{4C9627F4-BB80-466B-963A-27B7CF09C49B}"/>
    <cellStyle name="Normal 78 3 2 3" xfId="16341" xr:uid="{40140481-DDFC-450F-B5E2-56F59FA36AF0}"/>
    <cellStyle name="Normal 78 3 2 3 2" xfId="39978" xr:uid="{95E75E4D-D56A-4939-B261-E2AC92BB775E}"/>
    <cellStyle name="Normal 78 3 2 4" xfId="32750" xr:uid="{CB7F7F5E-75A2-4968-8947-F936849CFA33}"/>
    <cellStyle name="Normal 78 3 3" xfId="7779" xr:uid="{CDA2951C-75BF-4A4C-AC98-ECB3288388E9}"/>
    <cellStyle name="Normal 78 3 3 2" xfId="13515" xr:uid="{9A1E0B0D-EC23-4EDC-9238-F6B5DE9F66B6}"/>
    <cellStyle name="Normal 78 3 3 2 2" xfId="21889" xr:uid="{9DEE652B-29D9-4410-84FD-5532B4EEC16A}"/>
    <cellStyle name="Normal 78 3 3 2 2 2" xfId="44762" xr:uid="{841FB031-43AF-4F57-8C3E-B72177A3BA19}"/>
    <cellStyle name="Normal 78 3 3 2 3" xfId="37528" xr:uid="{76B2B56F-31E3-44ED-BACD-22266C0301A9}"/>
    <cellStyle name="Normal 78 3 3 3" xfId="17668" xr:uid="{BA5BF3C7-2307-4F7C-9D22-F4BECD38B2AB}"/>
    <cellStyle name="Normal 78 3 3 3 2" xfId="41190" xr:uid="{18667FCC-6B4E-402F-9162-111F15624796}"/>
    <cellStyle name="Normal 78 3 3 4" xfId="33962" xr:uid="{19C3C863-5ACB-4F32-9DFC-71ED37C12144}"/>
    <cellStyle name="Normal 78 3 4" xfId="10500" xr:uid="{22EB7001-80A2-41B5-A1E3-918EED631409}"/>
    <cellStyle name="Normal 78 3 4 2" xfId="18880" xr:uid="{1DD14BAE-8CC3-427C-80F2-F2BD44B47641}"/>
    <cellStyle name="Normal 78 3 4 2 2" xfId="42347" xr:uid="{75F80FDB-2242-43C4-97CC-1896E69BB730}"/>
    <cellStyle name="Normal 78 3 4 3" xfId="35119" xr:uid="{E37CBCA1-ED9E-4230-B78A-EF0DF4C684BD}"/>
    <cellStyle name="Normal 78 3 5" xfId="15108" xr:uid="{E6050E99-0F45-48A2-816E-E16A08D6B6BD}"/>
    <cellStyle name="Normal 78 3 5 2" xfId="38777" xr:uid="{5FC7DC06-2B38-4C4B-8ABC-869AD6505CF9}"/>
    <cellStyle name="Normal 78 3 6" xfId="23522" xr:uid="{700ED4EA-7E21-48D0-BE2A-FA22F9C8AE29}"/>
    <cellStyle name="Normal 78 3 6 2" xfId="46004" xr:uid="{E541ACAA-B957-45B0-B3BA-4BC4D6A631A5}"/>
    <cellStyle name="Normal 78 3 7" xfId="31549" xr:uid="{75615753-07A2-4642-9938-B468A9A6B2AC}"/>
    <cellStyle name="Normal 78 4" xfId="5858" xr:uid="{260FF0ED-A270-4718-9855-124B4C2CD20C}"/>
    <cellStyle name="Normal 78 4 2" xfId="11645" xr:uid="{81D5825D-D590-4E2B-9397-26D4F0ED5B19}"/>
    <cellStyle name="Normal 78 4 2 2" xfId="20017" xr:uid="{87BAEDB2-55C8-4F56-80DA-D3B9F9287FE8}"/>
    <cellStyle name="Normal 78 4 2 2 2" xfId="42968" xr:uid="{CA61C4CC-5A69-4F69-BBE0-8E5D7E8092D1}"/>
    <cellStyle name="Normal 78 4 2 3" xfId="35736" xr:uid="{A64F1E25-C2FB-425D-A9C9-9DD6C6EAD3B2}"/>
    <cellStyle name="Normal 78 4 3" xfId="15752" xr:uid="{427DBE1D-B999-4527-848B-0059AF53F6EC}"/>
    <cellStyle name="Normal 78 4 3 2" xfId="39396" xr:uid="{856F15C8-8ECA-4764-B633-717FD68F0F6C}"/>
    <cellStyle name="Normal 78 4 4" xfId="32168" xr:uid="{F47B1C98-4860-4D41-BD6D-95301B8B97DA}"/>
    <cellStyle name="Normal 78 5" xfId="7196" xr:uid="{8F2E21DA-5779-48FF-AE2A-274F02EA4CD0}"/>
    <cellStyle name="Normal 78 5 2" xfId="12933" xr:uid="{DA0C6AFE-0F0B-4BC7-8564-F6C5241EA92C}"/>
    <cellStyle name="Normal 78 5 2 2" xfId="21307" xr:uid="{E8E17A75-EAFE-4DF1-B257-3C2DBE10591F}"/>
    <cellStyle name="Normal 78 5 2 2 2" xfId="44180" xr:uid="{A2585B9B-D0EF-479A-B241-A8F2033F78E5}"/>
    <cellStyle name="Normal 78 5 2 3" xfId="36946" xr:uid="{80E06FB7-8CFC-4357-B162-3E256188964B}"/>
    <cellStyle name="Normal 78 5 3" xfId="17086" xr:uid="{59185770-FCD2-45EE-A876-062AD5041612}"/>
    <cellStyle name="Normal 78 5 3 2" xfId="40608" xr:uid="{3935CFFA-18E1-4EEF-9C78-62765EF98EC6}"/>
    <cellStyle name="Normal 78 5 4" xfId="33380" xr:uid="{10BE4639-21FB-41A7-9C00-D8DD9F0996FA}"/>
    <cellStyle name="Normal 78 6" xfId="9476" xr:uid="{0F55BD0C-E18F-4BFA-A4E4-A7C82D98B2BB}"/>
    <cellStyle name="Normal 78 7" xfId="9769" xr:uid="{6D373C0A-44AE-4238-8426-6050F35D9CE0}"/>
    <cellStyle name="Normal 78 7 2" xfId="18165" xr:uid="{5D8AFAB7-33C1-4568-8432-53044D0B4170}"/>
    <cellStyle name="Normal 78 7 2 2" xfId="41687" xr:uid="{22C64EA7-BFBB-426F-934C-A06E0D95DE57}"/>
    <cellStyle name="Normal 78 7 3" xfId="34459" xr:uid="{FC655C1A-BB20-42C5-9890-53E44706E3E5}"/>
    <cellStyle name="Normal 78 8" xfId="14503" xr:uid="{B330F19C-DA15-4807-8721-D918E0668356}"/>
    <cellStyle name="Normal 78 8 2" xfId="38195" xr:uid="{BA8BD305-F1F9-4CD4-8695-7E73D833D8A7}"/>
    <cellStyle name="Normal 78 9" xfId="22896" xr:uid="{452756CD-4DC4-43B3-9297-7E02262B8CAB}"/>
    <cellStyle name="Normal 78 9 2" xfId="45418" xr:uid="{C7469C76-29C3-450E-8B9C-A3730639B04D}"/>
    <cellStyle name="Normal 79" xfId="2061" xr:uid="{5FFCD5F0-F60C-4FDD-8417-EBAECC833B2B}"/>
    <cellStyle name="Normal 79 10" xfId="30885" xr:uid="{A3421B43-6CE8-40C1-8F30-C0CFD8649DAB}"/>
    <cellStyle name="Normal 79 2" xfId="2062" xr:uid="{0ACEF6F2-BB08-492D-BB19-2D71B3CA710B}"/>
    <cellStyle name="Normal 79 2 2" xfId="4555" xr:uid="{6C7C7711-359E-46D2-AC98-B8E3DBE5FC06}"/>
    <cellStyle name="Normal 79 2 2 2" xfId="6450" xr:uid="{B5823735-1DF3-4900-845D-EB6C010288B0}"/>
    <cellStyle name="Normal 79 2 2 2 2" xfId="12237" xr:uid="{B9EA9321-3678-4B8D-9106-03DA74E0DA4B}"/>
    <cellStyle name="Normal 79 2 2 2 2 2" xfId="20609" xr:uid="{9702DD24-C598-4EC2-B86B-662B66FFABDF}"/>
    <cellStyle name="Normal 79 2 2 2 2 2 2" xfId="43553" xr:uid="{63F59992-C244-4B91-BA77-603B9C378056}"/>
    <cellStyle name="Normal 79 2 2 2 2 3" xfId="36321" xr:uid="{65587559-E78F-4ABA-8D25-A6C7B3357C3A}"/>
    <cellStyle name="Normal 79 2 2 2 3" xfId="16344" xr:uid="{0BF07E3C-0E67-453D-B8D9-CCC8E7542371}"/>
    <cellStyle name="Normal 79 2 2 2 3 2" xfId="39981" xr:uid="{B385EABA-3D63-4455-A217-CA486B0B1677}"/>
    <cellStyle name="Normal 79 2 2 2 4" xfId="32753" xr:uid="{D77C18D3-0625-474A-A5F6-9B4A23CF99DD}"/>
    <cellStyle name="Normal 79 2 2 3" xfId="7782" xr:uid="{6E59A2E7-2687-4CE1-B352-595E1972175C}"/>
    <cellStyle name="Normal 79 2 2 3 2" xfId="13518" xr:uid="{9F2428B0-1C25-4990-83B6-95EA17C14EF1}"/>
    <cellStyle name="Normal 79 2 2 3 2 2" xfId="21892" xr:uid="{03338D58-CED8-4A0E-8FF6-00C1DBD5B700}"/>
    <cellStyle name="Normal 79 2 2 3 2 2 2" xfId="44765" xr:uid="{BA262322-6DF3-4236-9865-017DD04051C9}"/>
    <cellStyle name="Normal 79 2 2 3 2 3" xfId="37531" xr:uid="{5235C02E-7537-45CB-80CB-774D33326778}"/>
    <cellStyle name="Normal 79 2 2 3 3" xfId="17671" xr:uid="{07A5CFE5-86F2-4010-9EFD-B08CCF3C2DB5}"/>
    <cellStyle name="Normal 79 2 2 3 3 2" xfId="41193" xr:uid="{0E632B3E-62EE-4415-9047-FFAE4D67ADB8}"/>
    <cellStyle name="Normal 79 2 2 3 4" xfId="33965" xr:uid="{4598AA90-BCA6-4D9B-83DF-6192E1E8B224}"/>
    <cellStyle name="Normal 79 2 2 4" xfId="10503" xr:uid="{58DEEB14-AA3D-4482-B606-DA940E669F45}"/>
    <cellStyle name="Normal 79 2 2 4 2" xfId="18883" xr:uid="{6CFE6268-DEF1-46BA-9329-B1EEF9BC05EE}"/>
    <cellStyle name="Normal 79 2 2 4 2 2" xfId="42350" xr:uid="{E11874FA-162E-4E3F-A19C-EBBCDE0BC514}"/>
    <cellStyle name="Normal 79 2 2 4 3" xfId="35122" xr:uid="{9362AFB8-6455-4306-9E87-BAC5BA4FEA05}"/>
    <cellStyle name="Normal 79 2 2 5" xfId="15111" xr:uid="{1EF2CEBA-C648-480C-933E-677E297A757A}"/>
    <cellStyle name="Normal 79 2 2 5 2" xfId="38780" xr:uid="{C864B4CD-01D1-407F-B63C-FD6F11C87089}"/>
    <cellStyle name="Normal 79 2 2 6" xfId="23525" xr:uid="{9F727C4D-D6A2-464E-9049-F524F9257516}"/>
    <cellStyle name="Normal 79 2 2 6 2" xfId="46007" xr:uid="{278446FD-9AE4-4D92-BF9B-E732862A13E9}"/>
    <cellStyle name="Normal 79 2 2 7" xfId="31552" xr:uid="{8C864CCF-D4FF-471E-97CA-66D1F08FE4B0}"/>
    <cellStyle name="Normal 79 2 3" xfId="5861" xr:uid="{D1349D71-D9C9-4660-BA96-7AB2CA730B9C}"/>
    <cellStyle name="Normal 79 2 3 2" xfId="11648" xr:uid="{304E3BDF-087F-4EA9-A80C-9BA090480A96}"/>
    <cellStyle name="Normal 79 2 3 2 2" xfId="20020" xr:uid="{B6F26430-36D9-464C-9E5A-2188DF1787C7}"/>
    <cellStyle name="Normal 79 2 3 2 2 2" xfId="42971" xr:uid="{397BE5F5-ABC4-4BAE-A414-B8B21FC78177}"/>
    <cellStyle name="Normal 79 2 3 2 3" xfId="35739" xr:uid="{E4AFA902-6B20-4714-8B1B-F09796C3083F}"/>
    <cellStyle name="Normal 79 2 3 3" xfId="15755" xr:uid="{0B192E59-4F1E-4138-971F-C4EC6E8B1B27}"/>
    <cellStyle name="Normal 79 2 3 3 2" xfId="39399" xr:uid="{42F1F074-FB69-4A07-81B2-FFABB0E9AA64}"/>
    <cellStyle name="Normal 79 2 3 4" xfId="32171" xr:uid="{8E356A8C-ED97-4738-A156-49C719BACA1F}"/>
    <cellStyle name="Normal 79 2 4" xfId="7199" xr:uid="{FA8FACCE-9765-48CA-A4B6-973CDCF779B4}"/>
    <cellStyle name="Normal 79 2 4 2" xfId="12936" xr:uid="{C696514F-FF62-474B-8A83-9B3C705F7A53}"/>
    <cellStyle name="Normal 79 2 4 2 2" xfId="21310" xr:uid="{28318607-CD53-4363-A460-B3C6D276199D}"/>
    <cellStyle name="Normal 79 2 4 2 2 2" xfId="44183" xr:uid="{B2E6B659-CE6F-4A20-9A64-FFE5A9126CEE}"/>
    <cellStyle name="Normal 79 2 4 2 3" xfId="36949" xr:uid="{4BA0F5C2-5D5D-4187-AD3D-27EA70C46C3A}"/>
    <cellStyle name="Normal 79 2 4 3" xfId="17089" xr:uid="{FBB62FF0-4C9C-437B-ADF4-BA98F8E2E46B}"/>
    <cellStyle name="Normal 79 2 4 3 2" xfId="40611" xr:uid="{CDFE255E-58ED-4A65-BA3F-C18E39AA0F27}"/>
    <cellStyle name="Normal 79 2 4 4" xfId="33383" xr:uid="{F5211D00-D058-4D27-94BB-C3DD2D9FE80E}"/>
    <cellStyle name="Normal 79 2 5" xfId="9772" xr:uid="{75EDF7AE-C188-469E-BA87-91E2830FDB92}"/>
    <cellStyle name="Normal 79 2 5 2" xfId="18168" xr:uid="{8A6E8325-F4DB-436A-8A37-34DEA9A5A98D}"/>
    <cellStyle name="Normal 79 2 5 2 2" xfId="41690" xr:uid="{E49920DC-D795-4610-9183-4F3B206CF995}"/>
    <cellStyle name="Normal 79 2 5 3" xfId="34462" xr:uid="{F852BFDD-ADE4-4A0C-9218-230027ACC9A0}"/>
    <cellStyle name="Normal 79 2 6" xfId="14506" xr:uid="{1DE8E3FF-0B58-491F-804C-5C0C4E8D34FD}"/>
    <cellStyle name="Normal 79 2 6 2" xfId="38198" xr:uid="{D6203B7F-8CBE-4E66-9684-8B3F340A387F}"/>
    <cellStyle name="Normal 79 2 7" xfId="22899" xr:uid="{7688A0F8-F630-4726-AEF7-45C6796B87FC}"/>
    <cellStyle name="Normal 79 2 7 2" xfId="45421" xr:uid="{12DBF886-D1ED-4E60-B743-9FB8638DBE97}"/>
    <cellStyle name="Normal 79 2 8" xfId="30886" xr:uid="{0D2D587E-6606-4C4E-8A38-6C8DA7B2C488}"/>
    <cellStyle name="Normal 79 3" xfId="4554" xr:uid="{DCB55EDB-6868-495E-8E12-316580B61AAA}"/>
    <cellStyle name="Normal 79 3 2" xfId="6449" xr:uid="{FED89954-68E4-4279-A67D-56D501AA8071}"/>
    <cellStyle name="Normal 79 3 2 2" xfId="12236" xr:uid="{D3A3FBEF-D8C0-42DE-A858-B360C49C37A3}"/>
    <cellStyle name="Normal 79 3 2 2 2" xfId="20608" xr:uid="{C0FE5CF9-594E-47E7-9D4D-F21A64395434}"/>
    <cellStyle name="Normal 79 3 2 2 2 2" xfId="43552" xr:uid="{1ADD9A02-7FF1-4920-9956-EC634AD82B7B}"/>
    <cellStyle name="Normal 79 3 2 2 3" xfId="36320" xr:uid="{41E6CE55-2097-40BF-A7F3-5779F2ED0101}"/>
    <cellStyle name="Normal 79 3 2 3" xfId="16343" xr:uid="{45D1945C-E4DF-4E32-9C4C-4A115438C46A}"/>
    <cellStyle name="Normal 79 3 2 3 2" xfId="39980" xr:uid="{9A56DBB1-0D59-48E2-997F-8CE64F5611E8}"/>
    <cellStyle name="Normal 79 3 2 4" xfId="32752" xr:uid="{85463465-5AAC-4E79-9E11-3840F766D752}"/>
    <cellStyle name="Normal 79 3 3" xfId="7781" xr:uid="{3E2538F6-6AD2-4179-BCFF-3CFAF43D2294}"/>
    <cellStyle name="Normal 79 3 3 2" xfId="13517" xr:uid="{2F97A6FD-2BE5-4F3A-B3BE-37A08056D6F7}"/>
    <cellStyle name="Normal 79 3 3 2 2" xfId="21891" xr:uid="{92FC4F30-F1C9-4CC4-BB11-867137E43822}"/>
    <cellStyle name="Normal 79 3 3 2 2 2" xfId="44764" xr:uid="{ACCCF799-4B58-4410-BF2B-9738611AA000}"/>
    <cellStyle name="Normal 79 3 3 2 3" xfId="37530" xr:uid="{104A4E5B-4B1F-42EB-BC7D-EF5B2C25878E}"/>
    <cellStyle name="Normal 79 3 3 3" xfId="17670" xr:uid="{1C4B867B-9FEC-456D-B677-327E5F4354BE}"/>
    <cellStyle name="Normal 79 3 3 3 2" xfId="41192" xr:uid="{F2B3D652-F90A-4815-9CAD-4C4F4F1AB1D1}"/>
    <cellStyle name="Normal 79 3 3 4" xfId="33964" xr:uid="{E08D4744-3C55-4984-8A10-A43443B92D9B}"/>
    <cellStyle name="Normal 79 3 4" xfId="10502" xr:uid="{E14BCFD6-3638-4A1E-8943-B5E45E4FE9ED}"/>
    <cellStyle name="Normal 79 3 4 2" xfId="18882" xr:uid="{670F3CA4-390E-426F-BB84-98429CE81FAB}"/>
    <cellStyle name="Normal 79 3 4 2 2" xfId="42349" xr:uid="{D50E085A-65DC-4984-B2AF-1E4D8926086D}"/>
    <cellStyle name="Normal 79 3 4 3" xfId="35121" xr:uid="{C219A594-B51A-4FD2-9E1C-F5E7F81A0F96}"/>
    <cellStyle name="Normal 79 3 5" xfId="15110" xr:uid="{7875A634-0C82-4697-A415-6E8969466BCB}"/>
    <cellStyle name="Normal 79 3 5 2" xfId="38779" xr:uid="{9F39DEED-501F-4F31-905E-7E257DD2B4B8}"/>
    <cellStyle name="Normal 79 3 6" xfId="23524" xr:uid="{8F0619DE-7050-4318-A718-90BABD3EE887}"/>
    <cellStyle name="Normal 79 3 6 2" xfId="46006" xr:uid="{0362A24B-3D30-4FEA-B035-3BDA85925F4A}"/>
    <cellStyle name="Normal 79 3 7" xfId="31551" xr:uid="{E8B4C9E2-7AF9-4B3E-BB9B-84C64EE0FF16}"/>
    <cellStyle name="Normal 79 4" xfId="5860" xr:uid="{40CAEF13-2612-4E18-9B52-0AC11ED87F88}"/>
    <cellStyle name="Normal 79 4 2" xfId="11647" xr:uid="{5BF3B812-F0D2-4664-9ED8-2F7C0FCE16E2}"/>
    <cellStyle name="Normal 79 4 2 2" xfId="20019" xr:uid="{1F53384A-E10E-4FB7-B669-E154A0BA17F1}"/>
    <cellStyle name="Normal 79 4 2 2 2" xfId="42970" xr:uid="{E55653CB-24A2-4F61-9C28-71671060FEE8}"/>
    <cellStyle name="Normal 79 4 2 3" xfId="35738" xr:uid="{AF0AA44F-FFC9-455A-86F6-C7EA548662EA}"/>
    <cellStyle name="Normal 79 4 3" xfId="15754" xr:uid="{B41638E2-5864-437C-BA42-DD97ED022F40}"/>
    <cellStyle name="Normal 79 4 3 2" xfId="39398" xr:uid="{30571C79-BCB1-4FE4-B757-1250B0464193}"/>
    <cellStyle name="Normal 79 4 4" xfId="32170" xr:uid="{2612EE06-B89C-4A1F-A977-22F07DD177E7}"/>
    <cellStyle name="Normal 79 5" xfId="7198" xr:uid="{2A66B982-045B-46F4-AE43-647728155FE6}"/>
    <cellStyle name="Normal 79 5 2" xfId="12935" xr:uid="{3B51FDD7-3916-4913-BC73-249E4AFBAD7D}"/>
    <cellStyle name="Normal 79 5 2 2" xfId="21309" xr:uid="{E648D71C-ED6A-4001-8387-86722D15406A}"/>
    <cellStyle name="Normal 79 5 2 2 2" xfId="44182" xr:uid="{F835A000-0A4B-4D59-917D-270D36D4339B}"/>
    <cellStyle name="Normal 79 5 2 3" xfId="36948" xr:uid="{E8C88E23-51D7-4764-8EA8-39E8D6D653FF}"/>
    <cellStyle name="Normal 79 5 3" xfId="17088" xr:uid="{52A75CE5-13A4-4429-8F02-BC095FCC5965}"/>
    <cellStyle name="Normal 79 5 3 2" xfId="40610" xr:uid="{0ADA52D5-62AD-49F2-A180-EA2652BA97E4}"/>
    <cellStyle name="Normal 79 5 4" xfId="33382" xr:uid="{2DFDB11B-68C7-492B-864F-2B551FD922BA}"/>
    <cellStyle name="Normal 79 6" xfId="9477" xr:uid="{DAC2F9C0-8146-40D2-8F2B-F46E57CE35BB}"/>
    <cellStyle name="Normal 79 7" xfId="9771" xr:uid="{9709BBF8-3358-4C69-A1FB-921E4A1CF7E5}"/>
    <cellStyle name="Normal 79 7 2" xfId="18167" xr:uid="{672189D6-87CE-4751-BC81-42C5EAC22D90}"/>
    <cellStyle name="Normal 79 7 2 2" xfId="41689" xr:uid="{F0A85586-9E0F-49BE-82FC-80B4C9F2A23A}"/>
    <cellStyle name="Normal 79 7 3" xfId="34461" xr:uid="{CF1CA090-EC58-4F49-8D03-3EE6C1092627}"/>
    <cellStyle name="Normal 79 8" xfId="14505" xr:uid="{3C555974-28B8-43BA-9CD3-3548A48D5EF5}"/>
    <cellStyle name="Normal 79 8 2" xfId="38197" xr:uid="{B1755449-0553-4E07-8053-1E6DDFC32F70}"/>
    <cellStyle name="Normal 79 9" xfId="22898" xr:uid="{0443FC72-A1A7-430A-9AAC-5FBC5BBB5654}"/>
    <cellStyle name="Normal 79 9 2" xfId="45420" xr:uid="{5C4BC676-3253-4C28-B023-75B28ED70DD8}"/>
    <cellStyle name="Normal 8" xfId="2063" xr:uid="{74BAB147-B4E8-432B-BDA2-F72AC040E745}"/>
    <cellStyle name="Normal 8 10" xfId="14086" xr:uid="{3C5FEA22-F9C7-4146-99B7-A5C033139F2E}"/>
    <cellStyle name="Normal 8 10 2" xfId="37792" xr:uid="{4A5D8EC9-288B-4C1F-B00F-56714CC6A5F8}"/>
    <cellStyle name="Normal 8 11" xfId="22402" xr:uid="{B5F4A396-B993-4D72-B734-45DDE0AA74AE}"/>
    <cellStyle name="Normal 8 11 2" xfId="45005" xr:uid="{96732773-9B29-48D0-A869-39177DA337CA}"/>
    <cellStyle name="Normal 8 12" xfId="30416" xr:uid="{90E02AAD-4C77-441B-B94E-36F0BBB20A99}"/>
    <cellStyle name="Normal 8 13" xfId="30570" xr:uid="{0EE9822E-EAB3-46CE-B206-8E8A30BA98B2}"/>
    <cellStyle name="Normal 8 19" xfId="9375" xr:uid="{2FA26572-D2A7-4ACB-B2C1-73FC66275C1B}"/>
    <cellStyle name="Normal 8 2" xfId="2064" xr:uid="{8D1279F9-62F9-443C-8D01-94D3DFEA4B89}"/>
    <cellStyle name="Normal 8 2 2" xfId="2065" xr:uid="{B088AA90-891C-4303-8E67-21AA6C82629F}"/>
    <cellStyle name="Normal 8 2 2 2" xfId="3014" xr:uid="{833E530F-3501-4E7F-BD92-2090C499C317}"/>
    <cellStyle name="Normal 8 2 2 2 2" xfId="6075" xr:uid="{380F69A8-3AE7-49FF-AAE8-A6251C18C8AE}"/>
    <cellStyle name="Normal 8 2 2 2 2 2" xfId="11862" xr:uid="{E39AF0A9-BD9A-41AD-A17B-070B822966E4}"/>
    <cellStyle name="Normal 8 2 2 2 2 2 2" xfId="20234" xr:uid="{8CA0C441-1BEA-474C-AAC5-06BB09CC0E33}"/>
    <cellStyle name="Normal 8 2 2 2 2 2 2 2" xfId="43179" xr:uid="{481C3483-2600-4756-92FE-8AB07BF1CBF6}"/>
    <cellStyle name="Normal 8 2 2 2 2 2 3" xfId="35947" xr:uid="{502C9673-39F6-4AF1-94C3-F72041E90C31}"/>
    <cellStyle name="Normal 8 2 2 2 2 3" xfId="15969" xr:uid="{D8966752-477B-4020-A1B0-DA46A2A36248}"/>
    <cellStyle name="Normal 8 2 2 2 2 3 2" xfId="39607" xr:uid="{58F21CDC-0CF3-4850-8C70-9CBDA461CA26}"/>
    <cellStyle name="Normal 8 2 2 2 2 4" xfId="32379" xr:uid="{B6A30AAA-95C1-4EC1-9646-687CBD22E2F3}"/>
    <cellStyle name="Normal 8 2 2 2 2 5 3" xfId="30571" xr:uid="{D06050A1-698D-4B9B-A84D-6059BB0F14EA}"/>
    <cellStyle name="Normal 8 2 2 2 2 5 3 2" xfId="30610" xr:uid="{CC2CD18D-F439-43A7-ABD7-8046571A781D}"/>
    <cellStyle name="Normal 8 2 2 2 2 5 3 2 2" xfId="46321" xr:uid="{23AAB2C3-0EA5-4107-9E78-0298BE9032BC}"/>
    <cellStyle name="Normal 8 2 2 2 2 5 3 3" xfId="46296" xr:uid="{70C09E11-9E8D-4ECA-B423-AD026C70382E}"/>
    <cellStyle name="Normal 8 2 2 2 3" xfId="7407" xr:uid="{9AF925F3-81C4-44BF-911B-14D84EC6EC3A}"/>
    <cellStyle name="Normal 8 2 2 2 3 2" xfId="13144" xr:uid="{B92FC389-31E6-422F-9EA5-374E5F7A8A94}"/>
    <cellStyle name="Normal 8 2 2 2 3 2 2" xfId="21518" xr:uid="{F0EDA0F3-943D-466E-A751-5AD119580380}"/>
    <cellStyle name="Normal 8 2 2 2 3 2 2 2" xfId="44391" xr:uid="{CF977569-150D-41F3-B69D-8026A230256B}"/>
    <cellStyle name="Normal 8 2 2 2 3 2 3" xfId="37157" xr:uid="{D81CD997-4F1A-4E1B-BD5C-3188680CA6B1}"/>
    <cellStyle name="Normal 8 2 2 2 3 3" xfId="17297" xr:uid="{AEFAA659-2466-4DE5-9929-CC94A85F20AC}"/>
    <cellStyle name="Normal 8 2 2 2 3 3 2" xfId="40819" xr:uid="{38104BAB-D63A-415D-9D2A-AF238B41AB36}"/>
    <cellStyle name="Normal 8 2 2 2 3 4" xfId="33591" xr:uid="{709F5786-9F18-4CE3-B430-84A8E50C0078}"/>
    <cellStyle name="Normal 8 2 2 2 4" xfId="9984" xr:uid="{2ABF3621-B76E-4E4E-BF6C-5C72EDCE75B7}"/>
    <cellStyle name="Normal 8 2 2 2 4 2" xfId="18377" xr:uid="{D448ED2E-4275-4423-BF6F-C4C57FEDDAEF}"/>
    <cellStyle name="Normal 8 2 2 2 4 2 2" xfId="41899" xr:uid="{ADF9B547-BA3A-4366-A217-08B335A52C23}"/>
    <cellStyle name="Normal 8 2 2 2 4 3" xfId="34671" xr:uid="{A3AFC96B-7338-466D-BFEE-6EDCDE8BF87C}"/>
    <cellStyle name="Normal 8 2 2 2 5" xfId="14722" xr:uid="{1998EC34-135D-4C52-BE39-6F1E452F2042}"/>
    <cellStyle name="Normal 8 2 2 2 5 2" xfId="38406" xr:uid="{57B53888-95A6-4BF0-90C6-EDFA86D04CF5}"/>
    <cellStyle name="Normal 8 2 2 2 6" xfId="23139" xr:uid="{89F2A3D1-B6C4-47D3-B1F1-2B3389DF547B}"/>
    <cellStyle name="Normal 8 2 2 2 6 2" xfId="45632" xr:uid="{BDE941E7-EB8C-406B-B38E-2651658D5176}"/>
    <cellStyle name="Normal 8 2 2 2 7" xfId="31104" xr:uid="{33EC127A-9231-43A1-8F5B-82520E40382F}"/>
    <cellStyle name="Normal 8 2 2 3" xfId="4034" xr:uid="{D0210668-0163-444A-ABD5-802C31E9B6B6}"/>
    <cellStyle name="Normal 8 2 2 4" xfId="5552" xr:uid="{4D8BAC69-99D0-4555-932F-D88089EE4938}"/>
    <cellStyle name="Normal 8 2 2 4 2" xfId="11339" xr:uid="{41FC1993-3BF5-4255-8EAA-4FDD638CE932}"/>
    <cellStyle name="Normal 8 2 2 4 2 2" xfId="19711" xr:uid="{FC0A27FA-6EF5-4FC6-B4D8-3BAF91DE544D}"/>
    <cellStyle name="Normal 8 2 2 4 2 2 2" xfId="42678" xr:uid="{3888A43D-E7FB-4750-A0A4-6826E94B266C}"/>
    <cellStyle name="Normal 8 2 2 4 2 3" xfId="35446" xr:uid="{5CA9B802-241C-41AA-8D7D-092FD63D3316}"/>
    <cellStyle name="Normal 8 2 2 4 3" xfId="15445" xr:uid="{CA1EE633-58B5-4D48-AE79-519EB0912346}"/>
    <cellStyle name="Normal 8 2 2 4 3 2" xfId="39106" xr:uid="{B686D583-5283-4203-8F11-ED90D97AC26E}"/>
    <cellStyle name="Normal 8 2 2 4 4" xfId="31878" xr:uid="{5B66D634-96CC-4D27-85CC-22DB119C9981}"/>
    <cellStyle name="Normal 8 2 2 5" xfId="6905" xr:uid="{D41F7B9A-A7EF-44C3-9EC7-279B29F02A79}"/>
    <cellStyle name="Normal 8 2 2 5 2" xfId="12643" xr:uid="{ED78A220-6387-4AF2-98F6-10AF9CA74C04}"/>
    <cellStyle name="Normal 8 2 2 5 2 2" xfId="21017" xr:uid="{2555ABBF-CF49-40CB-B630-A7DDAF9E47C7}"/>
    <cellStyle name="Normal 8 2 2 5 2 2 2" xfId="43890" xr:uid="{CC6358B5-99C3-4F2D-8F0E-10129AC0E330}"/>
    <cellStyle name="Normal 8 2 2 5 2 3" xfId="36656" xr:uid="{7860287F-FE91-408F-B14F-2299E7A4260A}"/>
    <cellStyle name="Normal 8 2 2 5 3" xfId="16796" xr:uid="{66E08882-8A59-4F04-86C4-2C882E59FF81}"/>
    <cellStyle name="Normal 8 2 2 5 3 2" xfId="40318" xr:uid="{BC428AB1-B536-46F1-8B97-08EFB916E34D}"/>
    <cellStyle name="Normal 8 2 2 5 4" xfId="33090" xr:uid="{F798B3EC-BB59-43E6-B55E-527B6C4F299D}"/>
    <cellStyle name="Normal 8 2 2 6" xfId="14199" xr:uid="{FE7877CA-D05A-4807-869D-1AF9615F3708}"/>
    <cellStyle name="Normal 8 2 2 6 2" xfId="37905" xr:uid="{91C40BBA-5B32-4FA5-AD51-FE59C9BFE1A4}"/>
    <cellStyle name="Normal 8 2 2 7" xfId="22521" xr:uid="{7CA40582-B4CB-482D-946C-83EA486448FB}"/>
    <cellStyle name="Normal 8 2 2 7 2" xfId="45118" xr:uid="{9E95E25B-656B-4774-A020-83F02745A034}"/>
    <cellStyle name="Normal 8 2 3" xfId="2066" xr:uid="{0DBD3093-2EA9-40C3-8F93-EC6F182C6478}"/>
    <cellStyle name="Normal 8 2 3 10" xfId="30887" xr:uid="{2D07E958-2DE9-4EF4-A92F-011E902661B5}"/>
    <cellStyle name="Normal 8 2 3 2" xfId="2067" xr:uid="{34637595-2146-4564-B9C7-F431C7E72F5A}"/>
    <cellStyle name="Normal 8 2 3 3" xfId="2068" xr:uid="{FDBA0EA8-EAD5-4666-94D1-EB0222CD5377}"/>
    <cellStyle name="Normal 8 2 3 3 2" xfId="4557" xr:uid="{82CEB1D5-BD65-4CE5-90F7-99BE646F3193}"/>
    <cellStyle name="Normal 8 2 3 3 2 2" xfId="6452" xr:uid="{3DE26A3D-CE6C-4142-9EDB-0CDD1D8587E1}"/>
    <cellStyle name="Normal 8 2 3 3 2 2 2" xfId="12239" xr:uid="{0B5872D7-B5B8-47BC-858F-2887BE06C44B}"/>
    <cellStyle name="Normal 8 2 3 3 2 2 2 2" xfId="20611" xr:uid="{8DD2B2ED-A380-49FA-8C16-6200643E34C9}"/>
    <cellStyle name="Normal 8 2 3 3 2 2 2 2 2" xfId="43555" xr:uid="{E27EFEE1-DD26-465D-826C-1C3D4524D523}"/>
    <cellStyle name="Normal 8 2 3 3 2 2 2 3" xfId="36323" xr:uid="{D3BBF3A9-501A-4623-9E9B-506D5DFB2E4C}"/>
    <cellStyle name="Normal 8 2 3 3 2 2 3" xfId="16346" xr:uid="{281F191A-760F-4849-A447-8445F22CC936}"/>
    <cellStyle name="Normal 8 2 3 3 2 2 3 2" xfId="39983" xr:uid="{6A65A1AD-EF92-41BA-B969-11EC993461DD}"/>
    <cellStyle name="Normal 8 2 3 3 2 2 4" xfId="32755" xr:uid="{9A7D17D8-409E-4D17-B871-1B243AE60675}"/>
    <cellStyle name="Normal 8 2 3 3 2 3" xfId="7784" xr:uid="{0F06A6BE-1AAE-4639-A997-569DE5810E6F}"/>
    <cellStyle name="Normal 8 2 3 3 2 3 2" xfId="13520" xr:uid="{21BDD6BD-3605-42F2-9750-3537CAAA936A}"/>
    <cellStyle name="Normal 8 2 3 3 2 3 2 2" xfId="21894" xr:uid="{4E0EE82B-49E3-4823-BFC8-A1EA7707B44B}"/>
    <cellStyle name="Normal 8 2 3 3 2 3 2 2 2" xfId="44767" xr:uid="{25340DC0-2022-4B29-B406-086291FB8F4C}"/>
    <cellStyle name="Normal 8 2 3 3 2 3 2 3" xfId="37533" xr:uid="{420927D3-475F-4B10-9265-B78952C930AE}"/>
    <cellStyle name="Normal 8 2 3 3 2 3 3" xfId="17673" xr:uid="{030A9AFE-9126-4E3C-B58C-B9038860C7CE}"/>
    <cellStyle name="Normal 8 2 3 3 2 3 3 2" xfId="41195" xr:uid="{FD30C4CA-C157-4AA3-81C4-D71FA8F6BB1A}"/>
    <cellStyle name="Normal 8 2 3 3 2 3 4" xfId="33967" xr:uid="{B2049DE8-6261-4CF0-98A6-51CB2D9B2236}"/>
    <cellStyle name="Normal 8 2 3 3 2 4" xfId="10505" xr:uid="{33BC727C-7BEF-4A7C-AC69-A1AD457DC16F}"/>
    <cellStyle name="Normal 8 2 3 3 2 4 2" xfId="18885" xr:uid="{C7350FBB-60DC-476B-A2E4-F4827399439B}"/>
    <cellStyle name="Normal 8 2 3 3 2 4 2 2" xfId="42352" xr:uid="{F5A76429-7961-4DA1-886F-63E394613D81}"/>
    <cellStyle name="Normal 8 2 3 3 2 4 3" xfId="35124" xr:uid="{AC3923BC-22E6-4A99-8CC0-979C7B78EFF7}"/>
    <cellStyle name="Normal 8 2 3 3 2 5" xfId="15113" xr:uid="{775BCEF9-19E8-4307-90AF-7483260DB97B}"/>
    <cellStyle name="Normal 8 2 3 3 2 5 2" xfId="38782" xr:uid="{E4C2C12B-3894-44A2-A622-E8E017B807FA}"/>
    <cellStyle name="Normal 8 2 3 3 2 6" xfId="23527" xr:uid="{151123DB-488E-4C53-8FFC-D85D8F93FF9B}"/>
    <cellStyle name="Normal 8 2 3 3 2 6 2" xfId="46009" xr:uid="{86AC92E3-367E-479C-9F6E-AC03B63F5051}"/>
    <cellStyle name="Normal 8 2 3 3 2 7" xfId="31554" xr:uid="{81B44D8A-F8A8-43E3-B082-ECC910BC8BAB}"/>
    <cellStyle name="Normal 8 2 3 3 3" xfId="5863" xr:uid="{255C46ED-84B6-452A-A3A8-388C7FDB03C8}"/>
    <cellStyle name="Normal 8 2 3 3 3 2" xfId="11650" xr:uid="{BD11D367-6E1C-4387-8BF1-0EAB9A996686}"/>
    <cellStyle name="Normal 8 2 3 3 3 2 2" xfId="20022" xr:uid="{BABD2384-E3F8-4DEF-A3DD-4DF86BE3056C}"/>
    <cellStyle name="Normal 8 2 3 3 3 2 2 2" xfId="42973" xr:uid="{818DF6AE-3D8A-4C6F-851B-BC009863C4DD}"/>
    <cellStyle name="Normal 8 2 3 3 3 2 3" xfId="35741" xr:uid="{1DACCF9C-A3A4-4B34-97E2-842CF19FA851}"/>
    <cellStyle name="Normal 8 2 3 3 3 3" xfId="15757" xr:uid="{A774523C-696E-4EA6-8C08-4027B1058488}"/>
    <cellStyle name="Normal 8 2 3 3 3 3 2" xfId="39401" xr:uid="{DA1883AC-95C5-4AA5-9D2C-FB6B39A37F98}"/>
    <cellStyle name="Normal 8 2 3 3 3 4" xfId="32173" xr:uid="{05988298-380E-4838-8DAC-6BE428073C78}"/>
    <cellStyle name="Normal 8 2 3 3 4" xfId="7201" xr:uid="{9A8888CE-5BEB-4140-9750-C67490AA256E}"/>
    <cellStyle name="Normal 8 2 3 3 4 2" xfId="12938" xr:uid="{AFB27111-26A0-49B5-9782-9F499E4E68CB}"/>
    <cellStyle name="Normal 8 2 3 3 4 2 2" xfId="21312" xr:uid="{3786F080-7769-484E-800D-9E6AA320237B}"/>
    <cellStyle name="Normal 8 2 3 3 4 2 2 2" xfId="44185" xr:uid="{C8CC64DC-6181-44F1-BDEB-728B1DDD3ADC}"/>
    <cellStyle name="Normal 8 2 3 3 4 2 3" xfId="36951" xr:uid="{6993FB60-693D-49D9-AA53-049502F8AF7B}"/>
    <cellStyle name="Normal 8 2 3 3 4 3" xfId="17091" xr:uid="{EB92D04A-F767-4760-8055-A7F313E97882}"/>
    <cellStyle name="Normal 8 2 3 3 4 3 2" xfId="40613" xr:uid="{1B0BBFFF-A6AC-4AD0-8475-B38F8C200369}"/>
    <cellStyle name="Normal 8 2 3 3 4 4" xfId="33385" xr:uid="{084B452A-0229-4DF2-A1CD-E0C3FE97812E}"/>
    <cellStyle name="Normal 8 2 3 3 5" xfId="9774" xr:uid="{513962E5-2CF7-47C8-98EB-CFD7E9890B1B}"/>
    <cellStyle name="Normal 8 2 3 3 5 2" xfId="18170" xr:uid="{0BB1593F-CF43-4B87-A228-5DDFB8F681A7}"/>
    <cellStyle name="Normal 8 2 3 3 5 2 2" xfId="41692" xr:uid="{37034BBF-86B6-41E7-A765-B2A46A4806AD}"/>
    <cellStyle name="Normal 8 2 3 3 5 3" xfId="34464" xr:uid="{3BA9C5D5-5D9A-4872-8997-47D808BFC835}"/>
    <cellStyle name="Normal 8 2 3 3 6" xfId="14508" xr:uid="{71B5FEE9-330A-4B35-87CB-F3EBCCF79C5E}"/>
    <cellStyle name="Normal 8 2 3 3 6 2" xfId="38200" xr:uid="{DC4CA769-E537-428A-8C78-2E06ED8A6C6D}"/>
    <cellStyle name="Normal 8 2 3 3 7" xfId="22902" xr:uid="{06776C4E-060E-4C2E-B7B1-4D82B4F964D7}"/>
    <cellStyle name="Normal 8 2 3 3 7 2" xfId="45423" xr:uid="{A6581504-9D3A-4BFB-B4F2-8D8F77D0A0F6}"/>
    <cellStyle name="Normal 8 2 3 3 8" xfId="30888" xr:uid="{97DC14A7-6EF1-4788-9E32-421B2488BDCC}"/>
    <cellStyle name="Normal 8 2 3 4" xfId="4556" xr:uid="{661A6642-6216-487E-8AEC-F147109F11F1}"/>
    <cellStyle name="Normal 8 2 3 4 2" xfId="6451" xr:uid="{3B2B3CDA-DD4B-42B5-B5D0-23FED2D9B4C4}"/>
    <cellStyle name="Normal 8 2 3 4 2 2" xfId="12238" xr:uid="{2AB08AF9-9975-429D-B50B-8C03E1059914}"/>
    <cellStyle name="Normal 8 2 3 4 2 2 2" xfId="20610" xr:uid="{BA067A6D-D05C-45EC-B4BB-3A2DE70C1F29}"/>
    <cellStyle name="Normal 8 2 3 4 2 2 2 2" xfId="43554" xr:uid="{7C4B3FA5-E17F-417C-870D-3A99F7F6563D}"/>
    <cellStyle name="Normal 8 2 3 4 2 2 3" xfId="36322" xr:uid="{86A68934-0A7B-4369-8793-7F418DF33C2A}"/>
    <cellStyle name="Normal 8 2 3 4 2 3" xfId="16345" xr:uid="{CC893642-7B12-4450-AF98-A87A2B2C0CFE}"/>
    <cellStyle name="Normal 8 2 3 4 2 3 2" xfId="39982" xr:uid="{254AF69B-C353-4654-9011-E6D5B5DFAA2E}"/>
    <cellStyle name="Normal 8 2 3 4 2 4" xfId="32754" xr:uid="{88FCE1FA-89A7-4F84-82A7-2C6B950AE1B3}"/>
    <cellStyle name="Normal 8 2 3 4 3" xfId="7783" xr:uid="{1B891CE7-F711-4FE9-AA0F-C88E9FD3407C}"/>
    <cellStyle name="Normal 8 2 3 4 3 2" xfId="13519" xr:uid="{002AAE86-78D5-41A1-9553-C8AAC453F74C}"/>
    <cellStyle name="Normal 8 2 3 4 3 2 2" xfId="21893" xr:uid="{03DD77C8-F0A4-44AD-88A7-E0DD35354348}"/>
    <cellStyle name="Normal 8 2 3 4 3 2 2 2" xfId="44766" xr:uid="{1874ADB1-6CFA-47E1-8028-BF1C9DF05E98}"/>
    <cellStyle name="Normal 8 2 3 4 3 2 3" xfId="37532" xr:uid="{564FEE9F-CD9C-4170-B63C-00EC6DF4ECDD}"/>
    <cellStyle name="Normal 8 2 3 4 3 3" xfId="17672" xr:uid="{12E20F11-DA0B-46DD-8BF0-8C65B59CCAF5}"/>
    <cellStyle name="Normal 8 2 3 4 3 3 2" xfId="41194" xr:uid="{4A455525-9B9F-4695-BBAB-1AA0483A0688}"/>
    <cellStyle name="Normal 8 2 3 4 3 4" xfId="33966" xr:uid="{76A8DEBD-0590-4856-BEA3-2935D48A847C}"/>
    <cellStyle name="Normal 8 2 3 4 4" xfId="10504" xr:uid="{6B62D399-DC7E-4C7E-ABC5-BE184F2C59DC}"/>
    <cellStyle name="Normal 8 2 3 4 4 2" xfId="18884" xr:uid="{E5AE8961-D82D-4C2C-9606-73E167FF3701}"/>
    <cellStyle name="Normal 8 2 3 4 4 2 2" xfId="42351" xr:uid="{B63F5867-5E28-402B-AE71-72F794AC518A}"/>
    <cellStyle name="Normal 8 2 3 4 4 3" xfId="35123" xr:uid="{43FDD661-D079-4855-9C17-E4C8A93CDB3C}"/>
    <cellStyle name="Normal 8 2 3 4 5" xfId="15112" xr:uid="{315D3BFC-2C94-4DAD-9438-9D6FEFA6F8DF}"/>
    <cellStyle name="Normal 8 2 3 4 5 2" xfId="38781" xr:uid="{F6EA67BA-DC7A-4F4C-8337-14589C49F17D}"/>
    <cellStyle name="Normal 8 2 3 4 6" xfId="23526" xr:uid="{ADED1ED3-FC5C-4CE0-965E-3F0620075CAE}"/>
    <cellStyle name="Normal 8 2 3 4 6 2" xfId="46008" xr:uid="{51EAEEBE-5408-4290-AB5C-4CA2C78E692F}"/>
    <cellStyle name="Normal 8 2 3 4 7" xfId="31553" xr:uid="{44CC53FF-A087-4930-BF17-154CE5B5B997}"/>
    <cellStyle name="Normal 8 2 3 5" xfId="5862" xr:uid="{EF2B1E6E-5C6C-4765-8E67-7A1C87689C84}"/>
    <cellStyle name="Normal 8 2 3 5 2" xfId="11649" xr:uid="{0522E45F-0D87-499B-B98F-A98EA62A689E}"/>
    <cellStyle name="Normal 8 2 3 5 2 2" xfId="20021" xr:uid="{6741AAF3-ABA0-4D5E-9CE2-7A690C688E59}"/>
    <cellStyle name="Normal 8 2 3 5 2 2 2" xfId="42972" xr:uid="{A2232747-AE4A-4EBF-88CD-61FC5DACE710}"/>
    <cellStyle name="Normal 8 2 3 5 2 3" xfId="35740" xr:uid="{B2A27B9D-3F44-4522-963D-5F2220C4BA8F}"/>
    <cellStyle name="Normal 8 2 3 5 3" xfId="15756" xr:uid="{A1D709B9-2B23-480F-8865-883FA951954D}"/>
    <cellStyle name="Normal 8 2 3 5 3 2" xfId="39400" xr:uid="{36C1B421-9F7F-4F1A-B718-0D88A884E34F}"/>
    <cellStyle name="Normal 8 2 3 5 4" xfId="32172" xr:uid="{67B4CA32-7521-457F-8B0F-7ECCF4E9C9E6}"/>
    <cellStyle name="Normal 8 2 3 6" xfId="7200" xr:uid="{02F253E5-F5C1-4B5C-9FC8-ACB9D8874FA9}"/>
    <cellStyle name="Normal 8 2 3 6 2" xfId="12937" xr:uid="{791CEAF1-CAD7-4CE2-9C5C-24C3657E0B49}"/>
    <cellStyle name="Normal 8 2 3 6 2 2" xfId="21311" xr:uid="{AFFAD2C0-C32E-4DE1-AF2B-8C82D78E5774}"/>
    <cellStyle name="Normal 8 2 3 6 2 2 2" xfId="44184" xr:uid="{DB169C59-EB9A-4BCD-914E-3F2AC165CCA9}"/>
    <cellStyle name="Normal 8 2 3 6 2 3" xfId="36950" xr:uid="{248BCDC6-3EAB-4E72-B4EC-27A7581A19DC}"/>
    <cellStyle name="Normal 8 2 3 6 3" xfId="17090" xr:uid="{A8EF9288-F30E-4816-8C0A-79839BC96916}"/>
    <cellStyle name="Normal 8 2 3 6 3 2" xfId="40612" xr:uid="{1EE8AB89-A25D-412C-A005-52752A34AF82}"/>
    <cellStyle name="Normal 8 2 3 6 4" xfId="33384" xr:uid="{0559A057-7DE4-480A-B951-E1507CE9F59D}"/>
    <cellStyle name="Normal 8 2 3 7" xfId="9773" xr:uid="{0AA155CD-C67C-4353-8E8C-3FE879BC736F}"/>
    <cellStyle name="Normal 8 2 3 7 2" xfId="18169" xr:uid="{E1021829-3449-4B38-980F-3558235BDDEA}"/>
    <cellStyle name="Normal 8 2 3 7 2 2" xfId="41691" xr:uid="{479AAD11-FC9E-45B2-B7F0-821CEB9BCAD2}"/>
    <cellStyle name="Normal 8 2 3 7 3" xfId="34463" xr:uid="{89E10109-1D16-4CB4-8833-52645BE2FD6B}"/>
    <cellStyle name="Normal 8 2 3 8" xfId="14507" xr:uid="{74853CF5-EE25-4C9B-BC32-0BE62C0F2573}"/>
    <cellStyle name="Normal 8 2 3 8 2" xfId="38199" xr:uid="{8BB30CB8-E940-4C18-BDF9-4126AD8E97EA}"/>
    <cellStyle name="Normal 8 2 3 9" xfId="22901" xr:uid="{EC54AA5B-BFB5-4096-9086-43F51D10BA88}"/>
    <cellStyle name="Normal 8 2 3 9 2" xfId="45422" xr:uid="{F05FF1AB-088E-4275-A730-7D3B2FDA758B}"/>
    <cellStyle name="Normal 8 2 4" xfId="4033" xr:uid="{34EEC0AD-ED16-4209-AFFF-40623C670E72}"/>
    <cellStyle name="Normal 8 2 5" xfId="5478" xr:uid="{44128E27-8B92-40C8-9A1A-464FA34CA1AC}"/>
    <cellStyle name="Normal 8 2 5 2" xfId="11265" xr:uid="{8A208BCA-E22B-431D-9FD5-6F60F95B0FA6}"/>
    <cellStyle name="Normal 8 2 5 2 2" xfId="19637" xr:uid="{A4E2FAF5-387F-4D19-A7F8-F57A61136B01}"/>
    <cellStyle name="Normal 8 2 5 2 2 2" xfId="42604" xr:uid="{9DE48363-448C-4479-8815-9847216A68D5}"/>
    <cellStyle name="Normal 8 2 5 2 3" xfId="35372" xr:uid="{D11AC0D5-B2E4-4BCF-A3D5-1858E21A3953}"/>
    <cellStyle name="Normal 8 2 5 3" xfId="15371" xr:uid="{F51BB5F9-3E13-42BC-B704-921090208E68}"/>
    <cellStyle name="Normal 8 2 5 3 2" xfId="39032" xr:uid="{061F61E3-9D5D-4942-9FB2-EC0E5DD1DACB}"/>
    <cellStyle name="Normal 8 2 5 4" xfId="31804" xr:uid="{7A3007F5-5367-4748-A8DB-1C3FE72BD705}"/>
    <cellStyle name="Normal 8 2 6" xfId="6831" xr:uid="{724E915D-D9E9-470F-8858-C5ABC84FD3C9}"/>
    <cellStyle name="Normal 8 2 6 2" xfId="12569" xr:uid="{C757C3FB-F79F-4ECE-B2F8-5F39F6618223}"/>
    <cellStyle name="Normal 8 2 6 2 2" xfId="20943" xr:uid="{49DC711B-1B63-4D59-BC48-366086062F23}"/>
    <cellStyle name="Normal 8 2 6 2 2 2" xfId="43816" xr:uid="{EAD3BDA7-A24A-4A16-9329-C2F3D5486712}"/>
    <cellStyle name="Normal 8 2 6 2 3" xfId="36582" xr:uid="{02730B1B-3EFC-4A79-8FCC-BD6F5C00943D}"/>
    <cellStyle name="Normal 8 2 6 3" xfId="16722" xr:uid="{4FEB780B-2510-405C-A53A-2239FC53E62A}"/>
    <cellStyle name="Normal 8 2 6 3 2" xfId="40244" xr:uid="{2823F3C4-F84B-4737-B4C0-6516087DCA7F}"/>
    <cellStyle name="Normal 8 2 6 4" xfId="33016" xr:uid="{6A09552C-B290-409E-8217-18BBB311F2F8}"/>
    <cellStyle name="Normal 8 2 7" xfId="14125" xr:uid="{B7A8E0A1-E786-4E61-B973-A14E598EF3F9}"/>
    <cellStyle name="Normal 8 2 7 2" xfId="37831" xr:uid="{44109FBE-1997-4F9E-8EF9-BC6E3FC8746E}"/>
    <cellStyle name="Normal 8 2 8" xfId="22443" xr:uid="{D9AA890E-F7E0-4C48-8210-4F8F6D8CE9BE}"/>
    <cellStyle name="Normal 8 2 8 2" xfId="45044" xr:uid="{C014D7E7-3A86-4197-A845-09995AF3F90A}"/>
    <cellStyle name="Normal 8 3" xfId="2069" xr:uid="{D857CCA2-0BFD-4039-9933-B009B38763E9}"/>
    <cellStyle name="Normal 8 3 2" xfId="2070" xr:uid="{4D68B5B9-2076-4DF4-AF66-8FFF753BDA0F}"/>
    <cellStyle name="Normal 8 3 2 2" xfId="3013" xr:uid="{37FD4BEF-4613-45A4-A8CE-34C595BAE986}"/>
    <cellStyle name="Normal 8 3 2 2 2" xfId="6074" xr:uid="{91FC3023-05F0-41ED-A8E3-142DF1239A20}"/>
    <cellStyle name="Normal 8 3 2 2 2 2" xfId="11861" xr:uid="{B61943F3-E42C-4D08-8F30-0A5348D4B7B1}"/>
    <cellStyle name="Normal 8 3 2 2 2 2 2" xfId="20233" xr:uid="{10CFF573-5C1D-4C35-969E-1DCA6616B6A1}"/>
    <cellStyle name="Normal 8 3 2 2 2 2 2 2" xfId="43178" xr:uid="{33DD3ED5-D05B-429B-B070-65E6F3049E78}"/>
    <cellStyle name="Normal 8 3 2 2 2 2 3" xfId="35946" xr:uid="{CAC2467C-0515-4846-93B9-C18B23ACB014}"/>
    <cellStyle name="Normal 8 3 2 2 2 3" xfId="15968" xr:uid="{D53C9DB5-9700-43DC-9C26-D6C774B4AB12}"/>
    <cellStyle name="Normal 8 3 2 2 2 3 2" xfId="39606" xr:uid="{BC09B948-DED6-4D41-96D2-60B50E3D2162}"/>
    <cellStyle name="Normal 8 3 2 2 2 4" xfId="32378" xr:uid="{ACC5508A-0709-40EC-9C7F-2082098158F6}"/>
    <cellStyle name="Normal 8 3 2 2 3" xfId="7406" xr:uid="{3E15E878-EAD7-43A1-8C99-6488D855BB9A}"/>
    <cellStyle name="Normal 8 3 2 2 3 2" xfId="13143" xr:uid="{1A999162-AEFD-4AB3-9893-9FC5EEE80C0B}"/>
    <cellStyle name="Normal 8 3 2 2 3 2 2" xfId="21517" xr:uid="{2C39930D-2C95-494F-9B9A-AE33F1903E23}"/>
    <cellStyle name="Normal 8 3 2 2 3 2 2 2" xfId="44390" xr:uid="{AE3FD85B-9441-43A8-9ED1-02484F9A7B95}"/>
    <cellStyle name="Normal 8 3 2 2 3 2 3" xfId="37156" xr:uid="{C61C2AA4-F05D-45DC-96C2-E48A8E84D31B}"/>
    <cellStyle name="Normal 8 3 2 2 3 3" xfId="17296" xr:uid="{44B69168-09DA-4487-8EE2-D9749BE49CFE}"/>
    <cellStyle name="Normal 8 3 2 2 3 3 2" xfId="40818" xr:uid="{15B2B625-634A-4D27-9E62-04BF501F04DC}"/>
    <cellStyle name="Normal 8 3 2 2 3 4" xfId="33590" xr:uid="{A3949D52-20E7-447E-9AD5-8EAF2AF8A094}"/>
    <cellStyle name="Normal 8 3 2 2 4" xfId="9983" xr:uid="{FEFEB048-9C94-4785-88EE-9EE29564FDFF}"/>
    <cellStyle name="Normal 8 3 2 2 4 2" xfId="18376" xr:uid="{CA47BFAE-89F1-49A4-9AB9-31DF9E25F606}"/>
    <cellStyle name="Normal 8 3 2 2 4 2 2" xfId="41898" xr:uid="{7396814E-29B1-431A-BEBA-E821C0CF7392}"/>
    <cellStyle name="Normal 8 3 2 2 4 3" xfId="34670" xr:uid="{531568BD-800C-4616-AFC5-A85163658E44}"/>
    <cellStyle name="Normal 8 3 2 2 5" xfId="14721" xr:uid="{3633AA15-2504-48E1-AEBE-721A44D07145}"/>
    <cellStyle name="Normal 8 3 2 2 5 2" xfId="38405" xr:uid="{9D303360-0C2C-421A-AAC0-BEAA51CC9F5F}"/>
    <cellStyle name="Normal 8 3 2 2 6" xfId="23138" xr:uid="{79118627-22B7-4CB9-819E-E2BCA8D5BC2D}"/>
    <cellStyle name="Normal 8 3 2 2 6 2" xfId="45631" xr:uid="{528C17D9-41D5-4C7F-A8E5-7BC672DE8D97}"/>
    <cellStyle name="Normal 8 3 2 2 7" xfId="31103" xr:uid="{7E7F0D81-0EBD-4602-90D4-6172688B848B}"/>
    <cellStyle name="Normal 8 3 2 3" xfId="4036" xr:uid="{22251C73-6807-4421-B63C-F89ED149FE37}"/>
    <cellStyle name="Normal 8 3 2 4" xfId="5553" xr:uid="{B09BC5BE-A6E1-484C-8AFE-2A6203846A3A}"/>
    <cellStyle name="Normal 8 3 2 4 2" xfId="11340" xr:uid="{01E4BC7F-566B-4775-8705-28EC81804840}"/>
    <cellStyle name="Normal 8 3 2 4 2 2" xfId="19712" xr:uid="{B17A30C4-1BF5-43D9-9E32-D55EA44B1523}"/>
    <cellStyle name="Normal 8 3 2 4 2 2 2" xfId="42679" xr:uid="{56268928-6BF0-4686-99CF-2E0F5B4D0527}"/>
    <cellStyle name="Normal 8 3 2 4 2 3" xfId="35447" xr:uid="{18F73F4E-8146-4337-924B-322E10376EB1}"/>
    <cellStyle name="Normal 8 3 2 4 3" xfId="15446" xr:uid="{0D956A81-EEBE-4F11-93FA-3F79AC6658F0}"/>
    <cellStyle name="Normal 8 3 2 4 3 2" xfId="39107" xr:uid="{2DE1900D-4CE0-488E-9D68-8CE00272AB1A}"/>
    <cellStyle name="Normal 8 3 2 4 4" xfId="31879" xr:uid="{81366187-5D5B-44D0-A588-82E0C7F37165}"/>
    <cellStyle name="Normal 8 3 2 5" xfId="6906" xr:uid="{CCBD03D2-9A4E-4921-BBCF-35C092F1622D}"/>
    <cellStyle name="Normal 8 3 2 5 2" xfId="12644" xr:uid="{253FC04F-8D30-4EE3-9AF3-2D46CECE8636}"/>
    <cellStyle name="Normal 8 3 2 5 2 2" xfId="21018" xr:uid="{F7F2D8C3-4F53-4FC1-83F7-A3CBD07D4105}"/>
    <cellStyle name="Normal 8 3 2 5 2 2 2" xfId="43891" xr:uid="{330D0138-EFB1-4C7B-A5FF-559B252D4971}"/>
    <cellStyle name="Normal 8 3 2 5 2 3" xfId="36657" xr:uid="{9FA51755-35F7-4895-BBCD-EE4BF6D4AF51}"/>
    <cellStyle name="Normal 8 3 2 5 3" xfId="16797" xr:uid="{61E25475-AA2B-4B1C-9126-8133598AFA2C}"/>
    <cellStyle name="Normal 8 3 2 5 3 2" xfId="40319" xr:uid="{97942964-FE43-4E53-969F-264F8815C9CF}"/>
    <cellStyle name="Normal 8 3 2 5 4" xfId="33091" xr:uid="{A438C2AE-2954-442D-BB92-357D22FB77C3}"/>
    <cellStyle name="Normal 8 3 2 6" xfId="14200" xr:uid="{E638ED23-49F9-4E60-95A7-22BBAA44D434}"/>
    <cellStyle name="Normal 8 3 2 6 2" xfId="37906" xr:uid="{AAB5B79A-97F0-4FEA-84DF-DDF6B1C6B236}"/>
    <cellStyle name="Normal 8 3 2 7" xfId="22522" xr:uid="{14592CC7-9770-4269-83FB-97903B324787}"/>
    <cellStyle name="Normal 8 3 2 7 2" xfId="45119" xr:uid="{6B694AF8-1B3E-44DB-A77D-BFCB09655CC3}"/>
    <cellStyle name="Normal 8 3 3" xfId="2071" xr:uid="{AD605843-39F7-4C7C-A0B5-265EBA556D04}"/>
    <cellStyle name="Normal 8 3 4" xfId="3167" xr:uid="{3BE68253-53C0-4A55-8683-508843B5AA40}"/>
    <cellStyle name="Normal 8 3 4 2" xfId="6132" xr:uid="{6A450858-E37E-4A2F-8376-36546144F003}"/>
    <cellStyle name="Normal 8 3 4 2 2" xfId="11919" xr:uid="{FD149448-9F96-4CCC-B2E3-4BB7A9BF44A8}"/>
    <cellStyle name="Normal 8 3 4 2 2 2" xfId="20291" xr:uid="{E4D5C7CB-1181-4867-A154-AF1E7FE49A95}"/>
    <cellStyle name="Normal 8 3 4 2 2 2 2" xfId="43236" xr:uid="{08C3B6CD-0628-4C81-82DC-312E59A415B4}"/>
    <cellStyle name="Normal 8 3 4 2 2 3" xfId="36004" xr:uid="{FABF0D4F-8213-48DE-A9EF-05966C940D5B}"/>
    <cellStyle name="Normal 8 3 4 2 3" xfId="16026" xr:uid="{5CF07D84-0373-4526-A637-33981213BA7D}"/>
    <cellStyle name="Normal 8 3 4 2 3 2" xfId="39664" xr:uid="{6A457988-A63F-4C2A-A254-E271AD3DAEE5}"/>
    <cellStyle name="Normal 8 3 4 2 4" xfId="32436" xr:uid="{12683A68-AA8C-4AAE-9194-E5FDEB81B1FC}"/>
    <cellStyle name="Normal 8 3 4 3" xfId="7464" xr:uid="{1AFA3B2D-7356-401A-AA38-87B779536FD9}"/>
    <cellStyle name="Normal 8 3 4 3 2" xfId="13201" xr:uid="{3C9F3314-F887-4B19-8322-486974CAFF66}"/>
    <cellStyle name="Normal 8 3 4 3 2 2" xfId="21575" xr:uid="{B038F7D8-CF5B-41C2-B873-3190C44452B6}"/>
    <cellStyle name="Normal 8 3 4 3 2 2 2" xfId="44448" xr:uid="{0D4EFE7A-E311-41A9-9764-BDCBE414D05C}"/>
    <cellStyle name="Normal 8 3 4 3 2 3" xfId="37214" xr:uid="{9F382C22-773F-4BE2-8B96-DFDAD9E68C72}"/>
    <cellStyle name="Normal 8 3 4 3 3" xfId="17354" xr:uid="{9DEFB7D2-2DC1-461D-8785-36A493E92EEE}"/>
    <cellStyle name="Normal 8 3 4 3 3 2" xfId="40876" xr:uid="{4AD89249-6DFF-41E2-B56D-C09F6DA1F9FD}"/>
    <cellStyle name="Normal 8 3 4 3 4" xfId="33648" xr:uid="{912AD0B1-2AB6-4D2B-9AC0-0DCBAD01A9C5}"/>
    <cellStyle name="Normal 8 3 4 4" xfId="10041" xr:uid="{3D5E03BC-5E84-4944-983E-0B1882140E95}"/>
    <cellStyle name="Normal 8 3 4 4 2" xfId="18434" xr:uid="{F93E3C51-C201-4A5B-AF77-9E8AA37AFFD8}"/>
    <cellStyle name="Normal 8 3 4 4 2 2" xfId="41956" xr:uid="{2165D794-4090-4138-B197-241582BE283B}"/>
    <cellStyle name="Normal 8 3 4 4 3" xfId="34728" xr:uid="{7BDB8DF4-40FF-4753-AAA6-B8257DEEA78C}"/>
    <cellStyle name="Normal 8 3 4 5" xfId="14779" xr:uid="{12AE3CFF-9B6B-4717-AFDB-692ABDBB6FEE}"/>
    <cellStyle name="Normal 8 3 4 5 2" xfId="38463" xr:uid="{F97C420D-9E84-4F1A-A0F2-52DC222A99A3}"/>
    <cellStyle name="Normal 8 3 4 6" xfId="23197" xr:uid="{124A1E48-FA5F-4A7F-9AFE-D300BACC94DD}"/>
    <cellStyle name="Normal 8 3 4 6 2" xfId="45689" xr:uid="{124DC1AC-CAD5-44EB-BD6C-14381FF80FA2}"/>
    <cellStyle name="Normal 8 3 4 7" xfId="31161" xr:uid="{56FC7F76-9AE0-4156-B65C-F63868C0B0BC}"/>
    <cellStyle name="Normal 8 3 5" xfId="4035" xr:uid="{AD85633D-B830-4B69-B8D4-E91AC92BDC99}"/>
    <cellStyle name="Normal 8 3 6" xfId="5479" xr:uid="{3F5F5478-BCB6-4A99-9CAF-8256B11E3230}"/>
    <cellStyle name="Normal 8 3 6 2" xfId="11266" xr:uid="{3DE2B1E3-2C31-4AA0-B2DA-6947096CFDBC}"/>
    <cellStyle name="Normal 8 3 6 2 2" xfId="19638" xr:uid="{DC03F82E-E203-48CC-89D8-22322375D1CF}"/>
    <cellStyle name="Normal 8 3 6 2 2 2" xfId="42605" xr:uid="{C3EA56E4-1FFE-4E75-A000-000E9AC1FE25}"/>
    <cellStyle name="Normal 8 3 6 2 3" xfId="35373" xr:uid="{239F05CA-E137-4A52-8963-DD7B187CB552}"/>
    <cellStyle name="Normal 8 3 6 3" xfId="15372" xr:uid="{051C5077-B108-4B49-AFE0-9CB97F25BFBB}"/>
    <cellStyle name="Normal 8 3 6 3 2" xfId="39033" xr:uid="{D7667DC1-B90B-4B2D-A2D2-97CD53DCF4C3}"/>
    <cellStyle name="Normal 8 3 6 4" xfId="31805" xr:uid="{04B25917-54CF-4313-9583-AADB928D1F66}"/>
    <cellStyle name="Normal 8 3 7" xfId="6832" xr:uid="{6932387F-ADA8-4E4A-8881-48BA8E64F4C8}"/>
    <cellStyle name="Normal 8 3 7 2" xfId="12570" xr:uid="{8A274AF2-DEDE-4310-A233-3453E0AFAC28}"/>
    <cellStyle name="Normal 8 3 7 2 2" xfId="20944" xr:uid="{EEC565E5-271C-4D19-A911-9D3947549329}"/>
    <cellStyle name="Normal 8 3 7 2 2 2" xfId="43817" xr:uid="{A75A5D88-0092-40EA-A76E-0BBF26F818D7}"/>
    <cellStyle name="Normal 8 3 7 2 3" xfId="36583" xr:uid="{28ACCD39-DFC8-4289-9580-2F891BC8291B}"/>
    <cellStyle name="Normal 8 3 7 3" xfId="16723" xr:uid="{520A62E3-920D-4B86-A5B5-5C1E8789DFE3}"/>
    <cellStyle name="Normal 8 3 7 3 2" xfId="40245" xr:uid="{1F815D68-9FC2-42AD-8997-2004F7E4CFD6}"/>
    <cellStyle name="Normal 8 3 7 4" xfId="33017" xr:uid="{C0AECCAA-C112-44C2-BD7C-6D6213F29436}"/>
    <cellStyle name="Normal 8 3 8" xfId="14126" xr:uid="{DEB105AE-4084-4A79-98A6-BD1A175A7575}"/>
    <cellStyle name="Normal 8 3 8 2" xfId="37832" xr:uid="{D43C5FDF-FFA9-4579-9D65-D9F4249F1706}"/>
    <cellStyle name="Normal 8 3 9" xfId="22444" xr:uid="{28557267-CEA3-473B-8F77-947076DC8B7F}"/>
    <cellStyle name="Normal 8 3 9 2" xfId="45045" xr:uid="{8827D8C4-A9E4-4E80-85B9-41785D5F68D6}"/>
    <cellStyle name="Normal 8 4" xfId="2072" xr:uid="{894C78F8-1FBF-4308-864E-90971C2E6B51}"/>
    <cellStyle name="Normal 8 4 2" xfId="2073" xr:uid="{5B7571C8-953E-45A9-802E-27AFFE8B7E0B}"/>
    <cellStyle name="Normal 8 4 2 2" xfId="3012" xr:uid="{38B52043-ECA6-454C-B6D8-BD3F81BE02DF}"/>
    <cellStyle name="Normal 8 4 2 2 2" xfId="6073" xr:uid="{7CACC55B-0C47-4041-8313-D2A67FFF055D}"/>
    <cellStyle name="Normal 8 4 2 2 2 2" xfId="11860" xr:uid="{E3666E0D-0F10-4D57-B9B6-5DF0F7009186}"/>
    <cellStyle name="Normal 8 4 2 2 2 2 2" xfId="20232" xr:uid="{C6CFC4FF-55D5-4A0A-9685-BD32A30AFEC6}"/>
    <cellStyle name="Normal 8 4 2 2 2 2 2 2" xfId="43177" xr:uid="{0B6AA440-340D-488E-866F-9D1EA272B33F}"/>
    <cellStyle name="Normal 8 4 2 2 2 2 3" xfId="35945" xr:uid="{007FDADE-8D78-43DA-947F-1AADE5CBA175}"/>
    <cellStyle name="Normal 8 4 2 2 2 3" xfId="15967" xr:uid="{03AE1D32-7F8D-479D-A294-1CF7BCE7FB6F}"/>
    <cellStyle name="Normal 8 4 2 2 2 3 2" xfId="39605" xr:uid="{EF2CFD6B-DBEC-459F-884B-56FF547C0A22}"/>
    <cellStyle name="Normal 8 4 2 2 2 4" xfId="32377" xr:uid="{4297BD90-403C-4F41-992C-F6F3282CBBE8}"/>
    <cellStyle name="Normal 8 4 2 2 3" xfId="7405" xr:uid="{8AE69AAA-E41B-4C57-B60B-44DDA075A170}"/>
    <cellStyle name="Normal 8 4 2 2 3 2" xfId="13142" xr:uid="{0EB1797E-6D2E-4604-B6A6-AD3DC704E0FA}"/>
    <cellStyle name="Normal 8 4 2 2 3 2 2" xfId="21516" xr:uid="{A23373DA-146A-41B2-B5EB-68596652287C}"/>
    <cellStyle name="Normal 8 4 2 2 3 2 2 2" xfId="44389" xr:uid="{83382FAF-B9F2-4F54-A1AC-BD9B97123F4B}"/>
    <cellStyle name="Normal 8 4 2 2 3 2 3" xfId="37155" xr:uid="{568BCD3C-7D62-4AE7-AB7C-88BE39469200}"/>
    <cellStyle name="Normal 8 4 2 2 3 3" xfId="17295" xr:uid="{C5F890F9-8CA6-4E87-9D6F-38BFAEB94D4E}"/>
    <cellStyle name="Normal 8 4 2 2 3 3 2" xfId="40817" xr:uid="{BBBC78FB-5566-4DDA-A4C3-F9240DD21FB3}"/>
    <cellStyle name="Normal 8 4 2 2 3 4" xfId="33589" xr:uid="{CB5DB559-3C7E-498A-B07F-D5D163B30627}"/>
    <cellStyle name="Normal 8 4 2 2 4" xfId="9982" xr:uid="{4AAE1FB7-E2A5-4F72-9B6A-52ED1C3675F7}"/>
    <cellStyle name="Normal 8 4 2 2 4 2" xfId="18375" xr:uid="{53B56022-FD24-4567-B789-88366C568C9F}"/>
    <cellStyle name="Normal 8 4 2 2 4 2 2" xfId="41897" xr:uid="{1B21C027-0B12-47F8-9A60-0689641427FD}"/>
    <cellStyle name="Normal 8 4 2 2 4 3" xfId="34669" xr:uid="{768008A2-6D8C-4B93-800A-C40B77669E9E}"/>
    <cellStyle name="Normal 8 4 2 2 5" xfId="14720" xr:uid="{C3C20915-BA7F-4E81-AE71-FAB4DACC029F}"/>
    <cellStyle name="Normal 8 4 2 2 5 2" xfId="38404" xr:uid="{8E5517A8-2A63-4F57-8BF4-6D63DC6CD001}"/>
    <cellStyle name="Normal 8 4 2 2 6" xfId="23137" xr:uid="{FA001CF6-3F63-4085-9448-666722919D04}"/>
    <cellStyle name="Normal 8 4 2 2 6 2" xfId="45630" xr:uid="{7C417E6C-9EE0-4D42-A54C-E3C407732409}"/>
    <cellStyle name="Normal 8 4 2 2 7" xfId="31102" xr:uid="{7DA4B480-B7F2-43FF-AE55-236C9B1CC5C3}"/>
    <cellStyle name="Normal 8 4 2 3" xfId="4038" xr:uid="{047D85A0-4CEC-42DA-840B-557676F09875}"/>
    <cellStyle name="Normal 8 4 2 4" xfId="5554" xr:uid="{D501C75E-5E80-423D-A62F-B086EA7FC360}"/>
    <cellStyle name="Normal 8 4 2 4 2" xfId="11341" xr:uid="{91D30702-C853-4EB9-B441-344D36BABACB}"/>
    <cellStyle name="Normal 8 4 2 4 2 2" xfId="19713" xr:uid="{274472B9-49E8-408B-8F06-32F198850DB2}"/>
    <cellStyle name="Normal 8 4 2 4 2 2 2" xfId="42680" xr:uid="{6ECEC46A-CF2C-41D9-812D-65E72C956E19}"/>
    <cellStyle name="Normal 8 4 2 4 2 3" xfId="35448" xr:uid="{A288D08E-F172-4FE8-AFA2-1C889273897A}"/>
    <cellStyle name="Normal 8 4 2 4 3" xfId="15447" xr:uid="{C7CBA0C9-8AA7-436C-AE60-16B24F6F6EF1}"/>
    <cellStyle name="Normal 8 4 2 4 3 2" xfId="39108" xr:uid="{15992232-E7CB-4A0B-A641-82487E9210DB}"/>
    <cellStyle name="Normal 8 4 2 4 4" xfId="31880" xr:uid="{0A467DE0-C50C-49ED-B9F2-8DD86C2BCADC}"/>
    <cellStyle name="Normal 8 4 2 5" xfId="6907" xr:uid="{A609ABAB-8F7D-470C-BF94-5722F65C79A6}"/>
    <cellStyle name="Normal 8 4 2 5 2" xfId="12645" xr:uid="{EE02E1D9-F572-4895-A224-AF4520D93A5A}"/>
    <cellStyle name="Normal 8 4 2 5 2 2" xfId="21019" xr:uid="{8F7244B3-EDC0-4B60-9A4F-AEEE43866049}"/>
    <cellStyle name="Normal 8 4 2 5 2 2 2" xfId="43892" xr:uid="{B2E2BEE2-8F00-4CC4-9CDE-D311EFCF6D86}"/>
    <cellStyle name="Normal 8 4 2 5 2 3" xfId="36658" xr:uid="{69C2F4AE-F607-43B6-ACF4-02A696A4CF03}"/>
    <cellStyle name="Normal 8 4 2 5 3" xfId="16798" xr:uid="{732F4470-D503-4770-BC14-14DD36A11F16}"/>
    <cellStyle name="Normal 8 4 2 5 3 2" xfId="40320" xr:uid="{3B7DC81D-1CFC-49C6-9E2E-FA471E72BCBA}"/>
    <cellStyle name="Normal 8 4 2 5 4" xfId="33092" xr:uid="{DCDD61C0-E003-418A-99B6-7E24D3973451}"/>
    <cellStyle name="Normal 8 4 2 6" xfId="14201" xr:uid="{A9898908-52E6-49F5-BFD5-7F9EB7C8647D}"/>
    <cellStyle name="Normal 8 4 2 6 2" xfId="37907" xr:uid="{148EA034-E08B-4823-8BE4-6D48EB5354DD}"/>
    <cellStyle name="Normal 8 4 2 7" xfId="22523" xr:uid="{2C1D28C8-9E21-459C-BD30-18B7DD5FAC95}"/>
    <cellStyle name="Normal 8 4 2 7 2" xfId="45120" xr:uid="{BB2DBD10-12C8-40FD-8EE3-0E353E6C5A77}"/>
    <cellStyle name="Normal 8 4 3" xfId="3166" xr:uid="{52D5F0A3-6888-48EB-827D-92EAF1915815}"/>
    <cellStyle name="Normal 8 4 3 2" xfId="6131" xr:uid="{F3E06960-2C18-40FB-A892-C8B8D8C320D4}"/>
    <cellStyle name="Normal 8 4 3 2 2" xfId="11918" xr:uid="{728A923A-24C0-4C0C-B351-FE6F2F1EB72A}"/>
    <cellStyle name="Normal 8 4 3 2 2 2" xfId="20290" xr:uid="{8AE32E65-B47D-4596-8CD1-F24C29583259}"/>
    <cellStyle name="Normal 8 4 3 2 2 2 2" xfId="43235" xr:uid="{3A12A9B7-16E9-430B-B97C-3938A72C67FB}"/>
    <cellStyle name="Normal 8 4 3 2 2 3" xfId="36003" xr:uid="{3026708C-BD02-4C3B-AE13-42905E828F02}"/>
    <cellStyle name="Normal 8 4 3 2 3" xfId="16025" xr:uid="{59E5DFDA-E7F0-4495-AFD5-703C9F51C185}"/>
    <cellStyle name="Normal 8 4 3 2 3 2" xfId="39663" xr:uid="{FF56D6E3-7AC4-44D0-A67D-4C6F3041F09B}"/>
    <cellStyle name="Normal 8 4 3 2 4" xfId="32435" xr:uid="{0BF9D2DF-56FC-48CF-99FD-78EFBB83C260}"/>
    <cellStyle name="Normal 8 4 3 3" xfId="7463" xr:uid="{7A2D3D29-3C4D-41DF-8C06-1E467E2C7016}"/>
    <cellStyle name="Normal 8 4 3 3 2" xfId="13200" xr:uid="{E0EDBFF1-260B-4E93-891F-48F22460C8FF}"/>
    <cellStyle name="Normal 8 4 3 3 2 2" xfId="21574" xr:uid="{BB70DFF3-53F5-4569-AA24-76D86A13372E}"/>
    <cellStyle name="Normal 8 4 3 3 2 2 2" xfId="44447" xr:uid="{0DE8C1A9-4AAF-4480-9430-BD2C8C783897}"/>
    <cellStyle name="Normal 8 4 3 3 2 3" xfId="37213" xr:uid="{46D34DA3-B88E-494F-9541-414AD68CFF8F}"/>
    <cellStyle name="Normal 8 4 3 3 3" xfId="17353" xr:uid="{6DB57ECB-B220-46FE-9C60-AD71C33B9368}"/>
    <cellStyle name="Normal 8 4 3 3 3 2" xfId="40875" xr:uid="{9BF45009-E7A8-42B7-8E94-B680F52F0A19}"/>
    <cellStyle name="Normal 8 4 3 3 4" xfId="33647" xr:uid="{A6684496-447F-4176-BB5D-93D3DFFC79C0}"/>
    <cellStyle name="Normal 8 4 3 4" xfId="10040" xr:uid="{7768CF1B-49A7-4C0B-8D4C-CC2D4DE2D983}"/>
    <cellStyle name="Normal 8 4 3 4 2" xfId="18433" xr:uid="{35667328-0A62-4CEE-9F48-DF01829B1203}"/>
    <cellStyle name="Normal 8 4 3 4 2 2" xfId="41955" xr:uid="{52A8D95C-8044-406F-912E-123F7E4506E4}"/>
    <cellStyle name="Normal 8 4 3 4 3" xfId="34727" xr:uid="{3E617A79-5556-43D8-A6B1-179D971E434A}"/>
    <cellStyle name="Normal 8 4 3 5" xfId="14778" xr:uid="{28B0FD2B-C5CA-4981-8B2E-B1C630F512D5}"/>
    <cellStyle name="Normal 8 4 3 5 2" xfId="38462" xr:uid="{17C29CC1-9FF1-4B5B-90DE-22644836D438}"/>
    <cellStyle name="Normal 8 4 3 6" xfId="23196" xr:uid="{3338BD49-E726-40B6-92BD-ACAA7944292F}"/>
    <cellStyle name="Normal 8 4 3 6 2" xfId="45688" xr:uid="{C3D3E9D6-EBFB-4DA6-A818-6B828A94B4D6}"/>
    <cellStyle name="Normal 8 4 3 7" xfId="31160" xr:uid="{D9DE0BE6-BEBD-40CA-829A-1DE08D22813F}"/>
    <cellStyle name="Normal 8 4 4" xfId="4037" xr:uid="{2A8F58AA-B0B4-432F-956E-46D66A7B3371}"/>
    <cellStyle name="Normal 8 4 5" xfId="5480" xr:uid="{198D16F4-D79B-4E4D-8D58-1A755B532863}"/>
    <cellStyle name="Normal 8 4 5 2" xfId="11267" xr:uid="{2D6C4333-3780-4776-AC55-43B550A1C6D7}"/>
    <cellStyle name="Normal 8 4 5 2 2" xfId="19639" xr:uid="{F9AAE147-6B13-4F65-B1EC-2A63376EAE18}"/>
    <cellStyle name="Normal 8 4 5 2 2 2" xfId="42606" xr:uid="{848F8222-6F81-42B0-8CCB-6E4D1DA9C7C8}"/>
    <cellStyle name="Normal 8 4 5 2 3" xfId="35374" xr:uid="{993129B1-109B-4987-985D-EDAA4D013FC6}"/>
    <cellStyle name="Normal 8 4 5 3" xfId="15373" xr:uid="{76D0474F-45B0-4AB4-9A45-92754801DF92}"/>
    <cellStyle name="Normal 8 4 5 3 2" xfId="39034" xr:uid="{FA742401-8A96-4C9C-9676-D8C79C0F7229}"/>
    <cellStyle name="Normal 8 4 5 4" xfId="31806" xr:uid="{367EBBA3-7E24-4E16-B417-57199CC98AAA}"/>
    <cellStyle name="Normal 8 4 6" xfId="6833" xr:uid="{A8CCEAEB-9C4A-4AC8-8407-FACE29ED3123}"/>
    <cellStyle name="Normal 8 4 6 2" xfId="12571" xr:uid="{4E3C1A60-D6D0-42D4-AECA-A6D0D15D66E5}"/>
    <cellStyle name="Normal 8 4 6 2 2" xfId="20945" xr:uid="{186FAD44-418B-4906-9956-29195D1D18E2}"/>
    <cellStyle name="Normal 8 4 6 2 2 2" xfId="43818" xr:uid="{EDFCAE46-5DA7-482C-849D-2EAD48F067D4}"/>
    <cellStyle name="Normal 8 4 6 2 3" xfId="36584" xr:uid="{49B7F8BE-FAC7-4A15-BCE2-38771E9A9B44}"/>
    <cellStyle name="Normal 8 4 6 3" xfId="16724" xr:uid="{D2F9AF20-8150-44EB-A2CB-B55454F1023D}"/>
    <cellStyle name="Normal 8 4 6 3 2" xfId="40246" xr:uid="{9D3ABF10-A584-4B95-A727-95FA768448B4}"/>
    <cellStyle name="Normal 8 4 6 4" xfId="33018" xr:uid="{C28F33E6-B4AF-4A34-94DA-21CE7670F040}"/>
    <cellStyle name="Normal 8 4 7" xfId="14127" xr:uid="{8C2CC143-6DB5-4747-B28D-0E1D37257E93}"/>
    <cellStyle name="Normal 8 4 7 2" xfId="37833" xr:uid="{DD7ECE3B-A31D-487B-A6DD-EFE7B50124EE}"/>
    <cellStyle name="Normal 8 4 8" xfId="22445" xr:uid="{589C6692-6277-4990-9DE2-D4ED4050E2CC}"/>
    <cellStyle name="Normal 8 4 8 2" xfId="45046" xr:uid="{3D860B9E-905B-473D-8203-72B0A4701F07}"/>
    <cellStyle name="Normal 8 5" xfId="2074" xr:uid="{8FAB9B0C-4676-40AB-9BA3-854FF325F220}"/>
    <cellStyle name="Normal 8 5 10" xfId="30889" xr:uid="{0C581F23-E02C-453E-A80A-970D4A3496CF}"/>
    <cellStyle name="Normal 8 5 2" xfId="2075" xr:uid="{1FCB536B-B4FF-44C4-9BD7-BCD1D05B6188}"/>
    <cellStyle name="Normal 8 5 2 2" xfId="4040" xr:uid="{C154D6E6-A01A-4228-A2A4-2D0E08057A42}"/>
    <cellStyle name="Normal 8 5 2 2 2" xfId="5865" xr:uid="{BA571D60-070F-4398-9136-9DEEAA10781E}"/>
    <cellStyle name="Normal 8 5 2 2 2 2" xfId="11652" xr:uid="{77384788-D364-4F3B-8E3D-750BDFE5BB7A}"/>
    <cellStyle name="Normal 8 5 2 2 2 2 2" xfId="20024" xr:uid="{62301CB9-408B-4FDD-86D5-67A06A61B970}"/>
    <cellStyle name="Normal 8 5 2 2 2 2 2 2" xfId="42975" xr:uid="{F11ADA97-A074-45E4-AA72-9766C87F7A2C}"/>
    <cellStyle name="Normal 8 5 2 2 2 2 3" xfId="35743" xr:uid="{60A7534B-9925-45E1-BD22-872A297C085B}"/>
    <cellStyle name="Normal 8 5 2 2 2 3" xfId="15759" xr:uid="{20C8272A-2A77-4E9D-83E8-ACA185057D28}"/>
    <cellStyle name="Normal 8 5 2 2 2 3 2" xfId="39403" xr:uid="{91312A0A-48AB-486F-A221-0B5DD8710AD6}"/>
    <cellStyle name="Normal 8 5 2 2 2 4" xfId="32175" xr:uid="{BE7906F9-A65A-4D34-A5A2-7A2E415025B0}"/>
    <cellStyle name="Normal 8 5 2 2 3" xfId="7203" xr:uid="{31AA2ABB-D9C2-407A-A9EE-257000176EB0}"/>
    <cellStyle name="Normal 8 5 2 2 3 2" xfId="12940" xr:uid="{43513713-E425-455F-90B1-86C2793EE7B0}"/>
    <cellStyle name="Normal 8 5 2 2 3 2 2" xfId="21314" xr:uid="{95E2C2C8-A5F3-4BE1-89ED-B3E707BF51D1}"/>
    <cellStyle name="Normal 8 5 2 2 3 2 2 2" xfId="44187" xr:uid="{00C005E9-D06A-4B3B-8EDF-CF6D2A4D290C}"/>
    <cellStyle name="Normal 8 5 2 2 3 2 3" xfId="36953" xr:uid="{11077038-6D65-47C5-B7AB-E19EDC9D400C}"/>
    <cellStyle name="Normal 8 5 2 2 3 3" xfId="17093" xr:uid="{D3ED7D83-190A-41B4-8CC1-101CC60A9EEF}"/>
    <cellStyle name="Normal 8 5 2 2 3 3 2" xfId="40615" xr:uid="{34DC2637-1D3B-4915-9CF3-5776952FD798}"/>
    <cellStyle name="Normal 8 5 2 2 3 4" xfId="33387" xr:uid="{45B20E41-4627-45F9-A927-1D368D9540EC}"/>
    <cellStyle name="Normal 8 5 2 2 4" xfId="10152" xr:uid="{40A03F8A-DDD5-43B2-9F2B-980718BC2870}"/>
    <cellStyle name="Normal 8 5 2 2 4 2" xfId="18537" xr:uid="{ECB7D761-2738-41B0-A8C3-D4DC9A3D7C15}"/>
    <cellStyle name="Normal 8 5 2 2 4 2 2" xfId="42020" xr:uid="{81C7F4DE-75CB-45FC-BA24-7A318534DCDA}"/>
    <cellStyle name="Normal 8 5 2 2 4 3" xfId="34792" xr:uid="{BEC0117E-F9B7-497B-ACA5-9E85407156BE}"/>
    <cellStyle name="Normal 8 5 2 2 5" xfId="14510" xr:uid="{9AE422BB-9C6B-4410-8247-82A5E89ED38F}"/>
    <cellStyle name="Normal 8 5 2 2 5 2" xfId="38202" xr:uid="{358CAD64-6CF9-4EC4-B82E-BAF041B8535B}"/>
    <cellStyle name="Normal 8 5 2 2 6" xfId="22904" xr:uid="{D16DD9DB-571A-4B5B-BC6E-FE436B898923}"/>
    <cellStyle name="Normal 8 5 2 2 6 2" xfId="45425" xr:uid="{9C561BB8-9A65-400C-98D5-C02D8EDA2341}"/>
    <cellStyle name="Normal 8 5 2 2 7" xfId="31222" xr:uid="{D83E58AF-CA96-4CD4-BA44-E732DC97F1DA}"/>
    <cellStyle name="Normal 8 5 2 3" xfId="4559" xr:uid="{A0C5CC4C-0220-4B01-9950-D8433ACAA252}"/>
    <cellStyle name="Normal 8 5 2 3 2" xfId="6454" xr:uid="{BE517972-FC3B-4286-8194-606A8E0E396B}"/>
    <cellStyle name="Normal 8 5 2 3 2 2" xfId="12241" xr:uid="{5BD2BEBF-9F5D-44FB-B551-08F4C983620B}"/>
    <cellStyle name="Normal 8 5 2 3 2 2 2" xfId="20613" xr:uid="{EC979FC8-7679-4FE0-908E-7D0606639258}"/>
    <cellStyle name="Normal 8 5 2 3 2 2 2 2" xfId="43557" xr:uid="{3A20CD19-9E11-42C3-9E64-1AF4CF459C12}"/>
    <cellStyle name="Normal 8 5 2 3 2 2 3" xfId="36325" xr:uid="{79A40803-6BF0-4504-AF23-28A267DF839C}"/>
    <cellStyle name="Normal 8 5 2 3 2 3" xfId="16348" xr:uid="{7EB6EAA7-E8F7-4753-9B7A-BF072C902F5A}"/>
    <cellStyle name="Normal 8 5 2 3 2 3 2" xfId="39985" xr:uid="{FBFE03B6-A70A-4DEF-929C-775088242DDD}"/>
    <cellStyle name="Normal 8 5 2 3 2 4" xfId="32757" xr:uid="{0192222A-1030-4B77-AA8D-B20CF057BBA1}"/>
    <cellStyle name="Normal 8 5 2 3 3" xfId="7786" xr:uid="{557FE941-3996-415B-82AB-163076E3B5DC}"/>
    <cellStyle name="Normal 8 5 2 3 3 2" xfId="13522" xr:uid="{9852D9D1-C87B-4EA4-AC6F-668EDD1AE144}"/>
    <cellStyle name="Normal 8 5 2 3 3 2 2" xfId="21896" xr:uid="{E03E4803-11A8-43A8-987B-D6734EEBF837}"/>
    <cellStyle name="Normal 8 5 2 3 3 2 2 2" xfId="44769" xr:uid="{89A87EB3-1ED1-41DB-B6CC-5BC07CB1CE39}"/>
    <cellStyle name="Normal 8 5 2 3 3 2 3" xfId="37535" xr:uid="{96F8F350-BE2B-4816-8109-33F7CE4D5C1C}"/>
    <cellStyle name="Normal 8 5 2 3 3 3" xfId="17675" xr:uid="{97CE6EA4-8D02-4C9C-A320-DFFC978AF3B9}"/>
    <cellStyle name="Normal 8 5 2 3 3 3 2" xfId="41197" xr:uid="{1B2F9619-1A97-4B5A-98CB-37E0F37B95F8}"/>
    <cellStyle name="Normal 8 5 2 3 3 4" xfId="33969" xr:uid="{02CD56B8-4528-438D-A701-2AB4A9C47CA2}"/>
    <cellStyle name="Normal 8 5 2 3 4" xfId="10507" xr:uid="{C9D6CCD4-7DD4-4EDC-8C46-E04832F2EC81}"/>
    <cellStyle name="Normal 8 5 2 3 4 2" xfId="18887" xr:uid="{A0FCDCAE-52CF-4B30-B6A4-879B3B7F7F48}"/>
    <cellStyle name="Normal 8 5 2 3 4 2 2" xfId="42354" xr:uid="{9B6A4421-AF41-46B5-99F7-52FB0D6AE3B4}"/>
    <cellStyle name="Normal 8 5 2 3 4 3" xfId="35126" xr:uid="{4BB525A7-66E4-4018-A7FD-5EBB514D6604}"/>
    <cellStyle name="Normal 8 5 2 3 5" xfId="15115" xr:uid="{61804B0B-79EF-4754-B57C-70B7213B3D92}"/>
    <cellStyle name="Normal 8 5 2 3 5 2" xfId="38784" xr:uid="{A778DF41-E5D5-4CE2-966E-F1F13920695D}"/>
    <cellStyle name="Normal 8 5 2 3 6" xfId="23529" xr:uid="{2263A4BB-7678-4E9D-92FD-CC3F6853B96C}"/>
    <cellStyle name="Normal 8 5 2 3 6 2" xfId="46011" xr:uid="{F44766AC-E6E9-409F-BA28-E759890D6B5E}"/>
    <cellStyle name="Normal 8 5 2 3 7" xfId="31556" xr:uid="{69944463-3541-4914-8E8A-916A2C916C70}"/>
    <cellStyle name="Normal 8 5 2 4" xfId="5555" xr:uid="{022307A4-86DB-427C-A189-198F0EA35576}"/>
    <cellStyle name="Normal 8 5 2 4 2" xfId="11342" xr:uid="{969B62F3-0159-41AB-8FD4-B7A8B63703EB}"/>
    <cellStyle name="Normal 8 5 2 4 2 2" xfId="19714" xr:uid="{AAA7BD85-D624-4CD4-AEF7-C6EE0963BC81}"/>
    <cellStyle name="Normal 8 5 2 4 2 2 2" xfId="42681" xr:uid="{D2B0E4DB-C319-46FD-9DBC-4E374D9DBF68}"/>
    <cellStyle name="Normal 8 5 2 4 2 3" xfId="35449" xr:uid="{6B749848-D19C-4456-BBF2-09206BFA5D3E}"/>
    <cellStyle name="Normal 8 5 2 4 3" xfId="15448" xr:uid="{D7BBA8E3-4F0D-4878-AE0C-30FF13057146}"/>
    <cellStyle name="Normal 8 5 2 4 3 2" xfId="39109" xr:uid="{CF4A7289-E28B-4E77-8DD0-FED702BC2A5D}"/>
    <cellStyle name="Normal 8 5 2 4 4" xfId="31881" xr:uid="{1CB37557-6EAD-45B3-8933-27545BE77AF6}"/>
    <cellStyle name="Normal 8 5 2 5" xfId="6908" xr:uid="{F4C7FB3B-A23D-4B4A-899E-5989BDDEACA0}"/>
    <cellStyle name="Normal 8 5 2 5 2" xfId="12646" xr:uid="{E5371263-876B-466D-AF1C-EA7EF19C2122}"/>
    <cellStyle name="Normal 8 5 2 5 2 2" xfId="21020" xr:uid="{AA65B60B-8506-42BD-AE4D-3811D42214AA}"/>
    <cellStyle name="Normal 8 5 2 5 2 2 2" xfId="43893" xr:uid="{D8BC6FB5-E217-4645-B70E-B7CA3222D4C4}"/>
    <cellStyle name="Normal 8 5 2 5 2 3" xfId="36659" xr:uid="{896FFEF4-E67A-4260-A799-C263F7BEAE8E}"/>
    <cellStyle name="Normal 8 5 2 5 3" xfId="16799" xr:uid="{7844E343-0944-4270-85CA-C41D3655FDEB}"/>
    <cellStyle name="Normal 8 5 2 5 3 2" xfId="40321" xr:uid="{242B3BE4-B7A3-4CE0-9172-006C728706B1}"/>
    <cellStyle name="Normal 8 5 2 5 4" xfId="33093" xr:uid="{99031529-7024-41ED-8151-0221BE55E4D9}"/>
    <cellStyle name="Normal 8 5 2 6" xfId="9776" xr:uid="{6E7E2381-EC21-4487-B40E-2B2D8845E07E}"/>
    <cellStyle name="Normal 8 5 2 6 2" xfId="18172" xr:uid="{58AD546D-C2B6-417C-936C-435B9055B480}"/>
    <cellStyle name="Normal 8 5 2 6 2 2" xfId="41694" xr:uid="{73A49ACD-B50D-45E3-B825-69D3158A179B}"/>
    <cellStyle name="Normal 8 5 2 6 3" xfId="34466" xr:uid="{E7D149AD-426F-45FB-9B6B-499D9AFCE92A}"/>
    <cellStyle name="Normal 8 5 2 7" xfId="14202" xr:uid="{C7F8991F-099A-468B-8AA2-55C1C352BECC}"/>
    <cellStyle name="Normal 8 5 2 7 2" xfId="37908" xr:uid="{03DA8256-5EF2-4C67-BBF5-81DDEAA0DD94}"/>
    <cellStyle name="Normal 8 5 2 8" xfId="22524" xr:uid="{CAD27886-A253-4108-8EDB-ED6DD726E3F7}"/>
    <cellStyle name="Normal 8 5 2 8 2" xfId="45121" xr:uid="{E1E929F5-0E2C-48A8-8B7E-D888F1EDDD57}"/>
    <cellStyle name="Normal 8 5 2 9" xfId="30890" xr:uid="{80C00422-4232-4BDA-877E-FF21EFEEF955}"/>
    <cellStyle name="Normal 8 5 3" xfId="4039" xr:uid="{BECE90F8-5D2C-4237-B781-19563FFE662C}"/>
    <cellStyle name="Normal 8 5 3 2" xfId="5864" xr:uid="{85F07443-525E-42AC-A4D7-09D2E169EA6D}"/>
    <cellStyle name="Normal 8 5 3 2 2" xfId="11651" xr:uid="{BD79A640-E51A-4195-AD4C-11A56D4E1D5B}"/>
    <cellStyle name="Normal 8 5 3 2 2 2" xfId="20023" xr:uid="{0AA8AAC8-5376-46C4-9998-BE076AD879E3}"/>
    <cellStyle name="Normal 8 5 3 2 2 2 2" xfId="42974" xr:uid="{11373EE0-E906-4A41-B8F8-3EE7BE3B4230}"/>
    <cellStyle name="Normal 8 5 3 2 2 3" xfId="35742" xr:uid="{E5287E04-E7AD-4D48-B041-4CC2A629AB46}"/>
    <cellStyle name="Normal 8 5 3 2 3" xfId="15758" xr:uid="{365D938D-52E3-4CD0-A5D5-E19C40A371EF}"/>
    <cellStyle name="Normal 8 5 3 2 3 2" xfId="39402" xr:uid="{8E480EC5-D680-49D5-8EAA-3C516FA5A3D8}"/>
    <cellStyle name="Normal 8 5 3 2 4" xfId="32174" xr:uid="{8809D05D-1A0C-4E54-BF92-C89159D2D645}"/>
    <cellStyle name="Normal 8 5 3 3" xfId="7202" xr:uid="{842D7623-ED5D-45B5-A13F-70BB1EAA1821}"/>
    <cellStyle name="Normal 8 5 3 3 2" xfId="12939" xr:uid="{7AEF0EA2-8981-4F93-B54F-57316DF21B7B}"/>
    <cellStyle name="Normal 8 5 3 3 2 2" xfId="21313" xr:uid="{F73D6ABA-0206-4AA8-A4D1-A3B48A148658}"/>
    <cellStyle name="Normal 8 5 3 3 2 2 2" xfId="44186" xr:uid="{18B19396-2F26-4916-AD31-681F5317F547}"/>
    <cellStyle name="Normal 8 5 3 3 2 3" xfId="36952" xr:uid="{47F53A93-8EBD-4247-A95B-5C11F72F95A0}"/>
    <cellStyle name="Normal 8 5 3 3 3" xfId="17092" xr:uid="{AA760804-AE90-4AED-BCA1-D6E3AC13342E}"/>
    <cellStyle name="Normal 8 5 3 3 3 2" xfId="40614" xr:uid="{38F308A4-9E97-431D-87BA-5716A542F7F6}"/>
    <cellStyle name="Normal 8 5 3 3 4" xfId="33386" xr:uid="{F86A0694-881F-47A3-90A4-3677F820234B}"/>
    <cellStyle name="Normal 8 5 3 4" xfId="10151" xr:uid="{F0127973-7989-45BE-AA40-5304B4C075EA}"/>
    <cellStyle name="Normal 8 5 3 4 2" xfId="18536" xr:uid="{D1F4D9AE-AB57-4DCB-A670-E86767419FD8}"/>
    <cellStyle name="Normal 8 5 3 4 2 2" xfId="42019" xr:uid="{A75CF6BE-8B70-40AE-9829-E9CEA6B61655}"/>
    <cellStyle name="Normal 8 5 3 4 3" xfId="34791" xr:uid="{D98D9520-47FD-4F37-8422-85EBB60034E8}"/>
    <cellStyle name="Normal 8 5 3 5" xfId="14509" xr:uid="{89D74FDD-89FB-481B-91E3-259EBFBFA8EF}"/>
    <cellStyle name="Normal 8 5 3 5 2" xfId="38201" xr:uid="{1B77DFD5-61A4-4F79-812E-EC43A76F15F5}"/>
    <cellStyle name="Normal 8 5 3 6" xfId="22903" xr:uid="{5F43B2B4-7C67-40D5-A362-2617A2288254}"/>
    <cellStyle name="Normal 8 5 3 6 2" xfId="45424" xr:uid="{5A53B1CF-6491-475C-BDFF-EF6DB2E61861}"/>
    <cellStyle name="Normal 8 5 3 7" xfId="31221" xr:uid="{1848E88C-7077-4DE5-A070-B6867B1072E2}"/>
    <cellStyle name="Normal 8 5 4" xfId="4558" xr:uid="{52DBED1E-6516-41E1-89D6-99C2C53DFD91}"/>
    <cellStyle name="Normal 8 5 4 2" xfId="6453" xr:uid="{0C132CB4-90B2-48F0-9572-2C430D2D6089}"/>
    <cellStyle name="Normal 8 5 4 2 2" xfId="12240" xr:uid="{24DEDC61-2058-4D2D-AAF2-3FFEE0AE18DA}"/>
    <cellStyle name="Normal 8 5 4 2 2 2" xfId="20612" xr:uid="{CF917F26-9EEC-4C9F-A935-3ED952546F67}"/>
    <cellStyle name="Normal 8 5 4 2 2 2 2" xfId="43556" xr:uid="{7B388DF0-3919-422F-9D23-5C158D0A91A9}"/>
    <cellStyle name="Normal 8 5 4 2 2 3" xfId="36324" xr:uid="{A93BA014-0C61-480B-B00C-CD39E294016B}"/>
    <cellStyle name="Normal 8 5 4 2 3" xfId="16347" xr:uid="{9063DCA1-CA31-43B7-8699-53293CD75356}"/>
    <cellStyle name="Normal 8 5 4 2 3 2" xfId="39984" xr:uid="{67E0ADB7-20D2-45C1-8F6C-CABED2F770C3}"/>
    <cellStyle name="Normal 8 5 4 2 4" xfId="32756" xr:uid="{571567A0-49F0-4F5D-9CC2-EAC262C99A12}"/>
    <cellStyle name="Normal 8 5 4 3" xfId="7785" xr:uid="{6A87CC4F-6C2E-4A24-9BE7-9D6FDE3DE10A}"/>
    <cellStyle name="Normal 8 5 4 3 2" xfId="13521" xr:uid="{943B1153-B0F0-4408-9666-CD1B0C638280}"/>
    <cellStyle name="Normal 8 5 4 3 2 2" xfId="21895" xr:uid="{46CE4340-F2B1-4860-9E47-8AA4FB659BE4}"/>
    <cellStyle name="Normal 8 5 4 3 2 2 2" xfId="44768" xr:uid="{B0AF806C-780F-4E6C-B2AC-7B2B5C87901C}"/>
    <cellStyle name="Normal 8 5 4 3 2 3" xfId="37534" xr:uid="{228F4E6C-29AF-4AC8-8E79-D964572A1D26}"/>
    <cellStyle name="Normal 8 5 4 3 3" xfId="17674" xr:uid="{563EEA8B-A2B2-49DE-80CD-18085003B6FF}"/>
    <cellStyle name="Normal 8 5 4 3 3 2" xfId="41196" xr:uid="{15A4A566-FED2-4247-9761-D3DFFD91F5CB}"/>
    <cellStyle name="Normal 8 5 4 3 4" xfId="33968" xr:uid="{0479EAE9-D6A1-4B78-9987-B92246DCE10E}"/>
    <cellStyle name="Normal 8 5 4 4" xfId="10506" xr:uid="{8C9CC43C-35EF-40CC-B477-2513FFCA2191}"/>
    <cellStyle name="Normal 8 5 4 4 2" xfId="18886" xr:uid="{8E38259D-57E6-4D49-A5F6-1DB9A3218439}"/>
    <cellStyle name="Normal 8 5 4 4 2 2" xfId="42353" xr:uid="{3C5D075C-5243-4D1A-8171-785A0733E214}"/>
    <cellStyle name="Normal 8 5 4 4 3" xfId="35125" xr:uid="{FAE4F795-98D8-4C92-B236-A40AEC4A0CC3}"/>
    <cellStyle name="Normal 8 5 4 5" xfId="15114" xr:uid="{2921D818-A08F-4738-B360-8B31D86CE166}"/>
    <cellStyle name="Normal 8 5 4 5 2" xfId="38783" xr:uid="{AE7FD76C-4581-4166-956D-B2E2255E33B1}"/>
    <cellStyle name="Normal 8 5 4 6" xfId="23528" xr:uid="{BF99851B-6DA5-4418-8C7F-E4E244D1E15A}"/>
    <cellStyle name="Normal 8 5 4 6 2" xfId="46010" xr:uid="{E84CCA03-2CCD-4009-A50A-73F38DA11331}"/>
    <cellStyle name="Normal 8 5 4 7" xfId="31555" xr:uid="{48B0E757-0275-48EA-AA96-72C43A3BFFAB}"/>
    <cellStyle name="Normal 8 5 5" xfId="5481" xr:uid="{CF828171-FFE9-470C-A27F-737AE2D0442E}"/>
    <cellStyle name="Normal 8 5 5 2" xfId="11268" xr:uid="{07606E1B-8375-4116-9415-45AE5C9A7C50}"/>
    <cellStyle name="Normal 8 5 5 2 2" xfId="19640" xr:uid="{16BBDA44-EEAC-4827-B72A-F0F46B042B0B}"/>
    <cellStyle name="Normal 8 5 5 2 2 2" xfId="42607" xr:uid="{DAC5F03D-E2EF-4B8B-ADCB-676765E75AEB}"/>
    <cellStyle name="Normal 8 5 5 2 3" xfId="35375" xr:uid="{5A6C6B05-3FD7-484A-88C3-4AFDD2E0A886}"/>
    <cellStyle name="Normal 8 5 5 3" xfId="15374" xr:uid="{447801CF-D300-4F97-B9E2-9CE64DBFC55E}"/>
    <cellStyle name="Normal 8 5 5 3 2" xfId="39035" xr:uid="{DC40F435-6301-4335-AEA1-E87E00F7F136}"/>
    <cellStyle name="Normal 8 5 5 4" xfId="31807" xr:uid="{04B4E862-F761-4653-81C5-8B54D5B0BAB7}"/>
    <cellStyle name="Normal 8 5 6" xfId="6834" xr:uid="{9AFF9070-BEDC-42E0-9AC2-889929588FDE}"/>
    <cellStyle name="Normal 8 5 6 2" xfId="12572" xr:uid="{1961F16F-C034-4D0D-B928-849E3886A0DA}"/>
    <cellStyle name="Normal 8 5 6 2 2" xfId="20946" xr:uid="{89A033AD-B0C0-4DE1-B02E-D0EF00A86EF7}"/>
    <cellStyle name="Normal 8 5 6 2 2 2" xfId="43819" xr:uid="{81452A40-D181-4B22-9509-9817DCBA1C56}"/>
    <cellStyle name="Normal 8 5 6 2 3" xfId="36585" xr:uid="{47459BC6-E4C2-406F-92F3-071892D4AB62}"/>
    <cellStyle name="Normal 8 5 6 3" xfId="16725" xr:uid="{4AF469D4-391A-4A15-87A5-C5358B2BD5DF}"/>
    <cellStyle name="Normal 8 5 6 3 2" xfId="40247" xr:uid="{C3E5A2EE-C2AD-4D57-8DC8-707473FA7028}"/>
    <cellStyle name="Normal 8 5 6 4" xfId="33019" xr:uid="{9B1C82AA-0705-4A8E-819F-237D50C262CD}"/>
    <cellStyle name="Normal 8 5 7" xfId="9775" xr:uid="{A9B53360-0F38-43DB-BDAD-26E977DD06BC}"/>
    <cellStyle name="Normal 8 5 7 2" xfId="18171" xr:uid="{43160419-878E-44FC-A3BC-3ABC30C00663}"/>
    <cellStyle name="Normal 8 5 7 2 2" xfId="41693" xr:uid="{6BA8F776-7FBC-4457-9085-22FA41E72EB0}"/>
    <cellStyle name="Normal 8 5 7 3" xfId="34465" xr:uid="{5C294C15-0609-4CD8-BB95-17870DBED7DF}"/>
    <cellStyle name="Normal 8 5 8" xfId="14128" xr:uid="{820F1E84-E27B-4151-8BFC-ECE87EE8B1EC}"/>
    <cellStyle name="Normal 8 5 8 2" xfId="37834" xr:uid="{53A0BEAB-456D-46B2-9A19-2AB83C47497A}"/>
    <cellStyle name="Normal 8 5 9" xfId="22446" xr:uid="{FFD66E65-2D53-4163-84E3-06B85B13A0E2}"/>
    <cellStyle name="Normal 8 5 9 2" xfId="45047" xr:uid="{FA41CE3C-78BA-4F73-B092-AAC89F9041BF}"/>
    <cellStyle name="Normal 8 6" xfId="3054" xr:uid="{7A85DBAB-8157-48CA-9F7D-EDEBF6491901}"/>
    <cellStyle name="Normal 8 6 2" xfId="4206" xr:uid="{CE6110ED-5E36-40C5-B4E9-E2238FB5B486}"/>
    <cellStyle name="Normal 8 6 2 2" xfId="6114" xr:uid="{D9F3528C-3575-4665-94BA-9AA50841DCC8}"/>
    <cellStyle name="Normal 8 6 2 2 2" xfId="11901" xr:uid="{A6A7F6FD-6C57-436D-B1B3-C3BA7B4ED583}"/>
    <cellStyle name="Normal 8 6 2 2 2 2" xfId="20273" xr:uid="{166865B8-4207-4CCE-8407-ED0C1F5592E1}"/>
    <cellStyle name="Normal 8 6 2 2 2 2 2" xfId="43218" xr:uid="{D9AD4A41-96D4-4D36-B4D0-98FF2078473E}"/>
    <cellStyle name="Normal 8 6 2 2 2 3" xfId="35986" xr:uid="{5B4CE0E4-8B8A-4270-82A6-AB3DCAB9DED0}"/>
    <cellStyle name="Normal 8 6 2 2 3" xfId="16008" xr:uid="{F790F753-1828-41C8-9114-050582550292}"/>
    <cellStyle name="Normal 8 6 2 2 3 2" xfId="39646" xr:uid="{D29BC920-343F-47E5-992A-FCD70E65A45E}"/>
    <cellStyle name="Normal 8 6 2 2 4" xfId="32418" xr:uid="{33A55B09-E8C4-418E-9BC6-1875486BA489}"/>
    <cellStyle name="Normal 8 6 2 3" xfId="7446" xr:uid="{FB33BF8C-5C17-41A8-B1D3-7E2B4B87A34B}"/>
    <cellStyle name="Normal 8 6 2 3 2" xfId="13183" xr:uid="{F5FB83FD-72C6-442B-B981-AC4F64C12DFF}"/>
    <cellStyle name="Normal 8 6 2 3 2 2" xfId="21557" xr:uid="{A60A591D-AAEC-418D-B072-3F1BE519EF83}"/>
    <cellStyle name="Normal 8 6 2 3 2 2 2" xfId="44430" xr:uid="{4AC8B40E-9FA9-430B-ABA6-50E7D96929A7}"/>
    <cellStyle name="Normal 8 6 2 3 2 3" xfId="37196" xr:uid="{46F9AAE1-9181-479F-BCF0-02B31C4F2C57}"/>
    <cellStyle name="Normal 8 6 2 3 3" xfId="17336" xr:uid="{6C237998-C3C5-4599-8671-8B00C5210EC0}"/>
    <cellStyle name="Normal 8 6 2 3 3 2" xfId="40858" xr:uid="{03D3376B-0C05-41AF-95E6-649D184EC0BB}"/>
    <cellStyle name="Normal 8 6 2 3 4" xfId="33630" xr:uid="{743AC0E6-ED68-48DE-8E85-5D94F7799C2E}"/>
    <cellStyle name="Normal 8 6 2 4" xfId="10206" xr:uid="{E135CBC1-C5B0-46FA-8EEB-DA449921B318}"/>
    <cellStyle name="Normal 8 6 2 4 2" xfId="18587" xr:uid="{BF951612-95C4-4713-8C93-539D912DBB0F}"/>
    <cellStyle name="Normal 8 6 2 4 2 2" xfId="42058" xr:uid="{9D196BF4-00F3-466C-AC35-B5E95957CD97}"/>
    <cellStyle name="Normal 8 6 2 4 3" xfId="34830" xr:uid="{6EC6648A-B863-48CE-9CD8-6456300938F2}"/>
    <cellStyle name="Normal 8 6 2 5" xfId="14761" xr:uid="{E081D220-CEEB-4C2A-80A5-05FAF6356977}"/>
    <cellStyle name="Normal 8 6 2 5 2" xfId="38445" xr:uid="{32DA2AF5-42F7-4387-ACA5-35E5F5099729}"/>
    <cellStyle name="Normal 8 6 2 6" xfId="23178" xr:uid="{71648B53-C4FA-4E08-9667-F41FFB07E3DB}"/>
    <cellStyle name="Normal 8 6 2 6 2" xfId="45671" xr:uid="{AF27AF89-65C1-4C09-BCB2-5DF1F77C9502}"/>
    <cellStyle name="Normal 8 6 2 7" xfId="31260" xr:uid="{0ABC2E29-9D0D-4A92-9DFD-A41B31897458}"/>
    <cellStyle name="Normal 8 6 3" xfId="5513" xr:uid="{86DBA0AF-47F5-4C58-AA2A-4BFFBFED80DE}"/>
    <cellStyle name="Normal 8 6 3 2" xfId="11300" xr:uid="{375AB42C-C3EA-41F9-B9E3-03EAEC1A3868}"/>
    <cellStyle name="Normal 8 6 3 2 2" xfId="19672" xr:uid="{C62E1062-C289-4716-93FD-8FB123FA2EFB}"/>
    <cellStyle name="Normal 8 6 3 2 2 2" xfId="42639" xr:uid="{290070D9-D999-44F8-9CFD-005FB6B25D83}"/>
    <cellStyle name="Normal 8 6 3 2 3" xfId="35407" xr:uid="{536E137C-60C0-4512-B662-A31A22A9E62C}"/>
    <cellStyle name="Normal 8 6 3 3" xfId="15406" xr:uid="{741B0632-FF8E-4419-8AD0-A3129ED186D7}"/>
    <cellStyle name="Normal 8 6 3 3 2" xfId="39067" xr:uid="{6CFB2879-D2B9-43DD-B2C7-D08F736AC052}"/>
    <cellStyle name="Normal 8 6 3 4" xfId="31839" xr:uid="{2F62D987-7D7C-4E62-8CCA-F1ABD997387E}"/>
    <cellStyle name="Normal 8 6 4" xfId="6866" xr:uid="{9A2BB5F5-FB4F-4851-A557-20C3393879E7}"/>
    <cellStyle name="Normal 8 6 4 2" xfId="12604" xr:uid="{82B99319-A9DB-4E57-ABEC-20007A3BE0C3}"/>
    <cellStyle name="Normal 8 6 4 2 2" xfId="20978" xr:uid="{C3B67FE7-481B-4331-8663-E2C59AD7426E}"/>
    <cellStyle name="Normal 8 6 4 2 2 2" xfId="43851" xr:uid="{B53422F2-13AF-4F8A-877C-B3B0F5CA6C63}"/>
    <cellStyle name="Normal 8 6 4 2 3" xfId="36617" xr:uid="{87967B4E-8C1C-426F-AB00-0FF4AADB6B28}"/>
    <cellStyle name="Normal 8 6 4 3" xfId="16757" xr:uid="{5E7AC2E0-9E70-4ACF-9782-5335E2C650AD}"/>
    <cellStyle name="Normal 8 6 4 3 2" xfId="40279" xr:uid="{E2F76C22-D484-4FBF-987F-A4B141777997}"/>
    <cellStyle name="Normal 8 6 4 4" xfId="33051" xr:uid="{DD566A39-4419-442A-BC77-DECB14B87F28}"/>
    <cellStyle name="Normal 8 6 5" xfId="10023" xr:uid="{EDE3F596-2113-440C-87E7-5E46090DB72F}"/>
    <cellStyle name="Normal 8 6 5 2" xfId="18416" xr:uid="{02EA3A9A-AB36-4F54-84C3-652DA0A01333}"/>
    <cellStyle name="Normal 8 6 5 2 2" xfId="41938" xr:uid="{43EE0261-59FA-4B62-BC24-A2C43A66FD13}"/>
    <cellStyle name="Normal 8 6 5 3" xfId="34710" xr:uid="{AFEF2452-94F7-4490-A964-09F7927E64AD}"/>
    <cellStyle name="Normal 8 6 6" xfId="14160" xr:uid="{BEDCC868-C6FD-4124-AF22-ACCB965A1F3A}"/>
    <cellStyle name="Normal 8 6 6 2" xfId="37866" xr:uid="{654F8034-1E7D-4CDC-AA66-5AC7D7A3A28B}"/>
    <cellStyle name="Normal 8 6 7" xfId="22482" xr:uid="{9494BD70-7F57-4323-BD88-5022344DDFF3}"/>
    <cellStyle name="Normal 8 6 7 2" xfId="45079" xr:uid="{3B82A8FB-2E37-447B-9AE3-15BAA9BE7BC6}"/>
    <cellStyle name="Normal 8 6 8" xfId="31143" xr:uid="{3CC18CB3-AF4D-4287-A8EB-DA0F0383A686}"/>
    <cellStyle name="Normal 8 7" xfId="4032" xr:uid="{93707BC9-CCA0-4517-B1B4-200784F25E9A}"/>
    <cellStyle name="Normal 8 8" xfId="5439" xr:uid="{EFA9CDA8-0196-4D84-90C2-B87C1F5FADF0}"/>
    <cellStyle name="Normal 8 8 2" xfId="11226" xr:uid="{906C9AC9-372C-4E1B-9236-BC5EB588F3D1}"/>
    <cellStyle name="Normal 8 8 2 2" xfId="19598" xr:uid="{876894FF-D660-438E-B774-8672A3EC90BA}"/>
    <cellStyle name="Normal 8 8 2 2 2" xfId="42565" xr:uid="{2A0B3D62-C0FF-44C6-A616-F847D835058C}"/>
    <cellStyle name="Normal 8 8 2 3" xfId="35333" xr:uid="{3B4B3371-1B0A-4357-863E-A6B1803AB130}"/>
    <cellStyle name="Normal 8 8 3" xfId="15332" xr:uid="{15F2E7AA-AB6A-4AD6-BE5B-8F57E4E6C7F9}"/>
    <cellStyle name="Normal 8 8 3 2" xfId="38993" xr:uid="{6FD425E4-D597-4B91-B12B-348715BCC2C0}"/>
    <cellStyle name="Normal 8 8 4" xfId="31765" xr:uid="{B5CCE62E-777E-4FA9-8E36-32995E1222C4}"/>
    <cellStyle name="Normal 8 9" xfId="6792" xr:uid="{9FF97C76-CDD6-4C0A-B971-09A48E72D925}"/>
    <cellStyle name="Normal 8 9 2" xfId="12530" xr:uid="{5E0A6F43-F145-47BF-9295-31B2F05AC07D}"/>
    <cellStyle name="Normal 8 9 2 2" xfId="20904" xr:uid="{DAB52EEA-E87B-4496-ACE6-35BFDA9BF696}"/>
    <cellStyle name="Normal 8 9 2 2 2" xfId="43777" xr:uid="{10C8C7EB-DD69-4288-B55E-6FD98A498C7D}"/>
    <cellStyle name="Normal 8 9 2 3" xfId="36543" xr:uid="{728C0997-4928-40EF-A210-55E9E8371150}"/>
    <cellStyle name="Normal 8 9 3" xfId="16683" xr:uid="{E0CD3820-35C3-4E3E-A96B-9FAFB29DA60E}"/>
    <cellStyle name="Normal 8 9 3 2" xfId="40205" xr:uid="{DE199A5D-47E9-46DC-A550-87ADF7DC19D8}"/>
    <cellStyle name="Normal 8 9 4" xfId="32977" xr:uid="{8D5EFA1F-5D91-4D28-AC53-E93B93D171E8}"/>
    <cellStyle name="Normal 8_REC-PKT" xfId="2076" xr:uid="{362040F5-0B72-422E-AD43-EA7C6D6E511D}"/>
    <cellStyle name="Normal 80" xfId="2077" xr:uid="{B558C071-5F0B-412C-9CD5-446F0C0B86AC}"/>
    <cellStyle name="Normal 80 10" xfId="30891" xr:uid="{AB480AA1-0259-4330-B706-5EC754B26258}"/>
    <cellStyle name="Normal 80 2" xfId="2078" xr:uid="{09ED6072-8B6E-48CD-BF91-10FD5004E118}"/>
    <cellStyle name="Normal 80 2 2" xfId="4561" xr:uid="{8DF187A1-C527-4D13-B300-7A35FE5B245A}"/>
    <cellStyle name="Normal 80 2 2 2" xfId="6456" xr:uid="{BAB2DA4D-468A-4FA6-9F90-1FE4F2C6835A}"/>
    <cellStyle name="Normal 80 2 2 2 2" xfId="12243" xr:uid="{339267EE-29B4-45C3-8A36-F809A8DC8508}"/>
    <cellStyle name="Normal 80 2 2 2 2 2" xfId="20615" xr:uid="{B8EE2E89-1E1B-4AF5-A860-78C8EE7FA527}"/>
    <cellStyle name="Normal 80 2 2 2 2 2 2" xfId="43559" xr:uid="{4F1FD04C-A35C-4EF6-B328-0BD72AD7EC62}"/>
    <cellStyle name="Normal 80 2 2 2 2 3" xfId="36327" xr:uid="{4AF46919-B1B6-400B-8C92-6F40E9BD55D8}"/>
    <cellStyle name="Normal 80 2 2 2 3" xfId="16350" xr:uid="{94194158-12A7-4DEA-BB2F-29658AB6F9EE}"/>
    <cellStyle name="Normal 80 2 2 2 3 2" xfId="39987" xr:uid="{CFF67858-8A9E-4964-A43C-7D4C57832948}"/>
    <cellStyle name="Normal 80 2 2 2 4" xfId="32759" xr:uid="{F12357CF-14B3-40FF-BBD9-2FFC2FFD7CD5}"/>
    <cellStyle name="Normal 80 2 2 3" xfId="7788" xr:uid="{B583148D-D1C2-4871-88D8-AC534A84AC95}"/>
    <cellStyle name="Normal 80 2 2 3 2" xfId="13524" xr:uid="{ED416351-56A7-4999-BB71-FF1782F629CA}"/>
    <cellStyle name="Normal 80 2 2 3 2 2" xfId="21898" xr:uid="{903126B0-65D2-434A-BAF9-93BAE067CC4B}"/>
    <cellStyle name="Normal 80 2 2 3 2 2 2" xfId="44771" xr:uid="{FA359CCB-45C6-4F8A-AE17-22FB6F8570A8}"/>
    <cellStyle name="Normal 80 2 2 3 2 3" xfId="37537" xr:uid="{60187D78-E06D-4C2A-B5C8-938E23E7A7B0}"/>
    <cellStyle name="Normal 80 2 2 3 3" xfId="17677" xr:uid="{2AE963D5-3CEF-4C06-8A7A-C4BB4C31E35F}"/>
    <cellStyle name="Normal 80 2 2 3 3 2" xfId="41199" xr:uid="{1EFACA6A-4F96-4B52-9558-7D3E92B1EBF1}"/>
    <cellStyle name="Normal 80 2 2 3 4" xfId="33971" xr:uid="{5B3086A5-9472-4DCB-B8C4-6D52D7A69992}"/>
    <cellStyle name="Normal 80 2 2 4" xfId="10509" xr:uid="{0087E2C6-605E-43B6-BC75-C0D25721EBEE}"/>
    <cellStyle name="Normal 80 2 2 4 2" xfId="18889" xr:uid="{3663D540-F50D-4D9D-952D-7A3E2D87D7BB}"/>
    <cellStyle name="Normal 80 2 2 4 2 2" xfId="42356" xr:uid="{37B48196-92DC-4E7B-8FFE-19C0A21A10E9}"/>
    <cellStyle name="Normal 80 2 2 4 3" xfId="35128" xr:uid="{B2BD85C3-D14B-4740-8435-5C1AFE36EA41}"/>
    <cellStyle name="Normal 80 2 2 5" xfId="15117" xr:uid="{9B8B7409-9AF0-4D61-8DCF-DFB3169683EE}"/>
    <cellStyle name="Normal 80 2 2 5 2" xfId="38786" xr:uid="{592EC4A7-AC32-49B8-B5A1-FD636CC84A90}"/>
    <cellStyle name="Normal 80 2 2 6" xfId="23531" xr:uid="{1B07506F-56E5-4BCC-A053-235AD9F9E668}"/>
    <cellStyle name="Normal 80 2 2 6 2" xfId="46013" xr:uid="{59112449-5227-4117-A12A-047BB12674A6}"/>
    <cellStyle name="Normal 80 2 2 7" xfId="31558" xr:uid="{E0180190-426F-4EE2-8B1F-60820A9E3F8D}"/>
    <cellStyle name="Normal 80 2 3" xfId="5867" xr:uid="{52681151-27DA-4D1B-9F82-F4C8466FE3B5}"/>
    <cellStyle name="Normal 80 2 3 2" xfId="11654" xr:uid="{371435FA-D0D6-40B9-AA8D-2148C10C13CC}"/>
    <cellStyle name="Normal 80 2 3 2 2" xfId="20026" xr:uid="{AB0D47EB-0CAB-462E-9949-45EE9C365429}"/>
    <cellStyle name="Normal 80 2 3 2 2 2" xfId="42977" xr:uid="{D66847CC-F3BC-4CB3-A542-97386AC3287E}"/>
    <cellStyle name="Normal 80 2 3 2 3" xfId="35745" xr:uid="{44509440-9197-4BD3-8FB4-F7892EB30A03}"/>
    <cellStyle name="Normal 80 2 3 3" xfId="15761" xr:uid="{18ABB53E-8977-4143-BDE3-754A3587DC28}"/>
    <cellStyle name="Normal 80 2 3 3 2" xfId="39405" xr:uid="{8D6621B1-FD21-4A5F-8692-CACDCFB47BD9}"/>
    <cellStyle name="Normal 80 2 3 4" xfId="32177" xr:uid="{FEF0192E-A990-4FA7-A1D1-AB488636DCF9}"/>
    <cellStyle name="Normal 80 2 4" xfId="7205" xr:uid="{398712B3-54F7-429D-A4EE-007E84DA08E3}"/>
    <cellStyle name="Normal 80 2 4 2" xfId="12942" xr:uid="{9EED4804-0D86-490E-A265-EEDE1DE04B2F}"/>
    <cellStyle name="Normal 80 2 4 2 2" xfId="21316" xr:uid="{45428379-3DD6-44E2-83DF-E485EE493555}"/>
    <cellStyle name="Normal 80 2 4 2 2 2" xfId="44189" xr:uid="{94A463B3-C5BD-4AE9-A62E-BD0DF374729C}"/>
    <cellStyle name="Normal 80 2 4 2 3" xfId="36955" xr:uid="{3FEC1771-4982-4EE4-89B1-BEACC9BDF8DD}"/>
    <cellStyle name="Normal 80 2 4 3" xfId="17095" xr:uid="{BF192A0B-A43A-48A9-A667-190AAA327E6C}"/>
    <cellStyle name="Normal 80 2 4 3 2" xfId="40617" xr:uid="{36B56C01-5487-4F81-9DDE-15A1DF81094D}"/>
    <cellStyle name="Normal 80 2 4 4" xfId="33389" xr:uid="{D916E03F-C17B-4AD0-9146-F5AC338F4F4C}"/>
    <cellStyle name="Normal 80 2 5" xfId="9778" xr:uid="{5FBDE95E-4DEE-448D-8DA0-E3E065155932}"/>
    <cellStyle name="Normal 80 2 5 2" xfId="18174" xr:uid="{A2BA6FA8-8AB2-4470-B9EA-17AF96284A5C}"/>
    <cellStyle name="Normal 80 2 5 2 2" xfId="41696" xr:uid="{FA45C184-3FE1-409F-94B4-716DA21C9C0C}"/>
    <cellStyle name="Normal 80 2 5 3" xfId="34468" xr:uid="{806746ED-2576-41D5-93DA-1F7DE11489C1}"/>
    <cellStyle name="Normal 80 2 6" xfId="14512" xr:uid="{BE256F64-ACC1-45A1-B3B0-14C5485328A0}"/>
    <cellStyle name="Normal 80 2 6 2" xfId="38204" xr:uid="{07F73D06-DCD1-4B6E-8B99-9E81787600AF}"/>
    <cellStyle name="Normal 80 2 7" xfId="22906" xr:uid="{95F4789F-5CF4-47CC-A50B-E4541791BDD3}"/>
    <cellStyle name="Normal 80 2 7 2" xfId="45427" xr:uid="{18DD5B4C-27D7-4EF0-AA87-82A1DB24AAC5}"/>
    <cellStyle name="Normal 80 2 8" xfId="30892" xr:uid="{CE7B8DA4-8536-4A48-8AB3-FD97AD6E24EC}"/>
    <cellStyle name="Normal 80 3" xfId="4560" xr:uid="{DBF7A3BB-3714-4EF1-86E8-A996FF87C180}"/>
    <cellStyle name="Normal 80 3 2" xfId="6455" xr:uid="{E27BD44A-0515-4191-BC22-CA641F64AA8C}"/>
    <cellStyle name="Normal 80 3 2 2" xfId="12242" xr:uid="{20C66C46-D74E-47AB-9B4F-719D412CA868}"/>
    <cellStyle name="Normal 80 3 2 2 2" xfId="20614" xr:uid="{1709337A-BCBE-4589-BC41-0D53694B7AFA}"/>
    <cellStyle name="Normal 80 3 2 2 2 2" xfId="43558" xr:uid="{EF38D260-DF21-48F9-A21B-9633EA0B96B4}"/>
    <cellStyle name="Normal 80 3 2 2 3" xfId="36326" xr:uid="{699D267C-1AC6-42B7-BDBA-2AC87D3945F6}"/>
    <cellStyle name="Normal 80 3 2 3" xfId="16349" xr:uid="{8CEB015D-3D07-41B1-831D-953C430A1C78}"/>
    <cellStyle name="Normal 80 3 2 3 2" xfId="39986" xr:uid="{1606B605-BE37-4AC9-9845-25CA21F5681B}"/>
    <cellStyle name="Normal 80 3 2 4" xfId="32758" xr:uid="{86FD3D02-ECDC-4321-880A-1DC5229EB29B}"/>
    <cellStyle name="Normal 80 3 3" xfId="7787" xr:uid="{52E8270E-E141-4B9B-8B39-DEE408037242}"/>
    <cellStyle name="Normal 80 3 3 2" xfId="13523" xr:uid="{D26BB07A-8FDA-4C2F-A76A-B4A3BE6704B4}"/>
    <cellStyle name="Normal 80 3 3 2 2" xfId="21897" xr:uid="{967039EB-D3D6-45D0-9828-3440A9FA7933}"/>
    <cellStyle name="Normal 80 3 3 2 2 2" xfId="44770" xr:uid="{77EC0FDB-03CA-4767-99F7-5E94276C6EE2}"/>
    <cellStyle name="Normal 80 3 3 2 3" xfId="37536" xr:uid="{179EEED7-3AE7-43A2-9395-BFC6557909F7}"/>
    <cellStyle name="Normal 80 3 3 3" xfId="17676" xr:uid="{76477B76-4A86-4521-8902-5FFA975878F0}"/>
    <cellStyle name="Normal 80 3 3 3 2" xfId="41198" xr:uid="{44F324E9-7F5C-48D1-A08D-E3E569F6133A}"/>
    <cellStyle name="Normal 80 3 3 4" xfId="33970" xr:uid="{0E01117A-1224-4A53-ACDC-5AE4BBFCD6E3}"/>
    <cellStyle name="Normal 80 3 4" xfId="10508" xr:uid="{1FE3A0A1-7C07-42D6-820D-E54BF817EA10}"/>
    <cellStyle name="Normal 80 3 4 2" xfId="18888" xr:uid="{C5EA785B-17F5-4AF2-BE71-6023B9C70684}"/>
    <cellStyle name="Normal 80 3 4 2 2" xfId="42355" xr:uid="{E7729870-13CC-459C-9ABD-A91D069A123A}"/>
    <cellStyle name="Normal 80 3 4 3" xfId="35127" xr:uid="{AF47C973-9460-4666-92E3-B16D9F681899}"/>
    <cellStyle name="Normal 80 3 5" xfId="15116" xr:uid="{46C313A6-B58A-4B34-8418-E27CF5BC3F4E}"/>
    <cellStyle name="Normal 80 3 5 2" xfId="38785" xr:uid="{B4DFD11D-816E-4389-BC41-B81B02F0F3BD}"/>
    <cellStyle name="Normal 80 3 6" xfId="23530" xr:uid="{C9D47520-825A-410A-8ED4-20A25E3AAE94}"/>
    <cellStyle name="Normal 80 3 6 2" xfId="46012" xr:uid="{E544F805-BD0A-4669-ACB1-3BFC31A2C577}"/>
    <cellStyle name="Normal 80 3 7" xfId="31557" xr:uid="{E3928766-B52B-4A40-BBB7-621306DC6EC3}"/>
    <cellStyle name="Normal 80 4" xfId="5866" xr:uid="{FB80315F-65EF-47EE-A6E7-51E1C9AFF04A}"/>
    <cellStyle name="Normal 80 4 2" xfId="11653" xr:uid="{C06EB443-7ECE-4D3E-92E4-4D5B5E5730C1}"/>
    <cellStyle name="Normal 80 4 2 2" xfId="20025" xr:uid="{92560864-DAE8-4C9F-A20D-DD0645ED292A}"/>
    <cellStyle name="Normal 80 4 2 2 2" xfId="42976" xr:uid="{38C0AD04-667B-4EF2-BB25-2F62A9BB6887}"/>
    <cellStyle name="Normal 80 4 2 3" xfId="35744" xr:uid="{4741DD8C-4776-42EF-A71F-3262678DE579}"/>
    <cellStyle name="Normal 80 4 3" xfId="15760" xr:uid="{AC5B73F8-4580-4737-9662-E3EEEFF06DB4}"/>
    <cellStyle name="Normal 80 4 3 2" xfId="39404" xr:uid="{2C391049-58A2-402F-8604-AE278102505A}"/>
    <cellStyle name="Normal 80 4 4" xfId="32176" xr:uid="{83E79D21-D3C5-45E3-9E23-2ECF92AFC26E}"/>
    <cellStyle name="Normal 80 5" xfId="7204" xr:uid="{CE1CD458-533B-487F-B132-133573759AC3}"/>
    <cellStyle name="Normal 80 5 2" xfId="12941" xr:uid="{FF5692C2-202E-4BD5-A0C7-5B5090162D33}"/>
    <cellStyle name="Normal 80 5 2 2" xfId="21315" xr:uid="{243F69F0-BFAC-4221-9DBF-F8D76E93AF81}"/>
    <cellStyle name="Normal 80 5 2 2 2" xfId="44188" xr:uid="{87DE0513-386A-4AA1-B770-DDE5675C611A}"/>
    <cellStyle name="Normal 80 5 2 3" xfId="36954" xr:uid="{5A452991-B6DF-4AB5-A951-AE5C4666889F}"/>
    <cellStyle name="Normal 80 5 3" xfId="17094" xr:uid="{1C02DF46-71F0-4AC0-A01D-C14BCA234D16}"/>
    <cellStyle name="Normal 80 5 3 2" xfId="40616" xr:uid="{D149070D-03F2-4D1B-8A80-10F9E79F1E8A}"/>
    <cellStyle name="Normal 80 5 4" xfId="33388" xr:uid="{03BEDFCA-7FF3-4181-BE7F-1CEF35A83958}"/>
    <cellStyle name="Normal 80 6" xfId="9478" xr:uid="{710A65D6-D6EA-44C8-98BD-CACF8EA7EB7A}"/>
    <cellStyle name="Normal 80 7" xfId="9777" xr:uid="{C8B26241-B485-407F-9A4B-AF0D62B2D066}"/>
    <cellStyle name="Normal 80 7 2" xfId="18173" xr:uid="{66882314-A5D1-4056-8C31-30F6C2B87073}"/>
    <cellStyle name="Normal 80 7 2 2" xfId="41695" xr:uid="{01E9AF9C-7B4F-4061-B6AD-7B10D34C99AA}"/>
    <cellStyle name="Normal 80 7 3" xfId="34467" xr:uid="{28C8031D-C20D-4440-ABA1-9C0A42D0D637}"/>
    <cellStyle name="Normal 80 8" xfId="14511" xr:uid="{69DC4E45-6459-45BC-8A6B-668B5F26E374}"/>
    <cellStyle name="Normal 80 8 2" xfId="38203" xr:uid="{7E6FA49B-8C9B-4460-BEE5-F0E3E9B59438}"/>
    <cellStyle name="Normal 80 9" xfId="22905" xr:uid="{3428BD0D-7B2B-4F83-8D3D-E28FFBFED4EC}"/>
    <cellStyle name="Normal 80 9 2" xfId="45426" xr:uid="{BD7F584C-8909-4626-B7E6-3D6EAE2731AA}"/>
    <cellStyle name="Normal 81" xfId="2079" xr:uid="{3E5116DB-AB28-4F78-B6EB-BAD8114FC203}"/>
    <cellStyle name="Normal 81 10" xfId="30893" xr:uid="{8453B1BE-D143-4258-92AA-0DBCC8417DDA}"/>
    <cellStyle name="Normal 81 2" xfId="2080" xr:uid="{328075CD-267E-487F-87BE-13000C1EB6F1}"/>
    <cellStyle name="Normal 81 2 2" xfId="4563" xr:uid="{FDD6CA66-7291-4827-9E70-BF8A75C49371}"/>
    <cellStyle name="Normal 81 2 2 2" xfId="6458" xr:uid="{D7F4A74D-47F8-462E-84AF-17DE9F844F37}"/>
    <cellStyle name="Normal 81 2 2 2 2" xfId="12245" xr:uid="{3786A9D3-76A8-49C0-AF33-AFF7AFF5679B}"/>
    <cellStyle name="Normal 81 2 2 2 2 2" xfId="20617" xr:uid="{13A72CD8-A8E4-424F-AF7F-AB8C7E69780A}"/>
    <cellStyle name="Normal 81 2 2 2 2 2 2" xfId="43561" xr:uid="{B17C0B40-4DED-43D6-9A4A-9CEA79E036E9}"/>
    <cellStyle name="Normal 81 2 2 2 2 3" xfId="36329" xr:uid="{8D904A8B-A3C0-4A05-80F7-DA13A4D4FEAD}"/>
    <cellStyle name="Normal 81 2 2 2 3" xfId="16352" xr:uid="{8A8EA4B3-99ED-4513-BCBF-0ADE712C2276}"/>
    <cellStyle name="Normal 81 2 2 2 3 2" xfId="39989" xr:uid="{5B7557FF-1FB1-4C26-8796-808B2F59D757}"/>
    <cellStyle name="Normal 81 2 2 2 4" xfId="32761" xr:uid="{1C59E6C1-0F38-4B34-B260-D792B314E690}"/>
    <cellStyle name="Normal 81 2 2 3" xfId="7790" xr:uid="{49105825-7616-44E5-8444-4C43E2AAFAF3}"/>
    <cellStyle name="Normal 81 2 2 3 2" xfId="13526" xr:uid="{6BF426E7-C748-4BD0-BCF6-3124BBA60384}"/>
    <cellStyle name="Normal 81 2 2 3 2 2" xfId="21900" xr:uid="{6006302D-D7E7-49ED-ACDF-35E4C05EC1E8}"/>
    <cellStyle name="Normal 81 2 2 3 2 2 2" xfId="44773" xr:uid="{FCEF3638-19F6-4B13-8539-5D611FD67273}"/>
    <cellStyle name="Normal 81 2 2 3 2 3" xfId="37539" xr:uid="{47AD8B14-7201-4E25-9245-4B2F5745FA86}"/>
    <cellStyle name="Normal 81 2 2 3 3" xfId="17679" xr:uid="{95B7C8BF-5A80-4555-AF0A-CC50C4A68A74}"/>
    <cellStyle name="Normal 81 2 2 3 3 2" xfId="41201" xr:uid="{2573AD2B-8CBC-45FE-8C33-417BB4D9F99C}"/>
    <cellStyle name="Normal 81 2 2 3 4" xfId="33973" xr:uid="{7696A987-AD3C-4206-9AE3-F49A991396CB}"/>
    <cellStyle name="Normal 81 2 2 4" xfId="10511" xr:uid="{93E27F7E-AC6D-4AA6-956C-D5CF8E7740B8}"/>
    <cellStyle name="Normal 81 2 2 4 2" xfId="18891" xr:uid="{6869B4F4-2579-46DF-96B1-00A5DA1F0206}"/>
    <cellStyle name="Normal 81 2 2 4 2 2" xfId="42358" xr:uid="{E7FAA068-3621-4A6A-BACC-02F98CEBCF82}"/>
    <cellStyle name="Normal 81 2 2 4 3" xfId="35130" xr:uid="{8C5650B1-EB4D-4313-BD3C-9CD20B4722F3}"/>
    <cellStyle name="Normal 81 2 2 5" xfId="15119" xr:uid="{54F2E284-36F8-4B2A-BCCC-9D79812875FE}"/>
    <cellStyle name="Normal 81 2 2 5 2" xfId="38788" xr:uid="{5C48CFD8-F034-4189-BAC0-857E5E1DB64D}"/>
    <cellStyle name="Normal 81 2 2 6" xfId="23533" xr:uid="{E783F80E-DEEE-439B-B411-9EFE040B0B29}"/>
    <cellStyle name="Normal 81 2 2 6 2" xfId="46015" xr:uid="{D10263F8-78E3-4946-A2B0-96F6AAAF669D}"/>
    <cellStyle name="Normal 81 2 2 7" xfId="31560" xr:uid="{F9145DD4-0146-4C21-B7B4-081188C1F2DE}"/>
    <cellStyle name="Normal 81 2 3" xfId="5869" xr:uid="{1A816C5C-3B9E-4F68-96EA-E51C95270ADC}"/>
    <cellStyle name="Normal 81 2 3 2" xfId="11656" xr:uid="{25D858CC-26C8-4018-81F5-833C30D585A4}"/>
    <cellStyle name="Normal 81 2 3 2 2" xfId="20028" xr:uid="{282051E3-6F21-4863-B56C-5BCE7FC8C188}"/>
    <cellStyle name="Normal 81 2 3 2 2 2" xfId="42979" xr:uid="{563F2971-96F8-44AA-9759-D6B8BE7EEF69}"/>
    <cellStyle name="Normal 81 2 3 2 3" xfId="35747" xr:uid="{2CD18C27-0CEE-4679-993D-AB1CED7B5944}"/>
    <cellStyle name="Normal 81 2 3 3" xfId="15763" xr:uid="{B49A2928-052C-4068-85DD-64C725FA5540}"/>
    <cellStyle name="Normal 81 2 3 3 2" xfId="39407" xr:uid="{30D4F69E-6144-4588-B658-0232A90EBCA1}"/>
    <cellStyle name="Normal 81 2 3 4" xfId="32179" xr:uid="{FDF9DE80-460A-48AC-94DC-73482D27B81F}"/>
    <cellStyle name="Normal 81 2 4" xfId="7207" xr:uid="{0D476BE7-10CD-4513-9AFD-5C8505D0ABBE}"/>
    <cellStyle name="Normal 81 2 4 2" xfId="12944" xr:uid="{2615A658-7C6B-4143-8D71-5AF4D84EF4B6}"/>
    <cellStyle name="Normal 81 2 4 2 2" xfId="21318" xr:uid="{6F818BE3-B11B-44A3-B413-E30AF91B289D}"/>
    <cellStyle name="Normal 81 2 4 2 2 2" xfId="44191" xr:uid="{BDD65982-ED05-4B31-A60C-44DA7C81FD67}"/>
    <cellStyle name="Normal 81 2 4 2 3" xfId="36957" xr:uid="{43DB3789-A9B1-4F55-BF0C-DD129120471A}"/>
    <cellStyle name="Normal 81 2 4 3" xfId="17097" xr:uid="{D566C1EF-E25A-4219-9D84-7D869A896E7D}"/>
    <cellStyle name="Normal 81 2 4 3 2" xfId="40619" xr:uid="{BBAB2CD6-E0DA-4E98-A2E9-F593C46D17B4}"/>
    <cellStyle name="Normal 81 2 4 4" xfId="33391" xr:uid="{CA780CB5-A5D3-4D2D-B562-33653A5FF100}"/>
    <cellStyle name="Normal 81 2 5" xfId="9780" xr:uid="{AEC37958-C98F-4ED5-9763-D00CD1B4C4C2}"/>
    <cellStyle name="Normal 81 2 5 2" xfId="18176" xr:uid="{2A6B707A-5301-4BA8-82D5-992168B56658}"/>
    <cellStyle name="Normal 81 2 5 2 2" xfId="41698" xr:uid="{809EB397-47FD-4F64-B228-3233AF02813F}"/>
    <cellStyle name="Normal 81 2 5 3" xfId="34470" xr:uid="{4FDC6BC5-F437-468A-B981-D9166BED456B}"/>
    <cellStyle name="Normal 81 2 6" xfId="14514" xr:uid="{DAE31E2E-8084-44D4-9E4C-33193F69B0BB}"/>
    <cellStyle name="Normal 81 2 6 2" xfId="38206" xr:uid="{6359C57F-9976-4EF9-9017-5917D387EC0F}"/>
    <cellStyle name="Normal 81 2 7" xfId="22908" xr:uid="{B1A5ADD4-425E-494A-9C75-76286C8FFA7C}"/>
    <cellStyle name="Normal 81 2 7 2" xfId="45429" xr:uid="{7C11DE35-7749-456A-8FF4-C76BAB6374CD}"/>
    <cellStyle name="Normal 81 2 8" xfId="30894" xr:uid="{4814D3AA-48EE-45DC-90FD-745E859C8F9C}"/>
    <cellStyle name="Normal 81 3" xfId="4562" xr:uid="{D7784684-6AFA-4FF3-9586-91B8CF2C4A4E}"/>
    <cellStyle name="Normal 81 3 2" xfId="6457" xr:uid="{F06A3F53-0A2A-4335-B02E-BB2A6ED18349}"/>
    <cellStyle name="Normal 81 3 2 2" xfId="12244" xr:uid="{1E652B43-278F-45DA-96CF-014E82505469}"/>
    <cellStyle name="Normal 81 3 2 2 2" xfId="20616" xr:uid="{1139962A-8344-4EAD-A267-55C9BAE3FB50}"/>
    <cellStyle name="Normal 81 3 2 2 2 2" xfId="43560" xr:uid="{03205BD0-F19D-4AED-B080-EF853493DEE2}"/>
    <cellStyle name="Normal 81 3 2 2 3" xfId="36328" xr:uid="{4A89653B-5D95-4DB0-8547-56AEB7DC5257}"/>
    <cellStyle name="Normal 81 3 2 3" xfId="16351" xr:uid="{93118277-63DE-4AA1-82B4-C8B788408D7C}"/>
    <cellStyle name="Normal 81 3 2 3 2" xfId="39988" xr:uid="{DF1CFC19-B3D2-4B1C-B589-A642D112116E}"/>
    <cellStyle name="Normal 81 3 2 4" xfId="32760" xr:uid="{2A38A906-F495-49B8-B090-1ECE1A22F3B2}"/>
    <cellStyle name="Normal 81 3 3" xfId="7789" xr:uid="{BCECF517-2C37-4ECA-9C20-70D17C6E516C}"/>
    <cellStyle name="Normal 81 3 3 2" xfId="13525" xr:uid="{0AC483F3-278E-4B5A-9715-8116DC61A2C5}"/>
    <cellStyle name="Normal 81 3 3 2 2" xfId="21899" xr:uid="{6D1A5FFF-F342-47DC-BF3B-61550ACF3679}"/>
    <cellStyle name="Normal 81 3 3 2 2 2" xfId="44772" xr:uid="{2828C907-A98F-408E-81D6-7373DD52C466}"/>
    <cellStyle name="Normal 81 3 3 2 3" xfId="37538" xr:uid="{3E4C72CD-36E1-4B74-A6B9-202ED14727D9}"/>
    <cellStyle name="Normal 81 3 3 3" xfId="17678" xr:uid="{79C3444E-ABB4-4ADE-8051-0CA62F1767A1}"/>
    <cellStyle name="Normal 81 3 3 3 2" xfId="41200" xr:uid="{A204C8ED-132A-471D-B2BD-7BC539BFD871}"/>
    <cellStyle name="Normal 81 3 3 4" xfId="33972" xr:uid="{1BCED9B6-73AB-420D-817B-B15D0234AC65}"/>
    <cellStyle name="Normal 81 3 4" xfId="10510" xr:uid="{2ACEFC92-BF8F-4D38-BF2A-44195B191028}"/>
    <cellStyle name="Normal 81 3 4 2" xfId="18890" xr:uid="{4CDEC502-3EC1-43B4-A02D-6ED9AB3A49E4}"/>
    <cellStyle name="Normal 81 3 4 2 2" xfId="42357" xr:uid="{D84A5A78-45EE-472A-AF6A-5F8653E3054A}"/>
    <cellStyle name="Normal 81 3 4 3" xfId="35129" xr:uid="{DFA9357C-1EF4-4A75-A44A-491A7296BFA2}"/>
    <cellStyle name="Normal 81 3 5" xfId="15118" xr:uid="{0F34C0E8-33FD-43F3-BECC-1A853104968C}"/>
    <cellStyle name="Normal 81 3 5 2" xfId="38787" xr:uid="{1A16AA27-EC04-4707-BC92-FD411EFA05D3}"/>
    <cellStyle name="Normal 81 3 6" xfId="23532" xr:uid="{61F692E6-F011-4096-A18D-64CF7BD64154}"/>
    <cellStyle name="Normal 81 3 6 2" xfId="46014" xr:uid="{3CEB0C62-3840-4934-974B-061C477F93DC}"/>
    <cellStyle name="Normal 81 3 7" xfId="31559" xr:uid="{AA104876-1F95-4985-A402-843BC06D81FD}"/>
    <cellStyle name="Normal 81 4" xfId="5868" xr:uid="{4921DD3F-B365-4435-9060-3F6C0F82C667}"/>
    <cellStyle name="Normal 81 4 2" xfId="11655" xr:uid="{69A20EAC-C3B8-4AD3-B5D1-DE69CD228287}"/>
    <cellStyle name="Normal 81 4 2 2" xfId="20027" xr:uid="{4219F836-15C1-4A3C-96EA-B6F7376B2262}"/>
    <cellStyle name="Normal 81 4 2 2 2" xfId="42978" xr:uid="{080A2C11-1DE2-4A9D-AF19-0EE2F9C77B6E}"/>
    <cellStyle name="Normal 81 4 2 3" xfId="35746" xr:uid="{BC3B3666-0128-4059-8D64-0F706F524785}"/>
    <cellStyle name="Normal 81 4 3" xfId="15762" xr:uid="{F8CFF8A0-AED8-4D66-BBDF-FF83E6FB2C34}"/>
    <cellStyle name="Normal 81 4 3 2" xfId="39406" xr:uid="{F8A5ED5A-2A84-4DE7-8AA1-2530D4AF6FE5}"/>
    <cellStyle name="Normal 81 4 4" xfId="32178" xr:uid="{34BE9D03-FB44-47E7-AB47-A4EDBC3C51AF}"/>
    <cellStyle name="Normal 81 5" xfId="7206" xr:uid="{7A50BDA9-7FCD-4BC9-B5C4-5B2C3D267A12}"/>
    <cellStyle name="Normal 81 5 2" xfId="12943" xr:uid="{9B937295-08A7-4E7B-978A-DE36DBE8A150}"/>
    <cellStyle name="Normal 81 5 2 2" xfId="21317" xr:uid="{8A29A6E2-8350-489C-BC85-FE64BA7FBA1A}"/>
    <cellStyle name="Normal 81 5 2 2 2" xfId="44190" xr:uid="{0F29464B-D4AE-4312-BB1D-803732198E9B}"/>
    <cellStyle name="Normal 81 5 2 3" xfId="36956" xr:uid="{68B7E69E-70C7-4C78-A237-957EA4D73CE5}"/>
    <cellStyle name="Normal 81 5 3" xfId="17096" xr:uid="{5868A82C-F18C-4C9A-A090-77958E6EF2C9}"/>
    <cellStyle name="Normal 81 5 3 2" xfId="40618" xr:uid="{4E72839F-308D-4A2B-9463-0491A25C2005}"/>
    <cellStyle name="Normal 81 5 4" xfId="33390" xr:uid="{8424D20E-2BF2-4CB5-8399-69EA49BCD4D4}"/>
    <cellStyle name="Normal 81 6" xfId="9479" xr:uid="{838D874F-DF51-42CC-BD1C-104D604083E9}"/>
    <cellStyle name="Normal 81 7" xfId="9779" xr:uid="{EFE3C9DD-2615-4C2C-8C82-0A2728DEAC50}"/>
    <cellStyle name="Normal 81 7 2" xfId="18175" xr:uid="{B3672EAF-77C1-44E9-9771-CF67A5ECA7F5}"/>
    <cellStyle name="Normal 81 7 2 2" xfId="41697" xr:uid="{2E90ABB5-5967-49F5-8197-F3A2261E368E}"/>
    <cellStyle name="Normal 81 7 3" xfId="34469" xr:uid="{9F2B87E7-B107-46B0-B004-25DEF37A8017}"/>
    <cellStyle name="Normal 81 8" xfId="14513" xr:uid="{DCD4EE94-DA0B-4EE0-A4EB-52A0C610E87E}"/>
    <cellStyle name="Normal 81 8 2" xfId="38205" xr:uid="{34223CFB-F791-4833-BEA7-DEB652E302BA}"/>
    <cellStyle name="Normal 81 9" xfId="22907" xr:uid="{B9D26314-EAD1-4490-8255-07B4B8E0B9B4}"/>
    <cellStyle name="Normal 81 9 2" xfId="45428" xr:uid="{5570D337-80FF-48C5-BA33-9F0E7A308952}"/>
    <cellStyle name="Normal 82" xfId="2081" xr:uid="{2CD1B7D4-42DF-48B2-ABD7-D27778B5BC6E}"/>
    <cellStyle name="Normal 82 10" xfId="30895" xr:uid="{34AB3556-D048-4F22-8134-512A374316FD}"/>
    <cellStyle name="Normal 82 2" xfId="2082" xr:uid="{83375FF2-8DCD-4741-A1D8-93C71CC76884}"/>
    <cellStyle name="Normal 82 2 2" xfId="4565" xr:uid="{131E9C53-D016-4D56-96EC-95BBC415055C}"/>
    <cellStyle name="Normal 82 2 2 2" xfId="6460" xr:uid="{D6B4693E-3FD0-4EED-98B1-EE3B5C074C16}"/>
    <cellStyle name="Normal 82 2 2 2 2" xfId="12247" xr:uid="{6FAEB1DB-1384-4298-9C1E-02F4A42ADF1F}"/>
    <cellStyle name="Normal 82 2 2 2 2 2" xfId="20619" xr:uid="{F780EC7B-765A-46F9-BB67-CE722F1966B8}"/>
    <cellStyle name="Normal 82 2 2 2 2 2 2" xfId="43563" xr:uid="{5BF324EF-D777-4FB6-82AC-4026CABF0EE7}"/>
    <cellStyle name="Normal 82 2 2 2 2 3" xfId="36331" xr:uid="{F4E0EEFE-59E6-4B63-A91D-FDE578733C2D}"/>
    <cellStyle name="Normal 82 2 2 2 3" xfId="16354" xr:uid="{DAA13EF0-EE14-490A-ADDF-F21F6BF1FAC7}"/>
    <cellStyle name="Normal 82 2 2 2 3 2" xfId="39991" xr:uid="{35C5657B-5BED-4346-8FD7-64DF9E1B9AAD}"/>
    <cellStyle name="Normal 82 2 2 2 4" xfId="32763" xr:uid="{213670C8-EE1B-4CF4-A24A-D79F5917011B}"/>
    <cellStyle name="Normal 82 2 2 3" xfId="7792" xr:uid="{E9692416-A932-46D2-AB16-AA7AD634FABE}"/>
    <cellStyle name="Normal 82 2 2 3 2" xfId="13528" xr:uid="{D0789D03-8C0E-422E-AED6-9E4EF681391B}"/>
    <cellStyle name="Normal 82 2 2 3 2 2" xfId="21902" xr:uid="{004D79F8-2E90-443B-BBD8-0720B6906F95}"/>
    <cellStyle name="Normal 82 2 2 3 2 2 2" xfId="44775" xr:uid="{6C82352B-EFEB-4215-B2B7-30453AB4206E}"/>
    <cellStyle name="Normal 82 2 2 3 2 3" xfId="37541" xr:uid="{2F3DBFBA-C34E-4055-A3F8-EE9334F73010}"/>
    <cellStyle name="Normal 82 2 2 3 3" xfId="17681" xr:uid="{917FA8D6-5A57-49DC-B391-47222BB25663}"/>
    <cellStyle name="Normal 82 2 2 3 3 2" xfId="41203" xr:uid="{A2649780-85E6-4D55-B54D-6A93CD1614DF}"/>
    <cellStyle name="Normal 82 2 2 3 4" xfId="33975" xr:uid="{1ED79BE4-E9CC-412A-9384-A3337B297E8E}"/>
    <cellStyle name="Normal 82 2 2 4" xfId="10513" xr:uid="{359D64CB-E43A-4652-A4B4-0A3A5710E6CF}"/>
    <cellStyle name="Normal 82 2 2 4 2" xfId="18893" xr:uid="{247C647D-66EF-4E09-87BF-99D6593DD249}"/>
    <cellStyle name="Normal 82 2 2 4 2 2" xfId="42360" xr:uid="{361CD302-B0B2-4A54-BF2F-3A15E5913E99}"/>
    <cellStyle name="Normal 82 2 2 4 3" xfId="35132" xr:uid="{99A82C36-14FE-4912-B250-7F1C99C3DAF1}"/>
    <cellStyle name="Normal 82 2 2 5" xfId="15121" xr:uid="{CB1DB7E9-633F-4909-8DEE-85A0C6900E3C}"/>
    <cellStyle name="Normal 82 2 2 5 2" xfId="38790" xr:uid="{B86FD89B-3497-48F7-9F9B-D13DA60D2115}"/>
    <cellStyle name="Normal 82 2 2 6" xfId="23535" xr:uid="{E9B48DD9-D7A2-4182-95E3-D798B8698987}"/>
    <cellStyle name="Normal 82 2 2 6 2" xfId="46017" xr:uid="{43D6F6C3-DB9F-4A05-801E-84D2C2AC22BA}"/>
    <cellStyle name="Normal 82 2 2 7" xfId="31562" xr:uid="{037045AB-9C44-4FB6-8CC8-69642198E3EF}"/>
    <cellStyle name="Normal 82 2 3" xfId="5871" xr:uid="{5D509254-4B93-4B07-9379-A775D7F414A6}"/>
    <cellStyle name="Normal 82 2 3 2" xfId="11658" xr:uid="{C05F5F72-4A5F-4743-B51B-20FDFB74CFFD}"/>
    <cellStyle name="Normal 82 2 3 2 2" xfId="20030" xr:uid="{A3E30FDA-DDC0-40A2-BA74-A6AEDB511A98}"/>
    <cellStyle name="Normal 82 2 3 2 2 2" xfId="42981" xr:uid="{B67146E4-5245-4237-90C9-8A2A9ED78475}"/>
    <cellStyle name="Normal 82 2 3 2 3" xfId="35749" xr:uid="{E703FBF8-7D18-4D7B-BB27-C9067FA24FE4}"/>
    <cellStyle name="Normal 82 2 3 3" xfId="15765" xr:uid="{4F35E22F-E680-4628-96CC-3DAB29872B1A}"/>
    <cellStyle name="Normal 82 2 3 3 2" xfId="39409" xr:uid="{48FC842F-42E2-4304-BC4B-E050D8A8C788}"/>
    <cellStyle name="Normal 82 2 3 4" xfId="32181" xr:uid="{D4225F8C-EDD7-43F7-9AD9-5B9E0315FE21}"/>
    <cellStyle name="Normal 82 2 4" xfId="7209" xr:uid="{4A842943-761E-4AEC-94AA-C90D52276C5A}"/>
    <cellStyle name="Normal 82 2 4 2" xfId="12946" xr:uid="{08B6386F-BC4B-4C2E-985D-0924983B2BD1}"/>
    <cellStyle name="Normal 82 2 4 2 2" xfId="21320" xr:uid="{D73E2847-1DC9-40C9-9F6A-922CB0BACD3D}"/>
    <cellStyle name="Normal 82 2 4 2 2 2" xfId="44193" xr:uid="{91C49419-D61B-4113-8A50-6B5404380BF9}"/>
    <cellStyle name="Normal 82 2 4 2 3" xfId="36959" xr:uid="{4C657372-58D8-4256-BE8E-AC849BDC65AB}"/>
    <cellStyle name="Normal 82 2 4 3" xfId="17099" xr:uid="{5496092A-1C73-4F8B-A1B0-567569DB350E}"/>
    <cellStyle name="Normal 82 2 4 3 2" xfId="40621" xr:uid="{0AECC1DA-AD1A-4314-8A1C-1D2281CBFED4}"/>
    <cellStyle name="Normal 82 2 4 4" xfId="33393" xr:uid="{00143216-8B9C-43C3-9B65-47B8B9C53D16}"/>
    <cellStyle name="Normal 82 2 5" xfId="9782" xr:uid="{7F3A10D0-4445-4A45-81CB-54CD70C8D19F}"/>
    <cellStyle name="Normal 82 2 5 2" xfId="18178" xr:uid="{1829E74C-0F51-439B-82CB-0659150CF88C}"/>
    <cellStyle name="Normal 82 2 5 2 2" xfId="41700" xr:uid="{7CD179E2-7062-4B0F-B10D-3F9923CA43AD}"/>
    <cellStyle name="Normal 82 2 5 3" xfId="34472" xr:uid="{40440842-877B-4A0B-859A-99F66A69FA1F}"/>
    <cellStyle name="Normal 82 2 6" xfId="14516" xr:uid="{B57C96F1-1DBA-4AA0-97D7-B03CCC7F511F}"/>
    <cellStyle name="Normal 82 2 6 2" xfId="38208" xr:uid="{513849CB-7967-4352-9164-2871C7562BE4}"/>
    <cellStyle name="Normal 82 2 7" xfId="22910" xr:uid="{F5543AB7-129D-45DC-A6CD-A47928A20815}"/>
    <cellStyle name="Normal 82 2 7 2" xfId="45431" xr:uid="{06C4FF1C-BB00-4D35-8398-9FB2EBC6A1B5}"/>
    <cellStyle name="Normal 82 2 8" xfId="30896" xr:uid="{318F44A2-00B4-4456-98A2-BEFABCE6C591}"/>
    <cellStyle name="Normal 82 3" xfId="4564" xr:uid="{2B50ED3A-C0EE-41AD-BF17-50F2CD15A9BD}"/>
    <cellStyle name="Normal 82 3 2" xfId="6459" xr:uid="{23B9369E-8861-40C0-AA73-9D4D66E460DD}"/>
    <cellStyle name="Normal 82 3 2 2" xfId="12246" xr:uid="{0600ED8D-EF51-4A41-8BF5-B243B54370D6}"/>
    <cellStyle name="Normal 82 3 2 2 2" xfId="20618" xr:uid="{C09C54AD-9535-4417-A67A-6A8E503D2A7E}"/>
    <cellStyle name="Normal 82 3 2 2 2 2" xfId="43562" xr:uid="{63F1BA75-DDC4-4D8D-BA58-ECB3FFB8ADFD}"/>
    <cellStyle name="Normal 82 3 2 2 3" xfId="36330" xr:uid="{2D90440D-2FEC-4518-AEF4-4676C557A219}"/>
    <cellStyle name="Normal 82 3 2 3" xfId="16353" xr:uid="{3C60D126-B814-4756-B0C9-DFC95B8B7737}"/>
    <cellStyle name="Normal 82 3 2 3 2" xfId="39990" xr:uid="{E1EA3566-C4A7-4CB0-B988-251B7CC9348D}"/>
    <cellStyle name="Normal 82 3 2 4" xfId="32762" xr:uid="{0F298C83-38C0-4C6E-BCC2-53BD65EBED93}"/>
    <cellStyle name="Normal 82 3 3" xfId="7791" xr:uid="{50D6173F-B1D3-4DD9-853A-265E77D9146E}"/>
    <cellStyle name="Normal 82 3 3 2" xfId="13527" xr:uid="{447DF72F-DCAB-459C-B157-05EB747CA5A2}"/>
    <cellStyle name="Normal 82 3 3 2 2" xfId="21901" xr:uid="{FADDE380-06FB-4D68-87BC-5DF774181A55}"/>
    <cellStyle name="Normal 82 3 3 2 2 2" xfId="44774" xr:uid="{EFABA8C7-3149-4506-B1FB-92824BF28839}"/>
    <cellStyle name="Normal 82 3 3 2 3" xfId="37540" xr:uid="{1B080D34-56B4-47E4-B8E4-3C84B97BFB0A}"/>
    <cellStyle name="Normal 82 3 3 3" xfId="17680" xr:uid="{80D2EF84-484E-46C0-BD5A-789263F27ACF}"/>
    <cellStyle name="Normal 82 3 3 3 2" xfId="41202" xr:uid="{07E46AFA-674C-4BB9-8DBC-1942E12D1278}"/>
    <cellStyle name="Normal 82 3 3 4" xfId="33974" xr:uid="{1CA66531-9688-431E-BCAD-513529150CEA}"/>
    <cellStyle name="Normal 82 3 4" xfId="10512" xr:uid="{6BA53374-01C6-4F8E-B9FC-1D605C8BD7B9}"/>
    <cellStyle name="Normal 82 3 4 2" xfId="18892" xr:uid="{EF972B75-89B3-4168-A3A4-56E50358E624}"/>
    <cellStyle name="Normal 82 3 4 2 2" xfId="42359" xr:uid="{154BC3E2-0194-49C5-BEA4-E6A79DD464B3}"/>
    <cellStyle name="Normal 82 3 4 3" xfId="35131" xr:uid="{F946E226-C4B5-48F0-97EF-3C6761587C29}"/>
    <cellStyle name="Normal 82 3 5" xfId="15120" xr:uid="{992B6205-28F5-49D7-857B-B5689C4B0C28}"/>
    <cellStyle name="Normal 82 3 5 2" xfId="38789" xr:uid="{F427969F-887D-493C-917E-C474F62BB107}"/>
    <cellStyle name="Normal 82 3 6" xfId="23534" xr:uid="{DE982219-60F1-47FE-82B6-E451050F2E19}"/>
    <cellStyle name="Normal 82 3 6 2" xfId="46016" xr:uid="{2E5AD95E-B7B1-40E9-B44C-866F6670D708}"/>
    <cellStyle name="Normal 82 3 7" xfId="31561" xr:uid="{4FC80CBC-169F-442E-A73C-77A7D93B8D66}"/>
    <cellStyle name="Normal 82 4" xfId="5870" xr:uid="{D9332476-88ED-4B02-8ECB-46914AA8E747}"/>
    <cellStyle name="Normal 82 4 2" xfId="11657" xr:uid="{834C796B-662C-40B5-B222-840F5E6C7E7B}"/>
    <cellStyle name="Normal 82 4 2 2" xfId="20029" xr:uid="{7A17E9B1-FA8E-42D7-B2A2-DE66C48F6740}"/>
    <cellStyle name="Normal 82 4 2 2 2" xfId="42980" xr:uid="{EC7A7E18-DBA5-47E1-BF66-2A992953B652}"/>
    <cellStyle name="Normal 82 4 2 3" xfId="35748" xr:uid="{821B2E3D-C8EF-42C2-B14E-0156F6D41434}"/>
    <cellStyle name="Normal 82 4 3" xfId="15764" xr:uid="{6CC4A7A0-499E-4E51-AE1D-07AEDA1CE411}"/>
    <cellStyle name="Normal 82 4 3 2" xfId="39408" xr:uid="{E8BC2347-8F57-49B1-A11B-8187C0738F38}"/>
    <cellStyle name="Normal 82 4 4" xfId="32180" xr:uid="{116440ED-B49E-4B1E-AEDF-5227D8DD6D22}"/>
    <cellStyle name="Normal 82 5" xfId="7208" xr:uid="{FC50C8A4-736C-4EA9-8213-E0BB831427BD}"/>
    <cellStyle name="Normal 82 5 2" xfId="12945" xr:uid="{1018A6F1-F2B3-49D8-9282-970367404F58}"/>
    <cellStyle name="Normal 82 5 2 2" xfId="21319" xr:uid="{DADAE718-0538-4140-A515-FF4C0458F7F4}"/>
    <cellStyle name="Normal 82 5 2 2 2" xfId="44192" xr:uid="{4B5C216A-CF65-43E2-8979-F0B533B16903}"/>
    <cellStyle name="Normal 82 5 2 3" xfId="36958" xr:uid="{D2B8D508-9653-4034-9B77-8D6F711AE54D}"/>
    <cellStyle name="Normal 82 5 3" xfId="17098" xr:uid="{D85431F9-5617-4F9C-AC21-CE2CA5D42E5D}"/>
    <cellStyle name="Normal 82 5 3 2" xfId="40620" xr:uid="{05080E51-2D01-4960-AC7D-E207D2AC96E6}"/>
    <cellStyle name="Normal 82 5 4" xfId="33392" xr:uid="{D44B9219-120F-4A24-9B86-B7828D83F6C4}"/>
    <cellStyle name="Normal 82 6" xfId="9480" xr:uid="{DBC07FE6-FE75-4081-A991-C82E1B037F10}"/>
    <cellStyle name="Normal 82 7" xfId="9781" xr:uid="{BFB015BD-16A4-4EEF-AA43-D6AAADE5865C}"/>
    <cellStyle name="Normal 82 7 2" xfId="18177" xr:uid="{D7AC41F9-89F1-4B41-B6F3-6D2A97E09545}"/>
    <cellStyle name="Normal 82 7 2 2" xfId="41699" xr:uid="{124CDDC5-F3C6-4D71-B01B-31747EF299DA}"/>
    <cellStyle name="Normal 82 7 3" xfId="34471" xr:uid="{7D343598-1114-42CE-B283-C3DED38CD41F}"/>
    <cellStyle name="Normal 82 8" xfId="14515" xr:uid="{54C43C87-B9A1-4BA1-9B6A-714930BCAFAA}"/>
    <cellStyle name="Normal 82 8 2" xfId="38207" xr:uid="{72175EB5-7197-4FBD-882E-B2225DE59E4D}"/>
    <cellStyle name="Normal 82 9" xfId="22909" xr:uid="{E2D2734A-1A43-4EC4-B2CE-7A94EEBB8506}"/>
    <cellStyle name="Normal 82 9 2" xfId="45430" xr:uid="{6DF79CDB-D517-494D-A26F-6C4DB2A86AF2}"/>
    <cellStyle name="Normal 83" xfId="2083" xr:uid="{7829BE8B-36EA-4514-B4AD-4CBB2DB74E48}"/>
    <cellStyle name="Normal 83 10" xfId="30897" xr:uid="{93E4E670-6271-43B2-8129-0CFDE2479236}"/>
    <cellStyle name="Normal 83 2" xfId="2084" xr:uid="{D5B9320E-73C2-49A3-8187-465B205AAD3F}"/>
    <cellStyle name="Normal 83 2 2" xfId="4567" xr:uid="{082C9F7C-40F5-4DE6-958D-336CD3849C00}"/>
    <cellStyle name="Normal 83 2 2 2" xfId="6462" xr:uid="{ECFED12C-7B76-47F1-A87A-9AB83DD9B1A6}"/>
    <cellStyle name="Normal 83 2 2 2 2" xfId="12249" xr:uid="{7A2E35E7-CD7F-4217-ADFB-BD583B13FEA0}"/>
    <cellStyle name="Normal 83 2 2 2 2 2" xfId="20621" xr:uid="{2E0C0406-6027-4034-A73B-186EDC9BE9EB}"/>
    <cellStyle name="Normal 83 2 2 2 2 2 2" xfId="43565" xr:uid="{67124DA8-6DB0-4981-AC88-C29170154B7A}"/>
    <cellStyle name="Normal 83 2 2 2 2 3" xfId="36333" xr:uid="{6D253D2B-C7F2-4CA1-8F3F-A9ECBF3762F0}"/>
    <cellStyle name="Normal 83 2 2 2 3" xfId="16356" xr:uid="{11F20F4D-9888-46A8-B685-132FC5D2724F}"/>
    <cellStyle name="Normal 83 2 2 2 3 2" xfId="39993" xr:uid="{0EE2ABE6-0E64-4E7C-B777-3AB10DA12C5A}"/>
    <cellStyle name="Normal 83 2 2 2 4" xfId="32765" xr:uid="{E09DCA61-AC55-4F52-83B4-929583F32997}"/>
    <cellStyle name="Normal 83 2 2 3" xfId="7794" xr:uid="{D375E42C-4A47-4A33-B036-3A9E04618042}"/>
    <cellStyle name="Normal 83 2 2 3 2" xfId="13530" xr:uid="{B6F2B496-BB9F-4C81-A7D8-399EFC69B2DA}"/>
    <cellStyle name="Normal 83 2 2 3 2 2" xfId="21904" xr:uid="{DBB19EE8-649F-461B-A920-9BB1F45F72DD}"/>
    <cellStyle name="Normal 83 2 2 3 2 2 2" xfId="44777" xr:uid="{D0AF405F-E3D2-4167-83F5-2B32D82F7E93}"/>
    <cellStyle name="Normal 83 2 2 3 2 3" xfId="37543" xr:uid="{E28EEA95-DD17-494F-A75C-8854E8A689E2}"/>
    <cellStyle name="Normal 83 2 2 3 3" xfId="17683" xr:uid="{C8F03DC4-A116-4C0A-A38F-CC0D9BAB3F4F}"/>
    <cellStyle name="Normal 83 2 2 3 3 2" xfId="41205" xr:uid="{2BDE1A1B-88F1-4B3B-9706-E31E0D02F629}"/>
    <cellStyle name="Normal 83 2 2 3 4" xfId="33977" xr:uid="{BAAA0261-456D-4D84-B1B6-669A5758ACF6}"/>
    <cellStyle name="Normal 83 2 2 4" xfId="10515" xr:uid="{1F5AF198-D116-4CD3-BEE0-2EFF81D211C5}"/>
    <cellStyle name="Normal 83 2 2 4 2" xfId="18895" xr:uid="{153035FF-ABCB-4A55-A97D-9B546C38E1AA}"/>
    <cellStyle name="Normal 83 2 2 4 2 2" xfId="42362" xr:uid="{338C28A6-4AC6-4CE5-A3B2-E2DB2DA8C79F}"/>
    <cellStyle name="Normal 83 2 2 4 3" xfId="35134" xr:uid="{7510D2C3-B499-4B94-9337-833A262DBE85}"/>
    <cellStyle name="Normal 83 2 2 5" xfId="15123" xr:uid="{7F32ECFE-E9A9-4A2C-9A5E-BFCE65EC59FB}"/>
    <cellStyle name="Normal 83 2 2 5 2" xfId="38792" xr:uid="{06B05E7E-D645-46AD-B747-3016522D1FCB}"/>
    <cellStyle name="Normal 83 2 2 6" xfId="23537" xr:uid="{E9E9383C-300F-43DD-B08F-7037B8F1B032}"/>
    <cellStyle name="Normal 83 2 2 6 2" xfId="46019" xr:uid="{7F6E0A6A-1721-45F6-957C-9197269B7ECA}"/>
    <cellStyle name="Normal 83 2 2 7" xfId="31564" xr:uid="{8FA1DDA5-9659-400D-BCA5-CAA7F2ACE0EF}"/>
    <cellStyle name="Normal 83 2 3" xfId="5873" xr:uid="{44463533-DE5A-4F6A-9A37-88F6BCF3B234}"/>
    <cellStyle name="Normal 83 2 3 2" xfId="11660" xr:uid="{721756B9-B240-4779-A28F-4F26E83955B0}"/>
    <cellStyle name="Normal 83 2 3 2 2" xfId="20032" xr:uid="{DF6AEED9-F474-43C4-9BA4-90ECACDF3271}"/>
    <cellStyle name="Normal 83 2 3 2 2 2" xfId="42983" xr:uid="{9D247A26-5564-4CFE-8AC9-876073B42E87}"/>
    <cellStyle name="Normal 83 2 3 2 3" xfId="35751" xr:uid="{DDEB4F47-6D8B-45B7-98EC-F322CA25E08D}"/>
    <cellStyle name="Normal 83 2 3 3" xfId="15767" xr:uid="{7BAA1751-17EB-42E7-AFBE-489C5ED14AF1}"/>
    <cellStyle name="Normal 83 2 3 3 2" xfId="39411" xr:uid="{CF9681FD-868F-408B-962D-87BF997A715B}"/>
    <cellStyle name="Normal 83 2 3 4" xfId="32183" xr:uid="{88B6C2D0-4177-4FFC-9E75-12C62DA0E5BB}"/>
    <cellStyle name="Normal 83 2 4" xfId="7211" xr:uid="{0D168DB6-989E-4DF2-B35B-0DC7966FB36C}"/>
    <cellStyle name="Normal 83 2 4 2" xfId="12948" xr:uid="{8B30F645-BEC9-4557-AB21-85E0AB115C2D}"/>
    <cellStyle name="Normal 83 2 4 2 2" xfId="21322" xr:uid="{C4F14A35-6C41-447D-B761-ED40AF2ACAF7}"/>
    <cellStyle name="Normal 83 2 4 2 2 2" xfId="44195" xr:uid="{B4CE55FC-7F81-495C-9086-63D35EC44F0A}"/>
    <cellStyle name="Normal 83 2 4 2 3" xfId="36961" xr:uid="{6E1F77D9-B34E-4386-B544-3675256C7688}"/>
    <cellStyle name="Normal 83 2 4 3" xfId="17101" xr:uid="{45D021A1-35D8-4FDC-B45F-2C4ABE0FA6F9}"/>
    <cellStyle name="Normal 83 2 4 3 2" xfId="40623" xr:uid="{EED7672F-B5E1-416C-876B-F24E0BD38104}"/>
    <cellStyle name="Normal 83 2 4 4" xfId="33395" xr:uid="{F8EB6996-F5DC-4D56-80F3-07D3A86ADB38}"/>
    <cellStyle name="Normal 83 2 5" xfId="9784" xr:uid="{9DA80D45-1F4D-4113-9B6A-4BE531002691}"/>
    <cellStyle name="Normal 83 2 5 2" xfId="18180" xr:uid="{293E9BD2-10C5-4940-BC50-79D3E5E4672A}"/>
    <cellStyle name="Normal 83 2 5 2 2" xfId="41702" xr:uid="{D141D50A-A174-48C9-940A-5482E0AC43E8}"/>
    <cellStyle name="Normal 83 2 5 3" xfId="34474" xr:uid="{19D40E82-2C05-45F2-B8CC-D8DE120689E1}"/>
    <cellStyle name="Normal 83 2 6" xfId="14518" xr:uid="{301A9E39-0B1B-45BD-808F-05DA3604052A}"/>
    <cellStyle name="Normal 83 2 6 2" xfId="38210" xr:uid="{F7A087CB-E919-474C-BB9D-5504FD77BAC5}"/>
    <cellStyle name="Normal 83 2 7" xfId="22912" xr:uid="{379FE0BE-2455-4A6A-96C5-14AA249AC6E6}"/>
    <cellStyle name="Normal 83 2 7 2" xfId="45433" xr:uid="{7132AC3A-B392-4C77-B7AE-0C2412174C42}"/>
    <cellStyle name="Normal 83 2 8" xfId="30898" xr:uid="{B4C70CC0-9E06-4361-8071-69210B2DB397}"/>
    <cellStyle name="Normal 83 3" xfId="4566" xr:uid="{C5753E56-BF95-4ABA-82C9-BE74160700F0}"/>
    <cellStyle name="Normal 83 3 2" xfId="6461" xr:uid="{4DF85F93-EB9A-4C74-9B0B-F35D4236DE7B}"/>
    <cellStyle name="Normal 83 3 2 2" xfId="12248" xr:uid="{FDB1D6C4-5ED8-4EC3-9107-58A560D77749}"/>
    <cellStyle name="Normal 83 3 2 2 2" xfId="20620" xr:uid="{E76B0DCD-5E66-4CB3-A197-7BF076A754D1}"/>
    <cellStyle name="Normal 83 3 2 2 2 2" xfId="43564" xr:uid="{E7EF16FE-835A-4E59-B31B-F27A31443433}"/>
    <cellStyle name="Normal 83 3 2 2 3" xfId="36332" xr:uid="{3FEB3180-C596-498E-AD47-39B783C82759}"/>
    <cellStyle name="Normal 83 3 2 3" xfId="16355" xr:uid="{D0C786BB-A175-4BC0-B2D3-122F1A5E2C8D}"/>
    <cellStyle name="Normal 83 3 2 3 2" xfId="39992" xr:uid="{E3AEE590-0816-4E06-A12F-E3971F4B19C9}"/>
    <cellStyle name="Normal 83 3 2 4" xfId="32764" xr:uid="{3D221702-CE92-44B4-8928-E1B22E8E23C3}"/>
    <cellStyle name="Normal 83 3 3" xfId="7793" xr:uid="{9E912E26-78F9-4BF6-AC49-C42E918F6ABD}"/>
    <cellStyle name="Normal 83 3 3 2" xfId="13529" xr:uid="{7B9707CE-5B0F-4090-9A3D-64F199791605}"/>
    <cellStyle name="Normal 83 3 3 2 2" xfId="21903" xr:uid="{A6B8A412-7011-4BCD-B8BD-63FA7537558F}"/>
    <cellStyle name="Normal 83 3 3 2 2 2" xfId="44776" xr:uid="{397BCADE-E111-4096-98F4-E450A4904F69}"/>
    <cellStyle name="Normal 83 3 3 2 3" xfId="37542" xr:uid="{D15A1144-CAED-4BBC-9104-B3B2680DB2B4}"/>
    <cellStyle name="Normal 83 3 3 3" xfId="17682" xr:uid="{E7162C47-AFB0-4248-9899-166F1435BEA4}"/>
    <cellStyle name="Normal 83 3 3 3 2" xfId="41204" xr:uid="{6192BBB9-8483-4561-8A60-36D8A5F367C0}"/>
    <cellStyle name="Normal 83 3 3 4" xfId="33976" xr:uid="{1723BC43-126D-4D9E-AA23-F0737C2D4A01}"/>
    <cellStyle name="Normal 83 3 4" xfId="10514" xr:uid="{BFBAB2BB-65F2-4615-96AB-53DD0D2566F9}"/>
    <cellStyle name="Normal 83 3 4 2" xfId="18894" xr:uid="{9BA8F23E-000C-475E-BEB8-80BA74019A36}"/>
    <cellStyle name="Normal 83 3 4 2 2" xfId="42361" xr:uid="{3041CE6F-FE22-42CF-9872-52D8497FDDB9}"/>
    <cellStyle name="Normal 83 3 4 3" xfId="35133" xr:uid="{449F7F0B-B6BD-4907-AD3F-8EF5009D72B0}"/>
    <cellStyle name="Normal 83 3 5" xfId="15122" xr:uid="{B8AAFDF6-75A1-4044-9097-FBA333CE560A}"/>
    <cellStyle name="Normal 83 3 5 2" xfId="38791" xr:uid="{70CA99AB-FF5F-4B29-B7C9-22F6B17FD2C2}"/>
    <cellStyle name="Normal 83 3 6" xfId="23536" xr:uid="{EEB7BE5F-118A-417F-B026-994639F8C4E4}"/>
    <cellStyle name="Normal 83 3 6 2" xfId="46018" xr:uid="{06465534-7DAF-44AC-B16F-DBE0283574BD}"/>
    <cellStyle name="Normal 83 3 7" xfId="31563" xr:uid="{3DB33B37-EBC8-4DE2-8AF4-5DB48681E21A}"/>
    <cellStyle name="Normal 83 4" xfId="5872" xr:uid="{8EBE9377-C969-4D95-8CC1-9020125B7289}"/>
    <cellStyle name="Normal 83 4 2" xfId="11659" xr:uid="{8512D1FF-992B-4492-81DA-7E24AE5144EB}"/>
    <cellStyle name="Normal 83 4 2 2" xfId="20031" xr:uid="{690B1BFF-0228-4CA2-B0D7-23C0E6341895}"/>
    <cellStyle name="Normal 83 4 2 2 2" xfId="42982" xr:uid="{FF84F83B-F3EC-4067-89B4-5961EA8C2CB4}"/>
    <cellStyle name="Normal 83 4 2 3" xfId="35750" xr:uid="{522F7340-5320-40B0-8831-93407A71C6AB}"/>
    <cellStyle name="Normal 83 4 3" xfId="15766" xr:uid="{BD549630-FFFB-4890-A522-DA06FC046F12}"/>
    <cellStyle name="Normal 83 4 3 2" xfId="39410" xr:uid="{08E83C38-205A-40EC-BDA9-BC0488630EEF}"/>
    <cellStyle name="Normal 83 4 4" xfId="32182" xr:uid="{59A30438-AD0F-40DD-881E-65826C61A81D}"/>
    <cellStyle name="Normal 83 5" xfId="7210" xr:uid="{DD1C96C9-32CA-4355-8A54-E916AFA425A3}"/>
    <cellStyle name="Normal 83 5 2" xfId="12947" xr:uid="{406B8EDE-652B-4881-ABB0-D6366BB75998}"/>
    <cellStyle name="Normal 83 5 2 2" xfId="21321" xr:uid="{4831C972-95B3-41C3-8EFB-B9761F608D13}"/>
    <cellStyle name="Normal 83 5 2 2 2" xfId="44194" xr:uid="{EC38100A-E40D-4578-B834-E7C26EECF180}"/>
    <cellStyle name="Normal 83 5 2 3" xfId="36960" xr:uid="{41CDF64E-9312-4933-AE7E-DDBE98FF6612}"/>
    <cellStyle name="Normal 83 5 3" xfId="17100" xr:uid="{F6CEF1DD-EE3E-4C24-AC01-04769DEAE833}"/>
    <cellStyle name="Normal 83 5 3 2" xfId="40622" xr:uid="{246EA803-9ACB-4E45-B71F-0C0E91530214}"/>
    <cellStyle name="Normal 83 5 4" xfId="33394" xr:uid="{917C74FD-168A-4B42-AE6B-A29B48B33AE2}"/>
    <cellStyle name="Normal 83 6" xfId="9481" xr:uid="{59478406-2190-493C-BF1A-2B33B37B4808}"/>
    <cellStyle name="Normal 83 7" xfId="9783" xr:uid="{3F733924-3901-458D-A9E0-8B0E8C74FDBA}"/>
    <cellStyle name="Normal 83 7 2" xfId="18179" xr:uid="{A0C18132-E0BF-4455-8309-E637C3650050}"/>
    <cellStyle name="Normal 83 7 2 2" xfId="41701" xr:uid="{7D0603BD-35CB-4B8E-86A8-A3A71196F82E}"/>
    <cellStyle name="Normal 83 7 3" xfId="34473" xr:uid="{E04F464A-60BF-41D3-9F98-C47F6BC2BBBF}"/>
    <cellStyle name="Normal 83 8" xfId="14517" xr:uid="{4FC89297-816C-4901-A75E-EAC32AF71704}"/>
    <cellStyle name="Normal 83 8 2" xfId="38209" xr:uid="{74742F9D-88D8-4562-969D-3A8401E94BE2}"/>
    <cellStyle name="Normal 83 9" xfId="22911" xr:uid="{E68247BC-E2CE-424D-A376-F094F3F74C7E}"/>
    <cellStyle name="Normal 83 9 2" xfId="45432" xr:uid="{8A80F2CC-A757-4A9C-A435-015604353155}"/>
    <cellStyle name="Normal 84" xfId="2085" xr:uid="{300203D6-4E35-4265-9614-A7816CBDBA9F}"/>
    <cellStyle name="Normal 84 10" xfId="30899" xr:uid="{899FD75A-03C7-45F3-8642-540D5CE1F193}"/>
    <cellStyle name="Normal 84 2" xfId="2086" xr:uid="{0B24AC76-A7E5-4C66-8429-6BC4E49E4273}"/>
    <cellStyle name="Normal 84 2 2" xfId="4569" xr:uid="{A14189E5-DB67-447B-A2EC-A539CED08277}"/>
    <cellStyle name="Normal 84 2 2 2" xfId="6464" xr:uid="{0C3A2C5A-BA64-469F-896A-69876DF1CA3E}"/>
    <cellStyle name="Normal 84 2 2 2 2" xfId="12251" xr:uid="{1BFB0337-D1AD-4933-A7D4-27010CCE3CCC}"/>
    <cellStyle name="Normal 84 2 2 2 2 2" xfId="20623" xr:uid="{63CE4C30-970D-4FE6-8D0E-ADCC16578AB0}"/>
    <cellStyle name="Normal 84 2 2 2 2 2 2" xfId="43567" xr:uid="{0E0B08CE-5119-47C2-97B8-57812C721C6B}"/>
    <cellStyle name="Normal 84 2 2 2 2 3" xfId="36335" xr:uid="{73D00C76-7D18-4905-BA32-C662B73B850A}"/>
    <cellStyle name="Normal 84 2 2 2 3" xfId="16358" xr:uid="{DE5F1F7B-1DD9-48D7-A18E-F3A093394C34}"/>
    <cellStyle name="Normal 84 2 2 2 3 2" xfId="39995" xr:uid="{0BE7F824-315C-4553-B1A5-455C4B0C1512}"/>
    <cellStyle name="Normal 84 2 2 2 4" xfId="32767" xr:uid="{CD21D838-31A0-4790-910E-8F2F0D887410}"/>
    <cellStyle name="Normal 84 2 2 3" xfId="7796" xr:uid="{F97A5BB1-0714-4B90-A840-58E023B6CB49}"/>
    <cellStyle name="Normal 84 2 2 3 2" xfId="13532" xr:uid="{403267BB-232B-4C92-81F7-9429F4AF47DE}"/>
    <cellStyle name="Normal 84 2 2 3 2 2" xfId="21906" xr:uid="{DCCE2EA1-0527-4406-B6AD-0BAF2F5C37C9}"/>
    <cellStyle name="Normal 84 2 2 3 2 2 2" xfId="44779" xr:uid="{9184A8F7-1625-4131-BC34-D8F4BFFC16B6}"/>
    <cellStyle name="Normal 84 2 2 3 2 3" xfId="37545" xr:uid="{985C6586-3CAB-43F1-B8AC-38BBF343DAC7}"/>
    <cellStyle name="Normal 84 2 2 3 3" xfId="17685" xr:uid="{B1F67AD1-AA1A-4F0A-8916-9A33A5706E91}"/>
    <cellStyle name="Normal 84 2 2 3 3 2" xfId="41207" xr:uid="{2FB788D0-8451-441E-815F-3A940CACCAC7}"/>
    <cellStyle name="Normal 84 2 2 3 4" xfId="33979" xr:uid="{837927F7-5818-450D-BD97-BDED16D9E435}"/>
    <cellStyle name="Normal 84 2 2 4" xfId="10517" xr:uid="{061BB3D7-C20C-4976-A764-ECE54BF5EAC6}"/>
    <cellStyle name="Normal 84 2 2 4 2" xfId="18897" xr:uid="{F32E2AE0-5B24-4434-A43F-814E3C754308}"/>
    <cellStyle name="Normal 84 2 2 4 2 2" xfId="42364" xr:uid="{414E0C64-07AB-46CF-BB29-A6A23D8231A8}"/>
    <cellStyle name="Normal 84 2 2 4 3" xfId="35136" xr:uid="{BC48675C-3E7E-4CF6-8EEB-0C5FB693D2D8}"/>
    <cellStyle name="Normal 84 2 2 5" xfId="15125" xr:uid="{9E6BE9EA-8CC5-4F4F-BF69-E7A3252B0E03}"/>
    <cellStyle name="Normal 84 2 2 5 2" xfId="38794" xr:uid="{BE209375-3421-4A12-AF09-007DC112B440}"/>
    <cellStyle name="Normal 84 2 2 6" xfId="23539" xr:uid="{258573A4-4BAC-4BFD-B551-9521B2891625}"/>
    <cellStyle name="Normal 84 2 2 6 2" xfId="46021" xr:uid="{56C99867-B124-4281-9308-EAA80F342160}"/>
    <cellStyle name="Normal 84 2 2 7" xfId="31566" xr:uid="{D9E6CDF6-ADA9-4FE3-B28D-F4913619774F}"/>
    <cellStyle name="Normal 84 2 3" xfId="5875" xr:uid="{03289C36-5F95-4932-946A-5C0C0DA68743}"/>
    <cellStyle name="Normal 84 2 3 2" xfId="11662" xr:uid="{7980264A-0ADF-412B-8649-2729DA0D7699}"/>
    <cellStyle name="Normal 84 2 3 2 2" xfId="20034" xr:uid="{6E34F045-21E7-41B1-8967-AADE16391EC4}"/>
    <cellStyle name="Normal 84 2 3 2 2 2" xfId="42985" xr:uid="{8E055327-267A-4313-A538-87961C399721}"/>
    <cellStyle name="Normal 84 2 3 2 3" xfId="35753" xr:uid="{4386EF50-7281-4CDC-BE74-9AF8C6575813}"/>
    <cellStyle name="Normal 84 2 3 3" xfId="15769" xr:uid="{249284FD-067D-4177-8A21-3C799000C479}"/>
    <cellStyle name="Normal 84 2 3 3 2" xfId="39413" xr:uid="{C92051B5-A625-4AC9-9A22-2CA1F18BF6F1}"/>
    <cellStyle name="Normal 84 2 3 4" xfId="32185" xr:uid="{2A5AAF20-3205-4838-9FAE-FACDE2761A6A}"/>
    <cellStyle name="Normal 84 2 4" xfId="7213" xr:uid="{A21FD23E-03B8-4111-993E-9D8308D8385A}"/>
    <cellStyle name="Normal 84 2 4 2" xfId="12950" xr:uid="{CA3C2A69-AC60-4677-8694-53B0377BF443}"/>
    <cellStyle name="Normal 84 2 4 2 2" xfId="21324" xr:uid="{B5BCEB20-E551-4E06-977A-5EDAAA61B95F}"/>
    <cellStyle name="Normal 84 2 4 2 2 2" xfId="44197" xr:uid="{60805676-6037-435D-811A-332A7AFB67AE}"/>
    <cellStyle name="Normal 84 2 4 2 3" xfId="36963" xr:uid="{85584ADA-4B70-4420-B113-D5364919270E}"/>
    <cellStyle name="Normal 84 2 4 3" xfId="17103" xr:uid="{FD9E7A5D-E8A9-41F2-9D06-A3DCDBAD479A}"/>
    <cellStyle name="Normal 84 2 4 3 2" xfId="40625" xr:uid="{A813531B-93E7-450F-A7D0-DB4F2CD4842F}"/>
    <cellStyle name="Normal 84 2 4 4" xfId="33397" xr:uid="{2504690F-6C20-4243-B62D-A7DB0189896B}"/>
    <cellStyle name="Normal 84 2 5" xfId="9786" xr:uid="{D41DF4E8-8756-4CB1-8F20-19A50EC90C73}"/>
    <cellStyle name="Normal 84 2 5 2" xfId="18182" xr:uid="{61C9A58A-2E4C-4838-A36E-B7DC86C5ACF4}"/>
    <cellStyle name="Normal 84 2 5 2 2" xfId="41704" xr:uid="{D6D59D32-4F5A-4BA7-A7DC-98D51D51338D}"/>
    <cellStyle name="Normal 84 2 5 3" xfId="34476" xr:uid="{BE0093A0-AA7F-4FE4-8143-527202856F14}"/>
    <cellStyle name="Normal 84 2 6" xfId="14520" xr:uid="{45326E82-C3B3-4ECE-B440-A3B48B3E1CE1}"/>
    <cellStyle name="Normal 84 2 6 2" xfId="38212" xr:uid="{7AF4B5BD-8F10-42C7-A275-E696924B3D8F}"/>
    <cellStyle name="Normal 84 2 7" xfId="22914" xr:uid="{D2B786C7-725F-4950-AA89-F3D0EF85B2FC}"/>
    <cellStyle name="Normal 84 2 7 2" xfId="45435" xr:uid="{254D15EA-AA6E-4164-9C77-B53102FAD120}"/>
    <cellStyle name="Normal 84 2 8" xfId="30900" xr:uid="{F9BDE655-FD4A-455C-91B7-3B6EF087B4F7}"/>
    <cellStyle name="Normal 84 3" xfId="4568" xr:uid="{F13A2DD9-0DBC-4B48-855B-B62A20476A5C}"/>
    <cellStyle name="Normal 84 3 2" xfId="6463" xr:uid="{E49BA1C9-8E44-4F44-B9E7-8596CBC9D48E}"/>
    <cellStyle name="Normal 84 3 2 2" xfId="12250" xr:uid="{07DD5AC0-2850-4DBD-AA55-607AF73669B1}"/>
    <cellStyle name="Normal 84 3 2 2 2" xfId="20622" xr:uid="{AC6607CC-04FD-436F-A9CD-2E7D7B9AF235}"/>
    <cellStyle name="Normal 84 3 2 2 2 2" xfId="43566" xr:uid="{0B62F278-E3A9-460E-9E35-D2455B03F4D9}"/>
    <cellStyle name="Normal 84 3 2 2 3" xfId="36334" xr:uid="{F0B220B9-AA1A-4866-99C4-50695C592651}"/>
    <cellStyle name="Normal 84 3 2 3" xfId="16357" xr:uid="{7CA550F4-80FD-4C6D-A6C1-F8F3383572F4}"/>
    <cellStyle name="Normal 84 3 2 3 2" xfId="39994" xr:uid="{23BB94F1-5201-41CA-80B9-19952FD2A9CD}"/>
    <cellStyle name="Normal 84 3 2 4" xfId="32766" xr:uid="{B7605F90-04D9-4684-A6D5-EC8C01C0AF12}"/>
    <cellStyle name="Normal 84 3 3" xfId="7795" xr:uid="{1C7A80A7-EF42-43F3-9480-A3AF7BEFEBD5}"/>
    <cellStyle name="Normal 84 3 3 2" xfId="13531" xr:uid="{AD9B16C1-1736-4EA5-A7C8-DF430775EE81}"/>
    <cellStyle name="Normal 84 3 3 2 2" xfId="21905" xr:uid="{7A516689-5E01-4838-8F29-F01FDB6E734D}"/>
    <cellStyle name="Normal 84 3 3 2 2 2" xfId="44778" xr:uid="{D2FEBE40-E927-46C5-9AA0-613ECC5EFCB1}"/>
    <cellStyle name="Normal 84 3 3 2 3" xfId="37544" xr:uid="{0B32FBAB-B400-4743-A552-AF9C4F192A8B}"/>
    <cellStyle name="Normal 84 3 3 3" xfId="17684" xr:uid="{022923DF-9094-4366-A778-E06F2133EAE4}"/>
    <cellStyle name="Normal 84 3 3 3 2" xfId="41206" xr:uid="{A4CBCB3C-21EE-41E5-8B2D-188F31A7507E}"/>
    <cellStyle name="Normal 84 3 3 4" xfId="33978" xr:uid="{65738A91-2125-4719-9225-2F9920156B22}"/>
    <cellStyle name="Normal 84 3 4" xfId="10516" xr:uid="{2ABE1015-BE61-47EB-A4B5-9CE65A1E9DD2}"/>
    <cellStyle name="Normal 84 3 4 2" xfId="18896" xr:uid="{04F362EB-9C66-4B03-B43D-73C868E56F14}"/>
    <cellStyle name="Normal 84 3 4 2 2" xfId="42363" xr:uid="{FCD4EEFB-5AE0-44DB-AE32-43DA61885A1D}"/>
    <cellStyle name="Normal 84 3 4 3" xfId="35135" xr:uid="{1DB7F204-38C1-4817-9D73-CBC69452FC47}"/>
    <cellStyle name="Normal 84 3 5" xfId="15124" xr:uid="{19B8BCB7-D509-484B-91F2-E5CAFDDD4C0E}"/>
    <cellStyle name="Normal 84 3 5 2" xfId="38793" xr:uid="{5B1A1968-87B6-48B7-86AA-BDD394A20C5B}"/>
    <cellStyle name="Normal 84 3 6" xfId="23538" xr:uid="{D40412B2-B8FB-4F75-A4E1-759E253D9C70}"/>
    <cellStyle name="Normal 84 3 6 2" xfId="46020" xr:uid="{19D65D23-F050-467C-8EC2-466D54476029}"/>
    <cellStyle name="Normal 84 3 7" xfId="31565" xr:uid="{E735A54D-A413-4659-83BB-A016F723B04A}"/>
    <cellStyle name="Normal 84 4" xfId="5874" xr:uid="{BA6FD364-DB1D-4B10-BC1F-8855BF66CEF6}"/>
    <cellStyle name="Normal 84 4 2" xfId="11661" xr:uid="{6CAE965F-ED03-4930-89EF-B927D1BE779A}"/>
    <cellStyle name="Normal 84 4 2 2" xfId="20033" xr:uid="{2292A060-1DDA-4F00-BD8B-CD6E25A64AEE}"/>
    <cellStyle name="Normal 84 4 2 2 2" xfId="42984" xr:uid="{C728F704-A449-40A6-98DD-1F69B63B1ED6}"/>
    <cellStyle name="Normal 84 4 2 3" xfId="35752" xr:uid="{4AA8199B-E7DE-46B4-983D-F5EF12B70464}"/>
    <cellStyle name="Normal 84 4 3" xfId="15768" xr:uid="{D0B03F86-104F-4F5E-8817-A363A7B50BA8}"/>
    <cellStyle name="Normal 84 4 3 2" xfId="39412" xr:uid="{539595D0-8E4A-4242-8F3B-92F98B1AFA78}"/>
    <cellStyle name="Normal 84 4 4" xfId="32184" xr:uid="{D1AA9BEC-56BF-4C07-B0B9-0B27ECED0F5F}"/>
    <cellStyle name="Normal 84 5" xfId="7212" xr:uid="{0B84F7CA-66D3-41A0-8E3D-523D94D8FCF5}"/>
    <cellStyle name="Normal 84 5 2" xfId="12949" xr:uid="{3806267E-33AC-42B9-B0D9-8709D43F3459}"/>
    <cellStyle name="Normal 84 5 2 2" xfId="21323" xr:uid="{7FAB5D0D-36B8-4372-B8AF-DFA9C9E3BDC9}"/>
    <cellStyle name="Normal 84 5 2 2 2" xfId="44196" xr:uid="{081CB933-5D42-424A-B941-781358840806}"/>
    <cellStyle name="Normal 84 5 2 3" xfId="36962" xr:uid="{86C4259A-A157-4700-A247-0E3FCF574F96}"/>
    <cellStyle name="Normal 84 5 3" xfId="17102" xr:uid="{85655CF8-67A8-4188-A59B-3B0C082419E3}"/>
    <cellStyle name="Normal 84 5 3 2" xfId="40624" xr:uid="{04197193-BA00-4AF5-A974-F0FE6093C5F4}"/>
    <cellStyle name="Normal 84 5 4" xfId="33396" xr:uid="{F8077BC4-BCA7-4D4E-AD35-56C6171F3161}"/>
    <cellStyle name="Normal 84 6" xfId="9482" xr:uid="{DF01E4A8-82FC-4870-8B31-E2D8D1A7EB2C}"/>
    <cellStyle name="Normal 84 7" xfId="9785" xr:uid="{7EFCF916-19C4-4F06-ADF0-A807610B53A1}"/>
    <cellStyle name="Normal 84 7 2" xfId="18181" xr:uid="{5DAF153E-4E3A-4C7E-911E-395415D63EE3}"/>
    <cellStyle name="Normal 84 7 2 2" xfId="41703" xr:uid="{52AA080F-8A42-48CC-913B-5DCDC50478E4}"/>
    <cellStyle name="Normal 84 7 3" xfId="34475" xr:uid="{F71C8F4B-E739-453C-B08B-97809259F617}"/>
    <cellStyle name="Normal 84 8" xfId="14519" xr:uid="{21728AEA-5101-4D30-BA15-A34ED228C0DA}"/>
    <cellStyle name="Normal 84 8 2" xfId="38211" xr:uid="{4D4E45E5-71E3-426C-8574-F66496CF9E25}"/>
    <cellStyle name="Normal 84 9" xfId="22913" xr:uid="{B7045DDB-31CF-49FE-AD48-95C67412B840}"/>
    <cellStyle name="Normal 84 9 2" xfId="45434" xr:uid="{70BDD682-A03A-4697-A008-2B48FBFFC2E2}"/>
    <cellStyle name="Normal 85" xfId="2087" xr:uid="{1C219DF5-D4D5-48E9-B2B7-27817263F5A8}"/>
    <cellStyle name="Normal 85 10" xfId="30901" xr:uid="{B83F1D0F-F7D8-43A1-8C3B-067494D7AB1F}"/>
    <cellStyle name="Normal 85 2" xfId="2088" xr:uid="{44DB18B4-B7A3-478E-9A02-5E94EA0F46F9}"/>
    <cellStyle name="Normal 85 2 2" xfId="4571" xr:uid="{4CCAE35C-40A5-45F1-A165-5D323A762EF0}"/>
    <cellStyle name="Normal 85 2 2 2" xfId="6466" xr:uid="{5F689201-6555-402D-B329-D9CDE4B9497E}"/>
    <cellStyle name="Normal 85 2 2 2 2" xfId="12253" xr:uid="{741C31F2-F6F9-4554-A577-DD88A51C7D8D}"/>
    <cellStyle name="Normal 85 2 2 2 2 2" xfId="20625" xr:uid="{BE7FA0BD-37E3-422D-9738-26C7A5DA0D05}"/>
    <cellStyle name="Normal 85 2 2 2 2 2 2" xfId="43569" xr:uid="{5249AB98-BAD8-4C8A-89B5-5BF1E43796B9}"/>
    <cellStyle name="Normal 85 2 2 2 2 3" xfId="36337" xr:uid="{C79757A0-FC26-44D4-82A3-B183F4C24ED2}"/>
    <cellStyle name="Normal 85 2 2 2 3" xfId="16360" xr:uid="{F4B41B27-A9EA-46BB-AF9B-484F3DD66BAC}"/>
    <cellStyle name="Normal 85 2 2 2 3 2" xfId="39997" xr:uid="{AE0B7E9F-5093-4E03-A344-E1D68F330957}"/>
    <cellStyle name="Normal 85 2 2 2 4" xfId="32769" xr:uid="{BCE48F0C-9275-4583-AFCC-E0A03DF76608}"/>
    <cellStyle name="Normal 85 2 2 3" xfId="7798" xr:uid="{0FAE2778-4528-43A7-AD61-52FD7B6D088B}"/>
    <cellStyle name="Normal 85 2 2 3 2" xfId="13534" xr:uid="{4A220482-5039-4624-BBF0-52EEF0925847}"/>
    <cellStyle name="Normal 85 2 2 3 2 2" xfId="21908" xr:uid="{191CE2B6-E31D-4430-A7BB-3C9399CF1816}"/>
    <cellStyle name="Normal 85 2 2 3 2 2 2" xfId="44781" xr:uid="{1A1758B0-E1C7-4A62-BD7F-D67C0AA4DEA5}"/>
    <cellStyle name="Normal 85 2 2 3 2 3" xfId="37547" xr:uid="{FB7FA77C-95C0-4755-900E-E3232C0525D6}"/>
    <cellStyle name="Normal 85 2 2 3 3" xfId="17687" xr:uid="{0791ADB4-7F4C-4354-B252-52CD8E455049}"/>
    <cellStyle name="Normal 85 2 2 3 3 2" xfId="41209" xr:uid="{F2F5942A-56F7-49B3-AE6D-73E5E50D8405}"/>
    <cellStyle name="Normal 85 2 2 3 4" xfId="33981" xr:uid="{667B7208-238E-43A6-8244-85E42868D1BF}"/>
    <cellStyle name="Normal 85 2 2 4" xfId="10519" xr:uid="{D4FC2C3A-06A5-40DE-96FE-0A48DEA57155}"/>
    <cellStyle name="Normal 85 2 2 4 2" xfId="18899" xr:uid="{586C404D-1151-4813-AA84-D9CF383221ED}"/>
    <cellStyle name="Normal 85 2 2 4 2 2" xfId="42366" xr:uid="{360DFADF-147C-46BB-B834-D2A57531F618}"/>
    <cellStyle name="Normal 85 2 2 4 3" xfId="35138" xr:uid="{FA76AD6E-9001-4D9D-A29D-E00550033B70}"/>
    <cellStyle name="Normal 85 2 2 5" xfId="15127" xr:uid="{5A21800D-5C1E-415B-B5D1-B1EB392D4205}"/>
    <cellStyle name="Normal 85 2 2 5 2" xfId="38796" xr:uid="{C8AE5464-06A0-4062-8584-703EA8F65459}"/>
    <cellStyle name="Normal 85 2 2 6" xfId="23541" xr:uid="{7C14F60B-A636-4B93-B7FE-4CF88CB23B18}"/>
    <cellStyle name="Normal 85 2 2 6 2" xfId="46023" xr:uid="{709B2667-1545-4A3A-A278-9257F82BD066}"/>
    <cellStyle name="Normal 85 2 2 7" xfId="31568" xr:uid="{988CDC85-9802-4A7D-B630-76F37B0B0C1A}"/>
    <cellStyle name="Normal 85 2 3" xfId="5877" xr:uid="{C4909D5D-D488-4D7E-BA12-564F310E63F3}"/>
    <cellStyle name="Normal 85 2 3 2" xfId="11664" xr:uid="{D559FD1D-49FE-44DC-91D9-A371CC6B423E}"/>
    <cellStyle name="Normal 85 2 3 2 2" xfId="20036" xr:uid="{6899D601-EBEE-46E1-A225-0CE1688C7305}"/>
    <cellStyle name="Normal 85 2 3 2 2 2" xfId="42987" xr:uid="{342EC791-DC78-4F9F-B837-A8EE12ABCEA8}"/>
    <cellStyle name="Normal 85 2 3 2 3" xfId="35755" xr:uid="{F3943CE4-C4E0-4496-AD75-5D1F69798D73}"/>
    <cellStyle name="Normal 85 2 3 3" xfId="15771" xr:uid="{16297122-92CA-4713-8647-8F3A0936C2D7}"/>
    <cellStyle name="Normal 85 2 3 3 2" xfId="39415" xr:uid="{E19C8AE1-78DF-4439-A00A-EF6772A2A439}"/>
    <cellStyle name="Normal 85 2 3 4" xfId="32187" xr:uid="{35076483-FA56-4445-8D1D-D03E22E08A94}"/>
    <cellStyle name="Normal 85 2 4" xfId="7215" xr:uid="{C3C0964A-E5AB-4287-AEFA-BBA10D3F2E9E}"/>
    <cellStyle name="Normal 85 2 4 2" xfId="12952" xr:uid="{7BFF99BE-CDD2-497A-BBED-E532D78AAB13}"/>
    <cellStyle name="Normal 85 2 4 2 2" xfId="21326" xr:uid="{B5AD0C47-F4AD-4A50-8C23-9DB86C76E4D2}"/>
    <cellStyle name="Normal 85 2 4 2 2 2" xfId="44199" xr:uid="{76FCE5E2-443A-4B1B-BD16-30C52F67352C}"/>
    <cellStyle name="Normal 85 2 4 2 3" xfId="36965" xr:uid="{5E9CC9F4-4057-40E1-BCC6-C3E5195EB098}"/>
    <cellStyle name="Normal 85 2 4 3" xfId="17105" xr:uid="{7328867B-8645-470D-8C75-FB9502CB4AD1}"/>
    <cellStyle name="Normal 85 2 4 3 2" xfId="40627" xr:uid="{6D25EDFA-DD71-4A7B-9305-9B490C1DBBB8}"/>
    <cellStyle name="Normal 85 2 4 4" xfId="33399" xr:uid="{C2DFB4DB-4AD3-4065-895C-4A8AA778FF80}"/>
    <cellStyle name="Normal 85 2 5" xfId="9788" xr:uid="{D8DE99E6-DD24-4C31-890D-619AC0EFCEEC}"/>
    <cellStyle name="Normal 85 2 5 2" xfId="18184" xr:uid="{3D40922B-5BE7-440E-A2D6-4DB33EA17268}"/>
    <cellStyle name="Normal 85 2 5 2 2" xfId="41706" xr:uid="{BCE3CAD7-306E-4301-B103-19CDA47D54FD}"/>
    <cellStyle name="Normal 85 2 5 3" xfId="34478" xr:uid="{7D173F7D-E0BA-4150-ACE5-ED68FF764E0D}"/>
    <cellStyle name="Normal 85 2 6" xfId="14522" xr:uid="{D38C3B7D-E037-45CE-ACB3-1312EA31FCAF}"/>
    <cellStyle name="Normal 85 2 6 2" xfId="38214" xr:uid="{BE62666D-E101-4FE9-B875-B5A1F183CF3B}"/>
    <cellStyle name="Normal 85 2 7" xfId="22916" xr:uid="{3AC83636-F2B1-4CEC-B9A2-2DD57784AF63}"/>
    <cellStyle name="Normal 85 2 7 2" xfId="45437" xr:uid="{3BBE8210-0BC4-41AC-9954-3A3B9254FDB2}"/>
    <cellStyle name="Normal 85 2 8" xfId="30902" xr:uid="{0A01668B-5EAB-43D4-AAE3-10C995B47D20}"/>
    <cellStyle name="Normal 85 3" xfId="4570" xr:uid="{D7B55395-137E-4C2E-91B2-735D064FBB24}"/>
    <cellStyle name="Normal 85 3 2" xfId="6465" xr:uid="{0EE4C740-1DEC-456E-985F-0713DAB758B9}"/>
    <cellStyle name="Normal 85 3 2 2" xfId="12252" xr:uid="{BBB7AE38-C3B7-4000-A9B0-A875613513E2}"/>
    <cellStyle name="Normal 85 3 2 2 2" xfId="20624" xr:uid="{164F88D6-165B-474C-8DED-6E95BBF8FBFC}"/>
    <cellStyle name="Normal 85 3 2 2 2 2" xfId="43568" xr:uid="{039A1BE0-01DC-402A-B0D7-9F7B28A1CBA0}"/>
    <cellStyle name="Normal 85 3 2 2 3" xfId="36336" xr:uid="{CB1F5C6B-31D8-4C72-81B9-66F1B028B7BC}"/>
    <cellStyle name="Normal 85 3 2 3" xfId="16359" xr:uid="{644717E5-5224-456B-9A0B-20D13532CB9D}"/>
    <cellStyle name="Normal 85 3 2 3 2" xfId="39996" xr:uid="{06C85B0D-3E48-4CC1-86A1-BCA15F5FBB46}"/>
    <cellStyle name="Normal 85 3 2 4" xfId="32768" xr:uid="{4F50A61B-C195-445C-AE8C-1DE9D2A5E188}"/>
    <cellStyle name="Normal 85 3 3" xfId="7797" xr:uid="{903C3C8A-5A61-421C-844B-C52063B07B70}"/>
    <cellStyle name="Normal 85 3 3 2" xfId="13533" xr:uid="{DAC01152-2DD6-4754-9657-A8F9D64EDA83}"/>
    <cellStyle name="Normal 85 3 3 2 2" xfId="21907" xr:uid="{53A7CD34-419B-4E07-B566-6C09E36D8DA0}"/>
    <cellStyle name="Normal 85 3 3 2 2 2" xfId="44780" xr:uid="{AD4E4B13-C08C-477B-88FA-034664BFDD39}"/>
    <cellStyle name="Normal 85 3 3 2 3" xfId="37546" xr:uid="{FE31D8C4-AA39-47CE-9242-04361CB5996A}"/>
    <cellStyle name="Normal 85 3 3 3" xfId="17686" xr:uid="{80191EE8-0CCB-46A1-AFB9-105349F084C2}"/>
    <cellStyle name="Normal 85 3 3 3 2" xfId="41208" xr:uid="{4AAB22AC-C5E5-423B-9C18-557F5A690CA9}"/>
    <cellStyle name="Normal 85 3 3 4" xfId="33980" xr:uid="{27148AFC-9049-46A4-B944-1560BF2F0022}"/>
    <cellStyle name="Normal 85 3 4" xfId="10518" xr:uid="{4099A0AE-B5BB-49C3-94FE-D0887E7CF561}"/>
    <cellStyle name="Normal 85 3 4 2" xfId="18898" xr:uid="{E9F4D64B-AB55-4D5B-9636-2A5C788B7A39}"/>
    <cellStyle name="Normal 85 3 4 2 2" xfId="42365" xr:uid="{7A8CA748-8EB7-4284-97D2-BE22E951F2C4}"/>
    <cellStyle name="Normal 85 3 4 3" xfId="35137" xr:uid="{9AC4154B-0DB0-4EAC-ADD3-6876F1EA1B30}"/>
    <cellStyle name="Normal 85 3 5" xfId="15126" xr:uid="{BD458796-73AC-4069-B5A3-66C0EE9EEACE}"/>
    <cellStyle name="Normal 85 3 5 2" xfId="38795" xr:uid="{D8BCE971-5D9F-4AEA-9D40-F508DFBF7084}"/>
    <cellStyle name="Normal 85 3 6" xfId="23540" xr:uid="{A9DA2696-0B12-4FC0-B177-1686CAFD62BF}"/>
    <cellStyle name="Normal 85 3 6 2" xfId="46022" xr:uid="{D19620BA-24AF-474C-957A-99E6DC763233}"/>
    <cellStyle name="Normal 85 3 7" xfId="31567" xr:uid="{A2C9D996-4072-431B-B705-B1C8E49EC10C}"/>
    <cellStyle name="Normal 85 4" xfId="5876" xr:uid="{DC91450F-F7E3-415D-8807-B4297485E72D}"/>
    <cellStyle name="Normal 85 4 2" xfId="11663" xr:uid="{738CB429-5EA2-4F51-A9FF-5B141B711062}"/>
    <cellStyle name="Normal 85 4 2 2" xfId="20035" xr:uid="{94D31959-DC3A-472D-9478-7AFBE7A07568}"/>
    <cellStyle name="Normal 85 4 2 2 2" xfId="42986" xr:uid="{4C918A6B-D1C7-4966-81CC-7DA0ABD752E7}"/>
    <cellStyle name="Normal 85 4 2 3" xfId="35754" xr:uid="{A39057E6-7CC4-43A0-BF2C-9795A0DB13BB}"/>
    <cellStyle name="Normal 85 4 3" xfId="15770" xr:uid="{81B452D2-1428-435B-A2CF-AE5EBD27A54C}"/>
    <cellStyle name="Normal 85 4 3 2" xfId="39414" xr:uid="{5F7F6339-9A89-43EC-83C1-902CAC988951}"/>
    <cellStyle name="Normal 85 4 4" xfId="32186" xr:uid="{BE200065-464B-42F4-A8E6-B60EACB94273}"/>
    <cellStyle name="Normal 85 5" xfId="7214" xr:uid="{583D7317-3593-4582-9056-EB7B5F177582}"/>
    <cellStyle name="Normal 85 5 2" xfId="12951" xr:uid="{6D5258DF-732A-40DF-9798-D4D855E8F5AB}"/>
    <cellStyle name="Normal 85 5 2 2" xfId="21325" xr:uid="{A0A79427-2B20-4A0F-8FA7-96D14B52F9A3}"/>
    <cellStyle name="Normal 85 5 2 2 2" xfId="44198" xr:uid="{F3A41537-5D0A-4D94-BBD7-B8D7A4AADE5F}"/>
    <cellStyle name="Normal 85 5 2 3" xfId="36964" xr:uid="{3E9A9F18-7510-4D5B-80B0-E1EF806A7A42}"/>
    <cellStyle name="Normal 85 5 3" xfId="17104" xr:uid="{94D5E89C-4914-4CF0-9912-90BDC46256A4}"/>
    <cellStyle name="Normal 85 5 3 2" xfId="40626" xr:uid="{B861D598-3216-4FD4-B34C-3F4FE7697398}"/>
    <cellStyle name="Normal 85 5 4" xfId="33398" xr:uid="{2735AE67-5D1A-41B3-82EA-D7A3335EFB5B}"/>
    <cellStyle name="Normal 85 6" xfId="9483" xr:uid="{3CB4A4FC-F391-49D5-B128-BD6DA6D2DE9F}"/>
    <cellStyle name="Normal 85 7" xfId="9787" xr:uid="{5554C709-6BA9-4DF5-B3BA-FB0303F5FB1A}"/>
    <cellStyle name="Normal 85 7 2" xfId="18183" xr:uid="{A4A1B2A8-931A-4C73-A3F4-45D0A69C1488}"/>
    <cellStyle name="Normal 85 7 2 2" xfId="41705" xr:uid="{F5A5DDA6-812E-47C3-92BB-F58304D3656A}"/>
    <cellStyle name="Normal 85 7 3" xfId="34477" xr:uid="{0C51A51C-8B16-49B9-AEB1-42BA633E3A22}"/>
    <cellStyle name="Normal 85 8" xfId="14521" xr:uid="{C6288DA3-6C3E-417B-82C2-D64CC673EB73}"/>
    <cellStyle name="Normal 85 8 2" xfId="38213" xr:uid="{3200BB4A-8018-4AE5-B25D-CF0D8EABC73A}"/>
    <cellStyle name="Normal 85 9" xfId="22915" xr:uid="{06AFF3F7-ADE2-4772-A182-673F40ADC46C}"/>
    <cellStyle name="Normal 85 9 2" xfId="45436" xr:uid="{855B771B-E84B-48FD-AFFE-B6E841A75E41}"/>
    <cellStyle name="Normal 86" xfId="2089" xr:uid="{18A6CFEE-3A9D-40B8-B58D-9F097A0CEB9A}"/>
    <cellStyle name="Normal 86 10" xfId="30903" xr:uid="{0A4A4758-B4B2-4DA3-9C82-AAD1E71DA8E1}"/>
    <cellStyle name="Normal 86 2" xfId="2090" xr:uid="{10900BCD-2413-413A-9833-F98C4EE335FB}"/>
    <cellStyle name="Normal 86 2 2" xfId="4573" xr:uid="{255466B2-7D17-4C4E-9018-E9C231D055EF}"/>
    <cellStyle name="Normal 86 2 2 2" xfId="6468" xr:uid="{5E9D0675-73A8-40CF-85A3-CCD86A024BF3}"/>
    <cellStyle name="Normal 86 2 2 2 2" xfId="12255" xr:uid="{EF697A11-8114-4DB0-8A6B-EB1A447579EF}"/>
    <cellStyle name="Normal 86 2 2 2 2 2" xfId="20627" xr:uid="{DB7AE2B7-6E34-4119-9C15-50B60BA9B40E}"/>
    <cellStyle name="Normal 86 2 2 2 2 2 2" xfId="43571" xr:uid="{C43966AC-FA65-4AED-A253-B8F8C4A2FAE9}"/>
    <cellStyle name="Normal 86 2 2 2 2 3" xfId="36339" xr:uid="{14620F3A-A1EE-4076-9B95-3975AF6517DC}"/>
    <cellStyle name="Normal 86 2 2 2 3" xfId="16362" xr:uid="{8817A272-C0D9-4EE5-B027-3EB2A658B2A5}"/>
    <cellStyle name="Normal 86 2 2 2 3 2" xfId="39999" xr:uid="{4200F4F8-C5E0-43DB-A99D-B61E3C2F38FC}"/>
    <cellStyle name="Normal 86 2 2 2 4" xfId="32771" xr:uid="{757DB598-474B-4D6E-92C2-B36A8BC827C5}"/>
    <cellStyle name="Normal 86 2 2 3" xfId="7800" xr:uid="{D3E16C62-A69C-4349-9554-2B1204C56899}"/>
    <cellStyle name="Normal 86 2 2 3 2" xfId="13536" xr:uid="{5FD74D80-37FF-4119-895C-94D28CE522E1}"/>
    <cellStyle name="Normal 86 2 2 3 2 2" xfId="21910" xr:uid="{13133FD0-AA34-419C-8E65-F1EAFDA8F82F}"/>
    <cellStyle name="Normal 86 2 2 3 2 2 2" xfId="44783" xr:uid="{F21A5DF2-D2A0-4F22-BEF5-62462DC72038}"/>
    <cellStyle name="Normal 86 2 2 3 2 3" xfId="37549" xr:uid="{B3179160-6355-43FE-A8B7-2346D3D2BA3B}"/>
    <cellStyle name="Normal 86 2 2 3 3" xfId="17689" xr:uid="{B0C58522-96F2-4F81-976E-144251AA9E2B}"/>
    <cellStyle name="Normal 86 2 2 3 3 2" xfId="41211" xr:uid="{6DA65516-28C5-423F-B2B1-5BDAFBE6B83E}"/>
    <cellStyle name="Normal 86 2 2 3 4" xfId="33983" xr:uid="{666F5B6E-EA8C-4BD3-A01D-287A555F3F1A}"/>
    <cellStyle name="Normal 86 2 2 4" xfId="10521" xr:uid="{016B99FA-A7E0-40AE-8EDC-70E7D7E28407}"/>
    <cellStyle name="Normal 86 2 2 4 2" xfId="18901" xr:uid="{299B9D50-CA49-4A94-AB05-7852D0E077D4}"/>
    <cellStyle name="Normal 86 2 2 4 2 2" xfId="42368" xr:uid="{68999731-0B1F-4BB0-9819-A71F80786856}"/>
    <cellStyle name="Normal 86 2 2 4 3" xfId="35140" xr:uid="{53877D34-8463-4852-90C3-DA07220AAC5B}"/>
    <cellStyle name="Normal 86 2 2 5" xfId="15129" xr:uid="{08E36453-391F-41CB-9A36-F6C226C9B41E}"/>
    <cellStyle name="Normal 86 2 2 5 2" xfId="38798" xr:uid="{05CEB38F-CB94-460A-9E20-E89547D4C058}"/>
    <cellStyle name="Normal 86 2 2 6" xfId="23543" xr:uid="{580E9AE7-E66C-4E7D-8801-CF761C5CE9EC}"/>
    <cellStyle name="Normal 86 2 2 6 2" xfId="46025" xr:uid="{CB4C7463-21B3-4995-BE51-A7A95C3E7DF0}"/>
    <cellStyle name="Normal 86 2 2 7" xfId="31570" xr:uid="{30CAF3C7-7BFB-40F2-BE73-4C56FAE1D066}"/>
    <cellStyle name="Normal 86 2 3" xfId="5879" xr:uid="{844129A2-A554-4471-BA3E-248B6EAD1107}"/>
    <cellStyle name="Normal 86 2 3 2" xfId="11666" xr:uid="{0104E18A-E2F4-480F-8506-C97ECD39D085}"/>
    <cellStyle name="Normal 86 2 3 2 2" xfId="20038" xr:uid="{08EEF39F-A914-410D-97B5-B92D1FB7A0F7}"/>
    <cellStyle name="Normal 86 2 3 2 2 2" xfId="42989" xr:uid="{F6560EDE-1A17-4D5A-8F2C-E0B7071E9B3B}"/>
    <cellStyle name="Normal 86 2 3 2 3" xfId="35757" xr:uid="{ACE438EA-C0CD-4CAE-BDA2-CC0200CEF366}"/>
    <cellStyle name="Normal 86 2 3 3" xfId="15773" xr:uid="{CE97E72B-E68A-4A61-A1E8-AA60B5FF138A}"/>
    <cellStyle name="Normal 86 2 3 3 2" xfId="39417" xr:uid="{F4F59F7D-D6EB-40F7-BA6B-3F54A58989AD}"/>
    <cellStyle name="Normal 86 2 3 4" xfId="32189" xr:uid="{6AD5877D-BDA8-41FB-9C95-57B0AFB64C51}"/>
    <cellStyle name="Normal 86 2 4" xfId="7217" xr:uid="{C705274F-2FB4-4873-9CB8-F9437821BA22}"/>
    <cellStyle name="Normal 86 2 4 2" xfId="12954" xr:uid="{25A69207-7EA4-4440-955C-2CDE507C6B6B}"/>
    <cellStyle name="Normal 86 2 4 2 2" xfId="21328" xr:uid="{5C4193C3-9A9F-4270-B3AF-F840A5707F9E}"/>
    <cellStyle name="Normal 86 2 4 2 2 2" xfId="44201" xr:uid="{70E72283-641A-4840-B8DC-CEE499ED3C0F}"/>
    <cellStyle name="Normal 86 2 4 2 3" xfId="36967" xr:uid="{A1089158-D940-45AC-AE5F-FDA615CB265C}"/>
    <cellStyle name="Normal 86 2 4 3" xfId="17107" xr:uid="{619C8404-7CB6-4A53-B8CA-F3084CD0FDFB}"/>
    <cellStyle name="Normal 86 2 4 3 2" xfId="40629" xr:uid="{82E7E145-6DC9-4A54-8E73-97DA0260B6B0}"/>
    <cellStyle name="Normal 86 2 4 4" xfId="33401" xr:uid="{EE9C07C0-A2D5-4415-BFF7-65E584D652BA}"/>
    <cellStyle name="Normal 86 2 5" xfId="9790" xr:uid="{DF9E88E3-D92B-49A0-ACB2-C914AF0FFDA8}"/>
    <cellStyle name="Normal 86 2 5 2" xfId="18186" xr:uid="{7F1833DF-D42A-4CBB-B3C6-960F7FFA46A8}"/>
    <cellStyle name="Normal 86 2 5 2 2" xfId="41708" xr:uid="{7EE90913-E52F-4731-8684-45E7A214F697}"/>
    <cellStyle name="Normal 86 2 5 3" xfId="34480" xr:uid="{473FEF66-A1AB-41BD-86C1-5715F86C4B69}"/>
    <cellStyle name="Normal 86 2 6" xfId="14524" xr:uid="{69AF080C-E59E-4E31-AD7A-7BCF598F2C27}"/>
    <cellStyle name="Normal 86 2 6 2" xfId="38216" xr:uid="{5DA94B38-CB77-4091-B27E-E69FEDFC0F1E}"/>
    <cellStyle name="Normal 86 2 7" xfId="22918" xr:uid="{D75CCE68-4F89-4B0A-899D-5F038AE09A9E}"/>
    <cellStyle name="Normal 86 2 7 2" xfId="45439" xr:uid="{BE14729E-3CC5-4943-8BE6-55249DF6FD9A}"/>
    <cellStyle name="Normal 86 2 8" xfId="30904" xr:uid="{218A919C-B8F6-4123-B22D-E6534D8F42D3}"/>
    <cellStyle name="Normal 86 3" xfId="4572" xr:uid="{EECA4774-4AE2-4C3D-A916-ED63BC96A475}"/>
    <cellStyle name="Normal 86 3 2" xfId="6467" xr:uid="{C571818A-C837-4BB6-B329-CA27873B26AB}"/>
    <cellStyle name="Normal 86 3 2 2" xfId="12254" xr:uid="{520FA7F8-4DEA-4C27-B303-BB266CF44C6E}"/>
    <cellStyle name="Normal 86 3 2 2 2" xfId="20626" xr:uid="{CBD699AD-5FEB-4AAF-A740-607E9D5DE301}"/>
    <cellStyle name="Normal 86 3 2 2 2 2" xfId="43570" xr:uid="{5BA5F903-6AB9-401C-B998-43F1054B0F84}"/>
    <cellStyle name="Normal 86 3 2 2 3" xfId="36338" xr:uid="{B4E3C6A6-545E-488D-82BF-B47572947962}"/>
    <cellStyle name="Normal 86 3 2 3" xfId="16361" xr:uid="{48AEB7FC-30A8-4060-B3AE-985E29D496AF}"/>
    <cellStyle name="Normal 86 3 2 3 2" xfId="39998" xr:uid="{753C4B3C-F70A-4C53-A287-B79724CC30BE}"/>
    <cellStyle name="Normal 86 3 2 4" xfId="32770" xr:uid="{A015CF04-F9A9-4A84-92C1-672EBC4B7858}"/>
    <cellStyle name="Normal 86 3 3" xfId="7799" xr:uid="{87C4D8F1-8BAB-4FF0-A1C3-11DA5352B4E1}"/>
    <cellStyle name="Normal 86 3 3 2" xfId="13535" xr:uid="{1996C7D3-66A6-4224-9294-171B8F9BA9E1}"/>
    <cellStyle name="Normal 86 3 3 2 2" xfId="21909" xr:uid="{A1279A8A-461B-458D-A3DE-E4D0169DA842}"/>
    <cellStyle name="Normal 86 3 3 2 2 2" xfId="44782" xr:uid="{E2213193-8944-49C7-85C8-DFBDAA2A20B8}"/>
    <cellStyle name="Normal 86 3 3 2 3" xfId="37548" xr:uid="{8BD2EDA6-7B78-4DD9-A7C7-9AD10E7A1F8F}"/>
    <cellStyle name="Normal 86 3 3 3" xfId="17688" xr:uid="{666FEEB1-1A0C-4C8D-B37C-AEC58D262503}"/>
    <cellStyle name="Normal 86 3 3 3 2" xfId="41210" xr:uid="{DC52198F-3EDD-4DEF-8AB4-06EDFA3508CC}"/>
    <cellStyle name="Normal 86 3 3 4" xfId="33982" xr:uid="{CBCB93AD-9A11-480D-883D-2625B886593F}"/>
    <cellStyle name="Normal 86 3 4" xfId="10520" xr:uid="{5F738D41-F62F-402A-8C52-A27CBBE19593}"/>
    <cellStyle name="Normal 86 3 4 2" xfId="18900" xr:uid="{796C543A-D065-4AF2-BCBF-BF84256895DA}"/>
    <cellStyle name="Normal 86 3 4 2 2" xfId="42367" xr:uid="{449E5C6A-10C5-4EB1-8B85-6D8C32DF48F9}"/>
    <cellStyle name="Normal 86 3 4 3" xfId="35139" xr:uid="{AA89C420-8D17-483A-92D3-E20D4E12003C}"/>
    <cellStyle name="Normal 86 3 5" xfId="15128" xr:uid="{30D1DAE8-C1F3-4174-A0AE-9E0DE2A93C7E}"/>
    <cellStyle name="Normal 86 3 5 2" xfId="38797" xr:uid="{D493EB9B-CC64-4DEB-BD3B-88A300DCADBF}"/>
    <cellStyle name="Normal 86 3 6" xfId="23542" xr:uid="{D481E0A9-5435-4DBF-AF60-4A37B82961A2}"/>
    <cellStyle name="Normal 86 3 6 2" xfId="46024" xr:uid="{90700F8A-1372-44C0-8F6C-C53CE90F7412}"/>
    <cellStyle name="Normal 86 3 7" xfId="31569" xr:uid="{8512730E-9362-4384-9AFF-3F14297F6359}"/>
    <cellStyle name="Normal 86 4" xfId="5878" xr:uid="{84038842-F445-449C-85A3-D0981DF62B29}"/>
    <cellStyle name="Normal 86 4 2" xfId="11665" xr:uid="{8397A5EE-C4D8-4D2F-8C04-F1CD88065ABA}"/>
    <cellStyle name="Normal 86 4 2 2" xfId="20037" xr:uid="{972A9CDA-8C2F-4A92-8489-C48B8FEE473B}"/>
    <cellStyle name="Normal 86 4 2 2 2" xfId="42988" xr:uid="{CF9D35D3-CD4E-434A-9F60-AB6337FCF6F9}"/>
    <cellStyle name="Normal 86 4 2 3" xfId="35756" xr:uid="{EB220698-D39D-44D1-AC94-D06D6B139BE0}"/>
    <cellStyle name="Normal 86 4 3" xfId="15772" xr:uid="{D6A1C9F9-0B6A-4DF1-A6FA-7226F9D2CF76}"/>
    <cellStyle name="Normal 86 4 3 2" xfId="39416" xr:uid="{9EB0B8EC-905C-4694-94C6-9E9BA7711B18}"/>
    <cellStyle name="Normal 86 4 4" xfId="32188" xr:uid="{67843330-A6AD-40E3-AFEE-043E7B526A0F}"/>
    <cellStyle name="Normal 86 5" xfId="7216" xr:uid="{76F8E059-E311-4FA2-AA57-A98671E64ADD}"/>
    <cellStyle name="Normal 86 5 2" xfId="12953" xr:uid="{B642528A-16AE-4E92-B45E-4C0F15BCBB19}"/>
    <cellStyle name="Normal 86 5 2 2" xfId="21327" xr:uid="{2DDA9359-082C-46AA-A4CE-C2B8A77EADCE}"/>
    <cellStyle name="Normal 86 5 2 2 2" xfId="44200" xr:uid="{11EEDD3C-E100-4FEF-B158-184E04C57E14}"/>
    <cellStyle name="Normal 86 5 2 3" xfId="36966" xr:uid="{2E7731B3-E73C-4AFF-9498-601BBEEB7506}"/>
    <cellStyle name="Normal 86 5 3" xfId="17106" xr:uid="{554F81AA-8C69-45EE-94FD-7C5C274EDC1F}"/>
    <cellStyle name="Normal 86 5 3 2" xfId="40628" xr:uid="{605A0745-79CC-4CB1-BF61-6187A25AB091}"/>
    <cellStyle name="Normal 86 5 4" xfId="33400" xr:uid="{8A11B1EF-6DD0-44BB-9405-F1A743046BC1}"/>
    <cellStyle name="Normal 86 6" xfId="9484" xr:uid="{3CBFC17C-B289-4050-BEE4-A171B3BA42CB}"/>
    <cellStyle name="Normal 86 7" xfId="9789" xr:uid="{9D85A3F4-D901-4B49-977C-231B905863B2}"/>
    <cellStyle name="Normal 86 7 2" xfId="18185" xr:uid="{58D2097B-D807-4216-812D-2B2C550D84A7}"/>
    <cellStyle name="Normal 86 7 2 2" xfId="41707" xr:uid="{24E532E6-3A96-457A-AEFD-7D7BD8E07AF5}"/>
    <cellStyle name="Normal 86 7 3" xfId="34479" xr:uid="{3EDEB9E9-239B-4D7D-B747-836CF43836B0}"/>
    <cellStyle name="Normal 86 8" xfId="14523" xr:uid="{8FAEE86B-176B-4E24-9148-2D5F6D17BC11}"/>
    <cellStyle name="Normal 86 8 2" xfId="38215" xr:uid="{6C51DD02-70DD-41CF-BC9E-7235A76C4508}"/>
    <cellStyle name="Normal 86 9" xfId="22917" xr:uid="{EFFE0FC9-E5AC-45EC-AA3D-42E2E5F86A16}"/>
    <cellStyle name="Normal 86 9 2" xfId="45438" xr:uid="{DF3861B9-63D0-4640-9CDD-65A16A8B2242}"/>
    <cellStyle name="Normal 87" xfId="2091" xr:uid="{E74CE025-BD59-45F5-90D4-9C8A058CFCA9}"/>
    <cellStyle name="Normal 87 10" xfId="30905" xr:uid="{8D81F51D-AD25-4A36-98F7-798EFC34CE30}"/>
    <cellStyle name="Normal 87 2" xfId="2092" xr:uid="{488C8060-43EE-4B35-A0BB-E0BFBBF3B34C}"/>
    <cellStyle name="Normal 87 2 2" xfId="4575" xr:uid="{C26A1F23-1380-4F55-B1FF-6E829740E959}"/>
    <cellStyle name="Normal 87 2 2 2" xfId="6470" xr:uid="{C69A53EE-0694-41AF-AE64-90253ABF5748}"/>
    <cellStyle name="Normal 87 2 2 2 2" xfId="12257" xr:uid="{1BA57119-C652-4356-BC53-F584544CD047}"/>
    <cellStyle name="Normal 87 2 2 2 2 2" xfId="20629" xr:uid="{E341A05D-7BC3-4559-8BB5-49C0A5549835}"/>
    <cellStyle name="Normal 87 2 2 2 2 2 2" xfId="43573" xr:uid="{B7098A04-443C-4D5A-9F5E-08F60A01CE76}"/>
    <cellStyle name="Normal 87 2 2 2 2 3" xfId="36341" xr:uid="{B579D6EC-3075-4E9C-87D3-54513446AB4D}"/>
    <cellStyle name="Normal 87 2 2 2 3" xfId="16364" xr:uid="{4B0AD8D0-5D69-4C26-B595-CBBA91CA7CB6}"/>
    <cellStyle name="Normal 87 2 2 2 3 2" xfId="40001" xr:uid="{D69D5FDD-27B5-44EA-9BB3-0DCABEBF0888}"/>
    <cellStyle name="Normal 87 2 2 2 4" xfId="32773" xr:uid="{1D6D1F4A-5426-4AC0-B7F5-009BF9A1B982}"/>
    <cellStyle name="Normal 87 2 2 3" xfId="7802" xr:uid="{806DF45D-86AD-4A60-8BA9-65918B6D7525}"/>
    <cellStyle name="Normal 87 2 2 3 2" xfId="13538" xr:uid="{C34C30FB-DFF6-468D-8945-9EBCA27FB4D2}"/>
    <cellStyle name="Normal 87 2 2 3 2 2" xfId="21912" xr:uid="{BE61740B-D248-4234-AB2E-3A806DB5B0B9}"/>
    <cellStyle name="Normal 87 2 2 3 2 2 2" xfId="44785" xr:uid="{0F122E1A-EA48-4B8C-80CF-63934277102F}"/>
    <cellStyle name="Normal 87 2 2 3 2 3" xfId="37551" xr:uid="{A1C50F8E-228F-4181-BECF-B247D0282EB2}"/>
    <cellStyle name="Normal 87 2 2 3 3" xfId="17691" xr:uid="{7B384A80-A67D-4025-8282-866ADB85BF98}"/>
    <cellStyle name="Normal 87 2 2 3 3 2" xfId="41213" xr:uid="{EDB972CB-5F49-430C-941D-07E4B57EE2B4}"/>
    <cellStyle name="Normal 87 2 2 3 4" xfId="33985" xr:uid="{7D6896DE-B8FF-4ABC-A36C-54B2C698BB94}"/>
    <cellStyle name="Normal 87 2 2 4" xfId="10523" xr:uid="{1674B700-9B52-4B58-B7B2-C0DE972ED6D8}"/>
    <cellStyle name="Normal 87 2 2 4 2" xfId="18903" xr:uid="{89D9CE35-EC76-4E65-9457-7076C61B3583}"/>
    <cellStyle name="Normal 87 2 2 4 2 2" xfId="42370" xr:uid="{B82112BC-6639-4431-A6A8-2FD16E6BF8BB}"/>
    <cellStyle name="Normal 87 2 2 4 3" xfId="35142" xr:uid="{B91422A1-78BD-4A0A-B428-FFEAAA8ECD68}"/>
    <cellStyle name="Normal 87 2 2 5" xfId="15131" xr:uid="{6ECD6383-A24D-45F1-9CAB-A46E74464AB6}"/>
    <cellStyle name="Normal 87 2 2 5 2" xfId="38800" xr:uid="{900B7E2F-DEA2-419F-81C9-905E311D2C08}"/>
    <cellStyle name="Normal 87 2 2 6" xfId="23545" xr:uid="{6EF53503-DC7A-4D92-9FD6-C8A5CAA87AB7}"/>
    <cellStyle name="Normal 87 2 2 6 2" xfId="46027" xr:uid="{C0EEEE39-DE4F-488D-9C7D-D210E1D43A16}"/>
    <cellStyle name="Normal 87 2 2 7" xfId="31572" xr:uid="{55D92593-2669-4857-BB60-12C686470FFF}"/>
    <cellStyle name="Normal 87 2 3" xfId="5881" xr:uid="{0C9E6079-245F-431B-A707-F593870DEEC9}"/>
    <cellStyle name="Normal 87 2 3 2" xfId="11668" xr:uid="{F94BB4B0-C937-4C8E-9928-3A16A43A51A2}"/>
    <cellStyle name="Normal 87 2 3 2 2" xfId="20040" xr:uid="{77B7C838-45A1-403E-94A7-3A99CFB65ED2}"/>
    <cellStyle name="Normal 87 2 3 2 2 2" xfId="42991" xr:uid="{4E14BDAD-F382-479C-9A13-9111C422F34D}"/>
    <cellStyle name="Normal 87 2 3 2 3" xfId="35759" xr:uid="{9A7940D0-DD92-4354-A113-6D97D63E8C59}"/>
    <cellStyle name="Normal 87 2 3 3" xfId="15775" xr:uid="{60C784E0-5941-46CD-AE34-88A0960EE56A}"/>
    <cellStyle name="Normal 87 2 3 3 2" xfId="39419" xr:uid="{45EFA205-C174-40D4-8A65-6E2B17C9474C}"/>
    <cellStyle name="Normal 87 2 3 4" xfId="32191" xr:uid="{A32E2A27-CCF6-4612-BC89-8906ABB448C8}"/>
    <cellStyle name="Normal 87 2 4" xfId="7219" xr:uid="{2A8AEEB2-7C71-41C6-B8E1-C9D265223146}"/>
    <cellStyle name="Normal 87 2 4 2" xfId="12956" xr:uid="{384B8862-EB3C-474D-865E-3C4BAE903EC1}"/>
    <cellStyle name="Normal 87 2 4 2 2" xfId="21330" xr:uid="{E573AC55-6AD0-4B69-9BFC-075A62402021}"/>
    <cellStyle name="Normal 87 2 4 2 2 2" xfId="44203" xr:uid="{524015BF-2D0A-4576-86D8-4EA1BA8C546A}"/>
    <cellStyle name="Normal 87 2 4 2 3" xfId="36969" xr:uid="{00469E05-214D-4F79-A57B-575E78A083FC}"/>
    <cellStyle name="Normal 87 2 4 3" xfId="17109" xr:uid="{3D6AEC49-D646-4021-8416-6AD6E5564F67}"/>
    <cellStyle name="Normal 87 2 4 3 2" xfId="40631" xr:uid="{D12B2021-72E6-4CC9-B43A-E215CE42178E}"/>
    <cellStyle name="Normal 87 2 4 4" xfId="33403" xr:uid="{DF8745CB-7C62-49F1-AEF5-DC8726E76160}"/>
    <cellStyle name="Normal 87 2 5" xfId="9792" xr:uid="{38810529-2C7E-4482-BBE8-B823C61B403A}"/>
    <cellStyle name="Normal 87 2 5 2" xfId="18188" xr:uid="{F640AFAE-B543-43B5-B48B-782970DD6B33}"/>
    <cellStyle name="Normal 87 2 5 2 2" xfId="41710" xr:uid="{78D462FC-F2B8-4FE9-90C6-9FE284F12237}"/>
    <cellStyle name="Normal 87 2 5 3" xfId="34482" xr:uid="{3EB29F11-6C02-42C6-8808-0F199175874E}"/>
    <cellStyle name="Normal 87 2 6" xfId="14526" xr:uid="{7A183914-C3E8-4BA1-8406-A1E46E96F501}"/>
    <cellStyle name="Normal 87 2 6 2" xfId="38218" xr:uid="{E6D2B413-FCBE-46F0-B383-CEFA6A81875E}"/>
    <cellStyle name="Normal 87 2 7" xfId="22920" xr:uid="{F4F0D922-5392-4C6A-8F6F-81A82E450E79}"/>
    <cellStyle name="Normal 87 2 7 2" xfId="45441" xr:uid="{ED6AA17F-D9FB-4144-A033-AFF69B091EC0}"/>
    <cellStyle name="Normal 87 2 8" xfId="30906" xr:uid="{A333949B-08DA-49DC-9752-D7783375FA7F}"/>
    <cellStyle name="Normal 87 3" xfId="4574" xr:uid="{F0490F6F-4121-49E8-A064-E107A747A7A8}"/>
    <cellStyle name="Normal 87 3 2" xfId="6469" xr:uid="{4D90246B-D2EE-4173-B786-3D083CD014A2}"/>
    <cellStyle name="Normal 87 3 2 2" xfId="12256" xr:uid="{CD024F41-CFDF-4752-9C25-D9E718B80D55}"/>
    <cellStyle name="Normal 87 3 2 2 2" xfId="20628" xr:uid="{AE046027-439F-4162-BE91-118F398AB2C5}"/>
    <cellStyle name="Normal 87 3 2 2 2 2" xfId="43572" xr:uid="{34AB18CC-7230-45AF-8AC4-22123F5C3564}"/>
    <cellStyle name="Normal 87 3 2 2 3" xfId="36340" xr:uid="{F7E3EA6A-67AD-4439-9DAB-08AF7BEFBE47}"/>
    <cellStyle name="Normal 87 3 2 3" xfId="16363" xr:uid="{AA6809E7-91BE-492F-AC84-ECFF84AD48CC}"/>
    <cellStyle name="Normal 87 3 2 3 2" xfId="40000" xr:uid="{650885B7-26FB-4BBA-8761-3698A1A7EC14}"/>
    <cellStyle name="Normal 87 3 2 4" xfId="32772" xr:uid="{B1FC7300-4036-46C6-88CF-EABFCC3257AB}"/>
    <cellStyle name="Normal 87 3 3" xfId="7801" xr:uid="{CABFF9E1-91BF-4CAD-893A-9D2F735CB3CE}"/>
    <cellStyle name="Normal 87 3 3 2" xfId="13537" xr:uid="{1DB905AA-439A-4995-A576-05953E319703}"/>
    <cellStyle name="Normal 87 3 3 2 2" xfId="21911" xr:uid="{69C445E4-A199-4DDC-97F2-8C08F9970391}"/>
    <cellStyle name="Normal 87 3 3 2 2 2" xfId="44784" xr:uid="{780CB06F-716C-4B22-A700-B8A2B5587B0C}"/>
    <cellStyle name="Normal 87 3 3 2 3" xfId="37550" xr:uid="{8F6252BE-A160-4F5F-8659-1864B3B90030}"/>
    <cellStyle name="Normal 87 3 3 3" xfId="17690" xr:uid="{492105BB-ADBD-430E-982A-6E7B0B9EF8EF}"/>
    <cellStyle name="Normal 87 3 3 3 2" xfId="41212" xr:uid="{532F896A-8B64-4F3B-8241-B34880043E2B}"/>
    <cellStyle name="Normal 87 3 3 4" xfId="33984" xr:uid="{8A79A6E0-3853-493B-A7A2-585486B218BC}"/>
    <cellStyle name="Normal 87 3 4" xfId="10522" xr:uid="{7368B317-F96C-4141-B65C-529ACDA1B875}"/>
    <cellStyle name="Normal 87 3 4 2" xfId="18902" xr:uid="{15730868-0070-48E3-ABFC-47926A944AC8}"/>
    <cellStyle name="Normal 87 3 4 2 2" xfId="42369" xr:uid="{5F1405FC-4D12-4C92-84F0-13421E98B849}"/>
    <cellStyle name="Normal 87 3 4 3" xfId="35141" xr:uid="{C778F36D-2A3A-4414-8CE2-68C1E474C4E7}"/>
    <cellStyle name="Normal 87 3 5" xfId="15130" xr:uid="{537FA2E4-77A4-47E9-A74E-82C596C20EDC}"/>
    <cellStyle name="Normal 87 3 5 2" xfId="38799" xr:uid="{754E8186-2321-43EF-9F1E-278D65E7E095}"/>
    <cellStyle name="Normal 87 3 6" xfId="23544" xr:uid="{F3EA4407-726B-49F1-9C92-B1D05312908A}"/>
    <cellStyle name="Normal 87 3 6 2" xfId="46026" xr:uid="{3BCC97F7-8DF9-4706-BA5F-19E9695AC5BA}"/>
    <cellStyle name="Normal 87 3 7" xfId="31571" xr:uid="{068EFFCB-9568-4BFF-9DBF-E6ACBDB8C445}"/>
    <cellStyle name="Normal 87 4" xfId="5880" xr:uid="{B2D7AE0B-D5A7-4A19-ADC7-358E8DB89683}"/>
    <cellStyle name="Normal 87 4 2" xfId="11667" xr:uid="{9BA75FBD-3D9C-423C-8D8B-A4CB67C7F284}"/>
    <cellStyle name="Normal 87 4 2 2" xfId="20039" xr:uid="{47CB8681-D5E4-400D-9474-635903E52B28}"/>
    <cellStyle name="Normal 87 4 2 2 2" xfId="42990" xr:uid="{459F42C2-56AC-4EE3-8779-8E69B68F9F3F}"/>
    <cellStyle name="Normal 87 4 2 3" xfId="35758" xr:uid="{5B6E44A7-FC58-48B0-9825-0B9CD90BDC0F}"/>
    <cellStyle name="Normal 87 4 3" xfId="15774" xr:uid="{28312BC6-B197-41A0-A374-CEB5C4203BE3}"/>
    <cellStyle name="Normal 87 4 3 2" xfId="39418" xr:uid="{560488F4-4A3F-4A92-8AC6-2564F5A93D37}"/>
    <cellStyle name="Normal 87 4 4" xfId="32190" xr:uid="{53D83488-6C7E-49ED-A74F-076B6350607A}"/>
    <cellStyle name="Normal 87 5" xfId="7218" xr:uid="{0BC8A493-4B91-4357-B395-5148DE3B5141}"/>
    <cellStyle name="Normal 87 5 2" xfId="12955" xr:uid="{7FFFEEFB-3568-4DA6-A594-C37885656457}"/>
    <cellStyle name="Normal 87 5 2 2" xfId="21329" xr:uid="{982E4A8F-04B7-416B-9D9C-2FDC21E0340A}"/>
    <cellStyle name="Normal 87 5 2 2 2" xfId="44202" xr:uid="{BB63414C-3904-41E1-A19D-1DAD4C1EF0A4}"/>
    <cellStyle name="Normal 87 5 2 3" xfId="36968" xr:uid="{29E5A16B-E134-44B5-AFFF-410544DFCD1F}"/>
    <cellStyle name="Normal 87 5 3" xfId="17108" xr:uid="{3B6D2BA2-5354-4AE9-8C54-4CE4E2A3C5DF}"/>
    <cellStyle name="Normal 87 5 3 2" xfId="40630" xr:uid="{48A25C95-73AD-422B-BA70-3BD7FC0E5556}"/>
    <cellStyle name="Normal 87 5 4" xfId="33402" xr:uid="{C42BCC29-7E87-4909-80E9-75A0A1DA0FBC}"/>
    <cellStyle name="Normal 87 6" xfId="9485" xr:uid="{AAD344EE-BC44-4AE6-9952-A8D270F10C1B}"/>
    <cellStyle name="Normal 87 7" xfId="9791" xr:uid="{10EFA156-1D22-46A0-BA68-D2EBD83697FA}"/>
    <cellStyle name="Normal 87 7 2" xfId="18187" xr:uid="{97C43FDB-4B1B-43C2-8B1D-61B9E09AEF70}"/>
    <cellStyle name="Normal 87 7 2 2" xfId="41709" xr:uid="{FC1240E2-2786-48F0-870D-F050869D730B}"/>
    <cellStyle name="Normal 87 7 3" xfId="34481" xr:uid="{5A88F446-ECC0-4DF0-AC69-9C778484A7B5}"/>
    <cellStyle name="Normal 87 8" xfId="14525" xr:uid="{B7911EDE-4D65-4FBA-B6AF-3618350458A3}"/>
    <cellStyle name="Normal 87 8 2" xfId="38217" xr:uid="{47F52E9B-7421-4630-9EC1-AE7F80D96573}"/>
    <cellStyle name="Normal 87 9" xfId="22919" xr:uid="{30AEFAAB-31AA-4D6E-AA26-7F3C18A2ABE5}"/>
    <cellStyle name="Normal 87 9 2" xfId="45440" xr:uid="{A4A66F38-7C80-4B88-8C64-8340F15C6291}"/>
    <cellStyle name="Normal 88" xfId="2093" xr:uid="{739938BC-9B56-4553-890C-13A97F636DEC}"/>
    <cellStyle name="Normal 88 10" xfId="30907" xr:uid="{92C0A34D-EE79-4884-8A9E-30DFCB50F51D}"/>
    <cellStyle name="Normal 88 2" xfId="2094" xr:uid="{7E560BC0-A438-4A3F-8801-392E8E7CE8AB}"/>
    <cellStyle name="Normal 88 2 2" xfId="4577" xr:uid="{A1A3F63E-C893-406B-81B9-065B5DEEE8A7}"/>
    <cellStyle name="Normal 88 2 2 2" xfId="6472" xr:uid="{881A97BB-AC32-40EE-AD91-05E2A5F87A84}"/>
    <cellStyle name="Normal 88 2 2 2 2" xfId="12259" xr:uid="{9C21D655-9D0E-4BCA-80BF-F16827864AB2}"/>
    <cellStyle name="Normal 88 2 2 2 2 2" xfId="20631" xr:uid="{EEADAF6E-D381-4CF0-8EDB-145CBF85D54B}"/>
    <cellStyle name="Normal 88 2 2 2 2 2 2" xfId="43575" xr:uid="{61EC126F-4E4D-4C33-8B0D-A64643EBB293}"/>
    <cellStyle name="Normal 88 2 2 2 2 3" xfId="36343" xr:uid="{95A56A22-F62D-42EE-BA5A-8E3A6ABC7695}"/>
    <cellStyle name="Normal 88 2 2 2 3" xfId="16366" xr:uid="{C2B76529-4E7D-4D1C-B0F1-873A51254C05}"/>
    <cellStyle name="Normal 88 2 2 2 3 2" xfId="40003" xr:uid="{025B3A07-FA77-4229-B40C-01E6708C3E42}"/>
    <cellStyle name="Normal 88 2 2 2 4" xfId="32775" xr:uid="{D74599A1-7ECF-41C4-8A91-ABF254F2BFF6}"/>
    <cellStyle name="Normal 88 2 2 3" xfId="7804" xr:uid="{AE414B92-7F40-42D4-ABE3-39D1064EF3F5}"/>
    <cellStyle name="Normal 88 2 2 3 2" xfId="13540" xr:uid="{4BFABBC4-E8A0-4EA5-A186-7FD89D81E4C4}"/>
    <cellStyle name="Normal 88 2 2 3 2 2" xfId="21914" xr:uid="{FAC60520-2EA2-44DC-BB39-B3E72A536DD4}"/>
    <cellStyle name="Normal 88 2 2 3 2 2 2" xfId="44787" xr:uid="{49FB822B-D2D9-4BF8-8030-0D3C7A8D16C2}"/>
    <cellStyle name="Normal 88 2 2 3 2 3" xfId="37553" xr:uid="{74A83F21-0333-4503-B437-6888179F2015}"/>
    <cellStyle name="Normal 88 2 2 3 3" xfId="17693" xr:uid="{6C125835-3C3D-49EF-8C46-6D6B96C41487}"/>
    <cellStyle name="Normal 88 2 2 3 3 2" xfId="41215" xr:uid="{32ABDD76-0A0D-4824-B319-F474762F2CBE}"/>
    <cellStyle name="Normal 88 2 2 3 4" xfId="33987" xr:uid="{4F157C69-43F0-4706-B023-A36E1B0D6852}"/>
    <cellStyle name="Normal 88 2 2 4" xfId="10525" xr:uid="{8208C0CC-DA71-4AC8-AB44-95F38B5D25D5}"/>
    <cellStyle name="Normal 88 2 2 4 2" xfId="18905" xr:uid="{EF3ED77F-CBB8-445B-819A-2C12B0407912}"/>
    <cellStyle name="Normal 88 2 2 4 2 2" xfId="42372" xr:uid="{44923343-066F-4AAA-AEDD-D4605C6610E7}"/>
    <cellStyle name="Normal 88 2 2 4 3" xfId="35144" xr:uid="{57B34036-171E-46F1-A6A3-26559A6D5BC7}"/>
    <cellStyle name="Normal 88 2 2 5" xfId="15133" xr:uid="{4FF4A52C-8088-4250-B45B-2B784C6D68D6}"/>
    <cellStyle name="Normal 88 2 2 5 2" xfId="38802" xr:uid="{7BB11C06-8D75-458C-87A5-93F4EACA1C02}"/>
    <cellStyle name="Normal 88 2 2 6" xfId="23547" xr:uid="{413A3673-878A-4513-8DAD-06B5F1449DA2}"/>
    <cellStyle name="Normal 88 2 2 6 2" xfId="46029" xr:uid="{6BD05EA5-5A6B-41E2-A3A2-9B328B2F13DA}"/>
    <cellStyle name="Normal 88 2 2 7" xfId="31574" xr:uid="{D0695C10-A5C2-43C9-915E-FB96EB3BF245}"/>
    <cellStyle name="Normal 88 2 3" xfId="5883" xr:uid="{7D6BA806-4BD3-4654-A180-BAD6992CF381}"/>
    <cellStyle name="Normal 88 2 3 2" xfId="11670" xr:uid="{9D178271-ED9B-47E6-B414-D4649A100C94}"/>
    <cellStyle name="Normal 88 2 3 2 2" xfId="20042" xr:uid="{C5EFE7F9-677A-420A-92F7-5ACA00B8068D}"/>
    <cellStyle name="Normal 88 2 3 2 2 2" xfId="42993" xr:uid="{710D7A22-3417-4BF3-8B48-DFAA0F0C3608}"/>
    <cellStyle name="Normal 88 2 3 2 3" xfId="35761" xr:uid="{08F65634-3AFF-4227-B4FB-B31E5AF4C299}"/>
    <cellStyle name="Normal 88 2 3 3" xfId="15777" xr:uid="{36BEEABB-439B-4E00-BB74-42A2CC5D6F96}"/>
    <cellStyle name="Normal 88 2 3 3 2" xfId="39421" xr:uid="{60144BED-2260-44EF-88AC-B338D3BF69FE}"/>
    <cellStyle name="Normal 88 2 3 4" xfId="32193" xr:uid="{5FB00C7D-276A-40DE-9D00-85B1FDD7970E}"/>
    <cellStyle name="Normal 88 2 4" xfId="7221" xr:uid="{EBA4E2FD-BF59-457C-B9E2-464A43291C03}"/>
    <cellStyle name="Normal 88 2 4 2" xfId="12958" xr:uid="{43E963EA-2CB3-44B4-B4B6-1F63522D5A40}"/>
    <cellStyle name="Normal 88 2 4 2 2" xfId="21332" xr:uid="{FE56B09F-9699-442A-8143-61C1B3F1FED2}"/>
    <cellStyle name="Normal 88 2 4 2 2 2" xfId="44205" xr:uid="{5DD05353-5ACF-4189-825A-2A4ADEF6FF23}"/>
    <cellStyle name="Normal 88 2 4 2 3" xfId="36971" xr:uid="{3E6CFF73-99BF-4963-86CF-EDC3EE56FEA7}"/>
    <cellStyle name="Normal 88 2 4 3" xfId="17111" xr:uid="{BA83AEB2-1A35-452A-9E0F-78B20A44389A}"/>
    <cellStyle name="Normal 88 2 4 3 2" xfId="40633" xr:uid="{6AC24E28-C085-457C-BB0A-5EA60F06991A}"/>
    <cellStyle name="Normal 88 2 4 4" xfId="33405" xr:uid="{D049B73C-C9A1-424A-889D-E38BB9D31822}"/>
    <cellStyle name="Normal 88 2 5" xfId="9794" xr:uid="{905734FF-81A5-4B88-908D-5111EBF752FB}"/>
    <cellStyle name="Normal 88 2 5 2" xfId="18190" xr:uid="{879202BD-1C8C-451B-9328-5BB5FE50B599}"/>
    <cellStyle name="Normal 88 2 5 2 2" xfId="41712" xr:uid="{63F1ADDB-871D-4054-B605-5F9816F82C12}"/>
    <cellStyle name="Normal 88 2 5 3" xfId="34484" xr:uid="{4CEC8F76-ECBE-4F92-8A39-01F07928C194}"/>
    <cellStyle name="Normal 88 2 6" xfId="14528" xr:uid="{AB132B57-476A-44AD-97D8-714AFBBF8CA2}"/>
    <cellStyle name="Normal 88 2 6 2" xfId="38220" xr:uid="{77A75773-4F53-4918-9F2F-44DAA57D1A3A}"/>
    <cellStyle name="Normal 88 2 7" xfId="22922" xr:uid="{1D6E1491-7251-4DCA-B649-F43928949B87}"/>
    <cellStyle name="Normal 88 2 7 2" xfId="45443" xr:uid="{4F42D869-5BF1-45A1-AE86-42F45CDB8661}"/>
    <cellStyle name="Normal 88 2 8" xfId="30908" xr:uid="{0074F82E-312B-4910-BC0C-89674256D0C4}"/>
    <cellStyle name="Normal 88 3" xfId="4576" xr:uid="{AE8CFC1E-4A2D-426A-9764-69C811DE6DE5}"/>
    <cellStyle name="Normal 88 3 2" xfId="6471" xr:uid="{68005A6A-F57E-403C-A417-C718741E9A0B}"/>
    <cellStyle name="Normal 88 3 2 2" xfId="12258" xr:uid="{1A6E6E28-B1A7-4C81-B568-C8791EC6F239}"/>
    <cellStyle name="Normal 88 3 2 2 2" xfId="20630" xr:uid="{307B263D-7D50-454D-BC0B-843D73A5ADE5}"/>
    <cellStyle name="Normal 88 3 2 2 2 2" xfId="43574" xr:uid="{30BA0857-2E98-4990-ABB2-5AE23F92DAD4}"/>
    <cellStyle name="Normal 88 3 2 2 3" xfId="36342" xr:uid="{63714891-ACDB-40F0-B4FE-B988BCA0C400}"/>
    <cellStyle name="Normal 88 3 2 3" xfId="16365" xr:uid="{5590CF4A-8F16-45DF-B8BF-ECFF424B3B11}"/>
    <cellStyle name="Normal 88 3 2 3 2" xfId="40002" xr:uid="{9263D306-1DBE-4960-9429-DB45BECA1741}"/>
    <cellStyle name="Normal 88 3 2 4" xfId="32774" xr:uid="{9DDE0B0A-959E-4487-A932-EE582555D2CD}"/>
    <cellStyle name="Normal 88 3 3" xfId="7803" xr:uid="{CC47D36C-12EC-472D-8477-EF13FCCE5B3E}"/>
    <cellStyle name="Normal 88 3 3 2" xfId="13539" xr:uid="{FF496A57-8337-41C6-888B-2CE9FB658D6D}"/>
    <cellStyle name="Normal 88 3 3 2 2" xfId="21913" xr:uid="{15F0986C-3E71-47B6-B98F-820E7BE088CD}"/>
    <cellStyle name="Normal 88 3 3 2 2 2" xfId="44786" xr:uid="{083CA1E0-D070-426B-B881-0B6EE814399D}"/>
    <cellStyle name="Normal 88 3 3 2 3" xfId="37552" xr:uid="{BBC0E48A-DF44-411C-84C9-EEC5C8BF0A35}"/>
    <cellStyle name="Normal 88 3 3 3" xfId="17692" xr:uid="{E44F6C9B-036A-47C6-9CFD-8D921E36135B}"/>
    <cellStyle name="Normal 88 3 3 3 2" xfId="41214" xr:uid="{98357C0C-F5CD-4EC5-A593-D5130AC3D73D}"/>
    <cellStyle name="Normal 88 3 3 4" xfId="33986" xr:uid="{424EA60E-41AA-4843-B930-CD30B2635508}"/>
    <cellStyle name="Normal 88 3 4" xfId="10524" xr:uid="{FB407C80-DCE8-46BD-94A7-1DDA0963DF95}"/>
    <cellStyle name="Normal 88 3 4 2" xfId="18904" xr:uid="{04E5F438-B764-4E14-B617-D5D365DC6C99}"/>
    <cellStyle name="Normal 88 3 4 2 2" xfId="42371" xr:uid="{34936EE2-5DDE-4FF9-B0E3-ED7CA10A7DC2}"/>
    <cellStyle name="Normal 88 3 4 3" xfId="35143" xr:uid="{25CA43AB-9741-414E-9DA3-ABEF72791117}"/>
    <cellStyle name="Normal 88 3 5" xfId="15132" xr:uid="{E4A667ED-E005-4860-B771-C1AC984E7F89}"/>
    <cellStyle name="Normal 88 3 5 2" xfId="38801" xr:uid="{52A8F542-4F70-41FC-880D-F45326C5FE14}"/>
    <cellStyle name="Normal 88 3 6" xfId="23546" xr:uid="{F254FFA1-E135-4DB4-B3CC-5E31F9A95EF0}"/>
    <cellStyle name="Normal 88 3 6 2" xfId="46028" xr:uid="{99283E85-B4B8-456B-822E-2E6A9EC2AE74}"/>
    <cellStyle name="Normal 88 3 7" xfId="31573" xr:uid="{449F1FE8-3C80-475C-AB0A-BB4F86EAC8AF}"/>
    <cellStyle name="Normal 88 4" xfId="5882" xr:uid="{723C79CB-D797-4547-8EF3-AE84AC15DF01}"/>
    <cellStyle name="Normal 88 4 2" xfId="11669" xr:uid="{95860A66-20A0-4CC6-9A3D-67AD0F7CBCEB}"/>
    <cellStyle name="Normal 88 4 2 2" xfId="20041" xr:uid="{86E454D2-CE70-4C6A-B082-15EB7126674A}"/>
    <cellStyle name="Normal 88 4 2 2 2" xfId="42992" xr:uid="{56E749E4-B95C-4E0C-BF3F-0E434BED9A19}"/>
    <cellStyle name="Normal 88 4 2 3" xfId="35760" xr:uid="{7C378821-3A69-4EBF-998E-BCA44FF595A9}"/>
    <cellStyle name="Normal 88 4 3" xfId="15776" xr:uid="{292F0CC4-7FE3-4F9C-B99B-E98BE066BD19}"/>
    <cellStyle name="Normal 88 4 3 2" xfId="39420" xr:uid="{0553799C-3264-4806-AC9B-900D2DA6570B}"/>
    <cellStyle name="Normal 88 4 4" xfId="32192" xr:uid="{CB26A1B5-855D-46B8-8BCC-1D15ED935530}"/>
    <cellStyle name="Normal 88 5" xfId="7220" xr:uid="{22355E83-4FAC-41F8-AE95-D9329746C9E7}"/>
    <cellStyle name="Normal 88 5 2" xfId="12957" xr:uid="{8F6A291F-4327-451C-B80C-6D953CABC812}"/>
    <cellStyle name="Normal 88 5 2 2" xfId="21331" xr:uid="{59A2DDEC-0C2D-4527-958A-38FC8B1BDE1B}"/>
    <cellStyle name="Normal 88 5 2 2 2" xfId="44204" xr:uid="{10A4924E-E8F8-4275-A62F-8FCE893AA813}"/>
    <cellStyle name="Normal 88 5 2 3" xfId="36970" xr:uid="{707C4C1D-214A-4FE3-887F-81306FCA4EC0}"/>
    <cellStyle name="Normal 88 5 3" xfId="17110" xr:uid="{8AA0787A-9218-499E-809A-891913B45E7C}"/>
    <cellStyle name="Normal 88 5 3 2" xfId="40632" xr:uid="{8C0814F2-AE45-4B59-ACEB-B5D09FC151E3}"/>
    <cellStyle name="Normal 88 5 4" xfId="33404" xr:uid="{E4FDD09C-4247-4798-84A7-A4E73E1AB526}"/>
    <cellStyle name="Normal 88 6" xfId="9486" xr:uid="{B5289F5D-0467-43C9-98BC-10281270EE9E}"/>
    <cellStyle name="Normal 88 7" xfId="9793" xr:uid="{2128DA76-8380-49D6-9453-1D86C59F9FB8}"/>
    <cellStyle name="Normal 88 7 2" xfId="18189" xr:uid="{DB4BEA88-3120-44E1-886F-9CF6A61C694D}"/>
    <cellStyle name="Normal 88 7 2 2" xfId="41711" xr:uid="{98B3AA60-EDA6-407B-9A8E-BC1A2BE9F266}"/>
    <cellStyle name="Normal 88 7 3" xfId="34483" xr:uid="{E88BA629-F2AD-423C-A871-CD93FF1F13EA}"/>
    <cellStyle name="Normal 88 8" xfId="14527" xr:uid="{E32118BD-52FA-4E87-B853-0DD53CE2A577}"/>
    <cellStyle name="Normal 88 8 2" xfId="38219" xr:uid="{3CA1EB45-EFD6-4788-9301-032DC94C5DDA}"/>
    <cellStyle name="Normal 88 9" xfId="22921" xr:uid="{1607112A-0C5A-4D7F-AB21-568518708492}"/>
    <cellStyle name="Normal 88 9 2" xfId="45442" xr:uid="{1E858261-8B72-4D61-875D-517BB3855B65}"/>
    <cellStyle name="Normal 89" xfId="2095" xr:uid="{83D546DA-1C65-4A62-9CE2-8EA849EC0DB3}"/>
    <cellStyle name="Normal 89 10" xfId="30909" xr:uid="{927B6E88-B133-4820-8FCA-CA8B319E268B}"/>
    <cellStyle name="Normal 89 2" xfId="2096" xr:uid="{24E8326D-E491-4C67-A461-D5FAC2A73F92}"/>
    <cellStyle name="Normal 89 2 2" xfId="4579" xr:uid="{C6D50247-DA4C-426A-BF00-056B2B1A1C5A}"/>
    <cellStyle name="Normal 89 2 2 2" xfId="6474" xr:uid="{DFD56788-6589-47FC-B108-0F1B7DBFC86A}"/>
    <cellStyle name="Normal 89 2 2 2 2" xfId="12261" xr:uid="{862A59F9-FB7A-4F2E-87D8-505E4BA5F00C}"/>
    <cellStyle name="Normal 89 2 2 2 2 2" xfId="20633" xr:uid="{49CC9265-5DD1-49B3-BFBF-20524D357F75}"/>
    <cellStyle name="Normal 89 2 2 2 2 2 2" xfId="43577" xr:uid="{3310191D-A5BE-4230-A26C-2F5ACCAA5810}"/>
    <cellStyle name="Normal 89 2 2 2 2 3" xfId="36345" xr:uid="{BC626E1D-57A7-4755-AF5B-011C5560B54F}"/>
    <cellStyle name="Normal 89 2 2 2 3" xfId="16368" xr:uid="{2003A199-FE71-4B21-8E16-9158235BE574}"/>
    <cellStyle name="Normal 89 2 2 2 3 2" xfId="40005" xr:uid="{DC9A1DD6-24F7-495A-A57A-F12C614593AE}"/>
    <cellStyle name="Normal 89 2 2 2 4" xfId="32777" xr:uid="{5C1C12DC-5E2E-4287-A070-97D9BAB43B19}"/>
    <cellStyle name="Normal 89 2 2 3" xfId="7806" xr:uid="{DD5F6C7D-0A59-481E-AE52-D9B815D4C848}"/>
    <cellStyle name="Normal 89 2 2 3 2" xfId="13542" xr:uid="{C832BFDA-7238-4B1E-B6CB-CB4916566E3A}"/>
    <cellStyle name="Normal 89 2 2 3 2 2" xfId="21916" xr:uid="{12FCA416-7D6E-4B46-98D2-1BE716B7C194}"/>
    <cellStyle name="Normal 89 2 2 3 2 2 2" xfId="44789" xr:uid="{4B79F2D0-155D-4644-8CBE-EADEF9640FAB}"/>
    <cellStyle name="Normal 89 2 2 3 2 3" xfId="37555" xr:uid="{F3EBDFA4-857B-44AA-AE4E-1ABFA1F84F76}"/>
    <cellStyle name="Normal 89 2 2 3 3" xfId="17695" xr:uid="{F0E1B440-568F-4C73-9C30-795E445B9B4D}"/>
    <cellStyle name="Normal 89 2 2 3 3 2" xfId="41217" xr:uid="{FA5A5B7C-A09E-4D19-9F92-A27CF1E47106}"/>
    <cellStyle name="Normal 89 2 2 3 4" xfId="33989" xr:uid="{4FE21635-8343-481E-978A-1AF2AEBEC3F5}"/>
    <cellStyle name="Normal 89 2 2 4" xfId="10527" xr:uid="{DF152372-4F3F-486A-B071-18C876C30D61}"/>
    <cellStyle name="Normal 89 2 2 4 2" xfId="18907" xr:uid="{4313843F-3A0D-4B2C-92D4-47DB903C1A30}"/>
    <cellStyle name="Normal 89 2 2 4 2 2" xfId="42374" xr:uid="{BCA51208-C3BE-49F6-AC95-FC113605ECC9}"/>
    <cellStyle name="Normal 89 2 2 4 3" xfId="35146" xr:uid="{6155C4AE-0A89-4732-A8E3-C12D50672E00}"/>
    <cellStyle name="Normal 89 2 2 5" xfId="15135" xr:uid="{9414A857-6679-4409-8A82-020C5340E211}"/>
    <cellStyle name="Normal 89 2 2 5 2" xfId="38804" xr:uid="{5E099DC7-BAB3-4AF2-ABFF-C1149E30068F}"/>
    <cellStyle name="Normal 89 2 2 6" xfId="23549" xr:uid="{AAACEA10-0FDB-4FB4-92A0-D1976F99318F}"/>
    <cellStyle name="Normal 89 2 2 6 2" xfId="46031" xr:uid="{BCF5E796-2281-403A-9B35-21A67B0D6DC3}"/>
    <cellStyle name="Normal 89 2 2 7" xfId="31576" xr:uid="{522D5BA1-902A-4A8C-A480-11AD6BFAB166}"/>
    <cellStyle name="Normal 89 2 3" xfId="5885" xr:uid="{134589BA-A757-42FF-A6D8-FB17D1CE3C70}"/>
    <cellStyle name="Normal 89 2 3 2" xfId="11672" xr:uid="{A82F371E-BBD0-473A-9A45-CD2898BCB6C5}"/>
    <cellStyle name="Normal 89 2 3 2 2" xfId="20044" xr:uid="{2B5990A2-E9D7-4E97-8D2F-7718D70A08FF}"/>
    <cellStyle name="Normal 89 2 3 2 2 2" xfId="42995" xr:uid="{58F53230-AE88-4AE7-A390-99B89DE5E68A}"/>
    <cellStyle name="Normal 89 2 3 2 3" xfId="35763" xr:uid="{8DD47C17-A79D-4854-8811-DA282062AC7B}"/>
    <cellStyle name="Normal 89 2 3 3" xfId="15779" xr:uid="{B94A936E-C8A7-42EC-81B5-0B3B8D5BE31E}"/>
    <cellStyle name="Normal 89 2 3 3 2" xfId="39423" xr:uid="{3F93AABB-4E11-4E57-97C9-D024C7B1102E}"/>
    <cellStyle name="Normal 89 2 3 4" xfId="32195" xr:uid="{447CA16D-3390-4389-91B9-54779649EFD3}"/>
    <cellStyle name="Normal 89 2 4" xfId="7223" xr:uid="{A5C7C3BF-F3CA-4DE8-8BC5-435FDDF2A3A9}"/>
    <cellStyle name="Normal 89 2 4 2" xfId="12960" xr:uid="{9CFFF5FB-0943-4607-89CD-5F5B55309063}"/>
    <cellStyle name="Normal 89 2 4 2 2" xfId="21334" xr:uid="{5DD26F59-59E9-4AB3-BE01-5A0894E92AC0}"/>
    <cellStyle name="Normal 89 2 4 2 2 2" xfId="44207" xr:uid="{24705299-DC3A-409B-9345-50684CAB9A56}"/>
    <cellStyle name="Normal 89 2 4 2 3" xfId="36973" xr:uid="{0126780C-F8AD-4567-AABD-AAF85C0149B4}"/>
    <cellStyle name="Normal 89 2 4 3" xfId="17113" xr:uid="{F26ACE8D-074F-4DA3-A2D2-F08DCAA5F143}"/>
    <cellStyle name="Normal 89 2 4 3 2" xfId="40635" xr:uid="{1D7C72BE-F606-499B-9312-F2CB6305A6D1}"/>
    <cellStyle name="Normal 89 2 4 4" xfId="33407" xr:uid="{C2167C95-A53E-4D1F-9014-B63EEFF143FF}"/>
    <cellStyle name="Normal 89 2 5" xfId="9796" xr:uid="{37AD0744-6F96-4449-8628-E262455EBDA3}"/>
    <cellStyle name="Normal 89 2 5 2" xfId="18192" xr:uid="{39672ED5-4CB1-419C-BA84-82441DD78E0D}"/>
    <cellStyle name="Normal 89 2 5 2 2" xfId="41714" xr:uid="{79E12E1F-2E53-4CA8-B502-2BF81F8862F8}"/>
    <cellStyle name="Normal 89 2 5 3" xfId="34486" xr:uid="{DDA41410-4147-47F1-83D2-4EBEC09B7C79}"/>
    <cellStyle name="Normal 89 2 6" xfId="14530" xr:uid="{40B39A8E-9A8C-4428-B173-B5102985CE8C}"/>
    <cellStyle name="Normal 89 2 6 2" xfId="38222" xr:uid="{7F126FDB-23A2-4455-ABAD-61B8521991E8}"/>
    <cellStyle name="Normal 89 2 7" xfId="22924" xr:uid="{A326320D-42F5-4CFE-9247-7EC91D1386B6}"/>
    <cellStyle name="Normal 89 2 7 2" xfId="45445" xr:uid="{AFFB6800-E0BD-45F9-9AAD-82D39117E42C}"/>
    <cellStyle name="Normal 89 2 8" xfId="30910" xr:uid="{C0DA2046-C99C-4279-8386-9AE94D41D354}"/>
    <cellStyle name="Normal 89 3" xfId="4578" xr:uid="{6460A376-FB1F-46FD-A65F-5663681B27D1}"/>
    <cellStyle name="Normal 89 3 2" xfId="6473" xr:uid="{2F26939A-FCE4-4B1E-BF69-D5C9B1B91986}"/>
    <cellStyle name="Normal 89 3 2 2" xfId="12260" xr:uid="{1876DEDE-C4B5-4DC3-9A56-29A9EA065BF8}"/>
    <cellStyle name="Normal 89 3 2 2 2" xfId="20632" xr:uid="{6E3BE519-7EED-4289-A501-D010C7ED8BA0}"/>
    <cellStyle name="Normal 89 3 2 2 2 2" xfId="43576" xr:uid="{F13E6F35-0B7C-473B-A2FA-AD4143A323BD}"/>
    <cellStyle name="Normal 89 3 2 2 3" xfId="36344" xr:uid="{90AB08E1-4746-46A3-A425-D2B053114694}"/>
    <cellStyle name="Normal 89 3 2 3" xfId="16367" xr:uid="{2CCCFEA7-0EB0-4F86-AD53-C6BDD1A25E2C}"/>
    <cellStyle name="Normal 89 3 2 3 2" xfId="40004" xr:uid="{FFB9CB11-321D-43D4-969F-E02DF4C67C75}"/>
    <cellStyle name="Normal 89 3 2 4" xfId="32776" xr:uid="{DDE246B6-8EF6-4FF1-8817-E129F5A34172}"/>
    <cellStyle name="Normal 89 3 3" xfId="7805" xr:uid="{4D24BD9C-0304-421B-A1A4-00BD0E4DB03F}"/>
    <cellStyle name="Normal 89 3 3 2" xfId="13541" xr:uid="{394EE4A5-84EB-4439-BF09-FD3DECF4B2CB}"/>
    <cellStyle name="Normal 89 3 3 2 2" xfId="21915" xr:uid="{AD1DBCD5-3795-4556-9C95-6F0ECD3CC736}"/>
    <cellStyle name="Normal 89 3 3 2 2 2" xfId="44788" xr:uid="{64D0D84C-4D1F-4778-990E-476FED5AA269}"/>
    <cellStyle name="Normal 89 3 3 2 3" xfId="37554" xr:uid="{AA0F1764-3ED6-423F-8280-A57459A1D124}"/>
    <cellStyle name="Normal 89 3 3 3" xfId="17694" xr:uid="{10518356-ED4A-4CA3-BF4B-5BF2981BA856}"/>
    <cellStyle name="Normal 89 3 3 3 2" xfId="41216" xr:uid="{B2411017-971E-42C0-8A54-AA99E1883F2E}"/>
    <cellStyle name="Normal 89 3 3 4" xfId="33988" xr:uid="{278493D6-81B0-4F60-A0F5-9186F227FC1D}"/>
    <cellStyle name="Normal 89 3 4" xfId="10526" xr:uid="{7A74C22E-D178-42DA-9458-879873756A72}"/>
    <cellStyle name="Normal 89 3 4 2" xfId="18906" xr:uid="{FD2E1199-8E1C-4337-91AE-42E523AC1606}"/>
    <cellStyle name="Normal 89 3 4 2 2" xfId="42373" xr:uid="{5624B120-3C1C-4C81-AFE6-306124BEA8E7}"/>
    <cellStyle name="Normal 89 3 4 3" xfId="35145" xr:uid="{BB080105-2ADB-4232-BBD4-1D28C2FBD0CC}"/>
    <cellStyle name="Normal 89 3 5" xfId="15134" xr:uid="{5769590C-DBBA-4062-B3E8-685C398A76E8}"/>
    <cellStyle name="Normal 89 3 5 2" xfId="38803" xr:uid="{0DB5FFCE-55BA-4180-A34D-63DCAF07DECE}"/>
    <cellStyle name="Normal 89 3 6" xfId="23548" xr:uid="{17928187-EF94-4157-ACBA-F72C02685A2F}"/>
    <cellStyle name="Normal 89 3 6 2" xfId="46030" xr:uid="{C8EC7408-4A52-4F76-AE1F-BFC55E1A12D8}"/>
    <cellStyle name="Normal 89 3 7" xfId="31575" xr:uid="{62E9486A-AF31-43AF-A1E3-FA3F6E03D1F4}"/>
    <cellStyle name="Normal 89 4" xfId="5884" xr:uid="{AC1E6584-8A9E-4688-B299-28738659A1F0}"/>
    <cellStyle name="Normal 89 4 2" xfId="11671" xr:uid="{20E33B98-ED65-422B-A046-676074D7D0E0}"/>
    <cellStyle name="Normal 89 4 2 2" xfId="20043" xr:uid="{67DCB2D7-6E86-42EE-9581-D3CC5052943F}"/>
    <cellStyle name="Normal 89 4 2 2 2" xfId="42994" xr:uid="{111D2AD8-E478-4D58-9C43-6BC0E447F5C4}"/>
    <cellStyle name="Normal 89 4 2 3" xfId="35762" xr:uid="{5354CF31-DA14-4AC7-9530-5C4116A8B995}"/>
    <cellStyle name="Normal 89 4 3" xfId="15778" xr:uid="{107EA20C-6C06-4287-98A4-8E87AED4F97F}"/>
    <cellStyle name="Normal 89 4 3 2" xfId="39422" xr:uid="{4F2128ED-2ED1-46C1-AEFE-33AF4995DF90}"/>
    <cellStyle name="Normal 89 4 4" xfId="32194" xr:uid="{0697A656-5DAB-42E9-BB14-5A1013E9AB71}"/>
    <cellStyle name="Normal 89 5" xfId="7222" xr:uid="{D9281599-73A4-4633-AB85-E35C921E6F62}"/>
    <cellStyle name="Normal 89 5 2" xfId="12959" xr:uid="{81FD830E-685A-45F0-A2DE-1FCEC34C30C0}"/>
    <cellStyle name="Normal 89 5 2 2" xfId="21333" xr:uid="{3F4B47E8-448F-4A07-93E9-FC77058155EE}"/>
    <cellStyle name="Normal 89 5 2 2 2" xfId="44206" xr:uid="{0012A076-9449-4F8D-92F5-10B0071C08F5}"/>
    <cellStyle name="Normal 89 5 2 3" xfId="36972" xr:uid="{CAE1D13E-3D25-4578-BD32-7F2D8DB25348}"/>
    <cellStyle name="Normal 89 5 3" xfId="17112" xr:uid="{B5668690-0DFD-4B6E-852D-6A85CF91D501}"/>
    <cellStyle name="Normal 89 5 3 2" xfId="40634" xr:uid="{2009E613-1EB6-476A-B689-E3E3ECC0E2C4}"/>
    <cellStyle name="Normal 89 5 4" xfId="33406" xr:uid="{8C7D9050-E2F8-454C-A435-3DD274021077}"/>
    <cellStyle name="Normal 89 6" xfId="9487" xr:uid="{DA2205FF-6540-4F54-BB3D-1993EBBF4350}"/>
    <cellStyle name="Normal 89 7" xfId="9795" xr:uid="{426DF97B-3D2E-46FD-8A71-5AC2994729BE}"/>
    <cellStyle name="Normal 89 7 2" xfId="18191" xr:uid="{C065C09F-2B37-4212-8B8B-AE3120F9EFAC}"/>
    <cellStyle name="Normal 89 7 2 2" xfId="41713" xr:uid="{AEA54E93-D519-4A9B-BCC6-906D35CDE86C}"/>
    <cellStyle name="Normal 89 7 3" xfId="34485" xr:uid="{BC366B8D-464F-4976-9C89-68D2570605C3}"/>
    <cellStyle name="Normal 89 8" xfId="14529" xr:uid="{E40D8DBD-CEDA-4FF8-AE58-602A0074B82D}"/>
    <cellStyle name="Normal 89 8 2" xfId="38221" xr:uid="{ACF45F2E-E68E-41D5-B4FF-4EAD9029DC36}"/>
    <cellStyle name="Normal 89 9" xfId="22923" xr:uid="{CF285931-9A51-4FB8-9852-FE1EC58C7A28}"/>
    <cellStyle name="Normal 89 9 2" xfId="45444" xr:uid="{126C8A05-E267-4C9B-812C-C301C9AAD9A0}"/>
    <cellStyle name="Normal 9" xfId="2097" xr:uid="{40916595-D8E8-411A-82A2-89D0B22E30B2}"/>
    <cellStyle name="Normal 9 10" xfId="14088" xr:uid="{F5D5E484-AD24-426C-BFDD-8CC5D7C752D9}"/>
    <cellStyle name="Normal 9 10 2" xfId="37794" xr:uid="{06AE2ABD-E042-4DB8-ACA5-24645CDB47F0}"/>
    <cellStyle name="Normal 9 11" xfId="22404" xr:uid="{316230B5-A3A1-4F66-BAA2-D3B85958DA0E}"/>
    <cellStyle name="Normal 9 11 2" xfId="45007" xr:uid="{64FC9049-52C3-4311-973A-A939F4F4423E}"/>
    <cellStyle name="Normal 9 12" xfId="30572" xr:uid="{D908ADE7-032B-4205-8524-25CEA5F68B1F}"/>
    <cellStyle name="Normal 9 2" xfId="2098" xr:uid="{68523813-F7BD-48C2-8015-67F2FD79ED29}"/>
    <cellStyle name="Normal 9 2 10" xfId="22407" xr:uid="{4CF30CDB-D204-4DB2-A827-C281759DB0F0}"/>
    <cellStyle name="Normal 9 2 10 2" xfId="45010" xr:uid="{BA25B226-BFCD-4488-B530-0020C1A77793}"/>
    <cellStyle name="Normal 9 2 2" xfId="2099" xr:uid="{622FF269-55F7-4369-BEF8-7E3BA89D3FAE}"/>
    <cellStyle name="Normal 9 2 2 2" xfId="3165" xr:uid="{263C1EF2-6073-439B-939D-1E621B279CC1}"/>
    <cellStyle name="Normal 9 2 2 3" xfId="4043" xr:uid="{2DB204F0-9EB1-43CD-9EAB-8B91E6091EF9}"/>
    <cellStyle name="Normal 9 2 3" xfId="2100" xr:uid="{031E5E93-B712-4DDB-9747-389F386E293F}"/>
    <cellStyle name="Normal 9 2 3 2" xfId="2101" xr:uid="{E2F82951-92FA-43A5-A5C0-5DE9ABC6ED89}"/>
    <cellStyle name="Normal 9 2 3 2 2" xfId="4581" xr:uid="{8FF4AD6B-C7CA-496E-AAE6-367B58FCA63F}"/>
    <cellStyle name="Normal 9 2 3 2 2 2" xfId="6476" xr:uid="{570711FE-58D6-45F0-B151-C9CF786029D2}"/>
    <cellStyle name="Normal 9 2 3 2 2 2 2" xfId="12263" xr:uid="{C85B52C1-0450-465F-B126-08C23B634B8A}"/>
    <cellStyle name="Normal 9 2 3 2 2 2 2 2" xfId="20635" xr:uid="{7723CC88-6044-45C7-A98E-CF2B638F31D2}"/>
    <cellStyle name="Normal 9 2 3 2 2 2 2 2 2" xfId="43579" xr:uid="{9585F58E-9061-45E3-903A-7C7BED539122}"/>
    <cellStyle name="Normal 9 2 3 2 2 2 2 3" xfId="36347" xr:uid="{CCC8C84E-F154-4F32-935F-E928D68EE60C}"/>
    <cellStyle name="Normal 9 2 3 2 2 2 3" xfId="16370" xr:uid="{D5310C82-5EB7-49DB-BEE4-29D05470894D}"/>
    <cellStyle name="Normal 9 2 3 2 2 2 3 2" xfId="40007" xr:uid="{7C436BD3-C5F7-496E-9242-F4F782A18993}"/>
    <cellStyle name="Normal 9 2 3 2 2 2 4" xfId="32779" xr:uid="{480D26C1-F6A1-43F8-9642-D3E33371AFC5}"/>
    <cellStyle name="Normal 9 2 3 2 2 3" xfId="7808" xr:uid="{8E5E3CB7-CE14-46F3-AA9D-E84137BC1041}"/>
    <cellStyle name="Normal 9 2 3 2 2 3 2" xfId="13544" xr:uid="{9B4B405C-909B-4DDA-AE1D-8AFA86519861}"/>
    <cellStyle name="Normal 9 2 3 2 2 3 2 2" xfId="21918" xr:uid="{F5D5AF3A-02BD-4E93-B4BD-8EEB8883B6BA}"/>
    <cellStyle name="Normal 9 2 3 2 2 3 2 2 2" xfId="44791" xr:uid="{5732676A-B958-4DFF-B721-5D2FD364EAF3}"/>
    <cellStyle name="Normal 9 2 3 2 2 3 2 3" xfId="37557" xr:uid="{DFB36A3F-3077-4B91-B460-CDF050A23371}"/>
    <cellStyle name="Normal 9 2 3 2 2 3 3" xfId="17697" xr:uid="{0D6903A4-F22B-443C-BB3D-D0AF4788A5D5}"/>
    <cellStyle name="Normal 9 2 3 2 2 3 3 2" xfId="41219" xr:uid="{D1B5EC66-1086-40CE-9405-D67C0F4B7FF9}"/>
    <cellStyle name="Normal 9 2 3 2 2 3 4" xfId="33991" xr:uid="{93BAD153-10D3-47A1-817D-E5C64B4C9553}"/>
    <cellStyle name="Normal 9 2 3 2 2 4" xfId="10529" xr:uid="{9303E1DD-85C2-4774-9D3D-8E9174F208CE}"/>
    <cellStyle name="Normal 9 2 3 2 2 4 2" xfId="18909" xr:uid="{9A7669F3-6E26-4D18-8C33-770545EFFADE}"/>
    <cellStyle name="Normal 9 2 3 2 2 4 2 2" xfId="42376" xr:uid="{28EC9267-E180-4455-9BCA-EAB14C522228}"/>
    <cellStyle name="Normal 9 2 3 2 2 4 3" xfId="35148" xr:uid="{B9D81845-31E0-4359-8BCB-CFF3AA8110D2}"/>
    <cellStyle name="Normal 9 2 3 2 2 5" xfId="15137" xr:uid="{7EB4B569-384A-4A5A-8F80-74AA4FE1239F}"/>
    <cellStyle name="Normal 9 2 3 2 2 5 2" xfId="38806" xr:uid="{6531954C-7C8D-4C73-9DF1-3B5AC58C7888}"/>
    <cellStyle name="Normal 9 2 3 2 2 6" xfId="23551" xr:uid="{3BBC6E8B-7639-4BA3-8E45-41FE4ADBFFE4}"/>
    <cellStyle name="Normal 9 2 3 2 2 6 2" xfId="46033" xr:uid="{9C062DF9-2D8A-4B88-8EDB-60A54A1950BC}"/>
    <cellStyle name="Normal 9 2 3 2 2 7" xfId="31578" xr:uid="{3312F1DB-E00D-453A-AE96-9F62B9B53000}"/>
    <cellStyle name="Normal 9 2 3 2 3" xfId="5887" xr:uid="{32B142FA-867B-42AC-8146-26B7F2DBF799}"/>
    <cellStyle name="Normal 9 2 3 2 3 2" xfId="11674" xr:uid="{697093A5-03D7-4025-986F-B1515BC50E7E}"/>
    <cellStyle name="Normal 9 2 3 2 3 2 2" xfId="20046" xr:uid="{437EC409-B2CC-4641-AD2A-412DBDF7EF13}"/>
    <cellStyle name="Normal 9 2 3 2 3 2 2 2" xfId="42997" xr:uid="{C958759D-13AA-4BAB-901B-D37C21805F76}"/>
    <cellStyle name="Normal 9 2 3 2 3 2 3" xfId="35765" xr:uid="{3BA88049-EC7D-4BDC-8F2A-C46368EB3B48}"/>
    <cellStyle name="Normal 9 2 3 2 3 3" xfId="15781" xr:uid="{E70128EB-2939-4FC5-9E5E-933715C4A98C}"/>
    <cellStyle name="Normal 9 2 3 2 3 3 2" xfId="39425" xr:uid="{AEACD88E-7613-4FA7-A1AC-CDF778F28380}"/>
    <cellStyle name="Normal 9 2 3 2 3 4" xfId="32197" xr:uid="{E665896C-351A-4C88-BC78-4BD4CACA9EC5}"/>
    <cellStyle name="Normal 9 2 3 2 4" xfId="7225" xr:uid="{1BF46C65-7993-4F43-A626-1368625D9E2F}"/>
    <cellStyle name="Normal 9 2 3 2 4 2" xfId="12962" xr:uid="{B92E7CE3-7F78-4223-89B9-95BDF0566C31}"/>
    <cellStyle name="Normal 9 2 3 2 4 2 2" xfId="21336" xr:uid="{1BAC4D70-9EF4-49D6-A67C-C6DAE661D900}"/>
    <cellStyle name="Normal 9 2 3 2 4 2 2 2" xfId="44209" xr:uid="{C02EB241-030A-4EAE-BD38-A2AFC17BE3CF}"/>
    <cellStyle name="Normal 9 2 3 2 4 2 3" xfId="36975" xr:uid="{28298BBC-9B86-4E9D-8E07-74DEB36532D1}"/>
    <cellStyle name="Normal 9 2 3 2 4 3" xfId="17115" xr:uid="{43631D5A-910F-42DD-83CD-B7966F14F087}"/>
    <cellStyle name="Normal 9 2 3 2 4 3 2" xfId="40637" xr:uid="{FBD8A82C-19B8-4DD0-868D-E1D5CB28B398}"/>
    <cellStyle name="Normal 9 2 3 2 4 4" xfId="33409" xr:uid="{A97E70CF-B943-4817-9531-6094E889D9E9}"/>
    <cellStyle name="Normal 9 2 3 2 5" xfId="9798" xr:uid="{F85B06D5-8E46-4A51-8076-1C993C316B0C}"/>
    <cellStyle name="Normal 9 2 3 2 5 2" xfId="18194" xr:uid="{6C872E82-8970-4B66-9F93-3B13C8F6A3AA}"/>
    <cellStyle name="Normal 9 2 3 2 5 2 2" xfId="41716" xr:uid="{A9D42371-C797-4D7F-A855-DA2BFA9C9CED}"/>
    <cellStyle name="Normal 9 2 3 2 5 3" xfId="34488" xr:uid="{1999B896-4C33-4B73-9213-E8C3277CFDDC}"/>
    <cellStyle name="Normal 9 2 3 2 6" xfId="14532" xr:uid="{183F16D5-22CB-4A7F-83B7-F273AF1E2A77}"/>
    <cellStyle name="Normal 9 2 3 2 6 2" xfId="38224" xr:uid="{4366E694-6405-47B5-B6A9-EDAC2C9C451D}"/>
    <cellStyle name="Normal 9 2 3 2 7" xfId="22926" xr:uid="{D4F2EEC5-BD1B-4290-B6B8-00B5D8936C3D}"/>
    <cellStyle name="Normal 9 2 3 2 7 2" xfId="45447" xr:uid="{A37CA3C9-895D-4893-8977-F8F9A5A021E1}"/>
    <cellStyle name="Normal 9 2 3 2 8" xfId="30912" xr:uid="{3B45A48C-26BB-477A-BF9E-C91E834DAC21}"/>
    <cellStyle name="Normal 9 2 3 3" xfId="3164" xr:uid="{9DFE0D62-1F0B-4F6F-869D-439B1F688151}"/>
    <cellStyle name="Normal 9 2 3 4" xfId="4044" xr:uid="{522B6363-0CD0-4508-BDF5-309DB0B94BED}"/>
    <cellStyle name="Normal 9 2 3 4 2" xfId="5886" xr:uid="{81A4A230-187B-4709-A589-906443BF44C0}"/>
    <cellStyle name="Normal 9 2 3 4 2 2" xfId="11673" xr:uid="{0AC25F79-BAA3-4F2D-9C76-414EE09692DA}"/>
    <cellStyle name="Normal 9 2 3 4 2 2 2" xfId="20045" xr:uid="{17CB7F16-D454-41F6-8109-007DEAD22B17}"/>
    <cellStyle name="Normal 9 2 3 4 2 2 2 2" xfId="42996" xr:uid="{2A638291-B2D3-4048-9D52-5C8E26DE5FC6}"/>
    <cellStyle name="Normal 9 2 3 4 2 2 3" xfId="35764" xr:uid="{92BC06C6-8122-485F-A9BF-4708345CDD2B}"/>
    <cellStyle name="Normal 9 2 3 4 2 3" xfId="15780" xr:uid="{BBC5B5E5-52DF-4DC1-BA26-23A299131AA7}"/>
    <cellStyle name="Normal 9 2 3 4 2 3 2" xfId="39424" xr:uid="{28FD9AF6-54C2-4BF2-8D43-2F546514650A}"/>
    <cellStyle name="Normal 9 2 3 4 2 4" xfId="32196" xr:uid="{FA4471BA-9157-47FE-8D03-9ECE8A00ACB0}"/>
    <cellStyle name="Normal 9 2 3 4 3" xfId="7224" xr:uid="{C9511BBA-3165-4066-857D-86911CEDD3CE}"/>
    <cellStyle name="Normal 9 2 3 4 3 2" xfId="12961" xr:uid="{DC0A3A1A-FD1C-4273-A1B3-BB3CA6DF6794}"/>
    <cellStyle name="Normal 9 2 3 4 3 2 2" xfId="21335" xr:uid="{4EA8A321-8976-4182-B27F-207BA4B1D280}"/>
    <cellStyle name="Normal 9 2 3 4 3 2 2 2" xfId="44208" xr:uid="{B29A3328-93D6-4E44-85F3-3B7391A292E3}"/>
    <cellStyle name="Normal 9 2 3 4 3 2 3" xfId="36974" xr:uid="{1D4FDD68-66A0-4CAC-B78D-237F06C1895D}"/>
    <cellStyle name="Normal 9 2 3 4 3 3" xfId="17114" xr:uid="{54777749-9B51-4080-B370-E0D82205BCE4}"/>
    <cellStyle name="Normal 9 2 3 4 3 3 2" xfId="40636" xr:uid="{289980C8-CAC5-4CC9-9817-05908337482A}"/>
    <cellStyle name="Normal 9 2 3 4 3 4" xfId="33408" xr:uid="{FD2B4E1B-8D8A-4DCE-852E-5193638C1E63}"/>
    <cellStyle name="Normal 9 2 3 4 4" xfId="10153" xr:uid="{87295F32-A442-4DDB-B242-8E6B93249E01}"/>
    <cellStyle name="Normal 9 2 3 4 4 2" xfId="18538" xr:uid="{579D2CE6-7A71-4C4A-A1C7-841EFFDD5509}"/>
    <cellStyle name="Normal 9 2 3 4 4 2 2" xfId="42021" xr:uid="{9BD46691-A0E3-4792-8029-8339B0116594}"/>
    <cellStyle name="Normal 9 2 3 4 4 3" xfId="34793" xr:uid="{03155D0F-E596-4316-B7A4-DEE79A2CBCBA}"/>
    <cellStyle name="Normal 9 2 3 4 5" xfId="14531" xr:uid="{EE36D294-23E1-4C54-A8A6-B0D7C454AC86}"/>
    <cellStyle name="Normal 9 2 3 4 5 2" xfId="38223" xr:uid="{E56E81C5-9CE4-4DD7-A11F-33BBC6FF8E86}"/>
    <cellStyle name="Normal 9 2 3 4 6" xfId="22925" xr:uid="{BE3FA26D-CA78-42B3-B384-602D3A6D88D0}"/>
    <cellStyle name="Normal 9 2 3 4 6 2" xfId="45446" xr:uid="{BE073F3B-4D64-47ED-9960-70FAD23DFB7F}"/>
    <cellStyle name="Normal 9 2 3 4 7" xfId="31223" xr:uid="{C2D8A517-0D3F-45D3-81B4-9D22A7CDF68B}"/>
    <cellStyle name="Normal 9 2 3 5" xfId="4580" xr:uid="{FA2F3AAA-6F95-459E-8F96-4CC68E190227}"/>
    <cellStyle name="Normal 9 2 3 5 2" xfId="6475" xr:uid="{21608AD3-0817-422A-89A3-902B4205271E}"/>
    <cellStyle name="Normal 9 2 3 5 2 2" xfId="12262" xr:uid="{E63AEAB5-B3C4-4979-BF6D-43C3E2B5DB1B}"/>
    <cellStyle name="Normal 9 2 3 5 2 2 2" xfId="20634" xr:uid="{F2B6364E-33E9-4ABA-BBC0-C7797A5E8198}"/>
    <cellStyle name="Normal 9 2 3 5 2 2 2 2" xfId="43578" xr:uid="{4E04CCD0-49D5-4183-A1CC-C3EE1DB092F5}"/>
    <cellStyle name="Normal 9 2 3 5 2 2 3" xfId="36346" xr:uid="{D9D09558-1D59-4999-97F0-CF1FEA203630}"/>
    <cellStyle name="Normal 9 2 3 5 2 3" xfId="16369" xr:uid="{08ED34B3-998A-4643-B9A2-9009030C5089}"/>
    <cellStyle name="Normal 9 2 3 5 2 3 2" xfId="40006" xr:uid="{99AA3063-182E-43F3-A678-8740D40022A2}"/>
    <cellStyle name="Normal 9 2 3 5 2 4" xfId="32778" xr:uid="{BF5B59A3-8055-4A11-A450-3EB9D7BA96CC}"/>
    <cellStyle name="Normal 9 2 3 5 3" xfId="7807" xr:uid="{48704702-6650-430C-8F45-09B95E85328C}"/>
    <cellStyle name="Normal 9 2 3 5 3 2" xfId="13543" xr:uid="{002CDC71-F64D-4658-B2E6-A15CF3C0C220}"/>
    <cellStyle name="Normal 9 2 3 5 3 2 2" xfId="21917" xr:uid="{8CC26F4F-059D-4DCA-B045-B1D9F0AF882D}"/>
    <cellStyle name="Normal 9 2 3 5 3 2 2 2" xfId="44790" xr:uid="{AE4A4B18-E009-4748-A0F8-03251CFE3A64}"/>
    <cellStyle name="Normal 9 2 3 5 3 2 3" xfId="37556" xr:uid="{1CABA79E-9E5A-4464-BFC1-3D781D5672EB}"/>
    <cellStyle name="Normal 9 2 3 5 3 3" xfId="17696" xr:uid="{757F231A-E131-4282-9172-126E5F26A5BC}"/>
    <cellStyle name="Normal 9 2 3 5 3 3 2" xfId="41218" xr:uid="{BA7700F2-399A-42C9-B58E-3110623DD5C0}"/>
    <cellStyle name="Normal 9 2 3 5 3 4" xfId="33990" xr:uid="{31F9F11C-823F-41FA-AE23-5EB60F0BC5CA}"/>
    <cellStyle name="Normal 9 2 3 5 4" xfId="10528" xr:uid="{67CD33E0-10F2-41F6-B128-79BE14C5B047}"/>
    <cellStyle name="Normal 9 2 3 5 4 2" xfId="18908" xr:uid="{03431FBB-FD2A-44B8-9115-A0B8E7AE9AFC}"/>
    <cellStyle name="Normal 9 2 3 5 4 2 2" xfId="42375" xr:uid="{E06B8ABC-CF79-4875-A4E7-C059C4385EA0}"/>
    <cellStyle name="Normal 9 2 3 5 4 3" xfId="35147" xr:uid="{8E2D7B0C-AE9D-4919-B0E5-9041F8AE9D05}"/>
    <cellStyle name="Normal 9 2 3 5 5" xfId="15136" xr:uid="{419D64F2-6484-43EE-BDB7-8710FFCDB80A}"/>
    <cellStyle name="Normal 9 2 3 5 5 2" xfId="38805" xr:uid="{D105A282-2E98-4B4A-8C71-08289868B0AA}"/>
    <cellStyle name="Normal 9 2 3 5 6" xfId="23550" xr:uid="{DBED9A45-2562-4555-9661-EE0F400B1FB7}"/>
    <cellStyle name="Normal 9 2 3 5 6 2" xfId="46032" xr:uid="{4D271E1F-2568-4617-86DD-8A16987818E7}"/>
    <cellStyle name="Normal 9 2 3 5 7" xfId="31577" xr:uid="{5AE281A9-B009-4DC5-8F1C-AA380124E7CB}"/>
    <cellStyle name="Normal 9 2 3 6" xfId="9797" xr:uid="{D254FC4C-9E25-410E-91FC-78167310E6C0}"/>
    <cellStyle name="Normal 9 2 3 6 2" xfId="18193" xr:uid="{126CA687-FA94-4514-9CD4-658FF4EEB88F}"/>
    <cellStyle name="Normal 9 2 3 6 2 2" xfId="41715" xr:uid="{C6B5B60E-5D6D-4AF5-9FE7-DA052108B3EE}"/>
    <cellStyle name="Normal 9 2 3 6 3" xfId="34487" xr:uid="{F82048A0-2A1E-42B0-B9E4-9FB9586FB69E}"/>
    <cellStyle name="Normal 9 2 3 7" xfId="30911" xr:uid="{A994036A-4F89-4B11-95FF-E17C95F7617B}"/>
    <cellStyle name="Normal 9 2 4" xfId="2102" xr:uid="{0764728C-192D-4F50-9220-0D19DDF5F508}"/>
    <cellStyle name="Normal 9 2 4 2" xfId="3049" xr:uid="{86F6D591-5BBF-4CD7-BED8-A2FD2413309D}"/>
    <cellStyle name="Normal 9 2 4 2 2" xfId="6109" xr:uid="{15D04071-EF8F-42AD-AF08-507D4D500D05}"/>
    <cellStyle name="Normal 9 2 4 2 2 2" xfId="11896" xr:uid="{07EC0BF2-6622-45D7-ACF1-18C24DA325E1}"/>
    <cellStyle name="Normal 9 2 4 2 2 2 2" xfId="20268" xr:uid="{B004CB12-897F-4926-B388-0E4A32877502}"/>
    <cellStyle name="Normal 9 2 4 2 2 2 2 2" xfId="43213" xr:uid="{0F71195A-8D74-4C6D-B75E-61E38C2D7036}"/>
    <cellStyle name="Normal 9 2 4 2 2 2 3" xfId="35981" xr:uid="{324B309F-D800-4D43-AF98-C87AEEE307ED}"/>
    <cellStyle name="Normal 9 2 4 2 2 3" xfId="16003" xr:uid="{92BFF0AC-276D-42A1-AF39-62FB42F145F4}"/>
    <cellStyle name="Normal 9 2 4 2 2 3 2" xfId="39641" xr:uid="{9290C529-55C2-4CAD-8F8F-9BDDEC1279A7}"/>
    <cellStyle name="Normal 9 2 4 2 2 4" xfId="32413" xr:uid="{FA5D8519-EF3E-4F70-8852-E4AFDCB51F70}"/>
    <cellStyle name="Normal 9 2 4 2 3" xfId="7441" xr:uid="{69FC8951-5B4B-4059-B606-E95000D23144}"/>
    <cellStyle name="Normal 9 2 4 2 3 2" xfId="13178" xr:uid="{BE929711-F86D-4822-A70A-073AEA64BB37}"/>
    <cellStyle name="Normal 9 2 4 2 3 2 2" xfId="21552" xr:uid="{AC73947C-9D37-4D62-93F2-68F87E12760D}"/>
    <cellStyle name="Normal 9 2 4 2 3 2 2 2" xfId="44425" xr:uid="{B0260DF1-88C4-4DB4-95FF-2EE31700F50C}"/>
    <cellStyle name="Normal 9 2 4 2 3 2 3" xfId="37191" xr:uid="{D2B68A12-2ABF-49F7-8300-4163D53F4470}"/>
    <cellStyle name="Normal 9 2 4 2 3 3" xfId="17331" xr:uid="{900A4A83-4E53-4DA3-8372-44A382429B49}"/>
    <cellStyle name="Normal 9 2 4 2 3 3 2" xfId="40853" xr:uid="{9965BAE6-828C-49BA-90C8-12E9EF42EFB0}"/>
    <cellStyle name="Normal 9 2 4 2 3 4" xfId="33625" xr:uid="{BEA7FFEA-8456-4499-86E1-9BA16D91B02F}"/>
    <cellStyle name="Normal 9 2 4 2 4" xfId="10018" xr:uid="{95342218-3DDA-4549-9A32-70E8CC20D741}"/>
    <cellStyle name="Normal 9 2 4 2 4 2" xfId="18411" xr:uid="{B8FCB466-745B-42AF-83C9-5F38095BDFB2}"/>
    <cellStyle name="Normal 9 2 4 2 4 2 2" xfId="41933" xr:uid="{9809607F-5FE9-4A9F-BE51-A9AB878C6D8E}"/>
    <cellStyle name="Normal 9 2 4 2 4 3" xfId="34705" xr:uid="{651FEE53-352B-4464-93C1-0D1C73D641C7}"/>
    <cellStyle name="Normal 9 2 4 2 5" xfId="14756" xr:uid="{BC5E5FB9-F9C8-45AD-BEA3-B4747203E88D}"/>
    <cellStyle name="Normal 9 2 4 2 5 2" xfId="38440" xr:uid="{9D880486-A250-4E65-A60F-870AF2119946}"/>
    <cellStyle name="Normal 9 2 4 2 6" xfId="23173" xr:uid="{703C6B9A-75C1-43F6-8DC1-F47FA123588D}"/>
    <cellStyle name="Normal 9 2 4 2 6 2" xfId="45666" xr:uid="{7BC5EC0C-F382-4AD4-9857-DC8731CF4C16}"/>
    <cellStyle name="Normal 9 2 4 2 7" xfId="31138" xr:uid="{807962A6-605B-409D-9311-91C91DBE968D}"/>
    <cellStyle name="Normal 9 2 4 3" xfId="4045" xr:uid="{6B000399-238C-4E7F-B202-7480AF6BFD5B}"/>
    <cellStyle name="Normal 9 2 4 4" xfId="5518" xr:uid="{60D3FA19-FE4A-4D7A-ADBF-45C41A672CB0}"/>
    <cellStyle name="Normal 9 2 4 4 2" xfId="11305" xr:uid="{EA966A3E-6D8E-40B9-ADB3-4D952BDAE0AD}"/>
    <cellStyle name="Normal 9 2 4 4 2 2" xfId="19677" xr:uid="{8A4B87AA-7E69-4801-99B4-1A7C2A114319}"/>
    <cellStyle name="Normal 9 2 4 4 2 2 2" xfId="42644" xr:uid="{A7C41B21-DD16-41F4-B515-9B2850652342}"/>
    <cellStyle name="Normal 9 2 4 4 2 3" xfId="35412" xr:uid="{F5783491-333F-4ACA-992F-1E8BF465CCB4}"/>
    <cellStyle name="Normal 9 2 4 4 3" xfId="15411" xr:uid="{E30C1B18-5284-4B16-8B12-893CEF5A0AC8}"/>
    <cellStyle name="Normal 9 2 4 4 3 2" xfId="39072" xr:uid="{BD7F3090-7CB7-46ED-B610-B01CC265FB74}"/>
    <cellStyle name="Normal 9 2 4 4 4" xfId="31844" xr:uid="{4FC83BD2-409E-457F-A804-761DF9C87610}"/>
    <cellStyle name="Normal 9 2 4 5" xfId="6871" xr:uid="{2BF2DB59-0D0A-48E6-8720-BE31A8195A18}"/>
    <cellStyle name="Normal 9 2 4 5 2" xfId="12609" xr:uid="{C52902CC-1716-42B1-BA86-97E54FDF6531}"/>
    <cellStyle name="Normal 9 2 4 5 2 2" xfId="20983" xr:uid="{191F1045-6207-4FB3-9FB4-B2D44A348463}"/>
    <cellStyle name="Normal 9 2 4 5 2 2 2" xfId="43856" xr:uid="{65660FEC-1133-4645-81AE-A3789E56DF8D}"/>
    <cellStyle name="Normal 9 2 4 5 2 3" xfId="36622" xr:uid="{B68F295A-7AE9-47B5-B3CE-9DC2708AEE4B}"/>
    <cellStyle name="Normal 9 2 4 5 3" xfId="16762" xr:uid="{81E367E5-D9F1-46B9-85FB-8A1635851F82}"/>
    <cellStyle name="Normal 9 2 4 5 3 2" xfId="40284" xr:uid="{F4D7C47B-F3C9-428E-99E1-8694AF15958A}"/>
    <cellStyle name="Normal 9 2 4 5 4" xfId="33056" xr:uid="{B58CF13D-0592-4FEA-A038-F2B140F566F9}"/>
    <cellStyle name="Normal 9 2 4 6" xfId="14165" xr:uid="{17F30D4F-12C6-4A88-86ED-BB0185EE2A55}"/>
    <cellStyle name="Normal 9 2 4 6 2" xfId="37871" xr:uid="{306AD028-BC52-4CFB-9A43-51DB5C19CD5A}"/>
    <cellStyle name="Normal 9 2 4 7" xfId="22487" xr:uid="{4E9E3AE4-5EE3-4AED-ACE4-781F735DD3E3}"/>
    <cellStyle name="Normal 9 2 4 7 2" xfId="45084" xr:uid="{385659F6-6A4B-4BE3-891A-864C772DE747}"/>
    <cellStyle name="Normal 9 2 5" xfId="2103" xr:uid="{445A023F-E939-4B24-9254-2F838482942B}"/>
    <cellStyle name="Normal 9 2 6" xfId="4042" xr:uid="{87BB1E37-C24A-439F-A135-C7491137C104}"/>
    <cellStyle name="Normal 9 2 7" xfId="5444" xr:uid="{37BCD69F-57AB-4EE7-BF8C-B1E2C5AAD26C}"/>
    <cellStyle name="Normal 9 2 7 2" xfId="11231" xr:uid="{58251E82-AE2E-4560-8F11-1FCFBED24422}"/>
    <cellStyle name="Normal 9 2 7 2 2" xfId="19603" xr:uid="{FC4A973C-AB1E-455E-818C-AFFAEA2A3A1E}"/>
    <cellStyle name="Normal 9 2 7 2 2 2" xfId="42570" xr:uid="{E61532D4-3D53-4FE3-8CF5-2E645C31C415}"/>
    <cellStyle name="Normal 9 2 7 2 3" xfId="35338" xr:uid="{A3FE353C-6118-450B-A4B7-55419D24A2C5}"/>
    <cellStyle name="Normal 9 2 7 3" xfId="15337" xr:uid="{59F21B07-3E18-49C2-8A74-F427BDBC38DE}"/>
    <cellStyle name="Normal 9 2 7 3 2" xfId="38998" xr:uid="{4E2A94AE-60EB-4B4A-87B2-7D4435B9D148}"/>
    <cellStyle name="Normal 9 2 7 4" xfId="31770" xr:uid="{9A3273F7-B6D3-4E63-BB86-87E856632EFE}"/>
    <cellStyle name="Normal 9 2 8" xfId="6797" xr:uid="{AEF61263-533F-4119-B27A-B4FF99BB00E0}"/>
    <cellStyle name="Normal 9 2 8 2" xfId="12535" xr:uid="{8A0E39B1-8BB4-495C-B5D8-764479F8A001}"/>
    <cellStyle name="Normal 9 2 8 2 2" xfId="20909" xr:uid="{3AF7C09C-2D00-4DC3-9724-0D249B15E46B}"/>
    <cellStyle name="Normal 9 2 8 2 2 2" xfId="43782" xr:uid="{D54A3B63-27A8-4622-B790-3F6DE52B9584}"/>
    <cellStyle name="Normal 9 2 8 2 3" xfId="36548" xr:uid="{279FF46C-5125-4CF8-B7A6-46C18BF42AFD}"/>
    <cellStyle name="Normal 9 2 8 3" xfId="16688" xr:uid="{6EF47E00-C9E7-4470-B580-4350C35391A4}"/>
    <cellStyle name="Normal 9 2 8 3 2" xfId="40210" xr:uid="{8C958366-DC13-4594-8680-90E6E7EC848E}"/>
    <cellStyle name="Normal 9 2 8 4" xfId="32982" xr:uid="{8B1CF389-1002-4DE5-B4E7-32481F982BD2}"/>
    <cellStyle name="Normal 9 2 9" xfId="14091" xr:uid="{21B39CC3-44AA-4196-A3D4-0890B0825568}"/>
    <cellStyle name="Normal 9 2 9 2" xfId="37797" xr:uid="{EA97557A-16FF-459C-88D5-439B834F1F00}"/>
    <cellStyle name="Normal 9 3" xfId="2104" xr:uid="{A0E7F3C2-A4C1-4C2C-9EA8-3C9DF5FA86B4}"/>
    <cellStyle name="Normal 9 3 2" xfId="2105" xr:uid="{91305CEB-6240-4CCC-A4D3-82B6F35BF3DA}"/>
    <cellStyle name="Normal 9 3 2 2" xfId="2106" xr:uid="{079DE5DF-12A7-4E12-B205-888E7CCBE1EF}"/>
    <cellStyle name="Normal 9 3 2 3" xfId="3162" xr:uid="{65F8083E-22A0-4602-B8B2-2B45A1FA34E7}"/>
    <cellStyle name="Normal 9 3 2 4" xfId="4047" xr:uid="{D0E1EB25-9B06-4EF6-99FB-895BCC4C6969}"/>
    <cellStyle name="Normal 9 3 3" xfId="2107" xr:uid="{0A1C11AB-5EAC-418C-A87A-EEACB849E1F6}"/>
    <cellStyle name="Normal 9 3 3 2" xfId="3161" xr:uid="{0BC2EF8D-D0ED-4FA2-B78D-DA09B3758050}"/>
    <cellStyle name="Normal 9 3 3 3" xfId="4048" xr:uid="{83AE133B-B88C-4837-B5B7-4A399085A287}"/>
    <cellStyle name="Normal 9 3 4" xfId="2108" xr:uid="{89E97F21-0881-42F4-AA3D-E522B9A3AD02}"/>
    <cellStyle name="Normal 9 3 5" xfId="2109" xr:uid="{409F47A5-0B6D-4136-8D5A-7F35A94D173F}"/>
    <cellStyle name="Normal 9 3 5 2" xfId="2110" xr:uid="{FF23758E-6F08-4DB4-A13F-B60392D61C98}"/>
    <cellStyle name="Normal 9 3 5 2 2" xfId="4583" xr:uid="{144823F7-5FE6-4D03-B638-019E2855D1DE}"/>
    <cellStyle name="Normal 9 3 5 2 2 2" xfId="6478" xr:uid="{D2EBC97D-BEC0-4261-8C4A-0B2F19DBAB06}"/>
    <cellStyle name="Normal 9 3 5 2 2 2 2" xfId="12265" xr:uid="{85071DEC-34B8-4206-8769-9B8B1DF5F993}"/>
    <cellStyle name="Normal 9 3 5 2 2 2 2 2" xfId="20637" xr:uid="{89E72AFF-6204-4ECA-9435-879B0A161A42}"/>
    <cellStyle name="Normal 9 3 5 2 2 2 2 2 2" xfId="43581" xr:uid="{287D6C8B-A002-4CD5-B512-62CCD2D76E54}"/>
    <cellStyle name="Normal 9 3 5 2 2 2 2 3" xfId="36349" xr:uid="{7CD1F535-E56A-4532-8D74-1ADCD0795CAC}"/>
    <cellStyle name="Normal 9 3 5 2 2 2 3" xfId="16372" xr:uid="{8CD8875E-BEDA-4BA5-9C40-E099F57D61E9}"/>
    <cellStyle name="Normal 9 3 5 2 2 2 3 2" xfId="40009" xr:uid="{D13E1BFC-A9E7-4412-B821-32D7523052BD}"/>
    <cellStyle name="Normal 9 3 5 2 2 2 4" xfId="32781" xr:uid="{54CBA6E3-8DC2-4134-AEE2-B0FFD034331E}"/>
    <cellStyle name="Normal 9 3 5 2 2 3" xfId="7810" xr:uid="{74EF1079-C184-4904-9A47-4376D908EA89}"/>
    <cellStyle name="Normal 9 3 5 2 2 3 2" xfId="13546" xr:uid="{B12F5528-B33A-48D8-9F10-ABECF1734E8E}"/>
    <cellStyle name="Normal 9 3 5 2 2 3 2 2" xfId="21920" xr:uid="{560DDADA-98A7-4355-A4BA-A43B4A00BB48}"/>
    <cellStyle name="Normal 9 3 5 2 2 3 2 2 2" xfId="44793" xr:uid="{1CF8FAC4-761D-4D90-8430-CE295A9F0390}"/>
    <cellStyle name="Normal 9 3 5 2 2 3 2 3" xfId="37559" xr:uid="{EAC9A5E0-3310-4AEF-8876-BBD8979AFFAB}"/>
    <cellStyle name="Normal 9 3 5 2 2 3 3" xfId="17699" xr:uid="{EFEA630A-5A82-4027-97B7-F93C7C4DEF31}"/>
    <cellStyle name="Normal 9 3 5 2 2 3 3 2" xfId="41221" xr:uid="{B46F608B-C948-437B-ADB1-574229CAFA25}"/>
    <cellStyle name="Normal 9 3 5 2 2 3 4" xfId="33993" xr:uid="{ADF2EE16-894E-44D2-A786-A4BAA5DC3CAE}"/>
    <cellStyle name="Normal 9 3 5 2 2 4" xfId="10531" xr:uid="{15B41D45-D7A1-420C-B9A3-B7361C7B203A}"/>
    <cellStyle name="Normal 9 3 5 2 2 4 2" xfId="18911" xr:uid="{DFDC1675-6740-4491-8606-3AAF4AD75609}"/>
    <cellStyle name="Normal 9 3 5 2 2 4 2 2" xfId="42378" xr:uid="{00E5FF06-C669-4ACF-A8A0-B6D79FAF02E7}"/>
    <cellStyle name="Normal 9 3 5 2 2 4 3" xfId="35150" xr:uid="{7060718C-3B36-4662-BACE-B2EF3FBCDECE}"/>
    <cellStyle name="Normal 9 3 5 2 2 5" xfId="15139" xr:uid="{7E4FCA18-C9FA-42FE-ABB7-D35F1A26FD61}"/>
    <cellStyle name="Normal 9 3 5 2 2 5 2" xfId="38808" xr:uid="{EE75F0B4-E786-4F32-9FDB-B525082418B9}"/>
    <cellStyle name="Normal 9 3 5 2 2 6" xfId="23553" xr:uid="{158E3A3C-5517-4D9D-88D9-AF85B6C21771}"/>
    <cellStyle name="Normal 9 3 5 2 2 6 2" xfId="46035" xr:uid="{DFD78C04-FA50-418B-9AAE-91BEE5F1A85A}"/>
    <cellStyle name="Normal 9 3 5 2 2 7" xfId="31580" xr:uid="{4B066EA5-BC6D-4740-ABB7-AC039B59A9B7}"/>
    <cellStyle name="Normal 9 3 5 2 3" xfId="5889" xr:uid="{0FD09465-12B4-49B9-9F72-F98056E56952}"/>
    <cellStyle name="Normal 9 3 5 2 3 2" xfId="11676" xr:uid="{48E38D42-F08E-4465-BF20-E7DFD388D448}"/>
    <cellStyle name="Normal 9 3 5 2 3 2 2" xfId="20048" xr:uid="{44C0123E-8CB2-4EEE-A90F-96586645AB16}"/>
    <cellStyle name="Normal 9 3 5 2 3 2 2 2" xfId="42999" xr:uid="{6DF4B4FB-D365-461C-B1E3-A89351B28216}"/>
    <cellStyle name="Normal 9 3 5 2 3 2 3" xfId="35767" xr:uid="{346D6110-9EC2-41F7-A54A-9FBBD18F0F90}"/>
    <cellStyle name="Normal 9 3 5 2 3 3" xfId="15783" xr:uid="{6FA7B4D9-D9ED-4D51-8DAA-E541BDF7E973}"/>
    <cellStyle name="Normal 9 3 5 2 3 3 2" xfId="39427" xr:uid="{33A663B7-0026-467B-ABC0-D32CACA48921}"/>
    <cellStyle name="Normal 9 3 5 2 3 4" xfId="32199" xr:uid="{7194B0D4-7F5B-4C3A-B4D4-5D61EBCCCA39}"/>
    <cellStyle name="Normal 9 3 5 2 4" xfId="7227" xr:uid="{B2B2EADF-EFDD-41EE-9B22-7E478786EC36}"/>
    <cellStyle name="Normal 9 3 5 2 4 2" xfId="12964" xr:uid="{6CB2B577-0B2F-4C68-A459-C2852A193B49}"/>
    <cellStyle name="Normal 9 3 5 2 4 2 2" xfId="21338" xr:uid="{4FCA39BE-6DA3-4DB1-8649-5711B74A8AA3}"/>
    <cellStyle name="Normal 9 3 5 2 4 2 2 2" xfId="44211" xr:uid="{6FABE359-E579-40C0-80AE-80F80DBB1E15}"/>
    <cellStyle name="Normal 9 3 5 2 4 2 3" xfId="36977" xr:uid="{6BF685BF-F429-4937-A2FE-1DA8F7580EE9}"/>
    <cellStyle name="Normal 9 3 5 2 4 3" xfId="17117" xr:uid="{E1701EED-B3AC-429D-9FD7-380F60CA2273}"/>
    <cellStyle name="Normal 9 3 5 2 4 3 2" xfId="40639" xr:uid="{847464BA-D5BA-4593-9B3B-C8DF044EF189}"/>
    <cellStyle name="Normal 9 3 5 2 4 4" xfId="33411" xr:uid="{05FA1381-B5FA-4FCA-B17A-12116DF0624A}"/>
    <cellStyle name="Normal 9 3 5 2 5" xfId="9800" xr:uid="{43886A15-372D-4044-834F-087E0AB7F811}"/>
    <cellStyle name="Normal 9 3 5 2 5 2" xfId="18196" xr:uid="{49621265-F4E3-41B2-8D9C-480420FB6CB4}"/>
    <cellStyle name="Normal 9 3 5 2 5 2 2" xfId="41718" xr:uid="{E242BB5B-5F2A-4CAE-A666-77EC139638E7}"/>
    <cellStyle name="Normal 9 3 5 2 5 3" xfId="34490" xr:uid="{FFB1F646-04DE-4AA0-A9B9-9EAF420D5A9A}"/>
    <cellStyle name="Normal 9 3 5 2 6" xfId="14534" xr:uid="{AFC7F785-AB54-43E1-94C7-8F9AF9454FA1}"/>
    <cellStyle name="Normal 9 3 5 2 6 2" xfId="38226" xr:uid="{F6F427AC-15F6-476F-BA62-AE199C2EC94A}"/>
    <cellStyle name="Normal 9 3 5 2 7" xfId="22929" xr:uid="{309B9CA5-B159-4112-A0C2-F05020064957}"/>
    <cellStyle name="Normal 9 3 5 2 7 2" xfId="45449" xr:uid="{BC116DDE-F9CD-48AF-8847-876D237460E1}"/>
    <cellStyle name="Normal 9 3 5 2 8" xfId="30914" xr:uid="{11E60D9C-270E-4CA3-B072-E1CDAFF89D73}"/>
    <cellStyle name="Normal 9 3 5 3" xfId="4582" xr:uid="{92DDD6F6-650F-4C9D-B81F-322E12A477C0}"/>
    <cellStyle name="Normal 9 3 5 3 2" xfId="6477" xr:uid="{6A191D2F-72FE-455C-9493-6C98B1E8B78E}"/>
    <cellStyle name="Normal 9 3 5 3 2 2" xfId="12264" xr:uid="{0B996DD7-FD0A-468A-8E75-90889A36B970}"/>
    <cellStyle name="Normal 9 3 5 3 2 2 2" xfId="20636" xr:uid="{142C0B5A-91BA-4563-BA9D-CA817EFA386C}"/>
    <cellStyle name="Normal 9 3 5 3 2 2 2 2" xfId="43580" xr:uid="{6B1712C2-B9EE-4E93-BC77-7CFC24FD5C11}"/>
    <cellStyle name="Normal 9 3 5 3 2 2 3" xfId="36348" xr:uid="{F3AB3924-6800-4D3D-9F36-99602A37FFCA}"/>
    <cellStyle name="Normal 9 3 5 3 2 3" xfId="16371" xr:uid="{24F47E6E-B1DF-4F5F-8FB5-1F6995E31FF3}"/>
    <cellStyle name="Normal 9 3 5 3 2 3 2" xfId="40008" xr:uid="{A9AA77CC-F782-4C77-83C6-31925BED8BE2}"/>
    <cellStyle name="Normal 9 3 5 3 2 4" xfId="32780" xr:uid="{B760A070-7D0F-4DEF-B2FF-030944933664}"/>
    <cellStyle name="Normal 9 3 5 3 3" xfId="7809" xr:uid="{1138C7F4-9E27-4F14-B4EB-CC4541AA5B00}"/>
    <cellStyle name="Normal 9 3 5 3 3 2" xfId="13545" xr:uid="{CCB5270F-9F30-4D41-8236-FFD3873F00D9}"/>
    <cellStyle name="Normal 9 3 5 3 3 2 2" xfId="21919" xr:uid="{287147DE-EC08-4824-986D-045AA2003521}"/>
    <cellStyle name="Normal 9 3 5 3 3 2 2 2" xfId="44792" xr:uid="{B285C020-80D9-4ABC-948B-65FAA616DF85}"/>
    <cellStyle name="Normal 9 3 5 3 3 2 3" xfId="37558" xr:uid="{2307ED73-F0F7-4AC8-AE6A-0D536AD50E77}"/>
    <cellStyle name="Normal 9 3 5 3 3 3" xfId="17698" xr:uid="{959756E9-8154-4AE2-BDDC-6F77C235ED0F}"/>
    <cellStyle name="Normal 9 3 5 3 3 3 2" xfId="41220" xr:uid="{65B7705F-619E-4E03-8BEE-7C21CD655F9F}"/>
    <cellStyle name="Normal 9 3 5 3 3 4" xfId="33992" xr:uid="{CF014967-0562-4708-A24D-9F8F3C30DD91}"/>
    <cellStyle name="Normal 9 3 5 3 4" xfId="10530" xr:uid="{0AD6841E-0A5C-4AF5-84E1-DC2F62883F57}"/>
    <cellStyle name="Normal 9 3 5 3 4 2" xfId="18910" xr:uid="{34067FD2-0B23-4F51-B519-0BF4E8681DA6}"/>
    <cellStyle name="Normal 9 3 5 3 4 2 2" xfId="42377" xr:uid="{E98E4AB1-F16F-468E-A8EE-F3B26ED7133F}"/>
    <cellStyle name="Normal 9 3 5 3 4 3" xfId="35149" xr:uid="{6FBD4186-FBCC-43FC-BE1C-2E3555B25AF9}"/>
    <cellStyle name="Normal 9 3 5 3 5" xfId="15138" xr:uid="{C9AEA778-AFCB-4665-A849-CF61869AFDFF}"/>
    <cellStyle name="Normal 9 3 5 3 5 2" xfId="38807" xr:uid="{B88C916A-A85D-47DD-9428-13C8F75AD45E}"/>
    <cellStyle name="Normal 9 3 5 3 6" xfId="23552" xr:uid="{A46FAF58-846E-4683-9D3C-C4E8D9AD3E6A}"/>
    <cellStyle name="Normal 9 3 5 3 6 2" xfId="46034" xr:uid="{C6FDE9CF-19A3-4600-BDAA-3EAD32365DB4}"/>
    <cellStyle name="Normal 9 3 5 3 7" xfId="31579" xr:uid="{01E310A8-F276-4C80-97E3-1C0284384AB3}"/>
    <cellStyle name="Normal 9 3 5 4" xfId="5888" xr:uid="{48FE307F-DF36-485E-A45A-1876D89350B6}"/>
    <cellStyle name="Normal 9 3 5 4 2" xfId="11675" xr:uid="{ADD27107-5CC3-43D8-A47D-6A10FDDE843F}"/>
    <cellStyle name="Normal 9 3 5 4 2 2" xfId="20047" xr:uid="{9DD594E2-E662-41C3-9485-88D8CF2D2B99}"/>
    <cellStyle name="Normal 9 3 5 4 2 2 2" xfId="42998" xr:uid="{61E45B29-743F-4214-8F44-9F639DE7FB2B}"/>
    <cellStyle name="Normal 9 3 5 4 2 3" xfId="35766" xr:uid="{6D662ADF-654E-430F-A9D2-6B24D6A4712A}"/>
    <cellStyle name="Normal 9 3 5 4 3" xfId="15782" xr:uid="{22F5334C-6726-4EF9-9A24-07F08C17CCA0}"/>
    <cellStyle name="Normal 9 3 5 4 3 2" xfId="39426" xr:uid="{FA93E2F3-FB9A-460C-84E9-5A94038974C1}"/>
    <cellStyle name="Normal 9 3 5 4 4" xfId="32198" xr:uid="{DCFDA567-677F-4638-93E2-C3E164CE68CF}"/>
    <cellStyle name="Normal 9 3 5 5" xfId="7226" xr:uid="{AFCF760F-32EE-4929-A413-5D1EFE6AACD4}"/>
    <cellStyle name="Normal 9 3 5 5 2" xfId="12963" xr:uid="{FFC02527-59CE-4CFB-97EB-40B51A9A4C14}"/>
    <cellStyle name="Normal 9 3 5 5 2 2" xfId="21337" xr:uid="{66709941-8EAC-4672-B645-C86167EC3353}"/>
    <cellStyle name="Normal 9 3 5 5 2 2 2" xfId="44210" xr:uid="{01DFC05D-48FB-4D9D-A672-61DCDD4439B0}"/>
    <cellStyle name="Normal 9 3 5 5 2 3" xfId="36976" xr:uid="{B0C3E8A3-5D3D-43C1-8C3F-91F71DDDB3D0}"/>
    <cellStyle name="Normal 9 3 5 5 3" xfId="17116" xr:uid="{45622694-1961-4826-A44D-5C5276CAB15C}"/>
    <cellStyle name="Normal 9 3 5 5 3 2" xfId="40638" xr:uid="{CFACFE90-19AA-4401-9CCF-2BBB98418543}"/>
    <cellStyle name="Normal 9 3 5 5 4" xfId="33410" xr:uid="{E98FEF6C-464A-4307-9FC5-2B4B9986E275}"/>
    <cellStyle name="Normal 9 3 5 6" xfId="9799" xr:uid="{630687C3-5F90-4593-BFB6-1A5E45AF60D2}"/>
    <cellStyle name="Normal 9 3 5 6 2" xfId="18195" xr:uid="{5DD1274B-7BCB-466B-A0B9-E95A429C25D3}"/>
    <cellStyle name="Normal 9 3 5 6 2 2" xfId="41717" xr:uid="{6B3D7C32-86F8-4816-AD43-5C5E93E86EA7}"/>
    <cellStyle name="Normal 9 3 5 6 3" xfId="34489" xr:uid="{9046982D-DBA6-4838-A0B1-FAF69AD2F97D}"/>
    <cellStyle name="Normal 9 3 5 7" xfId="14533" xr:uid="{C201FFA0-8345-4E4B-AD60-748036A92438}"/>
    <cellStyle name="Normal 9 3 5 7 2" xfId="38225" xr:uid="{55500EB6-EFC4-4AD0-A4F3-D45F5DE5731B}"/>
    <cellStyle name="Normal 9 3 5 8" xfId="22928" xr:uid="{D13E9EE8-FE55-4841-94F2-F3BF74E23DE3}"/>
    <cellStyle name="Normal 9 3 5 8 2" xfId="45448" xr:uid="{E05050C7-EBB2-48C5-97A2-D4917B0C983C}"/>
    <cellStyle name="Normal 9 3 5 9" xfId="30913" xr:uid="{C5E4439C-F2E7-41DA-B2C2-45D39F74C624}"/>
    <cellStyle name="Normal 9 3 6" xfId="3163" xr:uid="{CF54E6AA-2DDB-41C6-9965-6B70C4B2AEFC}"/>
    <cellStyle name="Normal 9 3 7" xfId="4046" xr:uid="{A9ED8937-27BD-4C59-AEEC-A2D832A334BC}"/>
    <cellStyle name="Normal 9 4" xfId="2111" xr:uid="{0864C0E6-4130-4F3B-BEB7-F1EE45D878A4}"/>
    <cellStyle name="Normal 9 4 2" xfId="2112" xr:uid="{02BAB44E-B8EB-4CF3-9758-5B787F8913B2}"/>
    <cellStyle name="Normal 9 4 2 2" xfId="30574" xr:uid="{BF313F94-A39F-4D10-89AC-E38961632E2C}"/>
    <cellStyle name="Normal 9 4 2 2 2" xfId="46298" xr:uid="{661D8A48-FD9A-40DB-BD0B-D96BC9924646}"/>
    <cellStyle name="Normal 9 4 3" xfId="2113" xr:uid="{CE446344-E917-474C-90C6-126F73662E41}"/>
    <cellStyle name="Normal 9 4 3 2" xfId="30575" xr:uid="{2695D201-FA46-403B-8702-2A072DAB0454}"/>
    <cellStyle name="Normal 9 4 3 2 2" xfId="46299" xr:uid="{205C301C-B466-4E4B-8A09-188A6FDFB2DA}"/>
    <cellStyle name="Normal 9 4 4" xfId="3160" xr:uid="{742BA6BE-40CC-41B0-985B-4B59F7B98E05}"/>
    <cellStyle name="Normal 9 4 4 2" xfId="30576" xr:uid="{420ACC2D-1835-4CAF-8F27-9DD0EA5C34A5}"/>
    <cellStyle name="Normal 9 4 4 2 2" xfId="46300" xr:uid="{FA3F6346-C2C6-4FE9-9BD8-340159EF138C}"/>
    <cellStyle name="Normal 9 4 5" xfId="4049" xr:uid="{75CDF73A-184A-46ED-B223-683E7707A0E6}"/>
    <cellStyle name="Normal 9 4 5 2" xfId="30604" xr:uid="{959970C9-5573-4C91-AA90-7E7301626810}"/>
    <cellStyle name="Normal 9 4 5 2 2" xfId="46315" xr:uid="{4D9D17A4-2EDA-41E6-AA9B-F77D75B36DF8}"/>
    <cellStyle name="Normal 9 4 6" xfId="30573" xr:uid="{A87C9DD9-287D-4A5F-B016-31B3DF48843B}"/>
    <cellStyle name="Normal 9 4 6 2" xfId="46297" xr:uid="{62A2B8D0-70A7-4051-8DD7-C857C7969415}"/>
    <cellStyle name="Normal 9 5" xfId="2114" xr:uid="{6C4C79FB-D988-49A6-A67B-4F0C7FC8E950}"/>
    <cellStyle name="Normal 9 5 2" xfId="2115" xr:uid="{D5BCD6F6-F291-498C-929C-8BB98E160A61}"/>
    <cellStyle name="Normal 9 5 3" xfId="2116" xr:uid="{B4CABFCA-9712-476A-B9F3-474EFD143A8E}"/>
    <cellStyle name="Normal 9 5 3 2" xfId="30615" xr:uid="{06C0BE94-3879-4861-9AA7-18615B9CDAEB}"/>
    <cellStyle name="Normal 9 5 3 2 2" xfId="46326" xr:uid="{B8CA9346-6146-4AA0-A3EF-FF4EE3346270}"/>
    <cellStyle name="Normal 9 5 3 3" xfId="30577" xr:uid="{F40255E1-F44F-43A7-92F5-2695B6894930}"/>
    <cellStyle name="Normal 9 5 3 3 2" xfId="46301" xr:uid="{0C4F96AC-AB8D-4364-9256-119DB1588CA5}"/>
    <cellStyle name="Normal 9 5 4" xfId="3159" xr:uid="{256581DF-AC9E-4817-93B5-3997906608A7}"/>
    <cellStyle name="Normal 9 5 5" xfId="4050" xr:uid="{704D3314-C9F0-453C-98DE-DD6130C3028B}"/>
    <cellStyle name="Normal 9 6" xfId="2117" xr:uid="{F0C7AE5F-6413-419B-8F65-1FE1B342FD71}"/>
    <cellStyle name="Normal 9 6 2" xfId="3052" xr:uid="{CEE9456D-2F43-436F-B289-DD05DBCEA4E7}"/>
    <cellStyle name="Normal 9 6 2 2" xfId="6112" xr:uid="{FC0E5C5E-4859-429B-A44E-38A1271A873F}"/>
    <cellStyle name="Normal 9 6 2 2 2" xfId="11899" xr:uid="{C6B94D76-A1CD-42E3-8FA3-814F84B75081}"/>
    <cellStyle name="Normal 9 6 2 2 2 2" xfId="20271" xr:uid="{033BF8B7-707C-43B6-B269-CD186065526F}"/>
    <cellStyle name="Normal 9 6 2 2 2 2 2" xfId="43216" xr:uid="{5E78673F-F02C-473F-9566-8C27FD57841E}"/>
    <cellStyle name="Normal 9 6 2 2 2 3" xfId="35984" xr:uid="{A0AA5189-27F9-4209-9E77-D197BD8A83C5}"/>
    <cellStyle name="Normal 9 6 2 2 3" xfId="16006" xr:uid="{5735E012-01FB-4A89-86F4-6A6FD3466125}"/>
    <cellStyle name="Normal 9 6 2 2 3 2" xfId="39644" xr:uid="{32D73A8E-4023-49E4-84D4-2A66A6F72AEA}"/>
    <cellStyle name="Normal 9 6 2 2 4" xfId="32416" xr:uid="{A61246A8-9E52-4C56-B940-61756FD4532A}"/>
    <cellStyle name="Normal 9 6 2 3" xfId="7444" xr:uid="{7BD93B10-0AD2-42E6-A5D0-9241742726A5}"/>
    <cellStyle name="Normal 9 6 2 3 2" xfId="13181" xr:uid="{3A947DA6-1528-41B4-B598-5254FA83DCCC}"/>
    <cellStyle name="Normal 9 6 2 3 2 2" xfId="21555" xr:uid="{43176745-3C56-4ED1-B8B1-F9600AC6A045}"/>
    <cellStyle name="Normal 9 6 2 3 2 2 2" xfId="44428" xr:uid="{B74FE2F9-E5BE-413B-85CE-891272B44151}"/>
    <cellStyle name="Normal 9 6 2 3 2 3" xfId="37194" xr:uid="{2D4363C4-7A72-4262-BB45-7112FF1D819D}"/>
    <cellStyle name="Normal 9 6 2 3 3" xfId="17334" xr:uid="{36185571-72C5-42FE-8AC6-A05511254BDE}"/>
    <cellStyle name="Normal 9 6 2 3 3 2" xfId="40856" xr:uid="{CDD8FE0A-31B8-4270-8A22-8742E9F8B782}"/>
    <cellStyle name="Normal 9 6 2 3 4" xfId="33628" xr:uid="{7A5CCA60-4D2C-4FF6-BAB7-0D724F1A89EA}"/>
    <cellStyle name="Normal 9 6 2 4" xfId="10021" xr:uid="{D0B895D5-D008-49C1-83ED-D7678C61699D}"/>
    <cellStyle name="Normal 9 6 2 4 2" xfId="18414" xr:uid="{0ED51F46-3BC3-4D7F-81AD-3AADD72ABD62}"/>
    <cellStyle name="Normal 9 6 2 4 2 2" xfId="41936" xr:uid="{1FBB619B-E08D-4273-B1B7-522EA6AA2238}"/>
    <cellStyle name="Normal 9 6 2 4 3" xfId="34708" xr:uid="{0389A4B5-2E1B-4F69-A2E3-DE03FFFC38E5}"/>
    <cellStyle name="Normal 9 6 2 5" xfId="14759" xr:uid="{23D331A6-6626-4F49-9FA4-BB55346FA15D}"/>
    <cellStyle name="Normal 9 6 2 5 2" xfId="38443" xr:uid="{B441057E-5AE6-490E-9B2F-B3FF72F2BD17}"/>
    <cellStyle name="Normal 9 6 2 6" xfId="23176" xr:uid="{111304FC-67A3-4965-B083-A02E8D07598F}"/>
    <cellStyle name="Normal 9 6 2 6 2" xfId="45669" xr:uid="{19E5BF0D-63D6-405F-B926-F9D9B5887607}"/>
    <cellStyle name="Normal 9 6 2 7" xfId="31141" xr:uid="{66A73149-AEA5-4487-A777-315CD5456EC0}"/>
    <cellStyle name="Normal 9 6 3" xfId="4051" xr:uid="{0E126A5C-505B-4D52-8751-8C6AB2BCC605}"/>
    <cellStyle name="Normal 9 6 4" xfId="5515" xr:uid="{A54A3F40-FC9C-4947-B386-B32088595382}"/>
    <cellStyle name="Normal 9 6 4 2" xfId="11302" xr:uid="{718637AD-D2EF-4D3F-B914-F0F7FE9DADF6}"/>
    <cellStyle name="Normal 9 6 4 2 2" xfId="19674" xr:uid="{A98DB93B-D40E-421F-8D6C-3F463F885C1C}"/>
    <cellStyle name="Normal 9 6 4 2 2 2" xfId="42641" xr:uid="{2E2118E3-4CE7-40E3-A4D0-E7BD577C7424}"/>
    <cellStyle name="Normal 9 6 4 2 3" xfId="35409" xr:uid="{FD62C51A-572E-4DA5-93ED-676BEA121775}"/>
    <cellStyle name="Normal 9 6 4 3" xfId="15408" xr:uid="{1142A955-B081-43DA-8275-88C211CE3797}"/>
    <cellStyle name="Normal 9 6 4 3 2" xfId="39069" xr:uid="{5D0B4870-D576-454D-8D2F-50A0CEA7800F}"/>
    <cellStyle name="Normal 9 6 4 4" xfId="31841" xr:uid="{A2AF2ACE-E8D4-4DD7-A6EA-B8E51B5252A3}"/>
    <cellStyle name="Normal 9 6 5" xfId="6868" xr:uid="{A3BE2337-CC06-4AC6-9E96-7494C7C09914}"/>
    <cellStyle name="Normal 9 6 5 2" xfId="12606" xr:uid="{A3E47416-5B8B-4A29-A9BE-5179B96F1F78}"/>
    <cellStyle name="Normal 9 6 5 2 2" xfId="20980" xr:uid="{5753E18F-2E45-4371-98BF-AE8489899205}"/>
    <cellStyle name="Normal 9 6 5 2 2 2" xfId="43853" xr:uid="{979AB549-0D3B-4CDE-8FDC-45427CE70AB8}"/>
    <cellStyle name="Normal 9 6 5 2 3" xfId="36619" xr:uid="{55470920-CFFA-4592-95B9-1C5361A68EA4}"/>
    <cellStyle name="Normal 9 6 5 3" xfId="16759" xr:uid="{CB9D09DB-4C4F-470E-8C1A-43DA25AADA6D}"/>
    <cellStyle name="Normal 9 6 5 3 2" xfId="40281" xr:uid="{47434A05-261B-4613-B46C-03F50CB1911F}"/>
    <cellStyle name="Normal 9 6 5 4" xfId="33053" xr:uid="{BC4695C3-1DCD-4B7B-8C06-5C1CA585EEC7}"/>
    <cellStyle name="Normal 9 6 6" xfId="14162" xr:uid="{65EE039C-FE7F-4E41-9A9C-62AA3E673A38}"/>
    <cellStyle name="Normal 9 6 6 2" xfId="37868" xr:uid="{0B1C4426-00A0-48F9-BE61-37FD422B9124}"/>
    <cellStyle name="Normal 9 6 7" xfId="22484" xr:uid="{11C510B7-B8C7-407A-BD02-BF4497861AFE}"/>
    <cellStyle name="Normal 9 6 7 2" xfId="45081" xr:uid="{A5BDA843-2966-4ABB-A320-F5452EACA807}"/>
    <cellStyle name="Normal 9 7" xfId="4041" xr:uid="{09CAD5FD-D5DD-4ED5-95F6-FBEA5763625F}"/>
    <cellStyle name="Normal 9 8" xfId="5441" xr:uid="{EA4774B2-FFEA-4E67-B333-EE2B0F86FACD}"/>
    <cellStyle name="Normal 9 8 2" xfId="11228" xr:uid="{75A37EF5-A71C-4CAD-91C5-E1F433BE74D3}"/>
    <cellStyle name="Normal 9 8 2 2" xfId="19600" xr:uid="{036EFBEA-975D-4F4D-B438-CB7C09EF01AF}"/>
    <cellStyle name="Normal 9 8 2 2 2" xfId="42567" xr:uid="{F04C8A14-2E78-4EA4-AA14-CE155204304E}"/>
    <cellStyle name="Normal 9 8 2 3" xfId="35335" xr:uid="{648035D2-4F82-4AC9-A566-8FF722C96087}"/>
    <cellStyle name="Normal 9 8 3" xfId="15334" xr:uid="{673202C7-AF49-40BA-9BFB-96823E5EA1FB}"/>
    <cellStyle name="Normal 9 8 3 2" xfId="38995" xr:uid="{4336E0D8-86F5-41AA-97EA-13F21AA920C3}"/>
    <cellStyle name="Normal 9 8 4" xfId="31767" xr:uid="{8DCBB58E-D3C6-478C-B000-524FE40015BE}"/>
    <cellStyle name="Normal 9 9" xfId="6794" xr:uid="{CEEFDDD4-4F60-4642-892B-FCE52F54C709}"/>
    <cellStyle name="Normal 9 9 2" xfId="12532" xr:uid="{5951A2CB-927D-4B1F-B4B8-539876B27641}"/>
    <cellStyle name="Normal 9 9 2 2" xfId="20906" xr:uid="{33B6F5F2-A2CD-465B-8C5C-521B4B2288E3}"/>
    <cellStyle name="Normal 9 9 2 2 2" xfId="43779" xr:uid="{2E74C13B-EE94-46C8-8383-87001D6FB43C}"/>
    <cellStyle name="Normal 9 9 2 3" xfId="36545" xr:uid="{BA3CF3C4-3467-44BC-9EBD-910488490D50}"/>
    <cellStyle name="Normal 9 9 3" xfId="16685" xr:uid="{FCD31AD0-FFDB-40DD-9F31-C977F16708AD}"/>
    <cellStyle name="Normal 9 9 3 2" xfId="40207" xr:uid="{C647B1D6-22B3-41DD-90DF-AB7AF12BA378}"/>
    <cellStyle name="Normal 9 9 4" xfId="32979" xr:uid="{E80C6469-3EAD-4F55-832B-82DFC7D5BC04}"/>
    <cellStyle name="Normal 9_Input Vat NWW-4.12" xfId="2118" xr:uid="{2E17B955-3084-46FC-A9BB-E14368086B6B}"/>
    <cellStyle name="Normal 90" xfId="2119" xr:uid="{23EC78C5-BC53-47E9-A0A0-D6B0C9BC6B3E}"/>
    <cellStyle name="Normal 90 10" xfId="30915" xr:uid="{4484B852-D2CE-4064-A7A4-6F69692E81E8}"/>
    <cellStyle name="Normal 90 2" xfId="2120" xr:uid="{808957A5-9B57-4966-A176-5D33C7D2CEC2}"/>
    <cellStyle name="Normal 90 2 2" xfId="4585" xr:uid="{F29E5293-CF91-4A80-AEB4-732F2E5B1C5B}"/>
    <cellStyle name="Normal 90 2 2 2" xfId="6480" xr:uid="{1EA5F9D3-4C1A-4DB8-93B1-B83FA531789B}"/>
    <cellStyle name="Normal 90 2 2 2 2" xfId="12267" xr:uid="{0F45816B-4CC5-44D4-9887-7ADBEC9A0690}"/>
    <cellStyle name="Normal 90 2 2 2 2 2" xfId="20639" xr:uid="{6139EC79-012E-4728-A15B-B790FAC92B79}"/>
    <cellStyle name="Normal 90 2 2 2 2 2 2" xfId="43583" xr:uid="{918C78B9-741B-4655-9EF6-9ED5A030CCAA}"/>
    <cellStyle name="Normal 90 2 2 2 2 3" xfId="36351" xr:uid="{2D8332EF-E3F1-40F9-B4E9-3B82F1996420}"/>
    <cellStyle name="Normal 90 2 2 2 3" xfId="16374" xr:uid="{CF1EB8D8-D25C-4AD5-9D04-6E532BFE7793}"/>
    <cellStyle name="Normal 90 2 2 2 3 2" xfId="40011" xr:uid="{E34F1DDB-DFAF-4164-A709-C0A0B0551D1A}"/>
    <cellStyle name="Normal 90 2 2 2 4" xfId="32783" xr:uid="{A0D83BC6-AC87-4ACB-BCE2-400B59300F91}"/>
    <cellStyle name="Normal 90 2 2 3" xfId="7812" xr:uid="{B79BD552-147D-48E7-B556-226E261E0C9B}"/>
    <cellStyle name="Normal 90 2 2 3 2" xfId="13548" xr:uid="{9023F4B5-837A-4432-A332-357D9B385642}"/>
    <cellStyle name="Normal 90 2 2 3 2 2" xfId="21922" xr:uid="{A79414E2-6FD1-43B2-9AF4-F53C80F1A84D}"/>
    <cellStyle name="Normal 90 2 2 3 2 2 2" xfId="44795" xr:uid="{9C1F53D8-518B-430C-88CE-75A25960B4AE}"/>
    <cellStyle name="Normal 90 2 2 3 2 3" xfId="37561" xr:uid="{E599EA0B-AE08-4CE3-B379-47BA0D215E8B}"/>
    <cellStyle name="Normal 90 2 2 3 3" xfId="17701" xr:uid="{AE1745A8-20C4-4FDA-87B1-B4B714654FDC}"/>
    <cellStyle name="Normal 90 2 2 3 3 2" xfId="41223" xr:uid="{B3A56DE9-424C-45E5-9B0B-EFF8A58E8DDE}"/>
    <cellStyle name="Normal 90 2 2 3 4" xfId="33995" xr:uid="{EDC6DD03-5AC9-4817-A117-9F20511120C3}"/>
    <cellStyle name="Normal 90 2 2 4" xfId="10533" xr:uid="{027BB896-DD16-4437-913F-1FCF4CB7673A}"/>
    <cellStyle name="Normal 90 2 2 4 2" xfId="18913" xr:uid="{B846291C-434F-4126-A157-E21CF83EA09C}"/>
    <cellStyle name="Normal 90 2 2 4 2 2" xfId="42380" xr:uid="{D5FD9DC0-1863-44B0-8281-C9937900EE29}"/>
    <cellStyle name="Normal 90 2 2 4 3" xfId="35152" xr:uid="{8339CF02-5878-406D-B4E6-D42021BE4EF2}"/>
    <cellStyle name="Normal 90 2 2 5" xfId="15141" xr:uid="{2CD6AB45-74A7-4485-BB2D-9E1D575DEAD1}"/>
    <cellStyle name="Normal 90 2 2 5 2" xfId="38810" xr:uid="{BFCB6346-1108-4336-AA29-094983437420}"/>
    <cellStyle name="Normal 90 2 2 6" xfId="23555" xr:uid="{D181D31E-8340-43C2-A27C-21D7F656667F}"/>
    <cellStyle name="Normal 90 2 2 6 2" xfId="46037" xr:uid="{095A1645-3E58-496C-A8D1-6D0B7F3363C1}"/>
    <cellStyle name="Normal 90 2 2 7" xfId="31582" xr:uid="{771F6523-2301-4157-8D65-60B7C7857A49}"/>
    <cellStyle name="Normal 90 2 3" xfId="5891" xr:uid="{A0BF6B93-F31A-4BF3-8C69-098B69C033A5}"/>
    <cellStyle name="Normal 90 2 3 2" xfId="11678" xr:uid="{29029015-F078-4437-B6F1-0ECBB7EBF57D}"/>
    <cellStyle name="Normal 90 2 3 2 2" xfId="20050" xr:uid="{1B1535F6-732A-4585-ABFB-0C3DF13648F1}"/>
    <cellStyle name="Normal 90 2 3 2 2 2" xfId="43001" xr:uid="{F58CE148-411E-4A94-BA49-54EFAB8E6816}"/>
    <cellStyle name="Normal 90 2 3 2 3" xfId="35769" xr:uid="{9B305F36-04BF-4FB0-BDB6-3F8A1DB259DA}"/>
    <cellStyle name="Normal 90 2 3 3" xfId="15785" xr:uid="{14C52EE6-A5BA-459D-B5A0-3F1B645406EA}"/>
    <cellStyle name="Normal 90 2 3 3 2" xfId="39429" xr:uid="{29256F4B-348A-4793-994A-1FA5EF2AF330}"/>
    <cellStyle name="Normal 90 2 3 4" xfId="32201" xr:uid="{055DCEC1-5852-4CE8-B6E0-35A2A27F1582}"/>
    <cellStyle name="Normal 90 2 4" xfId="7229" xr:uid="{BD1DF7B8-BFB7-4F5F-8C25-7C6ED07417A4}"/>
    <cellStyle name="Normal 90 2 4 2" xfId="12966" xr:uid="{D477E926-38DF-47FA-A6DB-E5772C67545F}"/>
    <cellStyle name="Normal 90 2 4 2 2" xfId="21340" xr:uid="{B4507D14-DD25-4A26-99BC-4512231B3240}"/>
    <cellStyle name="Normal 90 2 4 2 2 2" xfId="44213" xr:uid="{3289EB33-2007-464F-9DF0-BEF7BA674BDA}"/>
    <cellStyle name="Normal 90 2 4 2 3" xfId="36979" xr:uid="{D41DE252-F28B-480B-8857-9EF06804364A}"/>
    <cellStyle name="Normal 90 2 4 3" xfId="17119" xr:uid="{6030321F-D6E4-4C90-9ECC-73A1C260C6E1}"/>
    <cellStyle name="Normal 90 2 4 3 2" xfId="40641" xr:uid="{31ACAE36-978F-4CC1-87AF-537AA1631A35}"/>
    <cellStyle name="Normal 90 2 4 4" xfId="33413" xr:uid="{6D198242-0E58-40EC-93E3-77DA0BCC38C1}"/>
    <cellStyle name="Normal 90 2 5" xfId="9802" xr:uid="{6153788E-E4F0-475A-A1F2-18D798F27EBC}"/>
    <cellStyle name="Normal 90 2 5 2" xfId="18198" xr:uid="{38FD83CB-082E-44A4-943C-10CB931680C3}"/>
    <cellStyle name="Normal 90 2 5 2 2" xfId="41720" xr:uid="{326741F8-47D0-4CDA-9BC8-922F8C61E5B2}"/>
    <cellStyle name="Normal 90 2 5 3" xfId="34492" xr:uid="{DCA85547-5A29-4D52-9980-425D2F7A6FC0}"/>
    <cellStyle name="Normal 90 2 6" xfId="14536" xr:uid="{B9BAE4AC-69C0-4E0A-8DD9-031DF81CBFEE}"/>
    <cellStyle name="Normal 90 2 6 2" xfId="38228" xr:uid="{2C2761C3-EFF9-4FAB-8F50-2BB3B088CACB}"/>
    <cellStyle name="Normal 90 2 7" xfId="22931" xr:uid="{A548D4A8-A669-4526-B589-CD91FE5FB320}"/>
    <cellStyle name="Normal 90 2 7 2" xfId="45451" xr:uid="{55116B01-E487-4098-8EAE-9E0B0296E6D1}"/>
    <cellStyle name="Normal 90 2 8" xfId="30916" xr:uid="{BF8ECDAD-A8CB-4576-866E-7F35F7AD3E52}"/>
    <cellStyle name="Normal 90 3" xfId="4584" xr:uid="{8664E150-CB77-40F7-A055-D1A7E4CEEC5C}"/>
    <cellStyle name="Normal 90 3 2" xfId="6479" xr:uid="{EB92ECCE-4759-4BA6-87AC-0FDA0CE92D20}"/>
    <cellStyle name="Normal 90 3 2 2" xfId="12266" xr:uid="{9C2E0D07-4462-43A8-8BAC-5C3515F9527F}"/>
    <cellStyle name="Normal 90 3 2 2 2" xfId="20638" xr:uid="{85F1D272-2F76-42AF-82CF-D4804E60EE2C}"/>
    <cellStyle name="Normal 90 3 2 2 2 2" xfId="43582" xr:uid="{CDACF0F5-2D67-45F0-8449-FAB1177AD78D}"/>
    <cellStyle name="Normal 90 3 2 2 3" xfId="36350" xr:uid="{77E24F2D-A777-4C27-9636-22748721DFD4}"/>
    <cellStyle name="Normal 90 3 2 3" xfId="16373" xr:uid="{8FCDEC89-8078-4670-BB42-DDD9AE8D79A7}"/>
    <cellStyle name="Normal 90 3 2 3 2" xfId="40010" xr:uid="{37309E8D-CA15-43B4-B4F0-7E9FD33E4E94}"/>
    <cellStyle name="Normal 90 3 2 4" xfId="32782" xr:uid="{D8064B3C-D958-49D9-93E7-E0122A03B503}"/>
    <cellStyle name="Normal 90 3 3" xfId="7811" xr:uid="{CFDB68D1-26F9-4B74-8FBB-BFE983735737}"/>
    <cellStyle name="Normal 90 3 3 2" xfId="13547" xr:uid="{0984450E-FDD3-459E-8398-E8D3986260EC}"/>
    <cellStyle name="Normal 90 3 3 2 2" xfId="21921" xr:uid="{F4B0D8F1-A15F-467F-B750-43ECA6D7B6CC}"/>
    <cellStyle name="Normal 90 3 3 2 2 2" xfId="44794" xr:uid="{4D02A069-9DE9-46DE-A400-21EF17306988}"/>
    <cellStyle name="Normal 90 3 3 2 3" xfId="37560" xr:uid="{0D0F4484-C580-4996-B32B-C2B12543C2F9}"/>
    <cellStyle name="Normal 90 3 3 3" xfId="17700" xr:uid="{8F18DB58-D7C3-4E08-9237-5DDE227F33A3}"/>
    <cellStyle name="Normal 90 3 3 3 2" xfId="41222" xr:uid="{D22F2EC4-50CB-4F01-A0E1-9EE5F9F72823}"/>
    <cellStyle name="Normal 90 3 3 4" xfId="33994" xr:uid="{8010EB8D-D0B6-4157-B38E-2318BF9379AC}"/>
    <cellStyle name="Normal 90 3 4" xfId="10532" xr:uid="{4DAC261D-DE5D-4AE9-A240-3E9F7CBA92F6}"/>
    <cellStyle name="Normal 90 3 4 2" xfId="18912" xr:uid="{C07E1226-E40F-41D4-96B8-B6F0F5017DC3}"/>
    <cellStyle name="Normal 90 3 4 2 2" xfId="42379" xr:uid="{90CEE263-9722-4400-98BA-EB614E2F93D5}"/>
    <cellStyle name="Normal 90 3 4 3" xfId="35151" xr:uid="{2A79337B-531F-46EF-895E-479AAA787023}"/>
    <cellStyle name="Normal 90 3 5" xfId="15140" xr:uid="{D745DE88-DC5B-4AD1-B815-1F9B1C48EFFF}"/>
    <cellStyle name="Normal 90 3 5 2" xfId="38809" xr:uid="{07537C6E-9761-4172-A503-8729FAB641EA}"/>
    <cellStyle name="Normal 90 3 6" xfId="23554" xr:uid="{2993A01B-CCFA-43C9-B99B-818BE136A7DA}"/>
    <cellStyle name="Normal 90 3 6 2" xfId="46036" xr:uid="{C76383E9-3A27-4F9C-802A-8F9AC45C3FC8}"/>
    <cellStyle name="Normal 90 3 7" xfId="31581" xr:uid="{9F7D67C5-E9A3-4353-8BDB-9D3E6C2B0CAB}"/>
    <cellStyle name="Normal 90 4" xfId="5890" xr:uid="{FB163229-05E5-45DB-9EB9-88806B51626E}"/>
    <cellStyle name="Normal 90 4 2" xfId="11677" xr:uid="{36B42217-0B37-4DD9-A98B-90B3CBDB8DE0}"/>
    <cellStyle name="Normal 90 4 2 2" xfId="20049" xr:uid="{EBFFBCC1-6278-4542-83D1-8FFA8B780FD0}"/>
    <cellStyle name="Normal 90 4 2 2 2" xfId="43000" xr:uid="{530CA3C4-E88E-4013-A293-AAA23A00D295}"/>
    <cellStyle name="Normal 90 4 2 3" xfId="35768" xr:uid="{BD1EC9A7-BD78-440D-AEEF-29EA606329FF}"/>
    <cellStyle name="Normal 90 4 3" xfId="15784" xr:uid="{387F51FD-869F-4782-8D98-BFD971106097}"/>
    <cellStyle name="Normal 90 4 3 2" xfId="39428" xr:uid="{3DB9C235-BA82-40F4-8668-FC3D34A734CD}"/>
    <cellStyle name="Normal 90 4 4" xfId="32200" xr:uid="{6D572733-E417-4026-ABBD-FAA0089B160F}"/>
    <cellStyle name="Normal 90 5" xfId="7228" xr:uid="{C5AF09A1-63EB-45C7-857E-780D84BC2305}"/>
    <cellStyle name="Normal 90 5 2" xfId="12965" xr:uid="{AA13B670-9714-4269-A794-F63FD8993FA2}"/>
    <cellStyle name="Normal 90 5 2 2" xfId="21339" xr:uid="{357D1428-3DF2-4C4C-8215-7F23818A47A1}"/>
    <cellStyle name="Normal 90 5 2 2 2" xfId="44212" xr:uid="{33BAE664-D62A-4FE5-AE8A-BD65307D9560}"/>
    <cellStyle name="Normal 90 5 2 3" xfId="36978" xr:uid="{15A71F98-7C0D-4CDF-87E1-A767E5274320}"/>
    <cellStyle name="Normal 90 5 3" xfId="17118" xr:uid="{C03FDFF3-5496-429A-9DBB-2C791B0CF38F}"/>
    <cellStyle name="Normal 90 5 3 2" xfId="40640" xr:uid="{6328DD2C-F10D-44C2-A144-C13C333A119A}"/>
    <cellStyle name="Normal 90 5 4" xfId="33412" xr:uid="{AC19E631-3C35-4772-8455-DFA5DB874D03}"/>
    <cellStyle name="Normal 90 6" xfId="9488" xr:uid="{6A4391C9-EA47-4A96-BF2F-08848D8799FC}"/>
    <cellStyle name="Normal 90 7" xfId="9801" xr:uid="{C37EF055-7097-4E8E-AD33-29217D333575}"/>
    <cellStyle name="Normal 90 7 2" xfId="18197" xr:uid="{1F0268E4-3D65-4591-8FCA-42C8387562FF}"/>
    <cellStyle name="Normal 90 7 2 2" xfId="41719" xr:uid="{38A17A16-97B5-4E40-B56A-A18CDB26DF8D}"/>
    <cellStyle name="Normal 90 7 3" xfId="34491" xr:uid="{3CB87F9E-0B3A-41A3-B9DE-9F1D5D7A7D4B}"/>
    <cellStyle name="Normal 90 8" xfId="14535" xr:uid="{F4B3FE24-F64B-4D57-98DF-E27ECDFA7129}"/>
    <cellStyle name="Normal 90 8 2" xfId="38227" xr:uid="{7A2B60F8-761B-44E5-A0C0-58CB5A2D12C0}"/>
    <cellStyle name="Normal 90 9" xfId="22930" xr:uid="{76849100-E12A-40AE-9306-10D0D0DB68A0}"/>
    <cellStyle name="Normal 90 9 2" xfId="45450" xr:uid="{0135F9C5-488D-4320-860E-02AB98D26310}"/>
    <cellStyle name="Normal 91" xfId="2121" xr:uid="{68986731-BBC3-485D-811E-0A725B65DA9F}"/>
    <cellStyle name="Normal 91 10" xfId="30917" xr:uid="{52DC9F28-AC42-47F6-A27B-97BA5278C586}"/>
    <cellStyle name="Normal 91 2" xfId="2122" xr:uid="{AFB71857-63BC-407E-959F-6DA5A25664F4}"/>
    <cellStyle name="Normal 91 2 2" xfId="4587" xr:uid="{2A778CE2-46F2-4258-A4B7-15A76F60CC33}"/>
    <cellStyle name="Normal 91 2 2 2" xfId="6482" xr:uid="{E99DB8C4-58B4-497B-9E06-561E079EA891}"/>
    <cellStyle name="Normal 91 2 2 2 2" xfId="12269" xr:uid="{9ED6762C-F51C-48BE-94D9-F7C02CFBC76D}"/>
    <cellStyle name="Normal 91 2 2 2 2 2" xfId="20641" xr:uid="{EC4538C3-9605-4103-9046-6CF3266DBCE7}"/>
    <cellStyle name="Normal 91 2 2 2 2 2 2" xfId="43585" xr:uid="{7EB3489B-1381-46CA-AB22-FBDB47BE7F1D}"/>
    <cellStyle name="Normal 91 2 2 2 2 3" xfId="36353" xr:uid="{18B18DE1-C1E2-4276-B687-100D33D1AC4C}"/>
    <cellStyle name="Normal 91 2 2 2 3" xfId="16376" xr:uid="{590F44AE-D3F4-41DF-BDF1-8558738184E9}"/>
    <cellStyle name="Normal 91 2 2 2 3 2" xfId="40013" xr:uid="{3534CE85-177A-48D0-9FE0-D5C2EEAA3C8E}"/>
    <cellStyle name="Normal 91 2 2 2 4" xfId="32785" xr:uid="{1BD15B24-27DD-41CF-9CE7-0146819E1242}"/>
    <cellStyle name="Normal 91 2 2 3" xfId="7814" xr:uid="{229B46B1-6872-4840-B003-50CDCBC26032}"/>
    <cellStyle name="Normal 91 2 2 3 2" xfId="13550" xr:uid="{F9536F1D-42B9-43B5-9B6B-0BBF8683E890}"/>
    <cellStyle name="Normal 91 2 2 3 2 2" xfId="21924" xr:uid="{06A78FA2-D1E5-44BE-A267-538174267FE2}"/>
    <cellStyle name="Normal 91 2 2 3 2 2 2" xfId="44797" xr:uid="{929832A4-41D9-41BD-A54B-7D38867E99D6}"/>
    <cellStyle name="Normal 91 2 2 3 2 3" xfId="37563" xr:uid="{BC91B96C-29DE-4461-B44E-FFD2D3423D70}"/>
    <cellStyle name="Normal 91 2 2 3 3" xfId="17703" xr:uid="{42B28D67-ED2A-4762-9CE5-056E98BBDC20}"/>
    <cellStyle name="Normal 91 2 2 3 3 2" xfId="41225" xr:uid="{134C42D9-1021-4E5E-9D56-2630F5038CF1}"/>
    <cellStyle name="Normal 91 2 2 3 4" xfId="33997" xr:uid="{CE78D02E-56BE-4A39-A7A5-2F0162F467A6}"/>
    <cellStyle name="Normal 91 2 2 4" xfId="10535" xr:uid="{AE9DE49E-011E-4D09-BD2F-091DAB836B21}"/>
    <cellStyle name="Normal 91 2 2 4 2" xfId="18915" xr:uid="{8D1FFD2B-B682-4134-8E48-9FDA02562494}"/>
    <cellStyle name="Normal 91 2 2 4 2 2" xfId="42382" xr:uid="{BFB80888-C557-4970-92F6-67598E07D884}"/>
    <cellStyle name="Normal 91 2 2 4 3" xfId="35154" xr:uid="{F5E96BE2-5A45-4A60-8DCE-947251D2F03A}"/>
    <cellStyle name="Normal 91 2 2 5" xfId="15143" xr:uid="{77130AFA-F1A2-47E3-8D10-BD38D86FFDB5}"/>
    <cellStyle name="Normal 91 2 2 5 2" xfId="38812" xr:uid="{3C69D4BC-A9E8-435D-AE61-A5E97F4EE854}"/>
    <cellStyle name="Normal 91 2 2 6" xfId="23557" xr:uid="{DC4419F5-603C-410D-B380-77B07D4F9FD0}"/>
    <cellStyle name="Normal 91 2 2 6 2" xfId="46039" xr:uid="{35A0C006-E389-42B6-93D0-00825A5750DC}"/>
    <cellStyle name="Normal 91 2 2 7" xfId="31584" xr:uid="{FB1FAA4C-9359-47EB-A5BB-85AB8F3675EA}"/>
    <cellStyle name="Normal 91 2 3" xfId="5893" xr:uid="{B55A9110-7B87-4824-A768-20F9C567A9F4}"/>
    <cellStyle name="Normal 91 2 3 2" xfId="11680" xr:uid="{FEC73576-2C98-495E-8899-F82B70F8A330}"/>
    <cellStyle name="Normal 91 2 3 2 2" xfId="20052" xr:uid="{3F8CA8EA-A428-4B0D-8B00-ACBC2795EA4C}"/>
    <cellStyle name="Normal 91 2 3 2 2 2" xfId="43003" xr:uid="{53CFD3DC-48C9-4141-946C-D631D6C2FCCB}"/>
    <cellStyle name="Normal 91 2 3 2 3" xfId="35771" xr:uid="{272A612D-15BF-404B-B6D7-C4748119FD04}"/>
    <cellStyle name="Normal 91 2 3 3" xfId="15787" xr:uid="{25B40696-8116-45E1-9134-37AFA39E600A}"/>
    <cellStyle name="Normal 91 2 3 3 2" xfId="39431" xr:uid="{07ED476C-6591-4C91-8384-7D8473008A36}"/>
    <cellStyle name="Normal 91 2 3 4" xfId="32203" xr:uid="{DBB10323-EB22-4109-9EC8-713C961B4746}"/>
    <cellStyle name="Normal 91 2 4" xfId="7231" xr:uid="{05B1C5A4-A308-4F86-89AD-319DE5B3A621}"/>
    <cellStyle name="Normal 91 2 4 2" xfId="12968" xr:uid="{28B7BADE-0EF7-4570-8075-CEF772F731C1}"/>
    <cellStyle name="Normal 91 2 4 2 2" xfId="21342" xr:uid="{2D50A68B-DC9E-4A61-B9FD-46DC1085D21E}"/>
    <cellStyle name="Normal 91 2 4 2 2 2" xfId="44215" xr:uid="{2F15B804-CF89-48E0-BEB0-73D7FBB0E620}"/>
    <cellStyle name="Normal 91 2 4 2 3" xfId="36981" xr:uid="{B15A00E6-C351-460F-A2B4-BA89AC7316B7}"/>
    <cellStyle name="Normal 91 2 4 3" xfId="17121" xr:uid="{AD202EFC-2A95-4AF8-8C59-0C3BBD9A8867}"/>
    <cellStyle name="Normal 91 2 4 3 2" xfId="40643" xr:uid="{4282AC45-556D-48DA-96BB-EF809BD0569C}"/>
    <cellStyle name="Normal 91 2 4 4" xfId="33415" xr:uid="{6147161B-1D5A-414E-800C-0682BEC7EC9C}"/>
    <cellStyle name="Normal 91 2 5" xfId="9804" xr:uid="{FAFCF847-6D8B-4492-AF73-B76CD4CB9ADD}"/>
    <cellStyle name="Normal 91 2 5 2" xfId="18200" xr:uid="{276FF6F8-6D15-433A-8A35-D3767BDE64FD}"/>
    <cellStyle name="Normal 91 2 5 2 2" xfId="41722" xr:uid="{C6DA404D-0FD5-4CFF-820C-C77B06F98F88}"/>
    <cellStyle name="Normal 91 2 5 3" xfId="34494" xr:uid="{D6278911-5D70-49BA-8911-47A6C6456D3C}"/>
    <cellStyle name="Normal 91 2 6" xfId="14538" xr:uid="{76674D18-0B03-4228-A3AC-FF62905CC37C}"/>
    <cellStyle name="Normal 91 2 6 2" xfId="38230" xr:uid="{F407A555-1C54-4710-BD1C-15C5A84CD2A8}"/>
    <cellStyle name="Normal 91 2 7" xfId="22933" xr:uid="{D325E0E5-410B-4BE4-ACBF-0EC019705375}"/>
    <cellStyle name="Normal 91 2 7 2" xfId="45453" xr:uid="{80744926-D8F1-440E-8FBC-A214FD68F801}"/>
    <cellStyle name="Normal 91 2 8" xfId="30918" xr:uid="{1FDF4F7B-C32E-4BAA-BDB7-E033B0F6F170}"/>
    <cellStyle name="Normal 91 3" xfId="4586" xr:uid="{6967260E-33DB-4D3A-9CB3-9913BA2C2BBF}"/>
    <cellStyle name="Normal 91 3 2" xfId="6481" xr:uid="{4068008B-AB07-4714-AAEF-739D51C93E65}"/>
    <cellStyle name="Normal 91 3 2 2" xfId="12268" xr:uid="{8FC1AF44-97EB-4D5B-B2F3-A79110B94447}"/>
    <cellStyle name="Normal 91 3 2 2 2" xfId="20640" xr:uid="{199A38A2-6380-4D55-A68B-110FE627E140}"/>
    <cellStyle name="Normal 91 3 2 2 2 2" xfId="43584" xr:uid="{5B98BCA3-BFDE-4D6E-A277-ACC84E7F462B}"/>
    <cellStyle name="Normal 91 3 2 2 3" xfId="36352" xr:uid="{4BCDCE95-AE74-4EB0-94CD-76C9A1412B3A}"/>
    <cellStyle name="Normal 91 3 2 3" xfId="16375" xr:uid="{366D9F30-A112-4EB8-B57E-1C671198F917}"/>
    <cellStyle name="Normal 91 3 2 3 2" xfId="40012" xr:uid="{309DD573-977D-4CDE-88E0-A66B3B1BB3DB}"/>
    <cellStyle name="Normal 91 3 2 4" xfId="32784" xr:uid="{32AFA7D9-0105-4D05-94DB-06B70E8C1813}"/>
    <cellStyle name="Normal 91 3 3" xfId="7813" xr:uid="{1501F579-E25D-4271-8D58-A22D1E4D1A03}"/>
    <cellStyle name="Normal 91 3 3 2" xfId="13549" xr:uid="{21DC4439-E398-4291-BDEF-0EC9002E1132}"/>
    <cellStyle name="Normal 91 3 3 2 2" xfId="21923" xr:uid="{316990A3-9975-496A-962B-EC254A3571A2}"/>
    <cellStyle name="Normal 91 3 3 2 2 2" xfId="44796" xr:uid="{37F35098-CE5D-4C92-A84A-7E4537101C47}"/>
    <cellStyle name="Normal 91 3 3 2 3" xfId="37562" xr:uid="{3DC4D94F-4F3F-493A-9F62-AF56A9B663AB}"/>
    <cellStyle name="Normal 91 3 3 3" xfId="17702" xr:uid="{D6EDA4C3-44F9-4DE4-82B0-E49AAA1EB9BC}"/>
    <cellStyle name="Normal 91 3 3 3 2" xfId="41224" xr:uid="{B0825677-6622-4EF2-8698-5E001F3E6177}"/>
    <cellStyle name="Normal 91 3 3 4" xfId="33996" xr:uid="{611504E8-2811-4833-9F2B-75AE83054AE4}"/>
    <cellStyle name="Normal 91 3 4" xfId="10534" xr:uid="{9D8DB55B-B9A1-45D1-BBEC-D791EC690E24}"/>
    <cellStyle name="Normal 91 3 4 2" xfId="18914" xr:uid="{DEA2B309-0FE7-4F93-9C07-54570008D6DF}"/>
    <cellStyle name="Normal 91 3 4 2 2" xfId="42381" xr:uid="{D7AAA2F9-691C-40AC-A6A0-3536A20CC10F}"/>
    <cellStyle name="Normal 91 3 4 3" xfId="35153" xr:uid="{7FDD5CFA-4BD7-40A9-B067-588773783A0D}"/>
    <cellStyle name="Normal 91 3 5" xfId="15142" xr:uid="{2B3C918F-24DD-4554-A780-D27CA6B5164B}"/>
    <cellStyle name="Normal 91 3 5 2" xfId="38811" xr:uid="{30767B6C-38F6-4BBD-B7EF-3EDBD0E68DC5}"/>
    <cellStyle name="Normal 91 3 6" xfId="23556" xr:uid="{A1A0403C-577E-4A1E-B47B-29FEF007FADB}"/>
    <cellStyle name="Normal 91 3 6 2" xfId="46038" xr:uid="{C95253D8-076A-4035-AC2F-EAE908C5A2BA}"/>
    <cellStyle name="Normal 91 3 7" xfId="31583" xr:uid="{B7E48863-D8B2-41DB-A5B1-7053F0B3DD24}"/>
    <cellStyle name="Normal 91 4" xfId="5892" xr:uid="{35F8E38E-2C30-4B37-9A22-CBF1C52DBE19}"/>
    <cellStyle name="Normal 91 4 2" xfId="11679" xr:uid="{3C919376-75EB-4A7E-8855-5C2A4B5A75C8}"/>
    <cellStyle name="Normal 91 4 2 2" xfId="20051" xr:uid="{A6D78C05-C0E2-4C66-ADFF-BDB007C1AC10}"/>
    <cellStyle name="Normal 91 4 2 2 2" xfId="43002" xr:uid="{FC12C770-CEF2-42D8-945B-8DEC934266B4}"/>
    <cellStyle name="Normal 91 4 2 3" xfId="35770" xr:uid="{EBD2FB55-B761-4A3F-ABC1-C7B97814B9C9}"/>
    <cellStyle name="Normal 91 4 3" xfId="15786" xr:uid="{2717D354-3796-416C-AEE2-5115391E6E4F}"/>
    <cellStyle name="Normal 91 4 3 2" xfId="39430" xr:uid="{A3BBB812-31EE-4A1E-9C3C-91910134ABC4}"/>
    <cellStyle name="Normal 91 4 4" xfId="32202" xr:uid="{2E65FCFF-EB1C-4187-8147-50A9F5A24556}"/>
    <cellStyle name="Normal 91 5" xfId="7230" xr:uid="{42C1F074-F7C1-4373-957C-E74D2101282C}"/>
    <cellStyle name="Normal 91 5 2" xfId="12967" xr:uid="{84FF020E-5DB4-48B4-BBA6-847AB3634A5E}"/>
    <cellStyle name="Normal 91 5 2 2" xfId="21341" xr:uid="{EBCAE549-E4FF-43BA-AE6A-35C80216D5E0}"/>
    <cellStyle name="Normal 91 5 2 2 2" xfId="44214" xr:uid="{E3DDB960-3A66-4763-91D0-E00190D2632A}"/>
    <cellStyle name="Normal 91 5 2 3" xfId="36980" xr:uid="{5A8059F5-702D-4392-B454-93CD88E2A85B}"/>
    <cellStyle name="Normal 91 5 3" xfId="17120" xr:uid="{FE1A7DFC-3199-4B0B-B603-9004310B1701}"/>
    <cellStyle name="Normal 91 5 3 2" xfId="40642" xr:uid="{65C09DF0-D90D-4385-ABDA-E5C2950A0CB5}"/>
    <cellStyle name="Normal 91 5 4" xfId="33414" xr:uid="{D9165B2D-7D34-4319-A505-6E8E8AFA4579}"/>
    <cellStyle name="Normal 91 6" xfId="9489" xr:uid="{70B271E7-C638-48E7-8C39-93691732E78F}"/>
    <cellStyle name="Normal 91 7" xfId="9803" xr:uid="{EB73C074-A8B8-49A9-9741-2103CEFCDBE1}"/>
    <cellStyle name="Normal 91 7 2" xfId="18199" xr:uid="{704D25E8-4F46-48A3-855E-492576859E60}"/>
    <cellStyle name="Normal 91 7 2 2" xfId="41721" xr:uid="{AB63CC33-9BFC-47F8-B2A0-A98F48E32A25}"/>
    <cellStyle name="Normal 91 7 3" xfId="34493" xr:uid="{CB55A5DA-B756-4E09-ACF6-9D4D32C60010}"/>
    <cellStyle name="Normal 91 8" xfId="14537" xr:uid="{EE70E622-5D4B-4536-9BED-30EBD4195617}"/>
    <cellStyle name="Normal 91 8 2" xfId="38229" xr:uid="{0490A1CF-4893-41C4-95E6-3053A7F7BE80}"/>
    <cellStyle name="Normal 91 9" xfId="22932" xr:uid="{286C3DCF-700D-401E-ACFD-CBA47E5C3F72}"/>
    <cellStyle name="Normal 91 9 2" xfId="45452" xr:uid="{1DE507F6-622B-4B59-9E26-C096303EF0BF}"/>
    <cellStyle name="Normal 92" xfId="2123" xr:uid="{B0925108-407A-4357-9668-CA19D5CFD0CB}"/>
    <cellStyle name="Normal 92 10" xfId="30919" xr:uid="{A17C5B29-D987-4C24-9A57-D73A95CC6DE4}"/>
    <cellStyle name="Normal 92 2" xfId="2124" xr:uid="{A21F8625-A1F0-4475-8B00-9F33031BCB11}"/>
    <cellStyle name="Normal 92 2 2" xfId="4589" xr:uid="{67FDBE77-6B75-4ADE-B5F8-7069FE44149C}"/>
    <cellStyle name="Normal 92 2 2 2" xfId="6484" xr:uid="{823EEED7-4DF4-4905-B696-D94F407BA434}"/>
    <cellStyle name="Normal 92 2 2 2 2" xfId="12271" xr:uid="{0872E646-D799-45D9-8A11-BA1F5E7943FF}"/>
    <cellStyle name="Normal 92 2 2 2 2 2" xfId="20643" xr:uid="{807985D9-FF48-4911-BED7-943D7C428554}"/>
    <cellStyle name="Normal 92 2 2 2 2 2 2" xfId="43587" xr:uid="{163103B1-C42B-480A-B420-1E5DE52641EB}"/>
    <cellStyle name="Normal 92 2 2 2 2 3" xfId="36355" xr:uid="{6FC644C6-4043-4CE1-A5FF-3807F6A01DD9}"/>
    <cellStyle name="Normal 92 2 2 2 3" xfId="16378" xr:uid="{F371BD9E-5F48-49E8-BE5D-6F1EFFF8E9B6}"/>
    <cellStyle name="Normal 92 2 2 2 3 2" xfId="40015" xr:uid="{B348A1F7-A382-4FDC-8D72-11558942C3A2}"/>
    <cellStyle name="Normal 92 2 2 2 4" xfId="32787" xr:uid="{5BC74338-FAC8-47DE-92E6-70242FE7F723}"/>
    <cellStyle name="Normal 92 2 2 3" xfId="7816" xr:uid="{4552A1F6-2428-4954-AB90-99DFD297CFDC}"/>
    <cellStyle name="Normal 92 2 2 3 2" xfId="13552" xr:uid="{80069287-6671-497A-BF38-0ABB87235955}"/>
    <cellStyle name="Normal 92 2 2 3 2 2" xfId="21926" xr:uid="{E5F8F5F1-887E-4EB3-976E-885442C5AA6C}"/>
    <cellStyle name="Normal 92 2 2 3 2 2 2" xfId="44799" xr:uid="{75C03550-D336-4BB6-AEA7-4A89F30210CE}"/>
    <cellStyle name="Normal 92 2 2 3 2 3" xfId="37565" xr:uid="{0CEBC3E7-33E1-4259-86AA-6BAC43F51B35}"/>
    <cellStyle name="Normal 92 2 2 3 3" xfId="17705" xr:uid="{BC966F50-FF6F-4EDB-A0B7-621F891D2BAA}"/>
    <cellStyle name="Normal 92 2 2 3 3 2" xfId="41227" xr:uid="{028DC87B-4E44-457B-941A-F8CDC1D30E0B}"/>
    <cellStyle name="Normal 92 2 2 3 4" xfId="33999" xr:uid="{44778174-EF52-4653-B6C8-32627EF531EB}"/>
    <cellStyle name="Normal 92 2 2 4" xfId="10537" xr:uid="{218BDED1-3FD8-4154-8A8D-77595AB8400E}"/>
    <cellStyle name="Normal 92 2 2 4 2" xfId="18917" xr:uid="{5711B295-3221-441B-A098-D842490F516B}"/>
    <cellStyle name="Normal 92 2 2 4 2 2" xfId="42384" xr:uid="{023A40B3-CF1F-40AA-A20F-C339EF1F9DB5}"/>
    <cellStyle name="Normal 92 2 2 4 3" xfId="35156" xr:uid="{8DBB9B2C-32B9-4AAE-A327-6DBBD8F9444E}"/>
    <cellStyle name="Normal 92 2 2 5" xfId="15145" xr:uid="{3F11171E-F216-456F-BB42-16755EDF0746}"/>
    <cellStyle name="Normal 92 2 2 5 2" xfId="38814" xr:uid="{9DB791A2-42EE-4984-8946-56E4B9888FC2}"/>
    <cellStyle name="Normal 92 2 2 6" xfId="23559" xr:uid="{E9E5436E-ABA9-4158-B0AF-7C7B3029F29E}"/>
    <cellStyle name="Normal 92 2 2 6 2" xfId="46041" xr:uid="{723E68B3-6166-4C37-8F7F-22561CA0CCBE}"/>
    <cellStyle name="Normal 92 2 2 7" xfId="31586" xr:uid="{CCCC8767-CA91-426E-8B07-D3DDDF343000}"/>
    <cellStyle name="Normal 92 2 3" xfId="5895" xr:uid="{68915C3C-C90F-4394-9235-72D032999EF3}"/>
    <cellStyle name="Normal 92 2 3 2" xfId="11682" xr:uid="{EACA081F-AAB8-4074-93CE-22CBFADD3514}"/>
    <cellStyle name="Normal 92 2 3 2 2" xfId="20054" xr:uid="{FBE13AA7-F7CC-4F4D-9567-A8D401AE4EC9}"/>
    <cellStyle name="Normal 92 2 3 2 2 2" xfId="43005" xr:uid="{C39F42E3-15FC-446A-8E39-6A0619951CDC}"/>
    <cellStyle name="Normal 92 2 3 2 3" xfId="35773" xr:uid="{C70FFF3D-B468-414D-8E9C-FB484128867B}"/>
    <cellStyle name="Normal 92 2 3 3" xfId="15789" xr:uid="{1D9D4046-7FB5-4D00-8C2D-353E77B28990}"/>
    <cellStyle name="Normal 92 2 3 3 2" xfId="39433" xr:uid="{15700618-6F39-4D48-9745-D003E25D960E}"/>
    <cellStyle name="Normal 92 2 3 4" xfId="32205" xr:uid="{96326142-9F6F-4E3B-9CAD-BA5C92DF1206}"/>
    <cellStyle name="Normal 92 2 4" xfId="7233" xr:uid="{ACB69BCA-5BC3-456C-B95D-87996E6A124B}"/>
    <cellStyle name="Normal 92 2 4 2" xfId="12970" xr:uid="{7A47553B-7BC1-41D6-A242-BE45096FCF70}"/>
    <cellStyle name="Normal 92 2 4 2 2" xfId="21344" xr:uid="{FBF3E25D-5CFF-4D64-A848-1C080B1A2BEE}"/>
    <cellStyle name="Normal 92 2 4 2 2 2" xfId="44217" xr:uid="{90618B71-7847-43AE-9D0A-E9F8524AE098}"/>
    <cellStyle name="Normal 92 2 4 2 3" xfId="36983" xr:uid="{B2F47F74-0665-43F9-ADB9-FFECD6096AE8}"/>
    <cellStyle name="Normal 92 2 4 3" xfId="17123" xr:uid="{F5D765F2-2BE6-4DCB-9598-74FD46270756}"/>
    <cellStyle name="Normal 92 2 4 3 2" xfId="40645" xr:uid="{60580228-E5B7-44BE-A63D-5BF1D269CAD5}"/>
    <cellStyle name="Normal 92 2 4 4" xfId="33417" xr:uid="{1EC527CE-5362-4563-BE9E-1B490E39AD0D}"/>
    <cellStyle name="Normal 92 2 5" xfId="9806" xr:uid="{3A5C41B1-4C1A-4EC0-9762-363A8CCECFC5}"/>
    <cellStyle name="Normal 92 2 5 2" xfId="18202" xr:uid="{E95ABCB1-15C3-45A4-B2E5-8E68674D340C}"/>
    <cellStyle name="Normal 92 2 5 2 2" xfId="41724" xr:uid="{EA778734-D1B4-40FD-AFCD-52122804EF41}"/>
    <cellStyle name="Normal 92 2 5 3" xfId="34496" xr:uid="{D557C2FC-4ED0-4354-87BE-73359894464B}"/>
    <cellStyle name="Normal 92 2 6" xfId="14540" xr:uid="{BF070080-356A-4C1E-B804-800610C61993}"/>
    <cellStyle name="Normal 92 2 6 2" xfId="38232" xr:uid="{9B057429-5F70-4C81-AC94-66F199C6F0DD}"/>
    <cellStyle name="Normal 92 2 7" xfId="22935" xr:uid="{FB775D32-0EF5-4816-B840-E00CEBB2CD2A}"/>
    <cellStyle name="Normal 92 2 7 2" xfId="45455" xr:uid="{759D1BA4-746E-4FE9-84EB-CF44940C5B74}"/>
    <cellStyle name="Normal 92 2 8" xfId="30920" xr:uid="{267013B0-C1D0-4265-BA89-3F3851DDC0CE}"/>
    <cellStyle name="Normal 92 3" xfId="4588" xr:uid="{07B5C61D-4AD4-4FFB-9924-DAE6B3E44E45}"/>
    <cellStyle name="Normal 92 3 2" xfId="6483" xr:uid="{D167EF8D-A804-4A93-BD79-FA14D9531E21}"/>
    <cellStyle name="Normal 92 3 2 2" xfId="12270" xr:uid="{E10A35C2-518A-4D4F-9DEC-0C027842D1D5}"/>
    <cellStyle name="Normal 92 3 2 2 2" xfId="20642" xr:uid="{97503273-E626-4D4F-A1D2-54DC5842A9E6}"/>
    <cellStyle name="Normal 92 3 2 2 2 2" xfId="43586" xr:uid="{FF70827B-6F73-4218-B341-A6EDB5DA1876}"/>
    <cellStyle name="Normal 92 3 2 2 3" xfId="36354" xr:uid="{66D58A75-9B6A-4492-9747-1B883BE286F3}"/>
    <cellStyle name="Normal 92 3 2 3" xfId="16377" xr:uid="{FB2EB9C5-74BE-4BD2-92DB-7A33D3B50D5E}"/>
    <cellStyle name="Normal 92 3 2 3 2" xfId="40014" xr:uid="{8D39CC0B-F662-4C9E-8E41-AC0B7C0970CF}"/>
    <cellStyle name="Normal 92 3 2 4" xfId="32786" xr:uid="{4A12F73A-D988-49F2-844F-D52CED6B1875}"/>
    <cellStyle name="Normal 92 3 3" xfId="7815" xr:uid="{0CCE9C45-02BB-4ADE-8EEF-AF87992FA0F0}"/>
    <cellStyle name="Normal 92 3 3 2" xfId="13551" xr:uid="{FD6B3160-3975-4FB6-A38D-7FD47702F6AB}"/>
    <cellStyle name="Normal 92 3 3 2 2" xfId="21925" xr:uid="{183A838B-36EE-480C-BCDE-B225527D994F}"/>
    <cellStyle name="Normal 92 3 3 2 2 2" xfId="44798" xr:uid="{3F53E791-1C5F-4AC9-8556-33FFDAA1246A}"/>
    <cellStyle name="Normal 92 3 3 2 3" xfId="37564" xr:uid="{6C6E2085-0C25-4FD0-8569-4D4A8D34CD10}"/>
    <cellStyle name="Normal 92 3 3 3" xfId="17704" xr:uid="{D3A866CD-FA2A-4DE6-A998-40ABC84C1EDD}"/>
    <cellStyle name="Normal 92 3 3 3 2" xfId="41226" xr:uid="{73463F54-5EEC-4570-B3C3-144C7917595B}"/>
    <cellStyle name="Normal 92 3 3 4" xfId="33998" xr:uid="{916B5227-1C34-4D8E-8846-B22170E8F91A}"/>
    <cellStyle name="Normal 92 3 4" xfId="10536" xr:uid="{83F99C5D-ECC9-47B8-B2CF-F7A231E3A37B}"/>
    <cellStyle name="Normal 92 3 4 2" xfId="18916" xr:uid="{A1DBFE57-7CBF-4C65-886C-D2F1FC42AB08}"/>
    <cellStyle name="Normal 92 3 4 2 2" xfId="42383" xr:uid="{016B349C-6F46-4F3F-9791-86DEA3DDE760}"/>
    <cellStyle name="Normal 92 3 4 3" xfId="35155" xr:uid="{ADC48CB9-8F96-4129-BF6B-DF5241E29DBF}"/>
    <cellStyle name="Normal 92 3 5" xfId="15144" xr:uid="{7AFBDD8B-6000-4A2E-801D-3FE70062B0CA}"/>
    <cellStyle name="Normal 92 3 5 2" xfId="38813" xr:uid="{CD6A11AD-E5C1-4495-82DF-C78BF0FCDF6F}"/>
    <cellStyle name="Normal 92 3 6" xfId="23558" xr:uid="{0BF13B4D-7023-4C8D-B550-06DD1EC59994}"/>
    <cellStyle name="Normal 92 3 6 2" xfId="46040" xr:uid="{FAB6B897-8EE7-4681-8949-81E69F12CC6E}"/>
    <cellStyle name="Normal 92 3 7" xfId="31585" xr:uid="{7EDD66F2-1172-4129-884B-7E14CA7963CF}"/>
    <cellStyle name="Normal 92 4" xfId="5894" xr:uid="{96B94BBF-C196-49A6-8C95-F62822935CA2}"/>
    <cellStyle name="Normal 92 4 2" xfId="11681" xr:uid="{3CE2A33A-1E89-49E4-8360-C06A0AB17189}"/>
    <cellStyle name="Normal 92 4 2 2" xfId="20053" xr:uid="{CE0A4B33-6F62-4ED9-9EF8-5CF9BF0C50B7}"/>
    <cellStyle name="Normal 92 4 2 2 2" xfId="43004" xr:uid="{60CE2C8F-C4F3-4675-AE80-8423BEBEFD4B}"/>
    <cellStyle name="Normal 92 4 2 3" xfId="35772" xr:uid="{7C9F77BA-E77B-412E-ADDF-F9D5E39A6576}"/>
    <cellStyle name="Normal 92 4 3" xfId="15788" xr:uid="{F8B99B0D-4555-4CEE-88A7-A7EA12DB0C5A}"/>
    <cellStyle name="Normal 92 4 3 2" xfId="39432" xr:uid="{D1A0ED00-18A8-4EA9-9F79-96755433771D}"/>
    <cellStyle name="Normal 92 4 4" xfId="32204" xr:uid="{50F2464D-B9EF-4EF0-8D6E-FCF26004A00B}"/>
    <cellStyle name="Normal 92 5" xfId="7232" xr:uid="{B79A7766-96A6-40E3-9BA8-317A7CEC497F}"/>
    <cellStyle name="Normal 92 5 2" xfId="12969" xr:uid="{A41476C6-CD51-4D6D-8748-17273982DB1B}"/>
    <cellStyle name="Normal 92 5 2 2" xfId="21343" xr:uid="{ED3633CB-898E-415E-BAB7-093D495DDE0E}"/>
    <cellStyle name="Normal 92 5 2 2 2" xfId="44216" xr:uid="{715C145F-09EC-41C1-9309-F8DB3FFF2D47}"/>
    <cellStyle name="Normal 92 5 2 3" xfId="36982" xr:uid="{582CA1A8-B01F-4261-8C39-0E7FAED47A3A}"/>
    <cellStyle name="Normal 92 5 3" xfId="17122" xr:uid="{C4CA7053-BF5D-4E26-AB4C-DF2126156768}"/>
    <cellStyle name="Normal 92 5 3 2" xfId="40644" xr:uid="{54F7993F-B59B-4AF8-9768-654DF76838F7}"/>
    <cellStyle name="Normal 92 5 4" xfId="33416" xr:uid="{2EF18A32-E4A5-4EF6-9152-F6D8016E4CEB}"/>
    <cellStyle name="Normal 92 6" xfId="9490" xr:uid="{8F7DF671-3B2B-4AEA-A1A1-5B08FA387C24}"/>
    <cellStyle name="Normal 92 7" xfId="9805" xr:uid="{8233D4CE-46CC-4E10-AB1C-E8DD977A9D77}"/>
    <cellStyle name="Normal 92 7 2" xfId="18201" xr:uid="{ABD2E427-40E8-4181-8AB4-72C3173B65F4}"/>
    <cellStyle name="Normal 92 7 2 2" xfId="41723" xr:uid="{992965F0-9B9D-44E8-A323-F1DA39FCCB73}"/>
    <cellStyle name="Normal 92 7 3" xfId="34495" xr:uid="{187E4DB2-E0FE-4D06-B04D-96CC5AB7A83C}"/>
    <cellStyle name="Normal 92 8" xfId="14539" xr:uid="{6D2B32CB-B7CF-4069-944F-DCF9EDCE0548}"/>
    <cellStyle name="Normal 92 8 2" xfId="38231" xr:uid="{3F312557-72B2-48A5-AF00-697FD8FF517B}"/>
    <cellStyle name="Normal 92 9" xfId="22934" xr:uid="{F0BD0A15-F8A7-4A3E-8BDF-360BDCF1108D}"/>
    <cellStyle name="Normal 92 9 2" xfId="45454" xr:uid="{EA21D2F2-6D4A-474C-A520-C352A49CAE8B}"/>
    <cellStyle name="Normal 93" xfId="2125" xr:uid="{ACB4BE74-74F3-4E00-AEF3-45ADEC7069D3}"/>
    <cellStyle name="Normal 93 10" xfId="30921" xr:uid="{EF6DCE59-8F01-4EBF-ACAD-CF880B8F485C}"/>
    <cellStyle name="Normal 93 2" xfId="2126" xr:uid="{6BD9259F-5533-4E29-92B0-0C9B7D84BB19}"/>
    <cellStyle name="Normal 93 2 2" xfId="4591" xr:uid="{50124E1D-98F0-47ED-B2A1-5804129C4917}"/>
    <cellStyle name="Normal 93 2 2 2" xfId="6486" xr:uid="{0284D8F4-E6A6-4C24-87D9-DB58FBB660B4}"/>
    <cellStyle name="Normal 93 2 2 2 2" xfId="12273" xr:uid="{43A4BEBC-6EA5-4CF8-8F1A-3BE7722D5981}"/>
    <cellStyle name="Normal 93 2 2 2 2 2" xfId="20645" xr:uid="{C236E6C7-9E98-41D2-82C1-2035E0335A30}"/>
    <cellStyle name="Normal 93 2 2 2 2 2 2" xfId="43589" xr:uid="{BEBDF90F-5AEF-4837-B288-A5C841AA2BC6}"/>
    <cellStyle name="Normal 93 2 2 2 2 3" xfId="36357" xr:uid="{E753D160-BD47-4C65-A847-691D6B3A46BF}"/>
    <cellStyle name="Normal 93 2 2 2 3" xfId="16380" xr:uid="{72152196-5C03-4DBC-9EDC-1839E69A99A1}"/>
    <cellStyle name="Normal 93 2 2 2 3 2" xfId="40017" xr:uid="{8E3DEA25-740D-42E7-A4A6-DF6AF9BFD432}"/>
    <cellStyle name="Normal 93 2 2 2 4" xfId="32789" xr:uid="{64755C5D-3849-4EC5-996F-417DA12DD1D6}"/>
    <cellStyle name="Normal 93 2 2 3" xfId="7818" xr:uid="{1365261E-0C28-41BB-99B1-12086ABA10C8}"/>
    <cellStyle name="Normal 93 2 2 3 2" xfId="13554" xr:uid="{D2944E00-564A-4FB5-BEDC-F00221EB631A}"/>
    <cellStyle name="Normal 93 2 2 3 2 2" xfId="21928" xr:uid="{7FD3557F-DFE6-4724-AC55-AF08B529F4BF}"/>
    <cellStyle name="Normal 93 2 2 3 2 2 2" xfId="44801" xr:uid="{90EAF887-9290-4FF2-91A9-B273FD1097C1}"/>
    <cellStyle name="Normal 93 2 2 3 2 3" xfId="37567" xr:uid="{E15255A0-85DD-4924-AA1C-6A7E83C6726E}"/>
    <cellStyle name="Normal 93 2 2 3 3" xfId="17707" xr:uid="{5AA99CB3-760E-4DD9-84A6-5D8531C82E40}"/>
    <cellStyle name="Normal 93 2 2 3 3 2" xfId="41229" xr:uid="{DF1D97B2-D8CA-45A0-9161-B897303073A0}"/>
    <cellStyle name="Normal 93 2 2 3 4" xfId="34001" xr:uid="{D83843C8-E1F6-4BAB-8901-15003703B9E3}"/>
    <cellStyle name="Normal 93 2 2 4" xfId="10539" xr:uid="{3A7F2B99-2DB2-4380-A729-ADEECB288741}"/>
    <cellStyle name="Normal 93 2 2 4 2" xfId="18919" xr:uid="{D4B887E1-869C-4D7F-8AA7-A9FB58E30399}"/>
    <cellStyle name="Normal 93 2 2 4 2 2" xfId="42386" xr:uid="{FA0ACD17-6746-434B-8B74-5896A682975D}"/>
    <cellStyle name="Normal 93 2 2 4 3" xfId="35158" xr:uid="{9845D5FC-68AB-44E5-81CB-0A9FC4B8C2A6}"/>
    <cellStyle name="Normal 93 2 2 5" xfId="15147" xr:uid="{32826C5B-7854-4784-AA9A-B1D91497C8B4}"/>
    <cellStyle name="Normal 93 2 2 5 2" xfId="38816" xr:uid="{419F5335-2A71-43B0-BF31-FDB98518930C}"/>
    <cellStyle name="Normal 93 2 2 6" xfId="23561" xr:uid="{725A3A13-A284-4FF0-9728-C7743A75DC59}"/>
    <cellStyle name="Normal 93 2 2 6 2" xfId="46043" xr:uid="{00BCF11D-3183-4437-838B-CBA77635C0B4}"/>
    <cellStyle name="Normal 93 2 2 7" xfId="31588" xr:uid="{1B0C958F-3878-42DC-BA45-79BCEEE59152}"/>
    <cellStyle name="Normal 93 2 3" xfId="5897" xr:uid="{DA492063-C830-4882-87E9-C69FA52DADC7}"/>
    <cellStyle name="Normal 93 2 3 2" xfId="11684" xr:uid="{9D24E6C4-9E8E-4606-A316-6A36DFEC3E3B}"/>
    <cellStyle name="Normal 93 2 3 2 2" xfId="20056" xr:uid="{40719AE1-422F-44A5-A5FC-68539CD60FB5}"/>
    <cellStyle name="Normal 93 2 3 2 2 2" xfId="43007" xr:uid="{EC7FB6DD-C761-42D1-9FC1-ADED1D17FBD1}"/>
    <cellStyle name="Normal 93 2 3 2 3" xfId="35775" xr:uid="{06AE3E08-EA4A-4F6B-87C8-B6D4FF11C2D0}"/>
    <cellStyle name="Normal 93 2 3 3" xfId="15791" xr:uid="{C191B5C9-DC24-4BE9-99FF-AAD7AAA0F854}"/>
    <cellStyle name="Normal 93 2 3 3 2" xfId="39435" xr:uid="{CA804E87-6103-4B25-9ADE-98C06A659987}"/>
    <cellStyle name="Normal 93 2 3 4" xfId="32207" xr:uid="{37DAF3B6-05F2-4A07-BD52-0B47DAC63BDA}"/>
    <cellStyle name="Normal 93 2 4" xfId="7235" xr:uid="{513BAEE9-A610-4764-8F54-39D40786D02C}"/>
    <cellStyle name="Normal 93 2 4 2" xfId="12972" xr:uid="{BDE6DEEC-279B-4B28-A83B-AE123B544A39}"/>
    <cellStyle name="Normal 93 2 4 2 2" xfId="21346" xr:uid="{F6D2F3B0-CB3C-4D76-A799-4AF4FF390AE9}"/>
    <cellStyle name="Normal 93 2 4 2 2 2" xfId="44219" xr:uid="{94E20429-238D-4556-A41A-4A5975D8CA3C}"/>
    <cellStyle name="Normal 93 2 4 2 3" xfId="36985" xr:uid="{BF63EDB6-E916-4A03-81E6-42B842DD99D5}"/>
    <cellStyle name="Normal 93 2 4 3" xfId="17125" xr:uid="{96F55E6C-B153-4117-8718-67E1F9BB052D}"/>
    <cellStyle name="Normal 93 2 4 3 2" xfId="40647" xr:uid="{287A5CDC-7B37-4FE8-81D9-E6426CE7F603}"/>
    <cellStyle name="Normal 93 2 4 4" xfId="33419" xr:uid="{E45C1FA1-AA1F-4D8B-B8B5-A672113F9FD3}"/>
    <cellStyle name="Normal 93 2 5" xfId="9808" xr:uid="{1BEBB293-11D9-4EE5-BA69-DEE456C3939E}"/>
    <cellStyle name="Normal 93 2 5 2" xfId="18204" xr:uid="{403BE126-C4E7-4236-85CE-290DF16993B1}"/>
    <cellStyle name="Normal 93 2 5 2 2" xfId="41726" xr:uid="{5FF6535C-228E-4E07-BADA-A707516E5210}"/>
    <cellStyle name="Normal 93 2 5 3" xfId="34498" xr:uid="{5384E09B-9BE9-4C5F-8661-3BB9A8E9037F}"/>
    <cellStyle name="Normal 93 2 6" xfId="14542" xr:uid="{C40AFE46-3CF2-4073-B09D-37B19EA1E6ED}"/>
    <cellStyle name="Normal 93 2 6 2" xfId="38234" xr:uid="{DE6BC68F-09B8-46E1-BA40-087CFCE4BE13}"/>
    <cellStyle name="Normal 93 2 7" xfId="22937" xr:uid="{A3913F44-9FAE-4FD2-AD45-FE5EFA5FC278}"/>
    <cellStyle name="Normal 93 2 7 2" xfId="45457" xr:uid="{01EBFC2A-20A7-46F2-BE04-61B9E1A47CFF}"/>
    <cellStyle name="Normal 93 2 8" xfId="30922" xr:uid="{4C4E59FB-9ED9-47AC-81BD-62F6304EAD2B}"/>
    <cellStyle name="Normal 93 3" xfId="4590" xr:uid="{F13BB0D7-6429-4276-9FEF-FBAF6CE4ED1D}"/>
    <cellStyle name="Normal 93 3 2" xfId="6485" xr:uid="{CCFAA3BA-6FFF-46E8-ACE8-A5F715507A24}"/>
    <cellStyle name="Normal 93 3 2 2" xfId="12272" xr:uid="{F038B250-03C7-41A0-9EE5-77CF61D91663}"/>
    <cellStyle name="Normal 93 3 2 2 2" xfId="20644" xr:uid="{72179367-6E0D-4092-84AF-2095A9E8B0C4}"/>
    <cellStyle name="Normal 93 3 2 2 2 2" xfId="43588" xr:uid="{59F4622D-C45D-4D84-8ECF-F4A93FB5C629}"/>
    <cellStyle name="Normal 93 3 2 2 3" xfId="36356" xr:uid="{BD9481E3-D493-4E2C-8D00-204256083260}"/>
    <cellStyle name="Normal 93 3 2 3" xfId="16379" xr:uid="{BD530E15-F6A7-47D9-8F16-18C8776601A6}"/>
    <cellStyle name="Normal 93 3 2 3 2" xfId="40016" xr:uid="{409A00AB-F890-4F6E-9D21-FA9991EE64C9}"/>
    <cellStyle name="Normal 93 3 2 4" xfId="32788" xr:uid="{C93CD489-FF3A-4E56-9F19-F27639111E60}"/>
    <cellStyle name="Normal 93 3 3" xfId="7817" xr:uid="{FC0AEF49-80C8-4E8D-A16A-84722F6125E8}"/>
    <cellStyle name="Normal 93 3 3 2" xfId="13553" xr:uid="{6BDE72B6-441F-488A-A35A-0A340C194147}"/>
    <cellStyle name="Normal 93 3 3 2 2" xfId="21927" xr:uid="{5D2A3C20-5688-434F-A92F-1829AA9245AE}"/>
    <cellStyle name="Normal 93 3 3 2 2 2" xfId="44800" xr:uid="{F9B369B7-691B-42A9-8E71-A69E2B73348F}"/>
    <cellStyle name="Normal 93 3 3 2 3" xfId="37566" xr:uid="{B05A34EC-02F0-4E03-857D-2F111D5646FB}"/>
    <cellStyle name="Normal 93 3 3 3" xfId="17706" xr:uid="{C1839464-9394-4822-BDB2-B61A493013DE}"/>
    <cellStyle name="Normal 93 3 3 3 2" xfId="41228" xr:uid="{D77C1F30-EBB6-4FC8-8120-DF165E758BA4}"/>
    <cellStyle name="Normal 93 3 3 4" xfId="34000" xr:uid="{1D0F2ECC-A243-4E48-9D0F-2D85125E6E28}"/>
    <cellStyle name="Normal 93 3 4" xfId="10538" xr:uid="{AA87D18B-C7EF-4E4F-9FDA-CCB3DB2F3F9B}"/>
    <cellStyle name="Normal 93 3 4 2" xfId="18918" xr:uid="{6EB3A980-C4C0-4CF0-8349-B13A79AF261D}"/>
    <cellStyle name="Normal 93 3 4 2 2" xfId="42385" xr:uid="{16B9F65D-8474-433B-A915-71D3A14D3326}"/>
    <cellStyle name="Normal 93 3 4 3" xfId="35157" xr:uid="{25AB1CD5-CF58-4951-84C7-230EA2387F44}"/>
    <cellStyle name="Normal 93 3 5" xfId="15146" xr:uid="{28ADBD53-8A24-45F9-A46F-035E1D82B2AB}"/>
    <cellStyle name="Normal 93 3 5 2" xfId="38815" xr:uid="{8E3FDE32-FB55-4008-8966-0364C18AE7E9}"/>
    <cellStyle name="Normal 93 3 6" xfId="23560" xr:uid="{1CE70F93-7ED5-4B15-B133-38C0C004A5CE}"/>
    <cellStyle name="Normal 93 3 6 2" xfId="46042" xr:uid="{CAE330E9-372F-428C-968D-784D7B0A2EB5}"/>
    <cellStyle name="Normal 93 3 7" xfId="31587" xr:uid="{BA78C7E4-D128-466A-BC48-8037AE1F8C3A}"/>
    <cellStyle name="Normal 93 4" xfId="5896" xr:uid="{972F946B-E53A-4371-BF04-AD136C13E83B}"/>
    <cellStyle name="Normal 93 4 2" xfId="11683" xr:uid="{DB609587-D08B-4060-82DB-8FABB1BD1C53}"/>
    <cellStyle name="Normal 93 4 2 2" xfId="20055" xr:uid="{7148ED20-8BC6-4AAF-8EEF-647E6DAF3348}"/>
    <cellStyle name="Normal 93 4 2 2 2" xfId="43006" xr:uid="{9159B52C-CA9B-4A94-A54C-D8B6ED94797E}"/>
    <cellStyle name="Normal 93 4 2 3" xfId="35774" xr:uid="{1A1C1A35-4BD0-449F-B186-BA35B11433C3}"/>
    <cellStyle name="Normal 93 4 3" xfId="15790" xr:uid="{6C0E185A-E3A5-4E81-B22C-7EF21F7589C4}"/>
    <cellStyle name="Normal 93 4 3 2" xfId="39434" xr:uid="{1CA4DD0A-2850-4CD0-8AC6-4B914A993D31}"/>
    <cellStyle name="Normal 93 4 4" xfId="32206" xr:uid="{53F0B825-95C3-4C81-AC8A-ADA88797A684}"/>
    <cellStyle name="Normal 93 5" xfId="7234" xr:uid="{0D10105E-F0D8-4330-81F5-4F53E14894A1}"/>
    <cellStyle name="Normal 93 5 2" xfId="12971" xr:uid="{B80903AB-79A8-4A86-841D-6CB6E416A68C}"/>
    <cellStyle name="Normal 93 5 2 2" xfId="21345" xr:uid="{09A92A82-0255-4AA0-A60C-9C6E987FDC9D}"/>
    <cellStyle name="Normal 93 5 2 2 2" xfId="44218" xr:uid="{4413CA6D-DD33-474B-A2C8-7B12CF83F8FE}"/>
    <cellStyle name="Normal 93 5 2 3" xfId="36984" xr:uid="{F65B7117-191B-434F-A90E-B84A103FE28A}"/>
    <cellStyle name="Normal 93 5 3" xfId="17124" xr:uid="{927B89E3-58EE-446E-A253-451749A92AD1}"/>
    <cellStyle name="Normal 93 5 3 2" xfId="40646" xr:uid="{5922AD57-2814-441A-BC84-39E8E08B0821}"/>
    <cellStyle name="Normal 93 5 4" xfId="33418" xr:uid="{1C9B2279-223A-43E9-9D18-44E5265FD086}"/>
    <cellStyle name="Normal 93 6" xfId="9491" xr:uid="{6C390472-2497-4416-8A87-A9D91078452F}"/>
    <cellStyle name="Normal 93 7" xfId="9807" xr:uid="{C28776AB-1F29-4E11-AEB0-CFFAE5E92350}"/>
    <cellStyle name="Normal 93 7 2" xfId="18203" xr:uid="{7BF45686-698F-4E5A-8A30-3C30DB0AD9A5}"/>
    <cellStyle name="Normal 93 7 2 2" xfId="41725" xr:uid="{D4443496-6EAF-4390-A7B2-BC4CF4739388}"/>
    <cellStyle name="Normal 93 7 3" xfId="34497" xr:uid="{E1088168-2533-4204-852D-9ED5B75CE81B}"/>
    <cellStyle name="Normal 93 8" xfId="14541" xr:uid="{2A87D937-CDD2-42E5-A446-D69B57C593F9}"/>
    <cellStyle name="Normal 93 8 2" xfId="38233" xr:uid="{D4CEAE1C-9534-47CC-9672-A5ACB97B51CD}"/>
    <cellStyle name="Normal 93 9" xfId="22936" xr:uid="{AC5E82F7-BD32-4366-871D-83DE4BE0213C}"/>
    <cellStyle name="Normal 93 9 2" xfId="45456" xr:uid="{AC9D7DA1-FAA9-4928-A425-5A78C261CF00}"/>
    <cellStyle name="Normal 94" xfId="2127" xr:uid="{4E3457DB-7C35-47F3-876A-D9A93A19FD44}"/>
    <cellStyle name="Normal 94 10" xfId="30923" xr:uid="{9A486373-D43F-4BDA-961B-5E252DCE35EC}"/>
    <cellStyle name="Normal 94 2" xfId="2128" xr:uid="{E9972DED-AA3A-4C58-BFF9-36DAF89CCE3C}"/>
    <cellStyle name="Normal 94 2 2" xfId="4593" xr:uid="{16370071-7101-483C-A766-0CB46B037FC4}"/>
    <cellStyle name="Normal 94 2 2 2" xfId="6488" xr:uid="{16BA3862-4FDF-479F-B4D6-2EAC2DA43F9D}"/>
    <cellStyle name="Normal 94 2 2 2 2" xfId="12275" xr:uid="{155EB948-8864-463C-857A-C2A7FCA590D9}"/>
    <cellStyle name="Normal 94 2 2 2 2 2" xfId="20647" xr:uid="{D9CA49AD-35C8-4606-98C8-247E7F6A9628}"/>
    <cellStyle name="Normal 94 2 2 2 2 2 2" xfId="43591" xr:uid="{CD49F2A9-3367-46FF-AB9B-DFB5C83CD9A8}"/>
    <cellStyle name="Normal 94 2 2 2 2 3" xfId="36359" xr:uid="{3ECC2374-FEA3-45DC-B0E9-7619B6A689F4}"/>
    <cellStyle name="Normal 94 2 2 2 3" xfId="16382" xr:uid="{1BE4719E-5193-4545-BFC2-00F6ED6D7F5F}"/>
    <cellStyle name="Normal 94 2 2 2 3 2" xfId="40019" xr:uid="{36F87385-875D-495B-99E8-48F0245E99A2}"/>
    <cellStyle name="Normal 94 2 2 2 4" xfId="32791" xr:uid="{9AA680C5-1647-4801-9E2E-E1C25BDF1BE6}"/>
    <cellStyle name="Normal 94 2 2 3" xfId="7820" xr:uid="{0F749262-66B2-4EEA-9131-BAEE1B8FCAD9}"/>
    <cellStyle name="Normal 94 2 2 3 2" xfId="13556" xr:uid="{2B3BCF82-3155-4238-BFF2-7E8898CB4760}"/>
    <cellStyle name="Normal 94 2 2 3 2 2" xfId="21930" xr:uid="{01A2E1A8-B82B-4CC4-BF81-D5282C7A33A6}"/>
    <cellStyle name="Normal 94 2 2 3 2 2 2" xfId="44803" xr:uid="{3CB1ADEA-AFC2-4727-B519-DD6121FF7613}"/>
    <cellStyle name="Normal 94 2 2 3 2 3" xfId="37569" xr:uid="{992DCB46-6EBA-4F8A-BB78-0ED2FF979AA6}"/>
    <cellStyle name="Normal 94 2 2 3 3" xfId="17709" xr:uid="{2BBB4F00-F361-4CA8-8312-020B276E9D38}"/>
    <cellStyle name="Normal 94 2 2 3 3 2" xfId="41231" xr:uid="{354AED3D-D06A-4E92-A2D0-7794CC9B86B3}"/>
    <cellStyle name="Normal 94 2 2 3 4" xfId="34003" xr:uid="{689C0C60-7BCB-4025-BC69-4730F9953EE6}"/>
    <cellStyle name="Normal 94 2 2 4" xfId="10541" xr:uid="{27C3EEFF-8274-4E44-898B-043A06A30F1C}"/>
    <cellStyle name="Normal 94 2 2 4 2" xfId="18921" xr:uid="{29120ADA-2A03-46DE-ABCA-9F8E1C9DEBCB}"/>
    <cellStyle name="Normal 94 2 2 4 2 2" xfId="42388" xr:uid="{8303D7C5-F92C-45D6-8EEA-F35455915C0C}"/>
    <cellStyle name="Normal 94 2 2 4 3" xfId="35160" xr:uid="{6E8969D1-63CF-4683-B6C1-DAB7110F1A52}"/>
    <cellStyle name="Normal 94 2 2 5" xfId="15149" xr:uid="{84DF29CC-CE69-4F2C-A095-FB6600FB2E2D}"/>
    <cellStyle name="Normal 94 2 2 5 2" xfId="38818" xr:uid="{63532485-CAF2-4548-843A-0AE93A990E60}"/>
    <cellStyle name="Normal 94 2 2 6" xfId="23563" xr:uid="{8CD1CA2A-BAFA-4E18-9943-5DE1D818CFC8}"/>
    <cellStyle name="Normal 94 2 2 6 2" xfId="46045" xr:uid="{A5107E92-C613-4ACE-874A-A13012DAF173}"/>
    <cellStyle name="Normal 94 2 2 7" xfId="31590" xr:uid="{9BC9F4B4-5DBA-4D3C-A1AC-2CD26A2F9B2F}"/>
    <cellStyle name="Normal 94 2 3" xfId="5899" xr:uid="{C958C1E0-8A1C-4F42-ACA1-32795238C131}"/>
    <cellStyle name="Normal 94 2 3 2" xfId="11686" xr:uid="{AB1FAD01-11C8-4319-AE80-2B9DF0DB3336}"/>
    <cellStyle name="Normal 94 2 3 2 2" xfId="20058" xr:uid="{CCCD3968-5ADF-4181-B740-FFEF01B53A26}"/>
    <cellStyle name="Normal 94 2 3 2 2 2" xfId="43009" xr:uid="{F84397C6-139C-4F1A-A73D-89EAFE7B7881}"/>
    <cellStyle name="Normal 94 2 3 2 3" xfId="35777" xr:uid="{90CA1D8F-C93B-414D-A453-8DFD2C2578D7}"/>
    <cellStyle name="Normal 94 2 3 3" xfId="15793" xr:uid="{E684123E-AFE5-4DE2-BC36-C798EE03D0E0}"/>
    <cellStyle name="Normal 94 2 3 3 2" xfId="39437" xr:uid="{4435B519-6792-4CE1-8849-717CD9B660AF}"/>
    <cellStyle name="Normal 94 2 3 4" xfId="32209" xr:uid="{8BE4F36F-B542-4FB7-A24F-F93A6D8E2260}"/>
    <cellStyle name="Normal 94 2 4" xfId="7237" xr:uid="{4E3F033E-595B-4479-99E4-1387B7736E08}"/>
    <cellStyle name="Normal 94 2 4 2" xfId="12974" xr:uid="{D5C03FEE-381D-4363-80DF-83922C254B3D}"/>
    <cellStyle name="Normal 94 2 4 2 2" xfId="21348" xr:uid="{8428A96E-1B28-4C59-8B9D-EC95EDEA63BA}"/>
    <cellStyle name="Normal 94 2 4 2 2 2" xfId="44221" xr:uid="{9DE4611A-C974-425C-977D-6B00EE5A913C}"/>
    <cellStyle name="Normal 94 2 4 2 3" xfId="36987" xr:uid="{CF05D948-05E1-40C5-878F-4F7981349CB3}"/>
    <cellStyle name="Normal 94 2 4 3" xfId="17127" xr:uid="{D73B8380-EEC7-45B2-82EC-F9386D65DCC3}"/>
    <cellStyle name="Normal 94 2 4 3 2" xfId="40649" xr:uid="{F58E659C-BC45-4485-9684-CF06131289F6}"/>
    <cellStyle name="Normal 94 2 4 4" xfId="33421" xr:uid="{21EFE42D-0A65-468F-B1D5-84D51F2E6E1F}"/>
    <cellStyle name="Normal 94 2 5" xfId="9810" xr:uid="{0B80DBF1-9219-4185-B3EA-8E3BEAB4E3BE}"/>
    <cellStyle name="Normal 94 2 5 2" xfId="18206" xr:uid="{83BB249A-723F-4E53-B580-C1051DF5E530}"/>
    <cellStyle name="Normal 94 2 5 2 2" xfId="41728" xr:uid="{8C3BC139-4DE1-47F1-A128-555BF3C264CE}"/>
    <cellStyle name="Normal 94 2 5 3" xfId="34500" xr:uid="{F2E96A57-1335-4D93-AB54-14E441FD89A9}"/>
    <cellStyle name="Normal 94 2 6" xfId="14544" xr:uid="{16EE00B7-036B-41AF-BA8D-D28DB67F7B39}"/>
    <cellStyle name="Normal 94 2 6 2" xfId="38236" xr:uid="{5B56F1DC-4D17-4C29-98AC-37BA96B500A5}"/>
    <cellStyle name="Normal 94 2 7" xfId="22939" xr:uid="{4FFB9CF9-9F48-43AE-85B1-56BB7AAF8BD3}"/>
    <cellStyle name="Normal 94 2 7 2" xfId="45459" xr:uid="{9029D674-73EC-41FA-946E-E7536245C730}"/>
    <cellStyle name="Normal 94 2 8" xfId="30924" xr:uid="{60E5B44D-6B52-48A0-94BC-E58CF07E1E79}"/>
    <cellStyle name="Normal 94 3" xfId="4592" xr:uid="{89463FD3-0AF5-42E1-8C7C-293AE65E73E6}"/>
    <cellStyle name="Normal 94 3 2" xfId="6487" xr:uid="{69709951-73A6-4EAE-A0DD-5C98FC43C314}"/>
    <cellStyle name="Normal 94 3 2 2" xfId="12274" xr:uid="{290C5F63-A431-4651-A677-54BF5D1FAA3F}"/>
    <cellStyle name="Normal 94 3 2 2 2" xfId="20646" xr:uid="{5A3372AC-92CD-4FAE-ACBA-237CEFDF83DB}"/>
    <cellStyle name="Normal 94 3 2 2 2 2" xfId="43590" xr:uid="{CA38A2FC-61EE-4C2E-B403-D092CE2CE887}"/>
    <cellStyle name="Normal 94 3 2 2 3" xfId="36358" xr:uid="{BA034ACE-138B-41C8-9E55-275EE5613299}"/>
    <cellStyle name="Normal 94 3 2 3" xfId="16381" xr:uid="{E3DE4A00-67FE-45D5-BE87-3A7727848BED}"/>
    <cellStyle name="Normal 94 3 2 3 2" xfId="40018" xr:uid="{0BB13983-6A8A-4CC1-957B-129093E2BEF8}"/>
    <cellStyle name="Normal 94 3 2 4" xfId="32790" xr:uid="{944EBE97-74D9-460D-A298-D25ECA9BCAC0}"/>
    <cellStyle name="Normal 94 3 3" xfId="7819" xr:uid="{0AB9535B-474B-4364-AC0A-F6CB80CD3991}"/>
    <cellStyle name="Normal 94 3 3 2" xfId="13555" xr:uid="{4D0EF495-B72A-41A0-98C4-4A80CD32B19D}"/>
    <cellStyle name="Normal 94 3 3 2 2" xfId="21929" xr:uid="{24F7AFD9-5E68-4F0F-BA64-1D36A1B41470}"/>
    <cellStyle name="Normal 94 3 3 2 2 2" xfId="44802" xr:uid="{3E33B91E-2EBB-4301-9EDB-6A96A39ACA95}"/>
    <cellStyle name="Normal 94 3 3 2 3" xfId="37568" xr:uid="{B87C3E13-ADF9-4DC1-8433-6015E54C8F63}"/>
    <cellStyle name="Normal 94 3 3 3" xfId="17708" xr:uid="{11F0D9EF-CCFD-41E2-B284-C6EB4C3DD95E}"/>
    <cellStyle name="Normal 94 3 3 3 2" xfId="41230" xr:uid="{72218C00-FD30-4CBA-A991-127069A0FFAB}"/>
    <cellStyle name="Normal 94 3 3 4" xfId="34002" xr:uid="{F741443F-6C67-467F-8E7B-6CA6F442955B}"/>
    <cellStyle name="Normal 94 3 4" xfId="10540" xr:uid="{83677397-A290-4C99-8FA8-0CE0BB012AA6}"/>
    <cellStyle name="Normal 94 3 4 2" xfId="18920" xr:uid="{1DB0FF16-5936-40BD-AB89-84A6A918481B}"/>
    <cellStyle name="Normal 94 3 4 2 2" xfId="42387" xr:uid="{B10BBFBE-EDE8-428F-8E6C-7F9200608F80}"/>
    <cellStyle name="Normal 94 3 4 3" xfId="35159" xr:uid="{F5E598C6-E56D-4EC5-8835-85CE57590C6E}"/>
    <cellStyle name="Normal 94 3 5" xfId="15148" xr:uid="{FC576F91-8DCB-4CC3-949B-6E7C02E18331}"/>
    <cellStyle name="Normal 94 3 5 2" xfId="38817" xr:uid="{73B9EBB0-5887-4880-824A-5A31E6A1219D}"/>
    <cellStyle name="Normal 94 3 6" xfId="23562" xr:uid="{6A766143-AD6B-4F5E-B553-23AE5C6BAEEC}"/>
    <cellStyle name="Normal 94 3 6 2" xfId="46044" xr:uid="{A0F40281-6ED9-42B3-98FD-AEEF05F3BBCA}"/>
    <cellStyle name="Normal 94 3 7" xfId="31589" xr:uid="{FE5D898B-0EC2-4BA9-B1FE-8AC9A4736888}"/>
    <cellStyle name="Normal 94 4" xfId="5898" xr:uid="{8304E31A-3056-46C0-986A-E1365BEEA8A4}"/>
    <cellStyle name="Normal 94 4 2" xfId="11685" xr:uid="{DFDE96CE-D56E-4874-9227-103C249E6469}"/>
    <cellStyle name="Normal 94 4 2 2" xfId="20057" xr:uid="{FC75060F-7536-47FE-BB85-4F670BF2E55A}"/>
    <cellStyle name="Normal 94 4 2 2 2" xfId="43008" xr:uid="{CB443C19-94C5-4FC0-9FDC-AC425EE5EE7D}"/>
    <cellStyle name="Normal 94 4 2 3" xfId="35776" xr:uid="{B8073B6C-EA48-4B5D-9801-77076D41E855}"/>
    <cellStyle name="Normal 94 4 3" xfId="15792" xr:uid="{15B80EB5-44C3-489A-9127-01183F4C9680}"/>
    <cellStyle name="Normal 94 4 3 2" xfId="39436" xr:uid="{48BD82A8-5E83-495F-AD22-18F0AC546A78}"/>
    <cellStyle name="Normal 94 4 4" xfId="32208" xr:uid="{84CA11E5-0963-4CFA-B6E8-00C04D195A8C}"/>
    <cellStyle name="Normal 94 5" xfId="7236" xr:uid="{6494D5CD-D73F-4C7F-9038-11C03CA5E5E0}"/>
    <cellStyle name="Normal 94 5 2" xfId="12973" xr:uid="{703B33E0-8D5E-47B3-BDA3-3EBC7F25EC6E}"/>
    <cellStyle name="Normal 94 5 2 2" xfId="21347" xr:uid="{9C097107-DAB4-4EAF-A4C8-037EC183C53C}"/>
    <cellStyle name="Normal 94 5 2 2 2" xfId="44220" xr:uid="{0100A82C-E809-45C2-ADFE-F44B983CF69C}"/>
    <cellStyle name="Normal 94 5 2 3" xfId="36986" xr:uid="{2980A095-130D-4730-AB81-C111720A831B}"/>
    <cellStyle name="Normal 94 5 3" xfId="17126" xr:uid="{202DB6BF-FD20-430B-BA44-49F52482F1C9}"/>
    <cellStyle name="Normal 94 5 3 2" xfId="40648" xr:uid="{F0D815C8-5A6B-4F84-95A4-73CA4BBCDBCD}"/>
    <cellStyle name="Normal 94 5 4" xfId="33420" xr:uid="{D467E31E-7AC8-4735-A967-7D0083576407}"/>
    <cellStyle name="Normal 94 6" xfId="9492" xr:uid="{DEF41366-E4B2-4060-9938-462D20C7655F}"/>
    <cellStyle name="Normal 94 7" xfId="9809" xr:uid="{4EEAE660-B01F-47E1-B78F-CD0DF7292551}"/>
    <cellStyle name="Normal 94 7 2" xfId="18205" xr:uid="{4253ACB6-C3DF-4260-A625-4736CB7C1F3C}"/>
    <cellStyle name="Normal 94 7 2 2" xfId="41727" xr:uid="{B570C6BE-C382-4F2F-9A9E-3D21FBB41E3D}"/>
    <cellStyle name="Normal 94 7 3" xfId="34499" xr:uid="{F99F6EA0-0D56-4373-BCE9-2310EB7579BC}"/>
    <cellStyle name="Normal 94 8" xfId="14543" xr:uid="{39505783-A154-4ECE-BDCF-E1FB46E71BFF}"/>
    <cellStyle name="Normal 94 8 2" xfId="38235" xr:uid="{7FCB22AF-2116-4D83-A523-2E206C303BEC}"/>
    <cellStyle name="Normal 94 9" xfId="22938" xr:uid="{E997C1B9-2057-497D-97E9-E888421684CF}"/>
    <cellStyle name="Normal 94 9 2" xfId="45458" xr:uid="{A0FD5672-DA55-4E9C-B9DF-58D0FFDECEC2}"/>
    <cellStyle name="Normal 95" xfId="2129" xr:uid="{B07E2ED6-D165-46A2-A8A8-E1D04DF827D8}"/>
    <cellStyle name="Normal 95 2" xfId="9493" xr:uid="{453F79FB-F393-4846-B32F-90BFF7579087}"/>
    <cellStyle name="Normal 96" xfId="2130" xr:uid="{0D73E166-D213-41AD-8C9D-61A60D3FC815}"/>
    <cellStyle name="Normal 96 2" xfId="9494" xr:uid="{8D8DEC29-525D-4768-ABF9-20A598E00BFF}"/>
    <cellStyle name="Normal 97" xfId="2131" xr:uid="{7B20D0D4-06D9-41B2-B14D-0785406E73E9}"/>
    <cellStyle name="Normal 97 2" xfId="9495" xr:uid="{8445E2CA-6EC3-4B51-99D0-83A5ED7D5F54}"/>
    <cellStyle name="Normal 98" xfId="2132" xr:uid="{735322E2-A944-43F9-BC22-6287FCA984DA}"/>
    <cellStyle name="Normal 98 10" xfId="22940" xr:uid="{845F5821-8829-4BB8-8F70-B618E8F4123D}"/>
    <cellStyle name="Normal 98 10 2" xfId="45460" xr:uid="{BD72CDD5-3201-4094-8CDA-2A0553BA2B51}"/>
    <cellStyle name="Normal 98 11" xfId="30925" xr:uid="{2DC693E3-ABC7-49D9-86F1-13A4C6EB9C61}"/>
    <cellStyle name="Normal 98 2" xfId="2133" xr:uid="{A771C3A2-CC47-43A8-BBCB-BD0A37B2890F}"/>
    <cellStyle name="Normal 98 2 2" xfId="2134" xr:uid="{184075A8-CE89-438F-971F-402F6FCC8D98}"/>
    <cellStyle name="Normal 98 2 2 2" xfId="4596" xr:uid="{315FEC9B-95D3-46E3-850A-6CA0CC6A711A}"/>
    <cellStyle name="Normal 98 2 2 2 2" xfId="6491" xr:uid="{5CF4C5D6-64AA-43F9-B662-ACFC9F8CAAF2}"/>
    <cellStyle name="Normal 98 2 2 2 2 2" xfId="12278" xr:uid="{D710468E-CE30-4256-ACB4-8A60ADCC0158}"/>
    <cellStyle name="Normal 98 2 2 2 2 2 2" xfId="20650" xr:uid="{1EA1FA46-C4C2-46F8-9B57-2C8BE3F9BDC9}"/>
    <cellStyle name="Normal 98 2 2 2 2 2 2 2" xfId="43594" xr:uid="{3A96C688-C67C-4B4C-9B2B-B6DFE1838709}"/>
    <cellStyle name="Normal 98 2 2 2 2 2 3" xfId="36362" xr:uid="{9603516A-4056-44DE-9372-FAD4B1FECEAB}"/>
    <cellStyle name="Normal 98 2 2 2 2 3" xfId="16385" xr:uid="{D1D5F7A7-EAA0-4715-8B9A-EF87FB251B8E}"/>
    <cellStyle name="Normal 98 2 2 2 2 3 2" xfId="40022" xr:uid="{400479B1-B317-4A1B-98B6-07D5D1A1D42A}"/>
    <cellStyle name="Normal 98 2 2 2 2 4" xfId="32794" xr:uid="{B2888EAD-841E-4521-AC0B-5CFC476BDA9E}"/>
    <cellStyle name="Normal 98 2 2 2 3" xfId="7823" xr:uid="{8F672ABA-AA78-4C45-A34B-91A5449C62EC}"/>
    <cellStyle name="Normal 98 2 2 2 3 2" xfId="13559" xr:uid="{BA4B3CE5-01AC-4E9A-88B6-DB1A38EA1A94}"/>
    <cellStyle name="Normal 98 2 2 2 3 2 2" xfId="21933" xr:uid="{455502FC-428F-44FE-9519-AF86EDCA9A41}"/>
    <cellStyle name="Normal 98 2 2 2 3 2 2 2" xfId="44806" xr:uid="{EB875542-9515-4E0B-8FBC-F404CD4813BE}"/>
    <cellStyle name="Normal 98 2 2 2 3 2 3" xfId="37572" xr:uid="{08879113-C003-4EF1-AEE4-2A23D72E850D}"/>
    <cellStyle name="Normal 98 2 2 2 3 3" xfId="17712" xr:uid="{B0B546BF-8F09-44BC-87C3-CFBB64E3A20A}"/>
    <cellStyle name="Normal 98 2 2 2 3 3 2" xfId="41234" xr:uid="{D131C551-8C3E-4C40-BE2C-C10E4CFCC99B}"/>
    <cellStyle name="Normal 98 2 2 2 3 4" xfId="34006" xr:uid="{C0F80D84-712E-454C-B793-EEAA872417AB}"/>
    <cellStyle name="Normal 98 2 2 2 4" xfId="10544" xr:uid="{E2FAD011-3D1B-4EBC-8D1B-45386BBBD483}"/>
    <cellStyle name="Normal 98 2 2 2 4 2" xfId="18924" xr:uid="{F83DAC84-D06F-4210-A326-A8211A224BEF}"/>
    <cellStyle name="Normal 98 2 2 2 4 2 2" xfId="42391" xr:uid="{5FECEA6A-30E5-45B9-89DA-CFF954AA064B}"/>
    <cellStyle name="Normal 98 2 2 2 4 3" xfId="35163" xr:uid="{07C24EEC-CCE7-458E-A701-43174AF11632}"/>
    <cellStyle name="Normal 98 2 2 2 5" xfId="15152" xr:uid="{798E59D5-3A85-4BEE-9B9F-FC9E3314F56B}"/>
    <cellStyle name="Normal 98 2 2 2 5 2" xfId="38821" xr:uid="{0D267468-9524-4E38-B7E4-6DA5F3F46DCC}"/>
    <cellStyle name="Normal 98 2 2 2 6" xfId="23566" xr:uid="{56A21AB9-32C5-460D-88BE-68342BB72965}"/>
    <cellStyle name="Normal 98 2 2 2 6 2" xfId="46048" xr:uid="{3C5FF4CE-875E-4CC8-814D-03C556DA2654}"/>
    <cellStyle name="Normal 98 2 2 2 7" xfId="31593" xr:uid="{AF7EEB0E-5C5B-48AE-B7CC-9A1D55FB8E4C}"/>
    <cellStyle name="Normal 98 2 2 3" xfId="5902" xr:uid="{07C0039B-F9E4-4ECC-BBA1-FEDBCA2AECE7}"/>
    <cellStyle name="Normal 98 2 2 3 2" xfId="11689" xr:uid="{6B74075A-B883-4813-9F35-64A4D0332549}"/>
    <cellStyle name="Normal 98 2 2 3 2 2" xfId="20061" xr:uid="{5D56BE88-F206-433D-AB97-5E02785DB780}"/>
    <cellStyle name="Normal 98 2 2 3 2 2 2" xfId="43012" xr:uid="{9F7A7C3B-C889-4A5F-9881-B57D1B876495}"/>
    <cellStyle name="Normal 98 2 2 3 2 3" xfId="35780" xr:uid="{D145ED21-154C-42FB-860C-CE7207620246}"/>
    <cellStyle name="Normal 98 2 2 3 3" xfId="15796" xr:uid="{6ED43F5F-1C75-473C-95C5-EE7D8661CF28}"/>
    <cellStyle name="Normal 98 2 2 3 3 2" xfId="39440" xr:uid="{9A316EA2-D292-4F48-887C-3B9A6B2182EA}"/>
    <cellStyle name="Normal 98 2 2 3 4" xfId="32212" xr:uid="{7E03A16D-198C-4776-B27D-0EE98BA19512}"/>
    <cellStyle name="Normal 98 2 2 4" xfId="7240" xr:uid="{16D6688A-C0C2-4F25-BF4A-846F5FA9C294}"/>
    <cellStyle name="Normal 98 2 2 4 2" xfId="12977" xr:uid="{DD349026-0ACE-4C99-B1B7-9EBC74C6C62F}"/>
    <cellStyle name="Normal 98 2 2 4 2 2" xfId="21351" xr:uid="{A10DF6C6-FC34-40E4-A51C-A0AB128CF386}"/>
    <cellStyle name="Normal 98 2 2 4 2 2 2" xfId="44224" xr:uid="{81901391-9BE5-4FF1-9160-C85EF6B41640}"/>
    <cellStyle name="Normal 98 2 2 4 2 3" xfId="36990" xr:uid="{628B88C1-3393-47DD-8E51-8E8764AA9E7A}"/>
    <cellStyle name="Normal 98 2 2 4 3" xfId="17130" xr:uid="{BEBDB042-2FDD-4472-88FE-82EC7933F816}"/>
    <cellStyle name="Normal 98 2 2 4 3 2" xfId="40652" xr:uid="{89058381-7DF2-4191-ACE5-FA3D408F1E24}"/>
    <cellStyle name="Normal 98 2 2 4 4" xfId="33424" xr:uid="{E1971A51-25F4-44F3-B4B9-AEFE7289FAB6}"/>
    <cellStyle name="Normal 98 2 2 5" xfId="9813" xr:uid="{527BBCBD-51E1-41A1-A0C6-8E1EE0220413}"/>
    <cellStyle name="Normal 98 2 2 5 2" xfId="18209" xr:uid="{FCC1B08C-DBCA-4548-86B0-BF38CF2AE095}"/>
    <cellStyle name="Normal 98 2 2 5 2 2" xfId="41731" xr:uid="{A335914E-6239-4725-9D2D-6237B20766F7}"/>
    <cellStyle name="Normal 98 2 2 5 3" xfId="34503" xr:uid="{B7F9EF88-DBA5-4236-85B3-73E83E4B63FA}"/>
    <cellStyle name="Normal 98 2 2 6" xfId="14547" xr:uid="{3ED41633-85F5-4850-8621-C49C05103E77}"/>
    <cellStyle name="Normal 98 2 2 6 2" xfId="38239" xr:uid="{1C1C1E03-BDC1-40AA-9EC2-E8131A97DD9A}"/>
    <cellStyle name="Normal 98 2 2 7" xfId="22942" xr:uid="{E0FE47D8-E98A-4969-BF2A-75AB28F56DB8}"/>
    <cellStyle name="Normal 98 2 2 7 2" xfId="45462" xr:uid="{B07D78DD-39A4-494D-8088-7EF9BB5D1ECC}"/>
    <cellStyle name="Normal 98 2 2 8" xfId="30927" xr:uid="{85794CF4-3429-4A84-83E9-6A876B6E99F9}"/>
    <cellStyle name="Normal 98 2 3" xfId="4595" xr:uid="{925820F8-B61B-4CF8-BF95-2E65393919DE}"/>
    <cellStyle name="Normal 98 2 3 2" xfId="6490" xr:uid="{1677482C-5303-496A-A804-62B42A120036}"/>
    <cellStyle name="Normal 98 2 3 2 2" xfId="12277" xr:uid="{5B0EEFBA-D644-4D29-8AD8-E3EDE8DF9336}"/>
    <cellStyle name="Normal 98 2 3 2 2 2" xfId="20649" xr:uid="{1BA8279B-DA7F-4617-A546-8310152A894E}"/>
    <cellStyle name="Normal 98 2 3 2 2 2 2" xfId="43593" xr:uid="{EF7514A7-AADC-4665-9DB1-5564468DDBC5}"/>
    <cellStyle name="Normal 98 2 3 2 2 3" xfId="36361" xr:uid="{68B67BBC-C994-4039-B350-63798EA47770}"/>
    <cellStyle name="Normal 98 2 3 2 3" xfId="16384" xr:uid="{EE7E4D8A-DE48-4104-953C-9FC7F858AA8B}"/>
    <cellStyle name="Normal 98 2 3 2 3 2" xfId="40021" xr:uid="{7378B8F3-E1AD-4B48-9B88-85313F0645D9}"/>
    <cellStyle name="Normal 98 2 3 2 4" xfId="32793" xr:uid="{19AB0109-A09B-4570-9621-6E93F14229C9}"/>
    <cellStyle name="Normal 98 2 3 3" xfId="7822" xr:uid="{E9D509DB-7113-49F2-A6A0-99B974C6EB39}"/>
    <cellStyle name="Normal 98 2 3 3 2" xfId="13558" xr:uid="{41A2C625-490D-4368-B2E3-1155AA01DB8D}"/>
    <cellStyle name="Normal 98 2 3 3 2 2" xfId="21932" xr:uid="{DE5AD1AC-5A61-4564-8683-162AAEAE7A60}"/>
    <cellStyle name="Normal 98 2 3 3 2 2 2" xfId="44805" xr:uid="{E200026E-B21F-4BA2-92DF-D8FE41006A8F}"/>
    <cellStyle name="Normal 98 2 3 3 2 3" xfId="37571" xr:uid="{CFDC6844-5CDC-4297-9260-DF5B0FF2DDFE}"/>
    <cellStyle name="Normal 98 2 3 3 3" xfId="17711" xr:uid="{7B97BC1C-48A6-44BF-9E7B-21BC4171A77A}"/>
    <cellStyle name="Normal 98 2 3 3 3 2" xfId="41233" xr:uid="{3B23EA9F-D1D5-430E-BB0E-F87A69C2A475}"/>
    <cellStyle name="Normal 98 2 3 3 4" xfId="34005" xr:uid="{F4272060-0319-47F8-804C-1B4AD971F7E5}"/>
    <cellStyle name="Normal 98 2 3 4" xfId="10543" xr:uid="{A05BD846-D30D-46BD-960E-987BD6EF5829}"/>
    <cellStyle name="Normal 98 2 3 4 2" xfId="18923" xr:uid="{7815EB7B-F900-46B1-B288-8D030FBF1815}"/>
    <cellStyle name="Normal 98 2 3 4 2 2" xfId="42390" xr:uid="{882D5EB0-E1DA-45BC-9521-41338586B2C8}"/>
    <cellStyle name="Normal 98 2 3 4 3" xfId="35162" xr:uid="{E58E2706-9670-4452-91F1-C8E86E0745D7}"/>
    <cellStyle name="Normal 98 2 3 5" xfId="15151" xr:uid="{E50240A2-E88C-45A5-B4DE-03E887B884E7}"/>
    <cellStyle name="Normal 98 2 3 5 2" xfId="38820" xr:uid="{EE90F51B-9E1D-4AA3-BE02-8A0C1430EEEB}"/>
    <cellStyle name="Normal 98 2 3 6" xfId="23565" xr:uid="{E6A231AF-8396-4BA5-9084-2121F3040F30}"/>
    <cellStyle name="Normal 98 2 3 6 2" xfId="46047" xr:uid="{8450C2FD-2CE0-4FAB-A4AE-CE8F07178446}"/>
    <cellStyle name="Normal 98 2 3 7" xfId="31592" xr:uid="{9C4F7E2D-4F01-4EC1-A0A6-35E57BBDA876}"/>
    <cellStyle name="Normal 98 2 4" xfId="5901" xr:uid="{B8376AFF-F540-40D3-B27E-2F50946236A6}"/>
    <cellStyle name="Normal 98 2 4 2" xfId="11688" xr:uid="{1D307715-7A56-478A-AECB-F8B0161453CA}"/>
    <cellStyle name="Normal 98 2 4 2 2" xfId="20060" xr:uid="{3100BB60-83FE-42ED-8F59-E556FC37FB86}"/>
    <cellStyle name="Normal 98 2 4 2 2 2" xfId="43011" xr:uid="{F9DD5CC2-41C6-4767-91E5-F4FF6D195CC0}"/>
    <cellStyle name="Normal 98 2 4 2 3" xfId="35779" xr:uid="{6EFA0467-EDF9-4AB8-8163-0EC5BDFF6EB3}"/>
    <cellStyle name="Normal 98 2 4 3" xfId="15795" xr:uid="{430EC937-B9F5-4C36-B12F-60049BCF9F60}"/>
    <cellStyle name="Normal 98 2 4 3 2" xfId="39439" xr:uid="{86905F0F-DF37-493C-870B-0282ADB70055}"/>
    <cellStyle name="Normal 98 2 4 4" xfId="32211" xr:uid="{46B1E32A-A8CC-40F6-B0A7-73EBAF92E28A}"/>
    <cellStyle name="Normal 98 2 5" xfId="7239" xr:uid="{16A57EBB-970F-42D4-8400-CC2328FC462E}"/>
    <cellStyle name="Normal 98 2 5 2" xfId="12976" xr:uid="{069B6E63-0441-4C1A-8110-1A31C2E66928}"/>
    <cellStyle name="Normal 98 2 5 2 2" xfId="21350" xr:uid="{59372402-F4D2-4BF1-82BA-6CEF06A2E1EC}"/>
    <cellStyle name="Normal 98 2 5 2 2 2" xfId="44223" xr:uid="{81C9916E-97B6-4CC8-8315-0CA9972F477D}"/>
    <cellStyle name="Normal 98 2 5 2 3" xfId="36989" xr:uid="{0A956DD6-5D71-4C8A-B3D4-A388BBC8D22A}"/>
    <cellStyle name="Normal 98 2 5 3" xfId="17129" xr:uid="{3A9C4196-EDD7-4BF6-A09D-1609D7176BF5}"/>
    <cellStyle name="Normal 98 2 5 3 2" xfId="40651" xr:uid="{3F330477-F980-40E6-BCBF-DF6EE10BAD11}"/>
    <cellStyle name="Normal 98 2 5 4" xfId="33423" xr:uid="{5B939F1C-2E41-440D-9F65-37E8398A7AC2}"/>
    <cellStyle name="Normal 98 2 6" xfId="9812" xr:uid="{8E345A9E-3700-44B2-BFFD-3D1C6E2AE7D0}"/>
    <cellStyle name="Normal 98 2 6 2" xfId="18208" xr:uid="{B962F438-9052-4698-B6ED-6C808C9A8B38}"/>
    <cellStyle name="Normal 98 2 6 2 2" xfId="41730" xr:uid="{3FB2DBC1-DFD1-4203-9515-C0E3966BEA8D}"/>
    <cellStyle name="Normal 98 2 6 3" xfId="34502" xr:uid="{237BB0A6-EDCD-4041-850A-3FC43CD7D6AD}"/>
    <cellStyle name="Normal 98 2 7" xfId="14546" xr:uid="{689F569A-96B2-41F6-A667-81D074751702}"/>
    <cellStyle name="Normal 98 2 7 2" xfId="38238" xr:uid="{2CB295A1-929B-44D3-9EF3-AB387519C146}"/>
    <cellStyle name="Normal 98 2 8" xfId="22941" xr:uid="{7301400E-D2EB-4180-9213-98A04263512B}"/>
    <cellStyle name="Normal 98 2 8 2" xfId="45461" xr:uid="{91354D3E-1BDB-4AC0-9413-91168C951EAD}"/>
    <cellStyle name="Normal 98 2 9" xfId="30926" xr:uid="{32C67BD6-73AD-4A09-9A06-2B8A7A90062E}"/>
    <cellStyle name="Normal 98 3" xfId="2135" xr:uid="{B8394919-09AC-4A0C-BC7B-474E543EF4A7}"/>
    <cellStyle name="Normal 98 3 2" xfId="4597" xr:uid="{C88D710D-5E33-4F64-A194-C161E2C430D0}"/>
    <cellStyle name="Normal 98 3 2 2" xfId="6492" xr:uid="{02E036D2-B6E0-4999-AEF0-D7B341151DE8}"/>
    <cellStyle name="Normal 98 3 2 2 2" xfId="12279" xr:uid="{BA8A94D3-2916-4C47-8EB3-89EA4ACA37F9}"/>
    <cellStyle name="Normal 98 3 2 2 2 2" xfId="20651" xr:uid="{8A28E9CD-7C57-42CA-8E0A-5310705A29DC}"/>
    <cellStyle name="Normal 98 3 2 2 2 2 2" xfId="43595" xr:uid="{5694856D-31FF-4E51-AEA0-53B25B4F17BC}"/>
    <cellStyle name="Normal 98 3 2 2 2 3" xfId="36363" xr:uid="{2BF2765B-CE55-4622-887B-7392BF92F36A}"/>
    <cellStyle name="Normal 98 3 2 2 3" xfId="16386" xr:uid="{6EEEE0AB-D1D4-40A8-9CF2-17369F013ED9}"/>
    <cellStyle name="Normal 98 3 2 2 3 2" xfId="40023" xr:uid="{68423C0B-886A-4781-BB05-D2780BA25D11}"/>
    <cellStyle name="Normal 98 3 2 2 4" xfId="32795" xr:uid="{0F13AA3B-1001-478E-AFA6-158CA940997B}"/>
    <cellStyle name="Normal 98 3 2 3" xfId="7824" xr:uid="{0BA44E3B-BAEE-4801-B6B6-8DF9B1ACDC07}"/>
    <cellStyle name="Normal 98 3 2 3 2" xfId="13560" xr:uid="{6A2CEC70-390E-4802-9023-B8EA2538206E}"/>
    <cellStyle name="Normal 98 3 2 3 2 2" xfId="21934" xr:uid="{8F1B3C90-EE52-4DBB-941E-7A20A902845D}"/>
    <cellStyle name="Normal 98 3 2 3 2 2 2" xfId="44807" xr:uid="{8B9D69B4-3816-46D8-A2C1-F290566A996F}"/>
    <cellStyle name="Normal 98 3 2 3 2 3" xfId="37573" xr:uid="{52820454-1169-444C-BAB6-A118E63083D8}"/>
    <cellStyle name="Normal 98 3 2 3 3" xfId="17713" xr:uid="{6AD8AF76-FFE2-4A8B-933C-B093AE72C9DB}"/>
    <cellStyle name="Normal 98 3 2 3 3 2" xfId="41235" xr:uid="{F707FDE1-5B3B-4B4C-AD2A-D2B76EBD1ED2}"/>
    <cellStyle name="Normal 98 3 2 3 4" xfId="34007" xr:uid="{461E6F6A-83FA-4F65-ABB3-9C16A261A322}"/>
    <cellStyle name="Normal 98 3 2 4" xfId="10545" xr:uid="{25EDB50C-B19F-4ABF-B4B0-3FDA6366FA03}"/>
    <cellStyle name="Normal 98 3 2 4 2" xfId="18925" xr:uid="{5679B793-C25C-489D-A40F-0A6FE9B1B867}"/>
    <cellStyle name="Normal 98 3 2 4 2 2" xfId="42392" xr:uid="{FA1AFA89-F3B3-4511-8C97-BA2F4AD37D28}"/>
    <cellStyle name="Normal 98 3 2 4 3" xfId="35164" xr:uid="{31B8D8E3-9570-4B0E-8F7E-564AC118C96B}"/>
    <cellStyle name="Normal 98 3 2 5" xfId="15153" xr:uid="{90FE0F09-EF0A-4E2D-AB4F-F4A04AD14A1D}"/>
    <cellStyle name="Normal 98 3 2 5 2" xfId="38822" xr:uid="{23D2E448-AB87-4E9D-A012-10AEB90F412A}"/>
    <cellStyle name="Normal 98 3 2 6" xfId="23567" xr:uid="{AEBAAF4E-7A0E-45D2-8099-78CAA6808D56}"/>
    <cellStyle name="Normal 98 3 2 6 2" xfId="46049" xr:uid="{E044DFDF-626A-4C80-B94E-892EDFC54E85}"/>
    <cellStyle name="Normal 98 3 2 7" xfId="31594" xr:uid="{C3F111F0-A038-456F-93BD-F4E85DE9AE5F}"/>
    <cellStyle name="Normal 98 3 3" xfId="5903" xr:uid="{96D6FAD2-5735-454F-B6C9-A6CE931F8A07}"/>
    <cellStyle name="Normal 98 3 3 2" xfId="11690" xr:uid="{19D0DED0-9100-4B2C-95FD-7EB9A64CEE73}"/>
    <cellStyle name="Normal 98 3 3 2 2" xfId="20062" xr:uid="{F059EE7D-F998-4CF7-B19E-64FC15CDB0C1}"/>
    <cellStyle name="Normal 98 3 3 2 2 2" xfId="43013" xr:uid="{021251FA-B80B-4A8D-8FA0-D99D967A15C2}"/>
    <cellStyle name="Normal 98 3 3 2 3" xfId="35781" xr:uid="{2A337506-41F5-422F-A926-156AA1C403BB}"/>
    <cellStyle name="Normal 98 3 3 3" xfId="15797" xr:uid="{73BEDDF3-5B6F-41E0-AB69-315C58E6659F}"/>
    <cellStyle name="Normal 98 3 3 3 2" xfId="39441" xr:uid="{CB667737-64EB-4F4D-BC65-AF31890E8393}"/>
    <cellStyle name="Normal 98 3 3 4" xfId="32213" xr:uid="{E3DE900D-15DC-464F-8F5A-ED3F5F8D1FE3}"/>
    <cellStyle name="Normal 98 3 4" xfId="7241" xr:uid="{2CB5420E-082E-4AC5-A61D-5938CF631F2A}"/>
    <cellStyle name="Normal 98 3 4 2" xfId="12978" xr:uid="{01571E59-E27A-42FB-8C5F-030E9A2714BA}"/>
    <cellStyle name="Normal 98 3 4 2 2" xfId="21352" xr:uid="{EBF5C2A2-99D2-44CE-BA37-89FD4AC9E3F2}"/>
    <cellStyle name="Normal 98 3 4 2 2 2" xfId="44225" xr:uid="{1B6FBDE8-5C58-4D89-B620-6C609230EB2B}"/>
    <cellStyle name="Normal 98 3 4 2 3" xfId="36991" xr:uid="{38F23D88-2922-4C5E-909E-63B3D889024B}"/>
    <cellStyle name="Normal 98 3 4 3" xfId="17131" xr:uid="{9BF52E54-36EB-4123-AB4C-A4D5C5FFD258}"/>
    <cellStyle name="Normal 98 3 4 3 2" xfId="40653" xr:uid="{6F20B60E-DAE2-4109-A9A2-555EF6DAC2D9}"/>
    <cellStyle name="Normal 98 3 4 4" xfId="33425" xr:uid="{4B313D6A-76A9-4EEB-B2A5-6F176A1F68C7}"/>
    <cellStyle name="Normal 98 3 5" xfId="9814" xr:uid="{C1F4A009-E815-4F93-9EFD-718A689E0D46}"/>
    <cellStyle name="Normal 98 3 5 2" xfId="18210" xr:uid="{6081C890-1B1F-404C-872B-3E4A0B65FC98}"/>
    <cellStyle name="Normal 98 3 5 2 2" xfId="41732" xr:uid="{64CAD70B-79E5-485B-A5FC-97A401B9D131}"/>
    <cellStyle name="Normal 98 3 5 3" xfId="34504" xr:uid="{8521424D-9B8E-41B9-BF3D-8EF95232B947}"/>
    <cellStyle name="Normal 98 3 6" xfId="14548" xr:uid="{8A2A3B8A-5749-4389-9D02-154B8AC80F89}"/>
    <cellStyle name="Normal 98 3 6 2" xfId="38240" xr:uid="{0EF084B7-0AB1-4F90-A7E9-549EE6A3341F}"/>
    <cellStyle name="Normal 98 3 7" xfId="22943" xr:uid="{77673728-D950-4D81-B5CE-93E45CEA618A}"/>
    <cellStyle name="Normal 98 3 7 2" xfId="45463" xr:uid="{38F644EA-2134-4106-9707-0BC47987B0E8}"/>
    <cellStyle name="Normal 98 3 8" xfId="30928" xr:uid="{1FF821C0-77DB-4E35-B18D-570D371AD0ED}"/>
    <cellStyle name="Normal 98 4" xfId="4594" xr:uid="{9A1D83BB-0E57-4C8A-B889-F3F39C3024F3}"/>
    <cellStyle name="Normal 98 4 2" xfId="6489" xr:uid="{13CDA081-D015-4D95-9D5E-7EAE7FC1FC24}"/>
    <cellStyle name="Normal 98 4 2 2" xfId="12276" xr:uid="{2E6E7208-95D2-48C5-9F2F-40A171A5B535}"/>
    <cellStyle name="Normal 98 4 2 2 2" xfId="20648" xr:uid="{E6DC2590-F2C1-4B5B-9526-EBF8203909A5}"/>
    <cellStyle name="Normal 98 4 2 2 2 2" xfId="43592" xr:uid="{A1D1B409-DCCB-44F3-989A-351225FFAA9A}"/>
    <cellStyle name="Normal 98 4 2 2 3" xfId="36360" xr:uid="{22DAC8FA-DC43-47BF-AE16-57CCB3222CD2}"/>
    <cellStyle name="Normal 98 4 2 3" xfId="16383" xr:uid="{C23E2891-43D5-4B1E-8F0D-ED88E6A94700}"/>
    <cellStyle name="Normal 98 4 2 3 2" xfId="40020" xr:uid="{1EF3E986-7739-4DF3-AF8E-E53925F170C2}"/>
    <cellStyle name="Normal 98 4 2 4" xfId="32792" xr:uid="{14E8B638-BE13-44A6-8288-CDED26A82C1E}"/>
    <cellStyle name="Normal 98 4 3" xfId="7821" xr:uid="{83DBE439-891D-40BF-A59D-9AE6ADCE5970}"/>
    <cellStyle name="Normal 98 4 3 2" xfId="13557" xr:uid="{539CAEB4-B0CE-4770-9BEC-92F987BD5D32}"/>
    <cellStyle name="Normal 98 4 3 2 2" xfId="21931" xr:uid="{EA405CCF-C1E3-458B-86D4-F826306843C5}"/>
    <cellStyle name="Normal 98 4 3 2 2 2" xfId="44804" xr:uid="{9409F5ED-9686-4C3F-A970-3A9FE3C0C418}"/>
    <cellStyle name="Normal 98 4 3 2 3" xfId="37570" xr:uid="{3534A707-FE76-459A-AB10-F3C32F0807F3}"/>
    <cellStyle name="Normal 98 4 3 3" xfId="17710" xr:uid="{DC36EC46-19AD-4A07-9191-57A44CA7CCEE}"/>
    <cellStyle name="Normal 98 4 3 3 2" xfId="41232" xr:uid="{FDD537BE-36D1-4624-AC76-A4BFEAA8D19D}"/>
    <cellStyle name="Normal 98 4 3 4" xfId="34004" xr:uid="{1C37773F-ED84-4D07-9AB9-8C56D41316C0}"/>
    <cellStyle name="Normal 98 4 4" xfId="10542" xr:uid="{3EFF468C-652B-4E17-B634-F4E35ABD0683}"/>
    <cellStyle name="Normal 98 4 4 2" xfId="18922" xr:uid="{91DFCE51-A9A4-427F-BDDC-A24535EA35E2}"/>
    <cellStyle name="Normal 98 4 4 2 2" xfId="42389" xr:uid="{4FEF6A84-3573-417D-8BD5-2E86C5B74FC3}"/>
    <cellStyle name="Normal 98 4 4 3" xfId="35161" xr:uid="{84CE2608-75D1-48EA-B2A7-DE6A656C3BB4}"/>
    <cellStyle name="Normal 98 4 5" xfId="15150" xr:uid="{6E471D60-99D1-43EA-8BB1-105B62F54069}"/>
    <cellStyle name="Normal 98 4 5 2" xfId="38819" xr:uid="{680D7DB9-ADC0-42B9-A239-274AB484D6B3}"/>
    <cellStyle name="Normal 98 4 6" xfId="23564" xr:uid="{0CC8CDDD-B84A-4444-A9F9-B63FEFC24E6A}"/>
    <cellStyle name="Normal 98 4 6 2" xfId="46046" xr:uid="{EE77F387-9502-4927-B874-C807DABC4845}"/>
    <cellStyle name="Normal 98 4 7" xfId="31591" xr:uid="{28987637-D32D-43F2-86BF-C501F3103DEB}"/>
    <cellStyle name="Normal 98 5" xfId="5900" xr:uid="{C19EBBE5-C330-4C1F-B068-3A6A59716A11}"/>
    <cellStyle name="Normal 98 5 2" xfId="11687" xr:uid="{D876136C-B35A-4F11-B0B7-42928724C03A}"/>
    <cellStyle name="Normal 98 5 2 2" xfId="20059" xr:uid="{0BB73132-D4E1-47FA-A514-FF2949877D24}"/>
    <cellStyle name="Normal 98 5 2 2 2" xfId="43010" xr:uid="{6A034900-EF1B-4817-9B8E-234CDB1E46DC}"/>
    <cellStyle name="Normal 98 5 2 3" xfId="35778" xr:uid="{F15B54B9-1DBE-479D-AFF4-01ADFD9E47B2}"/>
    <cellStyle name="Normal 98 5 3" xfId="15794" xr:uid="{6B1EDC20-DC3C-4B3E-BC5A-BBFEDD6737D5}"/>
    <cellStyle name="Normal 98 5 3 2" xfId="39438" xr:uid="{4810ADEE-A640-41BD-A299-E64826E1C3B0}"/>
    <cellStyle name="Normal 98 5 4" xfId="32210" xr:uid="{21BDE434-CD4B-4E9C-85A1-FD0AB5631D08}"/>
    <cellStyle name="Normal 98 6" xfId="7238" xr:uid="{BBD2CBAF-72E3-4287-AA0E-8CB3F4A2510F}"/>
    <cellStyle name="Normal 98 6 2" xfId="12975" xr:uid="{B8997C0D-0C22-4873-8E2A-97AD8E0DB19A}"/>
    <cellStyle name="Normal 98 6 2 2" xfId="21349" xr:uid="{BA566892-B9A1-4A13-A6FD-72F990466E5D}"/>
    <cellStyle name="Normal 98 6 2 2 2" xfId="44222" xr:uid="{D1EE67EE-D700-45C7-BE1C-1254BF7D4BEC}"/>
    <cellStyle name="Normal 98 6 2 3" xfId="36988" xr:uid="{4627A050-5E97-48D9-AEF5-41B4EF649BC1}"/>
    <cellStyle name="Normal 98 6 3" xfId="17128" xr:uid="{E40894B8-1DFF-413C-9DBA-8576D0974438}"/>
    <cellStyle name="Normal 98 6 3 2" xfId="40650" xr:uid="{23079249-4F6E-4C84-9646-B05EB5D0A654}"/>
    <cellStyle name="Normal 98 6 4" xfId="33422" xr:uid="{EC75EA0C-A70B-463F-BB45-B9F38D8C5F03}"/>
    <cellStyle name="Normal 98 7" xfId="9496" xr:uid="{587AF4E8-9904-426B-88BE-0427D4D2A6B5}"/>
    <cellStyle name="Normal 98 8" xfId="9811" xr:uid="{4F5C4976-2E32-49A8-94A3-35B7F5A93F22}"/>
    <cellStyle name="Normal 98 8 2" xfId="18207" xr:uid="{F84EC287-A7A7-4ED8-98EB-B086BA5B3677}"/>
    <cellStyle name="Normal 98 8 2 2" xfId="41729" xr:uid="{2070C92B-30A1-4D63-A00E-8CC296FBA170}"/>
    <cellStyle name="Normal 98 8 3" xfId="34501" xr:uid="{D72953D0-2633-4A7A-9D77-4E37E7DAA847}"/>
    <cellStyle name="Normal 98 9" xfId="14545" xr:uid="{09A61D55-2FB4-458E-9D81-7AF324F7F705}"/>
    <cellStyle name="Normal 98 9 2" xfId="38237" xr:uid="{C432FE40-2773-493A-8499-1D27FB2D6E15}"/>
    <cellStyle name="Normal 99" xfId="2136" xr:uid="{0BFE9499-622C-480E-BD72-E58451BA18B0}"/>
    <cellStyle name="Normal 99 10" xfId="30929" xr:uid="{7E4F2222-BA52-49F8-8BF3-557BAC4EA725}"/>
    <cellStyle name="Normal 99 2" xfId="2137" xr:uid="{DC908F71-EFFE-424E-B72F-21775B19E243}"/>
    <cellStyle name="Normal 99 2 2" xfId="4599" xr:uid="{DEC96EA7-4B3D-4A2B-92E5-04984C99ECC3}"/>
    <cellStyle name="Normal 99 2 2 2" xfId="6494" xr:uid="{013D27F4-06D8-4F55-8AC2-8C148A7603B2}"/>
    <cellStyle name="Normal 99 2 2 2 2" xfId="12281" xr:uid="{49D7A0BC-B16C-4BFB-8658-5939F73F015F}"/>
    <cellStyle name="Normal 99 2 2 2 2 2" xfId="20653" xr:uid="{C82C876F-5BC4-41E8-B9DB-82D73A5DDBAF}"/>
    <cellStyle name="Normal 99 2 2 2 2 2 2" xfId="43597" xr:uid="{705475EC-3FA3-44A5-AC0F-C17044C6CF68}"/>
    <cellStyle name="Normal 99 2 2 2 2 3" xfId="36365" xr:uid="{C1DB3206-D479-4818-920C-646333240C04}"/>
    <cellStyle name="Normal 99 2 2 2 3" xfId="16388" xr:uid="{68B375D7-01FF-4092-A4AA-AB0BD59850EF}"/>
    <cellStyle name="Normal 99 2 2 2 3 2" xfId="40025" xr:uid="{57DA3322-C669-4874-8F2F-10209CF7758D}"/>
    <cellStyle name="Normal 99 2 2 2 4" xfId="32797" xr:uid="{810DAFF9-00A9-41E5-86C5-09F8D60AD687}"/>
    <cellStyle name="Normal 99 2 2 3" xfId="7826" xr:uid="{4B9FA30B-D974-44CA-A02A-14DAE36A509D}"/>
    <cellStyle name="Normal 99 2 2 3 2" xfId="13562" xr:uid="{9E682BB5-DA9A-4F3C-8FF6-0163279847CB}"/>
    <cellStyle name="Normal 99 2 2 3 2 2" xfId="21936" xr:uid="{5FD47EF5-D97B-4B47-9548-0DFD3EEA07BD}"/>
    <cellStyle name="Normal 99 2 2 3 2 2 2" xfId="44809" xr:uid="{BB9186C0-07D4-4911-8F98-C67C2C1658C4}"/>
    <cellStyle name="Normal 99 2 2 3 2 3" xfId="37575" xr:uid="{FBE057D5-CF73-4218-9A0C-90388624471E}"/>
    <cellStyle name="Normal 99 2 2 3 3" xfId="17715" xr:uid="{3E7F9B20-7125-487B-A61E-55DD5D1DD09C}"/>
    <cellStyle name="Normal 99 2 2 3 3 2" xfId="41237" xr:uid="{580A0DC7-3680-443D-9898-A1DA939D40D7}"/>
    <cellStyle name="Normal 99 2 2 3 4" xfId="34009" xr:uid="{0C246666-8E49-4C33-A35C-3CED8ABCDA3F}"/>
    <cellStyle name="Normal 99 2 2 4" xfId="10547" xr:uid="{07B102B0-1B4F-42C5-8C42-3AAAFDC56010}"/>
    <cellStyle name="Normal 99 2 2 4 2" xfId="18927" xr:uid="{D65B8FD6-5073-425C-B68D-1703F753B933}"/>
    <cellStyle name="Normal 99 2 2 4 2 2" xfId="42394" xr:uid="{2578D9E4-9287-4A4E-A5A3-8AA15AD220B5}"/>
    <cellStyle name="Normal 99 2 2 4 3" xfId="35166" xr:uid="{4C78224D-8D41-44B5-B290-94F46EE94876}"/>
    <cellStyle name="Normal 99 2 2 5" xfId="15155" xr:uid="{90AB543B-B03F-4389-A4C6-23285DFE9EBE}"/>
    <cellStyle name="Normal 99 2 2 5 2" xfId="38824" xr:uid="{C605F045-A8BB-4836-9A68-E1B5902A4CAF}"/>
    <cellStyle name="Normal 99 2 2 6" xfId="23569" xr:uid="{DCBC92BC-7255-4FA9-AFF7-C1C60BD68B00}"/>
    <cellStyle name="Normal 99 2 2 6 2" xfId="46051" xr:uid="{89CA8D41-09B4-4526-BB41-325403B701CF}"/>
    <cellStyle name="Normal 99 2 2 7" xfId="31596" xr:uid="{77ACF45B-4F67-4FB3-B7FB-FCAD6589FA3B}"/>
    <cellStyle name="Normal 99 2 3" xfId="5905" xr:uid="{80B04217-4E9E-4CBF-9ABF-BE98C7AE8A8B}"/>
    <cellStyle name="Normal 99 2 3 2" xfId="11692" xr:uid="{278A6A1C-C777-40F0-9204-CCADA48958D2}"/>
    <cellStyle name="Normal 99 2 3 2 2" xfId="20064" xr:uid="{AD229833-A14F-4D8A-8050-930167CC6DF1}"/>
    <cellStyle name="Normal 99 2 3 2 2 2" xfId="43015" xr:uid="{8529C5C4-07D3-4F2E-BF6B-7BD68E0169D1}"/>
    <cellStyle name="Normal 99 2 3 2 3" xfId="35783" xr:uid="{F21F46C2-43B0-47CF-A832-F4987C69E49F}"/>
    <cellStyle name="Normal 99 2 3 3" xfId="15799" xr:uid="{27C02572-A5C5-49CE-8D81-59F3BF534511}"/>
    <cellStyle name="Normal 99 2 3 3 2" xfId="39443" xr:uid="{20DD0C01-C0DC-443C-9415-C8D2C824C1C1}"/>
    <cellStyle name="Normal 99 2 3 4" xfId="32215" xr:uid="{F5F19085-240E-4C24-8EA7-F41C685CA10B}"/>
    <cellStyle name="Normal 99 2 4" xfId="7243" xr:uid="{35191F51-C1A1-410B-89A6-085CF8C76B56}"/>
    <cellStyle name="Normal 99 2 4 2" xfId="12980" xr:uid="{8443F11B-00C3-459D-A116-67B22BAC2B76}"/>
    <cellStyle name="Normal 99 2 4 2 2" xfId="21354" xr:uid="{3E0A77FB-1F5C-42BA-A20C-5F1579AB7F5E}"/>
    <cellStyle name="Normal 99 2 4 2 2 2" xfId="44227" xr:uid="{53D9DC49-3C5B-4DE5-BDD9-6AACF44F3E71}"/>
    <cellStyle name="Normal 99 2 4 2 3" xfId="36993" xr:uid="{C701F876-010A-4D9C-9824-7A72CBC6AAB1}"/>
    <cellStyle name="Normal 99 2 4 3" xfId="17133" xr:uid="{B342E49F-5935-4156-9722-397374C111F3}"/>
    <cellStyle name="Normal 99 2 4 3 2" xfId="40655" xr:uid="{1FA8F2FA-9561-4B42-AC2F-8CEFDF603565}"/>
    <cellStyle name="Normal 99 2 4 4" xfId="33427" xr:uid="{0FDEDCC1-DF0F-46DA-AA7A-2D09D37A2C8D}"/>
    <cellStyle name="Normal 99 2 5" xfId="9816" xr:uid="{C0DB5B40-862B-4C2E-85A4-3005413E5A04}"/>
    <cellStyle name="Normal 99 2 5 2" xfId="18212" xr:uid="{AE8D65A9-CABA-4545-B0E9-3E9F88B2C112}"/>
    <cellStyle name="Normal 99 2 5 2 2" xfId="41734" xr:uid="{AF54ED94-B9E1-489B-A533-181E023B2075}"/>
    <cellStyle name="Normal 99 2 5 3" xfId="34506" xr:uid="{07ADA0C6-325E-49BE-B244-289E3821E7B7}"/>
    <cellStyle name="Normal 99 2 6" xfId="14550" xr:uid="{98795291-5E2D-49DE-8742-7E6A0512309B}"/>
    <cellStyle name="Normal 99 2 6 2" xfId="38242" xr:uid="{A9247192-D847-49F9-ABBF-B3C53AADA6D9}"/>
    <cellStyle name="Normal 99 2 7" xfId="22945" xr:uid="{F91E3266-200A-4A81-B7A0-DE409882ADF6}"/>
    <cellStyle name="Normal 99 2 7 2" xfId="45465" xr:uid="{6021E30F-583F-49DF-8705-4264A6B67719}"/>
    <cellStyle name="Normal 99 2 8" xfId="30930" xr:uid="{4929F474-A244-4E11-885D-1FD5A1BEB4FF}"/>
    <cellStyle name="Normal 99 3" xfId="4598" xr:uid="{AC9C0422-BA95-4FB7-B3BD-6350DDC5395D}"/>
    <cellStyle name="Normal 99 3 2" xfId="6493" xr:uid="{BF9CF6FC-D018-4EF8-9995-3BACC3D1A79C}"/>
    <cellStyle name="Normal 99 3 2 2" xfId="12280" xr:uid="{799C60B3-C078-4F9C-8670-77346521A984}"/>
    <cellStyle name="Normal 99 3 2 2 2" xfId="20652" xr:uid="{E22DB3AD-DBA2-4DA3-BE5F-BE1242C44539}"/>
    <cellStyle name="Normal 99 3 2 2 2 2" xfId="43596" xr:uid="{B7709601-0D36-45E3-B289-43EA58F6F2D9}"/>
    <cellStyle name="Normal 99 3 2 2 3" xfId="36364" xr:uid="{A322A8B4-5A36-49B7-8FDB-555C0F4DAD3A}"/>
    <cellStyle name="Normal 99 3 2 3" xfId="16387" xr:uid="{467C835C-026D-4B08-9C4A-4FDE7C123749}"/>
    <cellStyle name="Normal 99 3 2 3 2" xfId="40024" xr:uid="{6AF7AD15-8B5A-4C2F-8787-8ABFF751F77C}"/>
    <cellStyle name="Normal 99 3 2 4" xfId="32796" xr:uid="{2E94917C-CB9F-4995-9C77-155FF0830DF0}"/>
    <cellStyle name="Normal 99 3 3" xfId="7825" xr:uid="{F89BBF83-5389-4BFC-9BD5-7DF00569C424}"/>
    <cellStyle name="Normal 99 3 3 2" xfId="13561" xr:uid="{47262EB7-0399-44AD-A85F-6095376F7945}"/>
    <cellStyle name="Normal 99 3 3 2 2" xfId="21935" xr:uid="{3C8D0ED1-B907-4E5B-87F7-B5E26D2065D5}"/>
    <cellStyle name="Normal 99 3 3 2 2 2" xfId="44808" xr:uid="{4DF58BF8-3ECF-47D3-BE9A-6FD33ECA68AA}"/>
    <cellStyle name="Normal 99 3 3 2 3" xfId="37574" xr:uid="{7A0C3065-7BD5-4455-A28D-9AFC8466232B}"/>
    <cellStyle name="Normal 99 3 3 3" xfId="17714" xr:uid="{6568B2D5-3B16-454C-BFA5-769F7DFD99D9}"/>
    <cellStyle name="Normal 99 3 3 3 2" xfId="41236" xr:uid="{940E244F-7B97-49ED-9E41-ECEB03E6B982}"/>
    <cellStyle name="Normal 99 3 3 4" xfId="34008" xr:uid="{F95EF34D-A5BF-426A-891B-BECD4A15AEAF}"/>
    <cellStyle name="Normal 99 3 4" xfId="10546" xr:uid="{61D086DD-B77B-44EE-9EF1-FFFA8C7B3CFA}"/>
    <cellStyle name="Normal 99 3 4 2" xfId="18926" xr:uid="{37C6D998-BA6A-4644-B982-560A8B73BBD2}"/>
    <cellStyle name="Normal 99 3 4 2 2" xfId="42393" xr:uid="{0DCF7567-E799-42A2-A2CB-51B07CA0AE01}"/>
    <cellStyle name="Normal 99 3 4 3" xfId="35165" xr:uid="{C0FE4896-EBCA-4712-B8DC-DD3D59B2CBE2}"/>
    <cellStyle name="Normal 99 3 5" xfId="15154" xr:uid="{8150CE14-98C6-477A-B36C-5E388C14F4B3}"/>
    <cellStyle name="Normal 99 3 5 2" xfId="38823" xr:uid="{D8CBBBF1-5E5F-4573-9841-048D95440D9A}"/>
    <cellStyle name="Normal 99 3 6" xfId="23568" xr:uid="{9147CCB8-D0C6-4C8E-9384-B60AEEF3FD98}"/>
    <cellStyle name="Normal 99 3 6 2" xfId="46050" xr:uid="{61C46C76-A980-40CE-9A33-CDE5AD40E638}"/>
    <cellStyle name="Normal 99 3 7" xfId="31595" xr:uid="{638412EF-68B5-4525-AF75-57C2A0A1412B}"/>
    <cellStyle name="Normal 99 4" xfId="5904" xr:uid="{F1B32796-EAA1-4CFA-B583-9D231F5AEC79}"/>
    <cellStyle name="Normal 99 4 2" xfId="11691" xr:uid="{6D0E5854-EAE0-4CB0-A126-5D4D08AFF89B}"/>
    <cellStyle name="Normal 99 4 2 2" xfId="20063" xr:uid="{4E589A53-C62B-4406-A5A3-62E25951A653}"/>
    <cellStyle name="Normal 99 4 2 2 2" xfId="43014" xr:uid="{EF9E5EA4-C76A-4A3B-AF7E-592B8B342D37}"/>
    <cellStyle name="Normal 99 4 2 3" xfId="35782" xr:uid="{2CB3DAD5-F9E8-4883-BB68-92503E0EC80A}"/>
    <cellStyle name="Normal 99 4 3" xfId="15798" xr:uid="{1C7A0084-4617-440E-9526-3070D009DC1D}"/>
    <cellStyle name="Normal 99 4 3 2" xfId="39442" xr:uid="{252EF48F-81A5-4C0E-965B-7C3FEFA8D812}"/>
    <cellStyle name="Normal 99 4 4" xfId="32214" xr:uid="{678E4912-3BAF-4617-B9E7-B524FFF237B7}"/>
    <cellStyle name="Normal 99 5" xfId="7242" xr:uid="{F08D1661-1929-49F9-9FAF-F2AEF109CFCB}"/>
    <cellStyle name="Normal 99 5 2" xfId="12979" xr:uid="{F778BA09-C889-4080-8BCE-269474E14D5F}"/>
    <cellStyle name="Normal 99 5 2 2" xfId="21353" xr:uid="{4FFD0AF7-FAA5-4803-A5BE-AEB28393FEEE}"/>
    <cellStyle name="Normal 99 5 2 2 2" xfId="44226" xr:uid="{EE420662-F8A9-485B-A212-CB592F07EFF9}"/>
    <cellStyle name="Normal 99 5 2 3" xfId="36992" xr:uid="{C3EC09F3-BB19-48E7-A49C-64E9B8D962D0}"/>
    <cellStyle name="Normal 99 5 3" xfId="17132" xr:uid="{6CD3AD9E-0E4E-4034-B614-4D0CD61DDD69}"/>
    <cellStyle name="Normal 99 5 3 2" xfId="40654" xr:uid="{3F8FADBC-942D-4EAB-9C24-BFABF7B82CB1}"/>
    <cellStyle name="Normal 99 5 4" xfId="33426" xr:uid="{F49235D8-2CF4-4928-8C7D-FCE6C54DFDF7}"/>
    <cellStyle name="Normal 99 6" xfId="9497" xr:uid="{B90D386C-E223-4953-BB31-6369B35365B1}"/>
    <cellStyle name="Normal 99 7" xfId="9815" xr:uid="{25B01BC2-B3F0-4E4F-9CE4-198550124AE5}"/>
    <cellStyle name="Normal 99 7 2" xfId="18211" xr:uid="{8F099A40-B227-4C7B-AB46-28A5713733F9}"/>
    <cellStyle name="Normal 99 7 2 2" xfId="41733" xr:uid="{C6413619-D61D-4CE5-87FC-2F90CA0D34B7}"/>
    <cellStyle name="Normal 99 7 3" xfId="34505" xr:uid="{F9616FA1-06C1-4A05-9501-5DE39523F8F6}"/>
    <cellStyle name="Normal 99 8" xfId="14549" xr:uid="{79FDBC88-CD12-4E8C-B3B1-17CE75818594}"/>
    <cellStyle name="Normal 99 8 2" xfId="38241" xr:uid="{4B9D2A8F-569E-422D-9D7B-66B47C752992}"/>
    <cellStyle name="Normal 99 9" xfId="22944" xr:uid="{3BBE240F-8B07-4CAF-9E51-4719E34802D6}"/>
    <cellStyle name="Normal 99 9 2" xfId="45464" xr:uid="{96577BA4-D6B2-45B6-AC4E-10F864734912}"/>
    <cellStyle name="Normal U" xfId="2138" xr:uid="{F095D48D-DF4D-4432-AAE6-5EC94192F0DD}"/>
    <cellStyle name="Normal U 2" xfId="2139" xr:uid="{2BEAD9CF-128A-441F-BDC4-A93EB0012145}"/>
    <cellStyle name="Normal0" xfId="3378" xr:uid="{D91F3C74-0607-49C5-8601-4FEF805C4846}"/>
    <cellStyle name="Normal0 2" xfId="3089" xr:uid="{2E19429C-16C4-4D26-A302-A4F2E3F0EA7B}"/>
    <cellStyle name="Normale_9639A02C" xfId="2140" xr:uid="{488CC30C-C238-447E-85E8-1AB512D5B0D6}"/>
    <cellStyle name="Note 10" xfId="30578" xr:uid="{DC8891E6-F284-4A98-AC38-F9688333A693}"/>
    <cellStyle name="Note 2" xfId="2141" xr:uid="{A2ADDE30-7145-47C9-B615-36B60F5F1BFB}"/>
    <cellStyle name="Note 2 2" xfId="2142" xr:uid="{C5A704E4-F4EA-418B-99D2-2AB6A51FBDE9}"/>
    <cellStyle name="Note 2 3" xfId="2143" xr:uid="{DF4EF43F-37AC-4029-8A44-C385E15830F2}"/>
    <cellStyle name="Note 2 4" xfId="2144" xr:uid="{BB9153C8-8830-4649-93D1-CCF8B1BEFE26}"/>
    <cellStyle name="Note 2 5" xfId="2145" xr:uid="{9FE01BAD-B320-4734-A293-4E34E8C79BCB}"/>
    <cellStyle name="Note 2 6" xfId="2146" xr:uid="{CB70E140-E816-47CB-B2E8-E51E696FB4A4}"/>
    <cellStyle name="Note 2 7" xfId="4053" xr:uid="{DDD40C56-5709-49E5-B000-4338028B741D}"/>
    <cellStyle name="Note 2 8" xfId="30579" xr:uid="{824C5098-F73A-4F8E-9F08-1E064CBBE9A7}"/>
    <cellStyle name="Note 2 8 2" xfId="46302" xr:uid="{70F1CB9E-B8D0-4EAD-84BA-E5AB2BA8085A}"/>
    <cellStyle name="Note 3" xfId="2147" xr:uid="{C184B527-6655-4F5A-A13F-14B05E76B4A7}"/>
    <cellStyle name="Note 3 2" xfId="30580" xr:uid="{F99FFF40-BBE2-4279-BB6C-3BB81346949F}"/>
    <cellStyle name="Note 3 2 2" xfId="46303" xr:uid="{404522BB-C92F-4AE5-91C1-CFECFE2660E6}"/>
    <cellStyle name="Note 4" xfId="2148" xr:uid="{BBB34AD3-98E7-4864-8C5C-8DD194B734CE}"/>
    <cellStyle name="Note 4 2" xfId="30581" xr:uid="{C02971B0-B74F-4E3C-8945-DE06E4636D28}"/>
    <cellStyle name="Note 4 2 2" xfId="46304" xr:uid="{0035BBF9-2282-40EF-8429-440E646AB999}"/>
    <cellStyle name="Note 5" xfId="5425" xr:uid="{7E6697C8-9EC1-4920-99C8-A174379BACC7}"/>
    <cellStyle name="Note 5 2" xfId="30582" xr:uid="{897AD6DF-5D12-46C1-9CDF-B2CBB6B6DB5A}"/>
    <cellStyle name="Note 5 2 2" xfId="46305" xr:uid="{99BF76A0-54AA-4F52-857A-E6184FDA6FF9}"/>
    <cellStyle name="Note 6" xfId="14072" xr:uid="{4187B831-B238-4217-BB1D-625259AD14B7}"/>
    <cellStyle name="Note 6 2" xfId="30583" xr:uid="{7D823FBA-F3FC-4F9B-B386-6F1A14E3E7B4}"/>
    <cellStyle name="Note 6 2 2" xfId="46306" xr:uid="{D2E0BD07-1111-49B6-810C-ABEAD703EAE3}"/>
    <cellStyle name="Note 7" xfId="30584" xr:uid="{9A095538-A830-44DB-90F4-C807E7EE2593}"/>
    <cellStyle name="Note 7 2" xfId="46307" xr:uid="{48398012-6C49-4080-890C-8831536744FA}"/>
    <cellStyle name="Note 8" xfId="30601" xr:uid="{F1CB10D6-7713-4FE8-BAC0-E2F4B5CD8B32}"/>
    <cellStyle name="Note 8 2" xfId="46312" xr:uid="{1E683400-E9DB-4F35-9783-C10988802E36}"/>
    <cellStyle name="Note 9" xfId="30622" xr:uid="{DBBFE25C-88FD-43F5-AEFF-8A56CDE9240D}"/>
    <cellStyle name="Note 9 2" xfId="46331" xr:uid="{B595238C-E099-4E6D-AAE6-15653D2ECA18}"/>
    <cellStyle name="Note heading" xfId="2149" xr:uid="{F3349F75-5A34-4C7B-8EBE-483D79799587}"/>
    <cellStyle name="nplode" xfId="2150" xr:uid="{2407259E-011B-441C-8E44-1BA66A42089C}"/>
    <cellStyle name="nplode 2" xfId="2151" xr:uid="{41E7261A-B2E8-4A1C-8430-5EFFAE15237C}"/>
    <cellStyle name="oft Excel]_x000d__x000a_Comment=The open=/f lines load custom functions into the Paste Function list._x000d__x000a_Maximized=3_x000d__x000a_Basics=1_x000d__x000a_A" xfId="3377" xr:uid="{61166AB4-230F-4E77-B530-561933D5D532}"/>
    <cellStyle name="Output 2" xfId="2152" xr:uid="{66C79EA9-5CE4-422F-8B90-EFC78CAECB47}"/>
    <cellStyle name="Output 2 2" xfId="2153" xr:uid="{F646997A-6BF7-43B3-AC6B-BBB7F4CCC0A2}"/>
    <cellStyle name="Output 2 3" xfId="2154" xr:uid="{BD05BCE0-6235-42E6-B4DB-64A7B42C6503}"/>
    <cellStyle name="Output 2 4" xfId="2155" xr:uid="{094A05C5-A493-4E88-A78B-1F55C176869F}"/>
    <cellStyle name="Output 2 5" xfId="2156" xr:uid="{B6F6199F-838C-4A17-B781-7337B1795F06}"/>
    <cellStyle name="Output 2 6" xfId="2157" xr:uid="{2530553E-3F4C-4943-9808-C08C46A0DF93}"/>
    <cellStyle name="Output 2 7" xfId="4054" xr:uid="{D4AC4829-D55E-4413-BA8B-EE2A4B84FBED}"/>
    <cellStyle name="Output 3" xfId="2158" xr:uid="{C6FDA374-7921-4E19-8358-F967E5AE8A8C}"/>
    <cellStyle name="Output 4" xfId="2159" xr:uid="{CF476DC8-4ADB-4663-B0E5-9BD0A70B39B2}"/>
    <cellStyle name="Output 5" xfId="5426" xr:uid="{083CB561-0932-4A7C-9E95-2AB76DA4FFB3}"/>
    <cellStyle name="Output 6" xfId="14073" xr:uid="{BD717616-D47E-4840-A833-F1B38E1AE65F}"/>
    <cellStyle name="Output Amounts" xfId="2160" xr:uid="{CB5F5A93-042A-48B9-817C-6E445C40039C}"/>
    <cellStyle name="Output Amounts 2" xfId="3376" xr:uid="{DDDC9E6F-1BB7-421C-8D78-5D8784164DA0}"/>
    <cellStyle name="Output Amounts 3" xfId="4055" xr:uid="{BCD23C49-8980-4746-B94F-B7344F64EFC8}"/>
    <cellStyle name="OUTPUT COLUMN HEADINGS" xfId="2161" xr:uid="{8A7FAC79-E425-4FCA-B479-860B49536F1E}"/>
    <cellStyle name="OUTPUT COLUMN HEADINGS 10" xfId="4247" xr:uid="{AB48098A-1991-4177-90EA-E5C8587CADBC}"/>
    <cellStyle name="Output Column Headings 11" xfId="3622" xr:uid="{8CFC0756-97CB-413D-BB05-05FE0B727676}"/>
    <cellStyle name="Output Column Headings 12" xfId="3633" xr:uid="{3E1DE873-D1BC-4C19-8347-E05860C91506}"/>
    <cellStyle name="Output Column Headings 13" xfId="3665" xr:uid="{9B5D5C52-932D-43AB-9B2B-0B59E9E2A21D}"/>
    <cellStyle name="Output Column Headings 14" xfId="4789" xr:uid="{3A353976-F34A-4F9F-A255-C39B315F7466}"/>
    <cellStyle name="Output Column Headings 15" xfId="4798" xr:uid="{07095129-8BC4-43C4-B0D1-92A207D716B5}"/>
    <cellStyle name="Output Column Headings 16" xfId="4873" xr:uid="{4678D2C9-832C-4666-BA3F-4D0974F831A1}"/>
    <cellStyle name="Output Column Headings 17" xfId="5239" xr:uid="{FF94D883-B147-4AAF-B9E6-851B45CBF431}"/>
    <cellStyle name="Output Column Headings 18" xfId="5028" xr:uid="{4676F72D-A750-44D8-808F-6E40CCF3819D}"/>
    <cellStyle name="Output Column Headings 19" xfId="5035" xr:uid="{3E500C48-1008-4375-A843-F4067DCF69D9}"/>
    <cellStyle name="OUTPUT COLUMN HEADINGS 2" xfId="2162" xr:uid="{AEE73F5C-C019-4366-B309-ED4B9854F24B}"/>
    <cellStyle name="Output Column Headings 20" xfId="5049" xr:uid="{8022D17A-E131-4AE9-BAFF-A1E708F60B73}"/>
    <cellStyle name="Output Column Headings 21" xfId="5248" xr:uid="{D9BFA0F2-DFD3-49C0-9F05-C2AC15985AE7}"/>
    <cellStyle name="Output Column Headings 22" xfId="5365" xr:uid="{12CAAB6B-409A-42E2-82C6-B6964885F2AB}"/>
    <cellStyle name="Output Column Headings 23" xfId="5286" xr:uid="{3D68592A-0072-4A60-A48E-5707E7844E5B}"/>
    <cellStyle name="Output Column Headings 24" xfId="8324" xr:uid="{06D4B267-2960-4C3E-947D-9F5DBC390616}"/>
    <cellStyle name="Output Column Headings 25" xfId="8340" xr:uid="{4B0D19E0-722A-4DA0-AB36-DFE324D44E86}"/>
    <cellStyle name="Output Column Headings 26" xfId="8383" xr:uid="{00241900-060C-4C18-A345-76FB1D430353}"/>
    <cellStyle name="Output Column Headings 27" xfId="24647" xr:uid="{ED007534-EA10-4F03-96E5-4AB3CAD8F5DE}"/>
    <cellStyle name="Output Column Headings 28" xfId="24901" xr:uid="{6DAB352C-4F66-435E-AB50-345CBF86F913}"/>
    <cellStyle name="Output Column Headings 29" xfId="25326" xr:uid="{F49CB4D0-A880-4A97-8952-C4794F648D99}"/>
    <cellStyle name="Output Column Headings 3" xfId="3375" xr:uid="{B6EDC5A6-5170-4D2A-9967-A93AAD8A9D93}"/>
    <cellStyle name="Output Column Headings 30" xfId="27600" xr:uid="{291E07EA-60ED-4029-BDD1-6F144EB8F6C4}"/>
    <cellStyle name="Output Column Headings 31" xfId="26612" xr:uid="{A37CDF4A-588D-48F5-9883-B5F552DE3BDD}"/>
    <cellStyle name="Output Column Headings 32" xfId="24813" xr:uid="{052620EF-463D-414C-BCF4-843C71B39839}"/>
    <cellStyle name="Output Column Headings 33" xfId="27652" xr:uid="{846A4C3C-48F9-4DE4-A53E-E3BA7F4B6C3B}"/>
    <cellStyle name="Output Column Headings 34" xfId="28022" xr:uid="{9DD07BE2-7201-4228-98B7-037CDEC2B6CF}"/>
    <cellStyle name="Output Column Headings 35" xfId="29959" xr:uid="{C5537A35-ECD7-4B92-BA3A-E89FEC8AF844}"/>
    <cellStyle name="Output Column Headings 36" xfId="29160" xr:uid="{FCA58A6E-36A1-463E-94D7-A57583AA1576}"/>
    <cellStyle name="Output Column Headings 37" xfId="29345" xr:uid="{2BD39C68-28DB-41E1-932D-F9C29DE7E81D}"/>
    <cellStyle name="Output Column Headings 38" xfId="28150" xr:uid="{C1BD5F31-DC4B-4543-A752-4D05814B8DED}"/>
    <cellStyle name="Output Column Headings 39" xfId="29471" xr:uid="{9E7F1C52-4694-4C3B-B0E7-D55772A098F2}"/>
    <cellStyle name="Output Column Headings 4" xfId="2858" xr:uid="{99B73504-33DD-4E37-B2F3-B4F9E2D7FB1F}"/>
    <cellStyle name="Output Column Headings 40" xfId="30209" xr:uid="{F826918D-AB8B-45B6-85FA-645757436D1B}"/>
    <cellStyle name="Output Column Headings 41" xfId="30224" xr:uid="{3CB997C9-F378-48A8-9383-34AE4C79E392}"/>
    <cellStyle name="Output Column Headings 42" xfId="30292" xr:uid="{E5EB60BE-3E8A-40CD-8CC4-020B29065775}"/>
    <cellStyle name="Output Column Headings 43" xfId="30364" xr:uid="{2AFB8196-69A2-4DB4-8DC1-4596A9FD3D03}"/>
    <cellStyle name="Output Column Headings 44" xfId="30377" xr:uid="{5DD5EE18-3994-4D26-820E-BD03DDAB97A4}"/>
    <cellStyle name="Output Column Headings 45" xfId="30398" xr:uid="{8C5382D2-B98A-4DB5-807E-85F36205112F}"/>
    <cellStyle name="Output Column Headings 46" xfId="30451" xr:uid="{ABF87ACC-6D4A-4FB7-A818-76577FC869CD}"/>
    <cellStyle name="Output Column Headings 47" xfId="30469" xr:uid="{3815A095-AE59-452F-BBCD-C09A43E26A4F}"/>
    <cellStyle name="Output Column Headings 5" xfId="2840" xr:uid="{32341E29-0A64-401D-BDFE-173B0EC59495}"/>
    <cellStyle name="Output Column Headings 6" xfId="3596" xr:uid="{EF64AD93-FEB4-432A-AD12-F96CD79C085E}"/>
    <cellStyle name="OUTPUT COLUMN HEADINGS 7" xfId="4056" xr:uid="{99B2B900-FC83-46D9-A47E-04A29059274C}"/>
    <cellStyle name="OUTPUT COLUMN HEADINGS 8" xfId="4252" xr:uid="{DAF0C308-E8B0-4F15-A8AD-1BB989865EE5}"/>
    <cellStyle name="OUTPUT COLUMN HEADINGS 9" xfId="4242" xr:uid="{BC09A511-9D6A-48FB-A1CB-86281F44DF56}"/>
    <cellStyle name="OUTPUT LINE ITEMS" xfId="2163" xr:uid="{66297015-22D4-43C5-ABC4-0C65C95CB31B}"/>
    <cellStyle name="OUTPUT LINE ITEMS 10" xfId="4248" xr:uid="{0F1AC8A4-2169-45E1-B913-0E3999056F84}"/>
    <cellStyle name="Output Line Items 11" xfId="3623" xr:uid="{DB01B131-8472-474E-9E9E-19691CF3D295}"/>
    <cellStyle name="Output Line Items 12" xfId="3646" xr:uid="{E29079BD-2666-4C0C-9E7D-5082A979E11D}"/>
    <cellStyle name="Output Line Items 13" xfId="3666" xr:uid="{1CC6C1CB-4325-434F-BB14-243D3DD2430C}"/>
    <cellStyle name="Output Line Items 14" xfId="3669" xr:uid="{7D0D340E-A1E0-4B86-AD15-86D2F573428F}"/>
    <cellStyle name="Output Line Items 15" xfId="3969" xr:uid="{BA1DDC71-3BFF-4223-8D40-2B62B02D50CE}"/>
    <cellStyle name="Output Line Items 16" xfId="4874" xr:uid="{638B69C9-8022-4721-B8E5-B663D89AA588}"/>
    <cellStyle name="Output Line Items 17" xfId="5238" xr:uid="{D8D561ED-809E-405B-B25B-72CC9E840CE9}"/>
    <cellStyle name="Output Line Items 18" xfId="5314" xr:uid="{02EA33AF-AAD1-4572-BAD1-D2004FEE8E52}"/>
    <cellStyle name="Output Line Items 19" xfId="4869" xr:uid="{AF85F7C2-D1F3-4F87-8755-D39437D8E7BE}"/>
    <cellStyle name="OUTPUT LINE ITEMS 2" xfId="2164" xr:uid="{754C5E51-AC05-4AF5-9AF4-21FF6213CB44}"/>
    <cellStyle name="Output Line Items 20" xfId="5045" xr:uid="{B2C82230-BE85-443A-88F7-F85B1CA2349B}"/>
    <cellStyle name="Output Line Items 21" xfId="4908" xr:uid="{10EDE6A3-E4A2-44E4-9BFD-18546FB082D0}"/>
    <cellStyle name="Output Line Items 22" xfId="8076" xr:uid="{4135D156-2E22-4240-AEDC-158479D5A49C}"/>
    <cellStyle name="Output Line Items 23" xfId="5277" xr:uid="{ACB4484C-9289-48D5-9E00-45F9EDB175A1}"/>
    <cellStyle name="Output Line Items 24" xfId="8325" xr:uid="{017E8BF0-E23B-49EA-9FB9-44297D6BCBAA}"/>
    <cellStyle name="Output Line Items 25" xfId="8739" xr:uid="{6CD9ED1A-6C84-4E82-9E53-DCCF2F159DA7}"/>
    <cellStyle name="Output Line Items 26" xfId="8373" xr:uid="{51C1C6F5-C2DF-45B5-B352-2626CF409A3E}"/>
    <cellStyle name="Output Line Items 27" xfId="8632" xr:uid="{1B971733-9037-4897-AE61-1935634A92CE}"/>
    <cellStyle name="Output Line Items 28" xfId="8598" xr:uid="{23B187E6-8CA6-4397-82A9-0546B04A4508}"/>
    <cellStyle name="Output Line Items 29" xfId="26642" xr:uid="{84F4131B-D048-4E5B-A4BE-7A9878893DC2}"/>
    <cellStyle name="Output Line Items 3" xfId="3374" xr:uid="{D3D7A3AE-7951-4182-9760-B07E523BCDE4}"/>
    <cellStyle name="Output Line Items 30" xfId="9274" xr:uid="{87EFC4E2-3152-441E-97CF-907DEA9AE2F8}"/>
    <cellStyle name="Output Line Items 31" xfId="25330" xr:uid="{E674FF06-C27F-4A15-9B6F-E9372C216B7E}"/>
    <cellStyle name="Output Line Items 32" xfId="8833" xr:uid="{0A588860-AE40-420D-9BB6-F0DC0CF409CC}"/>
    <cellStyle name="Output Line Items 33" xfId="27653" xr:uid="{93F5D956-D82D-4D73-9970-618E4A780C3B}"/>
    <cellStyle name="Output Line Items 34" xfId="27668" xr:uid="{BB23EF34-9928-4C23-915A-A0CA6C52D7D5}"/>
    <cellStyle name="Output Line Items 35" xfId="28014" xr:uid="{F488EBD6-108C-43FE-A7CE-152700634425}"/>
    <cellStyle name="Output Line Items 36" xfId="28913" xr:uid="{0E01B1A7-45C2-477D-BD4D-73DB0E20415A}"/>
    <cellStyle name="Output Line Items 37" xfId="28326" xr:uid="{83ACEED6-921C-4521-B425-2624E974E0A2}"/>
    <cellStyle name="Output Line Items 38" xfId="27913" xr:uid="{C0683FE2-2A2F-457C-A5B7-CDCEBAEA2A28}"/>
    <cellStyle name="Output Line Items 39" xfId="29659" xr:uid="{590FE215-6477-49BC-B77F-4098F615037E}"/>
    <cellStyle name="Output Line Items 4" xfId="2857" xr:uid="{E74D70F8-E0F6-4EDF-A1D4-5762516D61A3}"/>
    <cellStyle name="Output Line Items 40" xfId="30210" xr:uid="{68E86281-4E9D-40D2-8FF9-A54A5549F717}"/>
    <cellStyle name="Output Line Items 41" xfId="30218" xr:uid="{A1797B38-602E-4D67-9BD7-7D5B25535C80}"/>
    <cellStyle name="Output Line Items 42" xfId="30221" xr:uid="{C4E2B59F-1434-402C-AD54-36C7E53C0264}"/>
    <cellStyle name="Output Line Items 43" xfId="30365" xr:uid="{A78D5D03-2C05-470D-B975-11A6D181FBAA}"/>
    <cellStyle name="Output Line Items 44" xfId="30374" xr:uid="{5353882C-5A87-4135-82DD-CBB3837D2181}"/>
    <cellStyle name="Output Line Items 45" xfId="30399" xr:uid="{4B6AA9AF-7B80-455E-92CA-85073E04ABCF}"/>
    <cellStyle name="Output Line Items 46" xfId="30452" xr:uid="{D87464F1-C750-4BC4-B0FA-62C8891DC9EA}"/>
    <cellStyle name="Output Line Items 47" xfId="30462" xr:uid="{32496092-FC79-43D8-9485-D1016F38F38C}"/>
    <cellStyle name="Output Line Items 5" xfId="2849" xr:uid="{CB591910-347E-4032-95F6-AEEDD2BF568D}"/>
    <cellStyle name="Output Line Items 6" xfId="2842" xr:uid="{F3EBCB0A-21BE-499D-8BB9-2B20614E604F}"/>
    <cellStyle name="OUTPUT LINE ITEMS 7" xfId="4057" xr:uid="{C4CA1B95-860A-4019-83E1-360380333744}"/>
    <cellStyle name="OUTPUT LINE ITEMS 8" xfId="4253" xr:uid="{E07813ED-4DB0-4D81-8838-8912E2607425}"/>
    <cellStyle name="OUTPUT LINE ITEMS 9" xfId="4241" xr:uid="{6197C35E-F7C3-49C2-B634-5E5ED158661D}"/>
    <cellStyle name="OUTPUT REPORT HEADING" xfId="2165" xr:uid="{D8683196-7FD5-42C8-8C29-F7EBBA9ACB86}"/>
    <cellStyle name="OUTPUT REPORT HEADING 10" xfId="4249" xr:uid="{6F002F57-3243-420C-90CF-DA91900DC02C}"/>
    <cellStyle name="Output Report Heading 11" xfId="3624" xr:uid="{F8F09EB3-EAE2-474E-AABD-3D51BB1183AC}"/>
    <cellStyle name="Output Report Heading 12" xfId="3632" xr:uid="{26FF8A7E-0F83-44DF-92B4-BF99ABF10252}"/>
    <cellStyle name="Output Report Heading 13" xfId="4794" xr:uid="{EF038C6D-D16C-4258-ACA6-72D6E731C773}"/>
    <cellStyle name="Output Report Heading 14" xfId="4172" xr:uid="{CB8EF680-10E0-44B2-85E4-D3077E5D232D}"/>
    <cellStyle name="Output Report Heading 15" xfId="4787" xr:uid="{B5321FB3-243B-4AA1-8173-775FF339B963}"/>
    <cellStyle name="Output Report Heading 16" xfId="4875" xr:uid="{37BE0BF4-F01E-4D66-8AF9-4528FEC780E8}"/>
    <cellStyle name="Output Report Heading 17" xfId="5379" xr:uid="{A27F1E2C-4A0E-430C-A7A2-6F63FE5116B7}"/>
    <cellStyle name="Output Report Heading 18" xfId="5313" xr:uid="{CA298E1D-8F0F-41D0-8F70-32F7DA2407AA}"/>
    <cellStyle name="Output Report Heading 19" xfId="4897" xr:uid="{7C460592-F96A-47B7-B8BB-536422563FCF}"/>
    <cellStyle name="OUTPUT REPORT HEADING 2" xfId="2166" xr:uid="{3FF01A9F-6976-485A-AE9E-DB5CB64431F8}"/>
    <cellStyle name="Output Report Heading 20" xfId="5180" xr:uid="{D254A1EF-3811-4EEA-815B-D946E437BEE7}"/>
    <cellStyle name="Output Report Heading 21" xfId="8087" xr:uid="{4E062D6F-0E8D-4213-B234-E9D6A848878A}"/>
    <cellStyle name="Output Report Heading 22" xfId="5207" xr:uid="{4BB7C591-B668-405B-9933-BE414EE13F97}"/>
    <cellStyle name="Output Report Heading 23" xfId="5052" xr:uid="{6A224609-8E4E-4209-89CC-92CB1828306A}"/>
    <cellStyle name="Output Report Heading 24" xfId="8326" xr:uid="{7B8F9E42-62F2-4B5F-8285-0E4B65809998}"/>
    <cellStyle name="Output Report Heading 25" xfId="8813" xr:uid="{8812B93D-457C-4382-B4F9-1DAF98E8915B}"/>
    <cellStyle name="Output Report Heading 26" xfId="8790" xr:uid="{BD99730F-AC5D-48B6-8B63-011CD907BD0D}"/>
    <cellStyle name="Output Report Heading 27" xfId="8439" xr:uid="{C2622E63-5023-4B4B-92BF-167AF63CACB1}"/>
    <cellStyle name="Output Report Heading 28" xfId="24804" xr:uid="{6CD05B89-CD55-422D-8F5B-854A02A5410A}"/>
    <cellStyle name="Output Report Heading 29" xfId="25775" xr:uid="{824749A6-407C-4FF2-988B-52219D95E0B8}"/>
    <cellStyle name="Output Report Heading 3" xfId="3373" xr:uid="{528AAF81-6740-4B25-A5F3-A4F8BD028D54}"/>
    <cellStyle name="Output Report Heading 30" xfId="25632" xr:uid="{8598A89E-03FF-4779-A56C-E3822AAFB34C}"/>
    <cellStyle name="Output Report Heading 31" xfId="8667" xr:uid="{FDDBC798-77F9-4C84-B11B-F26B723B0E88}"/>
    <cellStyle name="Output Report Heading 32" xfId="24720" xr:uid="{42EF846A-4BE0-46FC-B08F-A9846222384C}"/>
    <cellStyle name="Output Report Heading 33" xfId="27654" xr:uid="{5FE8A560-244E-4F45-83F7-9F37BEE54B21}"/>
    <cellStyle name="Output Report Heading 34" xfId="28021" xr:uid="{6E4CB430-688A-4267-BB28-6E2C791A7968}"/>
    <cellStyle name="Output Report Heading 35" xfId="29611" xr:uid="{CC60B8DE-61CD-4337-BAD6-B03D10245020}"/>
    <cellStyle name="Output Report Heading 36" xfId="29340" xr:uid="{2DB2F330-2576-4B4A-91C9-3B37CC6E239A}"/>
    <cellStyle name="Output Report Heading 37" xfId="29462" xr:uid="{2B9FAAAD-40CA-4E6E-8D86-28CBB9EFDB13}"/>
    <cellStyle name="Output Report Heading 38" xfId="28418" xr:uid="{24E74F68-500B-406C-8258-7DAD897B74B6}"/>
    <cellStyle name="Output Report Heading 39" xfId="28377" xr:uid="{127710A8-E592-4C58-BB85-8EAA2EFA4D8E}"/>
    <cellStyle name="Output Report Heading 4" xfId="2856" xr:uid="{39EBB05E-92AC-4C9D-9CD3-365D1192BC2B}"/>
    <cellStyle name="Output Report Heading 40" xfId="30211" xr:uid="{6288EA30-C0E0-4A9E-99BF-D1A3FD07E54D}"/>
    <cellStyle name="Output Report Heading 41" xfId="30223" xr:uid="{A4045636-0A54-4082-ADC9-5F26D22E59C6}"/>
    <cellStyle name="Output Report Heading 42" xfId="30273" xr:uid="{822E8502-3AA6-452E-AE25-762D35B46499}"/>
    <cellStyle name="Output Report Heading 43" xfId="30366" xr:uid="{A686DB33-9FC0-4F0F-AF7F-EBEB995E43E3}"/>
    <cellStyle name="Output Report Heading 44" xfId="30373" xr:uid="{E771B9E3-4F97-46DE-B4B0-150D182E5088}"/>
    <cellStyle name="Output Report Heading 45" xfId="30400" xr:uid="{9BE3EEE1-CEC3-4C33-96D4-A24D911F661F}"/>
    <cellStyle name="Output Report Heading 46" xfId="30453" xr:uid="{42720400-0C10-46A1-8538-43ECDBA529D8}"/>
    <cellStyle name="Output Report Heading 47" xfId="30468" xr:uid="{036DB765-E2EE-4A09-8102-892B5F88E198}"/>
    <cellStyle name="Output Report Heading 5" xfId="2841" xr:uid="{566C7CE8-15B7-4478-8CBD-00681619EF77}"/>
    <cellStyle name="Output Report Heading 6" xfId="3397" xr:uid="{600B336B-0710-4425-B28B-07D645B19BD0}"/>
    <cellStyle name="OUTPUT REPORT HEADING 7" xfId="4058" xr:uid="{9569D4FF-0744-40DC-9AB6-F9DDC7C58435}"/>
    <cellStyle name="OUTPUT REPORT HEADING 8" xfId="4254" xr:uid="{8589E426-7A6F-42B9-A2E7-E2A20884DE54}"/>
    <cellStyle name="OUTPUT REPORT HEADING 9" xfId="4240" xr:uid="{885783D2-9B38-4DEE-B301-84F3E108BA98}"/>
    <cellStyle name="OUTPUT REPORT TITLE" xfId="2167" xr:uid="{44DFC6AC-7EB6-417E-8446-C1193528B857}"/>
    <cellStyle name="OUTPUT REPORT TITLE 10" xfId="4250" xr:uid="{CA585A82-C1BA-4A3F-B614-6D152B895FEC}"/>
    <cellStyle name="Output Report Title 11" xfId="3625" xr:uid="{9127131F-6EB3-4613-981A-15A06FEB4687}"/>
    <cellStyle name="Output Report Title 12" xfId="3631" xr:uid="{089787FD-030B-42D7-AE80-ED3A62F59DBD}"/>
    <cellStyle name="Output Report Title 13" xfId="4071" xr:uid="{3EC508D4-BBD3-4577-AFE4-3C7775B7456C}"/>
    <cellStyle name="Output Report Title 14" xfId="3635" xr:uid="{7243FC14-08C5-4EF0-9F83-DF0A1521B9EC}"/>
    <cellStyle name="Output Report Title 15" xfId="3775" xr:uid="{FC1A5AC4-62DE-4305-82B5-EDC39F4EDCF8}"/>
    <cellStyle name="Output Report Title 16" xfId="4876" xr:uid="{58B50210-8C92-4F30-A23C-B6AB1E70EE56}"/>
    <cellStyle name="Output Report Title 17" xfId="5380" xr:uid="{43A968E0-B535-4830-834A-DD967FF9D9E3}"/>
    <cellStyle name="Output Report Title 18" xfId="5002" xr:uid="{262416BE-356C-4135-A069-4573E804CEB0}"/>
    <cellStyle name="Output Report Title 19" xfId="8207" xr:uid="{102332A0-52C4-4FDB-8414-DCCB084F0A56}"/>
    <cellStyle name="OUTPUT REPORT TITLE 2" xfId="2168" xr:uid="{61A2DAF6-B24E-4A4D-8BB2-D5F6D81D42A4}"/>
    <cellStyle name="Output Report Title 20" xfId="5044" xr:uid="{F30AA0C4-67CE-44E2-BACB-796B385730F1}"/>
    <cellStyle name="Output Report Title 21" xfId="8197" xr:uid="{0F4BEA5E-E08D-4369-A7DF-9C4757B0B929}"/>
    <cellStyle name="Output Report Title 22" xfId="8201" xr:uid="{585E6633-DCD6-47BC-B5C0-A3F268277E01}"/>
    <cellStyle name="Output Report Title 23" xfId="8017" xr:uid="{9FD2A013-CF11-44E2-A77E-961416C8223C}"/>
    <cellStyle name="Output Report Title 24" xfId="8327" xr:uid="{34E3D415-CD01-4154-9DE9-00FBAE81C8F7}"/>
    <cellStyle name="Output Report Title 25" xfId="8740" xr:uid="{3FA43A74-1AFD-409A-A1F8-38E60DDDB6B1}"/>
    <cellStyle name="Output Report Title 26" xfId="9240" xr:uid="{5012DB48-19D5-47DA-B66A-8EB7C243531C}"/>
    <cellStyle name="Output Report Title 27" xfId="26442" xr:uid="{802F5876-F8F4-48A8-B3C8-5D42B1DF05F8}"/>
    <cellStyle name="Output Report Title 28" xfId="9019" xr:uid="{65133CF2-B511-4D6C-B73D-5D962487B20C}"/>
    <cellStyle name="Output Report Title 29" xfId="9306" xr:uid="{B2836A2B-AEFA-4F6A-BF01-786B0EEA1E1C}"/>
    <cellStyle name="Output Report Title 3" xfId="3372" xr:uid="{AA70E956-3531-422D-8933-5F7789CD8815}"/>
    <cellStyle name="Output Report Title 30" xfId="9301" xr:uid="{0F20A77D-F402-449C-8D02-186B17DF7A00}"/>
    <cellStyle name="Output Report Title 31" xfId="26421" xr:uid="{02AD45F1-5804-42A0-8F7E-B2FD9E5DBB31}"/>
    <cellStyle name="Output Report Title 32" xfId="25460" xr:uid="{650367A8-EBC1-47F1-9FF0-8D5238B958AB}"/>
    <cellStyle name="Output Report Title 33" xfId="27655" xr:uid="{28F3E415-6986-4D5E-8B8C-7A3279651EFF}"/>
    <cellStyle name="Output Report Title 34" xfId="28103" xr:uid="{DF19E694-AFF1-48F0-9242-BBB1DE541E4D}"/>
    <cellStyle name="Output Report Title 35" xfId="29606" xr:uid="{E6890F95-A1B9-4F86-A3DC-A1ED95638E91}"/>
    <cellStyle name="Output Report Title 36" xfId="28869" xr:uid="{3389FBF2-1F05-4165-87DB-35056BB030C8}"/>
    <cellStyle name="Output Report Title 37" xfId="29013" xr:uid="{29E8ADEC-1117-4CD6-AF57-A3F583D2984F}"/>
    <cellStyle name="Output Report Title 38" xfId="29466" xr:uid="{93298C50-94A9-489D-91AA-7F8E8929BC24}"/>
    <cellStyle name="Output Report Title 39" xfId="29570" xr:uid="{F07D7EBD-6C1E-4F4E-89D3-FFD543F9AF4F}"/>
    <cellStyle name="Output Report Title 4" xfId="2855" xr:uid="{E5C25537-1AD6-4E79-AA56-5E8B08A77FFD}"/>
    <cellStyle name="Output Report Title 40" xfId="30212" xr:uid="{5EE017FC-3CAD-4835-817B-D16EE8BF8DF6}"/>
    <cellStyle name="Output Report Title 41" xfId="30227" xr:uid="{8E975D95-88EC-45D2-88A8-AE877550B1EC}"/>
    <cellStyle name="Output Report Title 42" xfId="30272" xr:uid="{8D2FEBED-50CE-4417-9B45-ABCF0F723F37}"/>
    <cellStyle name="Output Report Title 43" xfId="30367" xr:uid="{E5A5A0C8-0EE3-4366-963C-5876E2763447}"/>
    <cellStyle name="Output Report Title 44" xfId="30372" xr:uid="{1A1EBE6B-CED3-4B26-9BF3-AEB7B6AC43E8}"/>
    <cellStyle name="Output Report Title 45" xfId="30401" xr:uid="{F9223C02-AC94-4623-BB50-5F2BB87CB0D5}"/>
    <cellStyle name="Output Report Title 46" xfId="30454" xr:uid="{526ED7CD-E7DF-4323-8694-6A86838C5A1E}"/>
    <cellStyle name="Output Report Title 47" xfId="30461" xr:uid="{070ABC9F-0E59-43F6-B222-630608BC8841}"/>
    <cellStyle name="Output Report Title 5" xfId="2850" xr:uid="{676985AF-E629-43E8-B70B-437E5F04CB37}"/>
    <cellStyle name="Output Report Title 6" xfId="2848" xr:uid="{A2DD2402-117E-4513-9BD6-4547ACE10516}"/>
    <cellStyle name="OUTPUT REPORT TITLE 7" xfId="4060" xr:uid="{B5E26E6E-EB33-4653-B037-1E628B00178C}"/>
    <cellStyle name="OUTPUT REPORT TITLE 8" xfId="4255" xr:uid="{5FCE6385-26E8-4AED-BEC1-C623B9AE54D2}"/>
    <cellStyle name="OUTPUT REPORT TITLE 9" xfId="4239" xr:uid="{0750AA66-6A25-4176-BFD2-BDCB5CDA0F2C}"/>
    <cellStyle name="PageSubTitle" xfId="3371" xr:uid="{84F3A9BE-5712-4327-AE39-94B1375ACF12}"/>
    <cellStyle name="PageTitle" xfId="3370" xr:uid="{248783E9-4FA0-4FA4-9A08-261E9BA61482}"/>
    <cellStyle name="per.style" xfId="3369" xr:uid="{D53BEB3B-BF30-4D14-97C0-4FBDE8B3DCE4}"/>
    <cellStyle name="Percent" xfId="10" builtinId="5"/>
    <cellStyle name="Percent (0)" xfId="2169" xr:uid="{80DF68CF-6D23-4247-8B9C-6E26767CA7C0}"/>
    <cellStyle name="Percent (0) 2" xfId="2170" xr:uid="{45E1D0CF-917F-41DA-A1BF-4D93597643BB}"/>
    <cellStyle name="Percent (0) 2 2" xfId="2171" xr:uid="{8D560E6E-A57F-477F-8092-AA1521757DD0}"/>
    <cellStyle name="Percent (0) 2 3" xfId="2172" xr:uid="{6354C209-B762-4F9B-81A3-B20A94796C4D}"/>
    <cellStyle name="Percent (0) 3" xfId="2173" xr:uid="{9358261A-FEED-48BE-B125-61671D975CED}"/>
    <cellStyle name="Percent (0) 4" xfId="2174" xr:uid="{B840928E-7B56-4114-9EAB-042EF9CE9A3F}"/>
    <cellStyle name="Percent [0]" xfId="2175" xr:uid="{551BA3A2-9701-4A78-BAD5-C1D2D536ED5A}"/>
    <cellStyle name="Percent [0] 2" xfId="3086" xr:uid="{5BD85804-3ED5-4FAF-AECC-9D135DE456FF}"/>
    <cellStyle name="Percent [0] 3" xfId="3367" xr:uid="{D715AACE-EA5A-4DA8-899D-6682B8AA669D}"/>
    <cellStyle name="Percent [0] 4" xfId="4061" xr:uid="{D33173F9-6244-47AD-8814-1DDEECF027C7}"/>
    <cellStyle name="Percent [0] U" xfId="2176" xr:uid="{671BEB67-34C9-436E-AA7F-0593908CEBF5}"/>
    <cellStyle name="Percent [0] U 2" xfId="2177" xr:uid="{0B9462E6-6E6B-4148-81F3-128645DB157D}"/>
    <cellStyle name="Percent [00]" xfId="2178" xr:uid="{FB9D924E-4A76-4987-9288-435C19D6708D}"/>
    <cellStyle name="Percent [00] 2" xfId="3366" xr:uid="{3A77C365-FD52-46B4-8D9B-9307AD1C08A8}"/>
    <cellStyle name="Percent [00] 3" xfId="4062" xr:uid="{24022003-0F96-4B9E-8580-50AB2CF12F82}"/>
    <cellStyle name="Percent [2]" xfId="2179" xr:uid="{B313CE96-9F57-4293-B096-254E4A1A8FD6}"/>
    <cellStyle name="Percent [2] 10" xfId="2180" xr:uid="{272CAA19-9DB1-472F-8302-77A91F71CE7A}"/>
    <cellStyle name="Percent [2] 11" xfId="2181" xr:uid="{5B2244AA-E0E3-4ADD-AFDF-38793CF12B21}"/>
    <cellStyle name="Percent [2] 2" xfId="2182" xr:uid="{85A3F669-1392-4C80-926B-7139690FCCC9}"/>
    <cellStyle name="Percent [2] 3" xfId="2183" xr:uid="{22107A81-E1B3-4659-834A-0123E6383751}"/>
    <cellStyle name="Percent [2] 4" xfId="2184" xr:uid="{ED3AA490-523C-4BDE-9B9D-73EF0D13A943}"/>
    <cellStyle name="Percent [2] 5" xfId="2185" xr:uid="{454B5888-5D77-4F03-899C-E7E862D9A3E9}"/>
    <cellStyle name="Percent [2] 6" xfId="2186" xr:uid="{4119FC5C-8D17-4CD4-83C5-D6A49E0FF94E}"/>
    <cellStyle name="Percent [2] 7" xfId="2187" xr:uid="{925B4102-FEC0-4F73-9775-53F67DDB7462}"/>
    <cellStyle name="Percent [2] 8" xfId="2188" xr:uid="{217345F5-3DE9-4AC9-90C2-B981CD19A539}"/>
    <cellStyle name="Percent [2] 9" xfId="2189" xr:uid="{025F3861-7DC5-47F3-A76B-0F7D632E8450}"/>
    <cellStyle name="Percent [2] U" xfId="2190" xr:uid="{538B291B-F92B-4D30-A6FB-9FA580FB2449}"/>
    <cellStyle name="Percent [2]_0412 TPS 2006 Budget" xfId="2191" xr:uid="{DD1EEF48-3BC8-4A4D-B289-752A1D0BA87D}"/>
    <cellStyle name="Percent 10" xfId="2192" xr:uid="{808FB195-4E13-4B28-9526-8BFA44C46D17}"/>
    <cellStyle name="Percent 10 2" xfId="2193" xr:uid="{EAD87C19-491A-48BC-93C0-3F9009C0CF46}"/>
    <cellStyle name="Percent 10 2 2" xfId="4601" xr:uid="{36E8D72B-469B-43EE-AC84-3064375DA365}"/>
    <cellStyle name="Percent 10 2 2 2" xfId="6496" xr:uid="{0F14485F-8880-40A1-A605-D6715C5AE5C4}"/>
    <cellStyle name="Percent 10 2 2 2 2" xfId="12283" xr:uid="{89D3B38C-01FC-42F3-9E01-46302B6A81AA}"/>
    <cellStyle name="Percent 10 2 2 2 2 2" xfId="20655" xr:uid="{D48B9539-E265-4AD2-B175-69160992C874}"/>
    <cellStyle name="Percent 10 2 2 2 2 2 2" xfId="43599" xr:uid="{DB64AE86-F197-4A9B-9AAA-9D1425914CB1}"/>
    <cellStyle name="Percent 10 2 2 2 2 3" xfId="36367" xr:uid="{E83623C6-1926-46CD-82C1-4F9912051220}"/>
    <cellStyle name="Percent 10 2 2 2 3" xfId="16390" xr:uid="{84CB3F61-8CCC-4D60-B640-243C5D7F78EC}"/>
    <cellStyle name="Percent 10 2 2 2 3 2" xfId="40027" xr:uid="{98BFA417-91D3-45C6-B55F-841F4E2A9EF7}"/>
    <cellStyle name="Percent 10 2 2 2 4" xfId="32799" xr:uid="{3B73C855-83F8-4BEB-A599-05B2107CD5B0}"/>
    <cellStyle name="Percent 10 2 2 3" xfId="7828" xr:uid="{F28C7CFE-0581-4334-A9C3-AF31719D23AB}"/>
    <cellStyle name="Percent 10 2 2 3 2" xfId="13564" xr:uid="{7FE6EC5F-1C34-4129-8679-48002F60CF4D}"/>
    <cellStyle name="Percent 10 2 2 3 2 2" xfId="21938" xr:uid="{F86FE7EB-0837-403F-8144-BE95B1B556D5}"/>
    <cellStyle name="Percent 10 2 2 3 2 2 2" xfId="44811" xr:uid="{409797DB-F95E-43F2-83C3-D4EB8E50A6EA}"/>
    <cellStyle name="Percent 10 2 2 3 2 3" xfId="37577" xr:uid="{C1A9F5E8-AF08-4209-ADE7-086F5C790AFD}"/>
    <cellStyle name="Percent 10 2 2 3 3" xfId="17717" xr:uid="{C878571D-F078-4751-8BFE-5C77FE3556B9}"/>
    <cellStyle name="Percent 10 2 2 3 3 2" xfId="41239" xr:uid="{2EBEBE3C-3C3D-49FC-819E-0402D7F19B3C}"/>
    <cellStyle name="Percent 10 2 2 3 4" xfId="34011" xr:uid="{A24A25A6-40DA-49D2-AE0E-DBB1805B66E1}"/>
    <cellStyle name="Percent 10 2 2 4" xfId="10549" xr:uid="{81D08145-914C-4CA0-B0D3-7A7C35344F32}"/>
    <cellStyle name="Percent 10 2 2 4 2" xfId="18929" xr:uid="{6730FE37-6E5C-4647-9B28-6CE9FFC47FD2}"/>
    <cellStyle name="Percent 10 2 2 4 2 2" xfId="42396" xr:uid="{1C39AFBE-5F6F-4D42-AA15-5D64F301E6BF}"/>
    <cellStyle name="Percent 10 2 2 4 3" xfId="35168" xr:uid="{71B05338-5146-4504-84B7-308858F1E67D}"/>
    <cellStyle name="Percent 10 2 2 5" xfId="15157" xr:uid="{36E52517-A137-45F5-BC97-EB75CEF637E8}"/>
    <cellStyle name="Percent 10 2 2 5 2" xfId="38826" xr:uid="{27C8D208-20FF-4737-A9E6-A030A28FF66D}"/>
    <cellStyle name="Percent 10 2 2 6" xfId="23571" xr:uid="{20C86903-15B4-4250-9622-7ED113BADCA6}"/>
    <cellStyle name="Percent 10 2 2 6 2" xfId="46053" xr:uid="{EA1677BA-6AB5-4791-93C1-34AFD8276DFF}"/>
    <cellStyle name="Percent 10 2 2 7" xfId="31598" xr:uid="{53FEFACB-E1D9-4C92-B0AC-792894D58791}"/>
    <cellStyle name="Percent 10 2 3" xfId="5907" xr:uid="{F3D0C674-4460-4623-BF2E-67CE03A29552}"/>
    <cellStyle name="Percent 10 2 3 2" xfId="11694" xr:uid="{E0EF15B6-E72F-4AEA-AD29-0E07632AB2D3}"/>
    <cellStyle name="Percent 10 2 3 2 2" xfId="20066" xr:uid="{80BDA7BF-2C7E-4AA4-9D2D-ACDA02D27DE0}"/>
    <cellStyle name="Percent 10 2 3 2 2 2" xfId="43017" xr:uid="{C5BED1EC-DDA3-44C7-B973-D4D8A66DAF0C}"/>
    <cellStyle name="Percent 10 2 3 2 3" xfId="35785" xr:uid="{8103C311-4B55-47BE-AF3A-05466A9114EA}"/>
    <cellStyle name="Percent 10 2 3 3" xfId="15801" xr:uid="{0F72E3E9-D1C7-4044-85D3-2A0F5638AA30}"/>
    <cellStyle name="Percent 10 2 3 3 2" xfId="39445" xr:uid="{34A6ABF1-CC03-4B91-B9C4-EA2A82B7305C}"/>
    <cellStyle name="Percent 10 2 3 4" xfId="32217" xr:uid="{2803AE63-57F9-462A-9D2B-B6D1715BC521}"/>
    <cellStyle name="Percent 10 2 4" xfId="7245" xr:uid="{BD4F4C17-A1B2-46D9-A8CF-B84B2FF83EA0}"/>
    <cellStyle name="Percent 10 2 4 2" xfId="12982" xr:uid="{9132B1C5-6EAD-47BA-A268-9F4172C126DB}"/>
    <cellStyle name="Percent 10 2 4 2 2" xfId="21356" xr:uid="{9AD1D5FD-590C-451A-BB6A-1FB690E85620}"/>
    <cellStyle name="Percent 10 2 4 2 2 2" xfId="44229" xr:uid="{58771275-1EA7-4DC6-BC54-ADE55FDC185C}"/>
    <cellStyle name="Percent 10 2 4 2 3" xfId="36995" xr:uid="{F1C3057E-28DA-4F59-96C4-17A2B94831C3}"/>
    <cellStyle name="Percent 10 2 4 3" xfId="17135" xr:uid="{48576821-22C2-406B-A89F-353379302CAE}"/>
    <cellStyle name="Percent 10 2 4 3 2" xfId="40657" xr:uid="{C1A25F9D-2429-499D-B555-B38018A53068}"/>
    <cellStyle name="Percent 10 2 4 4" xfId="33429" xr:uid="{B611F06C-74D7-45CB-A0B7-6690227D0152}"/>
    <cellStyle name="Percent 10 2 5" xfId="9818" xr:uid="{EEF3C7C5-7EF6-4586-9B97-F730ACEF4F2E}"/>
    <cellStyle name="Percent 10 2 5 2" xfId="18214" xr:uid="{270D3D01-6FF0-4193-8C2E-370B60F299D8}"/>
    <cellStyle name="Percent 10 2 5 2 2" xfId="41736" xr:uid="{49352150-4BD2-4A6D-BEA8-E8F650951565}"/>
    <cellStyle name="Percent 10 2 5 3" xfId="34508" xr:uid="{B17296FC-100A-4D4B-80D0-558F90B7EE88}"/>
    <cellStyle name="Percent 10 2 6" xfId="14552" xr:uid="{2364EFFB-B712-4693-AE30-D603D6831503}"/>
    <cellStyle name="Percent 10 2 6 2" xfId="38244" xr:uid="{A63EB12B-9489-4D3B-B315-2BC9F11217F2}"/>
    <cellStyle name="Percent 10 2 7" xfId="22949" xr:uid="{C0A367C1-A276-4B5A-BB79-0899A7858BF0}"/>
    <cellStyle name="Percent 10 2 7 2" xfId="45467" xr:uid="{4593315A-78E6-4B20-A197-766C5FCAABF1}"/>
    <cellStyle name="Percent 10 2 8" xfId="30932" xr:uid="{FD654CF4-8FBC-4BC9-BB44-B942C1ECDF24}"/>
    <cellStyle name="Percent 10 3" xfId="2984" xr:uid="{5FE5070D-4049-4444-9BE2-077FE5B6713E}"/>
    <cellStyle name="Percent 10 4" xfId="4063" xr:uid="{58509D14-C9B5-48AC-82FB-B516AD9747EF}"/>
    <cellStyle name="Percent 10 4 2" xfId="5906" xr:uid="{EF9797A3-1BA6-444F-B381-75FBA537F7C4}"/>
    <cellStyle name="Percent 10 4 2 2" xfId="11693" xr:uid="{48AD238D-FDAB-4611-8D48-740E60F46774}"/>
    <cellStyle name="Percent 10 4 2 2 2" xfId="20065" xr:uid="{69CCF96D-683B-4930-B432-95CD8C90E423}"/>
    <cellStyle name="Percent 10 4 2 2 2 2" xfId="43016" xr:uid="{942DAE0C-AC76-4A25-820F-5632E5A09979}"/>
    <cellStyle name="Percent 10 4 2 2 3" xfId="35784" xr:uid="{3DAE780A-ED69-40B9-9C51-3EBC90E5E20A}"/>
    <cellStyle name="Percent 10 4 2 3" xfId="15800" xr:uid="{CAEBC69D-C4D1-4081-A58A-FC7B6ADFE2EB}"/>
    <cellStyle name="Percent 10 4 2 3 2" xfId="39444" xr:uid="{B6BEF76C-60EA-4EC0-A39F-051EE3013F94}"/>
    <cellStyle name="Percent 10 4 2 4" xfId="32216" xr:uid="{26D7F6C9-EE5B-4AE3-89A8-B230A3818262}"/>
    <cellStyle name="Percent 10 4 3" xfId="7244" xr:uid="{5C9D0D86-76E8-4F4E-B3D1-48A3E1CFCC51}"/>
    <cellStyle name="Percent 10 4 3 2" xfId="12981" xr:uid="{C75F0A29-76C9-4FF9-AD52-DD2B24B0BB6E}"/>
    <cellStyle name="Percent 10 4 3 2 2" xfId="21355" xr:uid="{B243A6F2-041D-4A3B-B142-34A0A4B2BD57}"/>
    <cellStyle name="Percent 10 4 3 2 2 2" xfId="44228" xr:uid="{A0F66F12-FB6D-4998-97FF-4E54BE1348F2}"/>
    <cellStyle name="Percent 10 4 3 2 3" xfId="36994" xr:uid="{77E3724A-39DC-4292-9B5F-7371A68238FE}"/>
    <cellStyle name="Percent 10 4 3 3" xfId="17134" xr:uid="{2934316A-156A-4075-BBD1-6C90242821BA}"/>
    <cellStyle name="Percent 10 4 3 3 2" xfId="40656" xr:uid="{CF99A39B-559B-4D2B-9786-9883D236204C}"/>
    <cellStyle name="Percent 10 4 3 4" xfId="33428" xr:uid="{FAA6FFD9-C018-4F43-A212-521BCA27EEB1}"/>
    <cellStyle name="Percent 10 4 4" xfId="10156" xr:uid="{6592222F-F30A-4377-8565-DC572B1AC411}"/>
    <cellStyle name="Percent 10 4 4 2" xfId="18540" xr:uid="{EF45BFD1-12DE-4F2A-B77E-E470257010E3}"/>
    <cellStyle name="Percent 10 4 4 2 2" xfId="42022" xr:uid="{A860908F-4A6C-4412-898A-470062F4E56F}"/>
    <cellStyle name="Percent 10 4 4 3" xfId="34794" xr:uid="{11095751-55E7-469B-9E96-E9E955009597}"/>
    <cellStyle name="Percent 10 4 5" xfId="14551" xr:uid="{8787429D-A9DD-42CC-9739-2219C1D0B5A2}"/>
    <cellStyle name="Percent 10 4 5 2" xfId="38243" xr:uid="{CF1B74EE-1B09-4C63-B978-B7A7B58B8925}"/>
    <cellStyle name="Percent 10 4 6" xfId="22948" xr:uid="{F79DFBB2-3F36-4D62-87A7-D58825227F70}"/>
    <cellStyle name="Percent 10 4 6 2" xfId="45466" xr:uid="{5282640A-BD5E-4E96-97DD-F7D0D16FBE3F}"/>
    <cellStyle name="Percent 10 4 7" xfId="31224" xr:uid="{3CEAE57C-94D4-4D97-8EDD-478BBF5702E0}"/>
    <cellStyle name="Percent 10 5" xfId="4600" xr:uid="{EFE40387-B69C-4698-91B7-3CD2B35D4D6C}"/>
    <cellStyle name="Percent 10 5 2" xfId="6495" xr:uid="{9081F008-575E-4F9C-867B-1BD975BE6115}"/>
    <cellStyle name="Percent 10 5 2 2" xfId="12282" xr:uid="{2B479784-8184-467A-810D-B1BB3F7CCC04}"/>
    <cellStyle name="Percent 10 5 2 2 2" xfId="20654" xr:uid="{15A7866C-598A-4A69-91E4-4CB004543701}"/>
    <cellStyle name="Percent 10 5 2 2 2 2" xfId="43598" xr:uid="{590A25D4-AAC2-4553-A712-5049CBA7A829}"/>
    <cellStyle name="Percent 10 5 2 2 3" xfId="36366" xr:uid="{294E3099-4820-4811-B917-296C9D9A9F5D}"/>
    <cellStyle name="Percent 10 5 2 3" xfId="16389" xr:uid="{201A9E9C-D753-4436-ABD8-F134A9E7E0B4}"/>
    <cellStyle name="Percent 10 5 2 3 2" xfId="40026" xr:uid="{85A7A620-56F8-470D-A1D6-50B3A6CC16AF}"/>
    <cellStyle name="Percent 10 5 2 4" xfId="32798" xr:uid="{5DD60018-548B-439E-A0FA-8FB789A3F0F3}"/>
    <cellStyle name="Percent 10 5 3" xfId="7827" xr:uid="{3D982B37-0498-4FE1-941A-3B552D4096F5}"/>
    <cellStyle name="Percent 10 5 3 2" xfId="13563" xr:uid="{EF848D1C-FFEF-4FD1-942A-73DBCFDDACA6}"/>
    <cellStyle name="Percent 10 5 3 2 2" xfId="21937" xr:uid="{CC12C3E6-D842-4C07-9AF7-F96FFB0597F0}"/>
    <cellStyle name="Percent 10 5 3 2 2 2" xfId="44810" xr:uid="{A43A7AD5-E834-4FE6-A470-3C865BA63B3A}"/>
    <cellStyle name="Percent 10 5 3 2 3" xfId="37576" xr:uid="{1169456B-15D3-4A12-B22D-6582C8A1982B}"/>
    <cellStyle name="Percent 10 5 3 3" xfId="17716" xr:uid="{37E16E1F-AB70-473B-BF31-62B512F99DA6}"/>
    <cellStyle name="Percent 10 5 3 3 2" xfId="41238" xr:uid="{9C5F3486-AA79-4434-B8D1-3B9820664DF9}"/>
    <cellStyle name="Percent 10 5 3 4" xfId="34010" xr:uid="{B74CE5F6-659A-485B-9846-802AF1C21CB4}"/>
    <cellStyle name="Percent 10 5 4" xfId="10548" xr:uid="{7337578E-E6F1-4049-8A52-DEEF8C019278}"/>
    <cellStyle name="Percent 10 5 4 2" xfId="18928" xr:uid="{C94283D6-6605-4EE7-81A0-3D5D60E1AF13}"/>
    <cellStyle name="Percent 10 5 4 2 2" xfId="42395" xr:uid="{126949FA-F101-4611-A522-C77532E6B271}"/>
    <cellStyle name="Percent 10 5 4 3" xfId="35167" xr:uid="{3B58076B-0F79-48E4-BF28-07B08129BB52}"/>
    <cellStyle name="Percent 10 5 5" xfId="15156" xr:uid="{F7D93218-DA31-4C7E-A335-C443927F92F2}"/>
    <cellStyle name="Percent 10 5 5 2" xfId="38825" xr:uid="{C5E99432-DBAA-4090-9DC5-FC1EC46F681A}"/>
    <cellStyle name="Percent 10 5 6" xfId="23570" xr:uid="{8C21271A-BC38-4D15-99A2-DBA8EBB6CC95}"/>
    <cellStyle name="Percent 10 5 6 2" xfId="46052" xr:uid="{0FD9C4C7-530F-4E25-B8F2-E93201524BF7}"/>
    <cellStyle name="Percent 10 5 7" xfId="31597" xr:uid="{585DFCD8-0074-4AB0-8DBB-90A3D02E12AC}"/>
    <cellStyle name="Percent 10 6" xfId="9817" xr:uid="{BB2E8E60-FB90-4CB8-B603-F96BDA6D5979}"/>
    <cellStyle name="Percent 10 6 2" xfId="18213" xr:uid="{7B1A4321-63BF-48A4-9844-230117B773F4}"/>
    <cellStyle name="Percent 10 6 2 2" xfId="41735" xr:uid="{7E163435-6484-4741-915B-B9797BE942C6}"/>
    <cellStyle name="Percent 10 6 3" xfId="34507" xr:uid="{C44A4689-E11C-4434-AA45-FCEB604DA580}"/>
    <cellStyle name="Percent 10 7" xfId="30931" xr:uid="{9DEDB9F9-A33D-4F06-8850-20FA4CF40A2F}"/>
    <cellStyle name="Percent 100" xfId="14005" xr:uid="{0E153752-71E1-4DA0-B034-521F2EB99F4E}"/>
    <cellStyle name="Percent 100 2" xfId="22370" xr:uid="{D8A37F56-76B8-4EED-9C6E-8CF185807113}"/>
    <cellStyle name="Percent 100 2 2" xfId="44993" xr:uid="{CEDCE339-1209-4D35-9014-561650486F62}"/>
    <cellStyle name="Percent 100 3" xfId="37758" xr:uid="{BE209A5C-A9B6-44A4-8FBD-5BCA891ECEA2}"/>
    <cellStyle name="Percent 101" xfId="14004" xr:uid="{BDE17E5D-2219-4FF7-B8AC-B912BEEE65E2}"/>
    <cellStyle name="Percent 101 2" xfId="22369" xr:uid="{0C822114-2A60-4406-8911-E12B5F690250}"/>
    <cellStyle name="Percent 101 2 2" xfId="44992" xr:uid="{025BD234-3092-4F42-B650-AC83D4C61EAC}"/>
    <cellStyle name="Percent 101 3" xfId="37757" xr:uid="{6EC43510-FBBD-48B1-9F24-A27DD2A37FFF}"/>
    <cellStyle name="Percent 102" xfId="14074" xr:uid="{59C60714-8865-45F8-9A58-61096B64C77C}"/>
    <cellStyle name="Percent 103" xfId="22374" xr:uid="{E2D8FB64-C135-41A2-9CA1-04FC69AC091F}"/>
    <cellStyle name="Percent 104" xfId="22394" xr:uid="{998A9F7E-11D1-4DB6-AC14-D7FA8ADE6D95}"/>
    <cellStyle name="Percent 105" xfId="23254" xr:uid="{9CB0547C-83BB-4F00-918B-F797B823892E}"/>
    <cellStyle name="Percent 106" xfId="23760" xr:uid="{3471873F-E593-456B-A6F6-66ADC325A712}"/>
    <cellStyle name="Percent 107" xfId="22989" xr:uid="{A6497616-3CC9-4F1B-8539-DB6F332157DA}"/>
    <cellStyle name="Percent 108" xfId="23800" xr:uid="{72EFC62D-7CEE-4CC7-A5E8-6E5CB4F99169}"/>
    <cellStyle name="Percent 109" xfId="23734" xr:uid="{BC30B866-9B8C-444D-9E67-81F96BE3AA66}"/>
    <cellStyle name="Percent 11" xfId="2194" xr:uid="{203D107A-5A22-4E2D-98D4-8C4C3DD44511}"/>
    <cellStyle name="Percent 11 2" xfId="2195" xr:uid="{D85D77B3-4820-40A8-AE2D-45ECF3A68105}"/>
    <cellStyle name="Percent 11 2 2" xfId="4603" xr:uid="{26681B8A-A24A-4FEB-934E-43060B351C95}"/>
    <cellStyle name="Percent 11 2 2 2" xfId="6498" xr:uid="{DE456880-C672-485C-A06B-89AD7E381E38}"/>
    <cellStyle name="Percent 11 2 2 2 2" xfId="12285" xr:uid="{0DE35E35-4CE8-4D1A-8C31-40F0DB43F8B9}"/>
    <cellStyle name="Percent 11 2 2 2 2 2" xfId="20657" xr:uid="{03FF168D-BAA9-448E-A42B-A2C6AF6CE3E9}"/>
    <cellStyle name="Percent 11 2 2 2 2 2 2" xfId="43601" xr:uid="{83650FC7-1FE3-4DB4-BE39-2BC2AB197BE3}"/>
    <cellStyle name="Percent 11 2 2 2 2 3" xfId="36369" xr:uid="{3E3E3AA4-EEC5-4117-8F7F-44ED9325C368}"/>
    <cellStyle name="Percent 11 2 2 2 3" xfId="16392" xr:uid="{41F4F099-D99B-4CA8-A922-B42D2D62A7F4}"/>
    <cellStyle name="Percent 11 2 2 2 3 2" xfId="40029" xr:uid="{91AE4A53-34BD-456D-A08C-064373C8739E}"/>
    <cellStyle name="Percent 11 2 2 2 4" xfId="32801" xr:uid="{7D6F9470-88F2-4DD1-B350-AAD5D7B5AF5F}"/>
    <cellStyle name="Percent 11 2 2 3" xfId="7830" xr:uid="{8D0CFD04-75DB-4A19-B587-2EBE313D6327}"/>
    <cellStyle name="Percent 11 2 2 3 2" xfId="13566" xr:uid="{2F75A439-52F6-4DF0-9FF6-0E7F18DBDFF3}"/>
    <cellStyle name="Percent 11 2 2 3 2 2" xfId="21940" xr:uid="{8DFFF13B-418B-4DBD-840C-46E25CB958F6}"/>
    <cellStyle name="Percent 11 2 2 3 2 2 2" xfId="44813" xr:uid="{E6CC01C1-EED0-4843-9C86-0ADA754F7E5E}"/>
    <cellStyle name="Percent 11 2 2 3 2 3" xfId="37579" xr:uid="{6A55D69E-0336-47F1-80E6-DD0D634113F4}"/>
    <cellStyle name="Percent 11 2 2 3 3" xfId="17719" xr:uid="{EB1CE09D-EDFB-4706-A8FC-FC429342DF45}"/>
    <cellStyle name="Percent 11 2 2 3 3 2" xfId="41241" xr:uid="{3465E2C8-D3A5-4A15-AD44-EBC0FDAB7845}"/>
    <cellStyle name="Percent 11 2 2 3 4" xfId="34013" xr:uid="{940D0FD2-0060-4486-9F0B-C9EBF776572A}"/>
    <cellStyle name="Percent 11 2 2 4" xfId="10551" xr:uid="{7E431CDB-E42A-4A4C-A1BA-6747727212D1}"/>
    <cellStyle name="Percent 11 2 2 4 2" xfId="18931" xr:uid="{6225B6CC-9BE1-416F-AF5E-08A2DF6A8444}"/>
    <cellStyle name="Percent 11 2 2 4 2 2" xfId="42398" xr:uid="{23FC119D-9293-4C3A-91B3-1AE9849AC953}"/>
    <cellStyle name="Percent 11 2 2 4 3" xfId="35170" xr:uid="{B08E4679-54DD-4296-A9BE-6DA94AFF8E21}"/>
    <cellStyle name="Percent 11 2 2 5" xfId="15159" xr:uid="{23C4FB79-F695-48AC-B992-DCE391898452}"/>
    <cellStyle name="Percent 11 2 2 5 2" xfId="38828" xr:uid="{7C0B844E-FCDC-40A5-B281-E98043A490DB}"/>
    <cellStyle name="Percent 11 2 2 6" xfId="23573" xr:uid="{3C1AF1EC-A316-4E4C-B61C-0448F509099E}"/>
    <cellStyle name="Percent 11 2 2 6 2" xfId="46055" xr:uid="{675C6CEF-F922-4EE7-AA52-052C590B7EA5}"/>
    <cellStyle name="Percent 11 2 2 7" xfId="31600" xr:uid="{79C80658-6B0D-420E-96C7-CA053EC1DDCE}"/>
    <cellStyle name="Percent 11 2 3" xfId="5909" xr:uid="{D80EC0C9-F4DA-45F8-B9D4-3B121F414800}"/>
    <cellStyle name="Percent 11 2 3 2" xfId="11696" xr:uid="{76456293-B5F7-4F8E-92BB-9C10DEFC940B}"/>
    <cellStyle name="Percent 11 2 3 2 2" xfId="20068" xr:uid="{8B629E41-8FE6-4DAE-8632-E5DCBCAE027C}"/>
    <cellStyle name="Percent 11 2 3 2 2 2" xfId="43019" xr:uid="{559EFBC5-C17A-41B0-AEEB-73A831220A5D}"/>
    <cellStyle name="Percent 11 2 3 2 3" xfId="35787" xr:uid="{7A2D76E6-E652-45A5-AD3E-EAC526488DDC}"/>
    <cellStyle name="Percent 11 2 3 3" xfId="15803" xr:uid="{8C2D2B18-1099-44A8-9D06-0CDFDF7EFEF9}"/>
    <cellStyle name="Percent 11 2 3 3 2" xfId="39447" xr:uid="{15FBCBC4-2300-4293-9E53-8EA807AD755F}"/>
    <cellStyle name="Percent 11 2 3 4" xfId="32219" xr:uid="{D09D92CF-33B3-48F0-AAB8-CB381674A7F9}"/>
    <cellStyle name="Percent 11 2 4" xfId="7247" xr:uid="{C3403DA5-7D30-4CF3-9B9C-62FE992A4055}"/>
    <cellStyle name="Percent 11 2 4 2" xfId="12984" xr:uid="{11D5CCAE-B998-419D-AA5F-93929F07036A}"/>
    <cellStyle name="Percent 11 2 4 2 2" xfId="21358" xr:uid="{A0DBB1A6-5FAB-463C-8C7A-09230476EA9F}"/>
    <cellStyle name="Percent 11 2 4 2 2 2" xfId="44231" xr:uid="{75243AC4-30F5-4B32-9F7D-992A7231B72C}"/>
    <cellStyle name="Percent 11 2 4 2 3" xfId="36997" xr:uid="{3D401C28-452B-432F-BE8D-D660FA289D0A}"/>
    <cellStyle name="Percent 11 2 4 3" xfId="17137" xr:uid="{82BE5BE9-98B9-463D-ABA4-7AA401613B3C}"/>
    <cellStyle name="Percent 11 2 4 3 2" xfId="40659" xr:uid="{D7019FE5-D014-4C6D-9E1D-42E53B38D0B4}"/>
    <cellStyle name="Percent 11 2 4 4" xfId="33431" xr:uid="{594824FB-A7FB-4802-8F77-24ACDD9DD5F1}"/>
    <cellStyle name="Percent 11 2 5" xfId="9820" xr:uid="{8C8C36E8-EC8B-49CC-86C9-0ED0F8D23391}"/>
    <cellStyle name="Percent 11 2 5 2" xfId="18216" xr:uid="{F200BC4E-71B1-4F75-B5E2-D98A1D5DFA29}"/>
    <cellStyle name="Percent 11 2 5 2 2" xfId="41738" xr:uid="{E2EC839F-3AD9-46C3-ABD7-4FE9B13BB765}"/>
    <cellStyle name="Percent 11 2 5 3" xfId="34510" xr:uid="{AEC0369C-2CC1-4227-A5B1-363C455FFFE3}"/>
    <cellStyle name="Percent 11 2 6" xfId="14554" xr:uid="{046B3704-4F0D-4440-A1B6-1169503E3E66}"/>
    <cellStyle name="Percent 11 2 6 2" xfId="38246" xr:uid="{D4B715FD-D3D1-46CA-BE0C-CC23FEB763FC}"/>
    <cellStyle name="Percent 11 2 7" xfId="22951" xr:uid="{164897BD-27FD-4ABB-A916-0A00058EE184}"/>
    <cellStyle name="Percent 11 2 7 2" xfId="45469" xr:uid="{D2745A2C-D8BC-4B3D-B30C-C358E1584700}"/>
    <cellStyle name="Percent 11 2 8" xfId="30934" xr:uid="{7BA43E26-324C-4BCF-A645-CB155A2814F2}"/>
    <cellStyle name="Percent 11 3" xfId="3002" xr:uid="{6AED0487-51AE-4DA7-BC3D-FF36DD6BF5F9}"/>
    <cellStyle name="Percent 11 4" xfId="4064" xr:uid="{6608B5D6-E94B-4AF5-82B9-BF4DEBCE4242}"/>
    <cellStyle name="Percent 11 4 2" xfId="5908" xr:uid="{19AF3635-C032-417F-8B56-8747072C8D1B}"/>
    <cellStyle name="Percent 11 4 2 2" xfId="11695" xr:uid="{B4CEAFD5-FA5C-42F6-B672-EF89EC075C39}"/>
    <cellStyle name="Percent 11 4 2 2 2" xfId="20067" xr:uid="{E2976062-4D66-4845-A9D6-2DCC0581AB52}"/>
    <cellStyle name="Percent 11 4 2 2 2 2" xfId="43018" xr:uid="{27B20A26-4C99-4FED-857E-BA270EBB5A4A}"/>
    <cellStyle name="Percent 11 4 2 2 3" xfId="35786" xr:uid="{3D9A5755-2EFC-4C1A-ABB5-66A7607A5B25}"/>
    <cellStyle name="Percent 11 4 2 3" xfId="15802" xr:uid="{2E8080BF-7577-4D26-AEEC-56EC6401EFE3}"/>
    <cellStyle name="Percent 11 4 2 3 2" xfId="39446" xr:uid="{22A4B8FC-69CA-41E8-B688-9A79439BE2F9}"/>
    <cellStyle name="Percent 11 4 2 4" xfId="32218" xr:uid="{990F0C7C-2328-40E0-BB20-784D4A374E2B}"/>
    <cellStyle name="Percent 11 4 3" xfId="7246" xr:uid="{10707810-3095-4A16-A4CF-F0CC1A0D09D2}"/>
    <cellStyle name="Percent 11 4 3 2" xfId="12983" xr:uid="{A90F8E40-97B1-4CF7-A73B-D99959DAACE9}"/>
    <cellStyle name="Percent 11 4 3 2 2" xfId="21357" xr:uid="{70D628FE-2A29-4D8B-BF4E-2E898382E36A}"/>
    <cellStyle name="Percent 11 4 3 2 2 2" xfId="44230" xr:uid="{D7A8DC6C-0481-45E1-B0DB-F00CA6899482}"/>
    <cellStyle name="Percent 11 4 3 2 3" xfId="36996" xr:uid="{11042693-B0F0-4C7A-811F-3E040FF3152C}"/>
    <cellStyle name="Percent 11 4 3 3" xfId="17136" xr:uid="{D7AC3227-8B03-437A-B43A-C11B4A4B0086}"/>
    <cellStyle name="Percent 11 4 3 3 2" xfId="40658" xr:uid="{56D395E8-C3A7-4ED5-8D27-6F5DFDD1B403}"/>
    <cellStyle name="Percent 11 4 3 4" xfId="33430" xr:uid="{CB80849F-56BF-4CF7-BD43-86C8DB7F08E4}"/>
    <cellStyle name="Percent 11 4 4" xfId="10157" xr:uid="{22704895-6ABF-41F2-AD64-1D98769C4703}"/>
    <cellStyle name="Percent 11 4 4 2" xfId="18541" xr:uid="{7E3F2ECC-C3AB-4016-9EC5-2C3B3E9D7CC4}"/>
    <cellStyle name="Percent 11 4 4 2 2" xfId="42023" xr:uid="{397633B4-EB8E-44D0-9292-5D03CA35447F}"/>
    <cellStyle name="Percent 11 4 4 3" xfId="34795" xr:uid="{69DD2318-7690-4CAE-9CD7-3CB6136591F7}"/>
    <cellStyle name="Percent 11 4 5" xfId="14553" xr:uid="{68DCFC90-C88C-4E7D-B515-D1B9F12FF968}"/>
    <cellStyle name="Percent 11 4 5 2" xfId="38245" xr:uid="{F8D538BD-ABDD-4908-B9E2-39B81DECF1A9}"/>
    <cellStyle name="Percent 11 4 6" xfId="22950" xr:uid="{1D0BBC58-434E-42EF-9EA4-A2F0C093A7A0}"/>
    <cellStyle name="Percent 11 4 6 2" xfId="45468" xr:uid="{6943FF6F-818A-49CA-93A3-CEBB4D9AFD85}"/>
    <cellStyle name="Percent 11 4 7" xfId="31225" xr:uid="{65B615BD-0509-4811-A608-DC6089062989}"/>
    <cellStyle name="Percent 11 5" xfId="4602" xr:uid="{D4CB5FD2-8DB9-47BD-BE53-1EFF90785A76}"/>
    <cellStyle name="Percent 11 5 2" xfId="6497" xr:uid="{210C767F-AF8D-4DF2-B115-68EF2EF9A01B}"/>
    <cellStyle name="Percent 11 5 2 2" xfId="12284" xr:uid="{F5F394CD-F8A0-43B8-B527-3F63C19005A9}"/>
    <cellStyle name="Percent 11 5 2 2 2" xfId="20656" xr:uid="{0D634CAC-6627-42BE-8720-E5F7B0A32471}"/>
    <cellStyle name="Percent 11 5 2 2 2 2" xfId="43600" xr:uid="{DB6F631B-08B3-449F-9B41-ABAC12D06E8C}"/>
    <cellStyle name="Percent 11 5 2 2 3" xfId="36368" xr:uid="{1F79767C-1C94-40D4-B786-F9023219B316}"/>
    <cellStyle name="Percent 11 5 2 3" xfId="16391" xr:uid="{FAF10868-4D6F-4045-8F76-1A5D86EF6668}"/>
    <cellStyle name="Percent 11 5 2 3 2" xfId="40028" xr:uid="{DF20566B-1D7F-442F-925D-B33045778353}"/>
    <cellStyle name="Percent 11 5 2 4" xfId="32800" xr:uid="{CA114538-BFD8-4E25-A61C-7A27E599F98D}"/>
    <cellStyle name="Percent 11 5 3" xfId="7829" xr:uid="{3E8489D1-FF62-4EB6-A807-03DC0F7792B1}"/>
    <cellStyle name="Percent 11 5 3 2" xfId="13565" xr:uid="{5EA0EAE0-2AB1-4D6B-AA5A-93AA966F4758}"/>
    <cellStyle name="Percent 11 5 3 2 2" xfId="21939" xr:uid="{86503DAD-5C50-42BF-82A8-5823E7FD09E1}"/>
    <cellStyle name="Percent 11 5 3 2 2 2" xfId="44812" xr:uid="{1C266307-849B-43ED-87D1-EEF15C8F1D37}"/>
    <cellStyle name="Percent 11 5 3 2 3" xfId="37578" xr:uid="{060FD748-3B67-44E9-BD27-98F0C3B61CCF}"/>
    <cellStyle name="Percent 11 5 3 3" xfId="17718" xr:uid="{6468FFF8-F188-4D41-88DF-24739E08A3D3}"/>
    <cellStyle name="Percent 11 5 3 3 2" xfId="41240" xr:uid="{EC5DC0AD-5260-4A6E-B897-03E8422FC7F7}"/>
    <cellStyle name="Percent 11 5 3 4" xfId="34012" xr:uid="{47973D15-8131-4D24-92C8-4A7A4F002067}"/>
    <cellStyle name="Percent 11 5 4" xfId="10550" xr:uid="{D26BFD32-5C19-4F73-B578-55DC8D788B0B}"/>
    <cellStyle name="Percent 11 5 4 2" xfId="18930" xr:uid="{0060F334-6F9A-42A2-BF63-937A9C98D801}"/>
    <cellStyle name="Percent 11 5 4 2 2" xfId="42397" xr:uid="{7285171F-8988-4C05-BD3F-193DDE07823B}"/>
    <cellStyle name="Percent 11 5 4 3" xfId="35169" xr:uid="{08DF90F2-5464-459E-85AD-DB6B31AC73CF}"/>
    <cellStyle name="Percent 11 5 5" xfId="15158" xr:uid="{7B9C9037-7A5F-49FE-809E-989D7A2E5B9E}"/>
    <cellStyle name="Percent 11 5 5 2" xfId="38827" xr:uid="{DAFC970A-785D-44F7-A92D-C031E864FF70}"/>
    <cellStyle name="Percent 11 5 6" xfId="23572" xr:uid="{65A4A5FF-997C-491A-9249-1D62F769F4DE}"/>
    <cellStyle name="Percent 11 5 6 2" xfId="46054" xr:uid="{4F405C05-EF39-4F7A-BBA7-A7976397C972}"/>
    <cellStyle name="Percent 11 5 7" xfId="31599" xr:uid="{02580E22-989F-4D96-A8E0-9F7C35ABBE8E}"/>
    <cellStyle name="Percent 11 6" xfId="9819" xr:uid="{DA58A3ED-C9A5-4048-AFE0-7073ADAEEEE9}"/>
    <cellStyle name="Percent 11 6 2" xfId="18215" xr:uid="{280FF96D-972C-4ED0-B94A-FEF373E1040E}"/>
    <cellStyle name="Percent 11 6 2 2" xfId="41737" xr:uid="{796BE4A9-2290-43B3-B015-62A5E4E463D4}"/>
    <cellStyle name="Percent 11 6 3" xfId="34509" xr:uid="{773FF052-41B8-4282-9BAE-E8552EF8C609}"/>
    <cellStyle name="Percent 11 7" xfId="30933" xr:uid="{0F698E5B-A272-4512-BF24-2CC6EF2C7879}"/>
    <cellStyle name="Percent 110" xfId="22630" xr:uid="{DEC95F97-E603-4F3F-8F82-F943E716C125}"/>
    <cellStyle name="Percent 111" xfId="23799" xr:uid="{405A6722-AE30-4892-85E8-469B11CCC596}"/>
    <cellStyle name="Percent 112" xfId="23761" xr:uid="{91EE89F3-1E17-44B7-B8CD-7F07A30A2054}"/>
    <cellStyle name="Percent 113" xfId="23104" xr:uid="{3C68893A-BDA7-4D49-BA11-67C1419F8271}"/>
    <cellStyle name="Percent 114" xfId="8328" xr:uid="{45B78DB7-63A9-475F-A41D-BD12C4C7714B}"/>
    <cellStyle name="Percent 115" xfId="8738" xr:uid="{345C21AD-A993-4972-A00E-E14493791C37}"/>
    <cellStyle name="Percent 116" xfId="9041" xr:uid="{58B7DFF6-E958-49E2-8247-2037BEED80F0}"/>
    <cellStyle name="Percent 117" xfId="24845" xr:uid="{4106BDE0-4261-4DC8-A1EC-3F433672CB72}"/>
    <cellStyle name="Percent 118" xfId="9057" xr:uid="{EDA0435B-6BBA-4BB0-87BB-838938A184A1}"/>
    <cellStyle name="Percent 119" xfId="26430" xr:uid="{4713DC63-6CB6-4D17-BBDB-83573762F63F}"/>
    <cellStyle name="Percent 12" xfId="2196" xr:uid="{32B2191A-8722-4655-88CC-E72BDAD83F99}"/>
    <cellStyle name="Percent 12 2" xfId="2197" xr:uid="{A88F707E-5B54-41CE-9EA1-F623EC5D6450}"/>
    <cellStyle name="Percent 12 2 2" xfId="4605" xr:uid="{76ECDB49-3156-4C13-855B-65177A0E213B}"/>
    <cellStyle name="Percent 12 2 2 2" xfId="6500" xr:uid="{1471B878-B233-457F-8EF1-E8DC504A460A}"/>
    <cellStyle name="Percent 12 2 2 2 2" xfId="12287" xr:uid="{01301E60-EF95-4D38-A58D-913388EB7FA7}"/>
    <cellStyle name="Percent 12 2 2 2 2 2" xfId="20659" xr:uid="{251B947E-EF44-4141-8060-ABEEEAE8E572}"/>
    <cellStyle name="Percent 12 2 2 2 2 2 2" xfId="43603" xr:uid="{B49182D6-8693-407B-8B46-64F6492FA24B}"/>
    <cellStyle name="Percent 12 2 2 2 2 3" xfId="36371" xr:uid="{2C597816-D249-4323-974A-A008AC337EDA}"/>
    <cellStyle name="Percent 12 2 2 2 3" xfId="16394" xr:uid="{12622ABB-3B02-4487-A726-FFBBF77E1D7B}"/>
    <cellStyle name="Percent 12 2 2 2 3 2" xfId="40031" xr:uid="{CF1EEF3A-BA4B-41E8-9BD5-83F2C48C6038}"/>
    <cellStyle name="Percent 12 2 2 2 4" xfId="32803" xr:uid="{23DFC6A6-BD1D-4966-AE40-C2C4CA470D68}"/>
    <cellStyle name="Percent 12 2 2 3" xfId="7832" xr:uid="{06B841EF-A736-4BA8-8A27-19B4FF3360DA}"/>
    <cellStyle name="Percent 12 2 2 3 2" xfId="13568" xr:uid="{EBA1C7DE-8429-484F-9F90-E0197DC9973A}"/>
    <cellStyle name="Percent 12 2 2 3 2 2" xfId="21942" xr:uid="{93080170-0D61-4139-B4DD-7E3D3E7F3BD1}"/>
    <cellStyle name="Percent 12 2 2 3 2 2 2" xfId="44815" xr:uid="{E465A36D-8B73-4F90-8FD6-DFD66B3590AF}"/>
    <cellStyle name="Percent 12 2 2 3 2 3" xfId="37581" xr:uid="{DFB3808D-ABCB-410E-A65D-616B7450E972}"/>
    <cellStyle name="Percent 12 2 2 3 3" xfId="17721" xr:uid="{8419E577-6FBD-49CD-8DF6-2D5F76A58126}"/>
    <cellStyle name="Percent 12 2 2 3 3 2" xfId="41243" xr:uid="{FAE43378-9DD4-46CD-9167-21DBA1E64A45}"/>
    <cellStyle name="Percent 12 2 2 3 4" xfId="34015" xr:uid="{A1DB264E-2293-46BC-AA95-B2ECEE0AAE42}"/>
    <cellStyle name="Percent 12 2 2 4" xfId="10553" xr:uid="{204B96BF-164A-4D2D-9228-68B263D9A94D}"/>
    <cellStyle name="Percent 12 2 2 4 2" xfId="18933" xr:uid="{55454DFF-1C01-4ECC-8FD0-D98421CE1C29}"/>
    <cellStyle name="Percent 12 2 2 4 2 2" xfId="42400" xr:uid="{AD5805EC-B12E-4081-B5F3-F6B901326E3E}"/>
    <cellStyle name="Percent 12 2 2 4 3" xfId="35172" xr:uid="{993A02E3-F178-4E2F-A8F1-E4EA880A4FDA}"/>
    <cellStyle name="Percent 12 2 2 5" xfId="15161" xr:uid="{6068B088-C51A-4696-97C8-E2188ACF799F}"/>
    <cellStyle name="Percent 12 2 2 5 2" xfId="38830" xr:uid="{6D15F1E2-DE33-4EC7-9211-D6C0AD1F0DF9}"/>
    <cellStyle name="Percent 12 2 2 6" xfId="23575" xr:uid="{599C32F7-5A67-4B3D-93CE-4798401C072A}"/>
    <cellStyle name="Percent 12 2 2 6 2" xfId="46057" xr:uid="{919FDD53-B3CD-48B6-B719-E61681D36A01}"/>
    <cellStyle name="Percent 12 2 2 7" xfId="31602" xr:uid="{CBF1AC15-C061-4221-AC64-FE3EC8886185}"/>
    <cellStyle name="Percent 12 2 3" xfId="5911" xr:uid="{F20E325C-0730-4720-8FC2-2D8AA8299CA0}"/>
    <cellStyle name="Percent 12 2 3 2" xfId="11698" xr:uid="{637E078C-2B16-4A46-B1CB-2C68F25DC0FD}"/>
    <cellStyle name="Percent 12 2 3 2 2" xfId="20070" xr:uid="{55F42527-D7BF-4985-8C00-A566E2F87599}"/>
    <cellStyle name="Percent 12 2 3 2 2 2" xfId="43021" xr:uid="{04334A49-6583-46D8-A372-D5ED1C471C72}"/>
    <cellStyle name="Percent 12 2 3 2 3" xfId="35789" xr:uid="{451CE187-C56B-40A0-A860-34DCDB47D4FA}"/>
    <cellStyle name="Percent 12 2 3 3" xfId="15805" xr:uid="{A12B4EDC-86EA-4983-BD0D-FBFEEE887DC0}"/>
    <cellStyle name="Percent 12 2 3 3 2" xfId="39449" xr:uid="{FD0E05E3-9720-4F37-9E0B-7E97882B8B94}"/>
    <cellStyle name="Percent 12 2 3 4" xfId="32221" xr:uid="{30C5AC58-B435-4B40-A866-03C025D8B8D0}"/>
    <cellStyle name="Percent 12 2 4" xfId="7249" xr:uid="{6276BD1B-ACE0-4A54-9709-E63569DBF741}"/>
    <cellStyle name="Percent 12 2 4 2" xfId="12986" xr:uid="{B33DDF08-3236-418A-8102-1FA3A9698942}"/>
    <cellStyle name="Percent 12 2 4 2 2" xfId="21360" xr:uid="{A700C36D-543B-420C-8A18-D5DB1A9A7A17}"/>
    <cellStyle name="Percent 12 2 4 2 2 2" xfId="44233" xr:uid="{4704C2FA-02C6-47C3-B03C-331C70DB5475}"/>
    <cellStyle name="Percent 12 2 4 2 3" xfId="36999" xr:uid="{B13ABAB4-0750-477F-80BE-FDCF429FD8D8}"/>
    <cellStyle name="Percent 12 2 4 3" xfId="17139" xr:uid="{BE1D96B5-AED8-4E27-B4A0-6674C707A7D1}"/>
    <cellStyle name="Percent 12 2 4 3 2" xfId="40661" xr:uid="{E09DB8E4-834C-421A-856F-041E7982F5E5}"/>
    <cellStyle name="Percent 12 2 4 4" xfId="33433" xr:uid="{E611AF07-607F-4E43-BF7E-A0BA4BD1B212}"/>
    <cellStyle name="Percent 12 2 5" xfId="9822" xr:uid="{DE33ACD2-D0A7-4B26-830E-561E25320A86}"/>
    <cellStyle name="Percent 12 2 5 2" xfId="18218" xr:uid="{B10E21CD-7211-458B-BAF7-2CC246F3AA95}"/>
    <cellStyle name="Percent 12 2 5 2 2" xfId="41740" xr:uid="{DBD2B3BC-B36B-4382-BBF0-53EBC383E19C}"/>
    <cellStyle name="Percent 12 2 5 3" xfId="34512" xr:uid="{B4F8A589-B1DA-448E-823E-C281FF32667A}"/>
    <cellStyle name="Percent 12 2 6" xfId="14556" xr:uid="{4347D3CC-A783-4B9A-8797-1BD00FC21ED2}"/>
    <cellStyle name="Percent 12 2 6 2" xfId="38248" xr:uid="{58E2F878-A3D7-41E3-983C-FCE738444100}"/>
    <cellStyle name="Percent 12 2 7" xfId="22953" xr:uid="{71A37B02-46D7-4F0F-A26A-D3AA8A82D6CB}"/>
    <cellStyle name="Percent 12 2 7 2" xfId="45471" xr:uid="{54B53EC7-34DF-4CD7-9B26-59988B19884C}"/>
    <cellStyle name="Percent 12 2 8" xfId="30936" xr:uid="{0C3D3ECB-6E8C-4612-B17E-99ECE42A06F7}"/>
    <cellStyle name="Percent 12 3" xfId="2990" xr:uid="{6D501E31-FB13-4ACD-9C97-7918E8BD3E3C}"/>
    <cellStyle name="Percent 12 4" xfId="4065" xr:uid="{8941AB5B-83B7-4FD3-921D-8D30162B5D6D}"/>
    <cellStyle name="Percent 12 4 2" xfId="5910" xr:uid="{3641C9E7-7C18-4656-A42B-2CF22E978708}"/>
    <cellStyle name="Percent 12 4 2 2" xfId="11697" xr:uid="{76ECE026-8EB0-4369-B236-34904F1D4C33}"/>
    <cellStyle name="Percent 12 4 2 2 2" xfId="20069" xr:uid="{2C1B329D-0FD4-4849-B275-F4A13F34A7AA}"/>
    <cellStyle name="Percent 12 4 2 2 2 2" xfId="43020" xr:uid="{49F24CCC-0F50-48EB-9D0D-2AC7AF73D888}"/>
    <cellStyle name="Percent 12 4 2 2 3" xfId="35788" xr:uid="{3F44B762-5AF7-4008-A7D2-8886152AFE71}"/>
    <cellStyle name="Percent 12 4 2 3" xfId="15804" xr:uid="{C672AAA9-D3F3-40B5-A27A-7C2B0CD0968D}"/>
    <cellStyle name="Percent 12 4 2 3 2" xfId="39448" xr:uid="{99CCA202-FE98-4FD8-8AEC-EBBF5608E3B8}"/>
    <cellStyle name="Percent 12 4 2 4" xfId="32220" xr:uid="{F94243C8-09A6-4C02-8B07-20B901F58EB7}"/>
    <cellStyle name="Percent 12 4 3" xfId="7248" xr:uid="{60FF8AF2-F355-4C56-9503-6B9F8D8EC69C}"/>
    <cellStyle name="Percent 12 4 3 2" xfId="12985" xr:uid="{CEA141A9-E70D-4416-97E4-2898554F81DE}"/>
    <cellStyle name="Percent 12 4 3 2 2" xfId="21359" xr:uid="{B3EFAB06-BF57-43CC-B0CE-E6398BB3667A}"/>
    <cellStyle name="Percent 12 4 3 2 2 2" xfId="44232" xr:uid="{D015D25A-0E22-43FD-A832-BB23B7BB76A9}"/>
    <cellStyle name="Percent 12 4 3 2 3" xfId="36998" xr:uid="{D97F917D-81C1-41A1-B1C3-D070BB886432}"/>
    <cellStyle name="Percent 12 4 3 3" xfId="17138" xr:uid="{8C569FB6-C7A1-4881-9CDC-6E9C38BA291E}"/>
    <cellStyle name="Percent 12 4 3 3 2" xfId="40660" xr:uid="{8A63C4CF-09BF-42A9-8F75-925CBE98ECDA}"/>
    <cellStyle name="Percent 12 4 3 4" xfId="33432" xr:uid="{605797BF-0D0F-45FC-B037-E6B6A5A4C8FF}"/>
    <cellStyle name="Percent 12 4 4" xfId="10158" xr:uid="{AF7FD3C5-D710-470A-8167-F5CC3AED8FD2}"/>
    <cellStyle name="Percent 12 4 4 2" xfId="18542" xr:uid="{D318FAD7-5E3E-41EE-801F-CB6540ECA987}"/>
    <cellStyle name="Percent 12 4 4 2 2" xfId="42024" xr:uid="{0BB57A33-846F-4983-81E4-3126A2D0254A}"/>
    <cellStyle name="Percent 12 4 4 3" xfId="34796" xr:uid="{44A55285-D01C-40FC-8613-711AA94BB251}"/>
    <cellStyle name="Percent 12 4 5" xfId="14555" xr:uid="{58FC2472-523A-4612-943E-993320B40026}"/>
    <cellStyle name="Percent 12 4 5 2" xfId="38247" xr:uid="{E675DED2-17AE-485C-86C2-3FFA9C138745}"/>
    <cellStyle name="Percent 12 4 6" xfId="22952" xr:uid="{B04135B8-7A44-4CD3-922C-CCB1E83FEA60}"/>
    <cellStyle name="Percent 12 4 6 2" xfId="45470" xr:uid="{2AC213E2-063A-42F9-9C65-C1ADFB329174}"/>
    <cellStyle name="Percent 12 4 7" xfId="31226" xr:uid="{E605EF8D-D2F4-47FA-967A-DB055051DFCD}"/>
    <cellStyle name="Percent 12 5" xfId="4604" xr:uid="{1E05AE0E-BDB1-4A8F-A8A1-EC65E3867D19}"/>
    <cellStyle name="Percent 12 5 2" xfId="6499" xr:uid="{353BF3CA-86EE-422B-88C9-10BF343DE02F}"/>
    <cellStyle name="Percent 12 5 2 2" xfId="12286" xr:uid="{CDBD2781-636F-408F-8052-984B331DA528}"/>
    <cellStyle name="Percent 12 5 2 2 2" xfId="20658" xr:uid="{5314C604-EFA9-4890-9AD3-EBF88E205814}"/>
    <cellStyle name="Percent 12 5 2 2 2 2" xfId="43602" xr:uid="{0DBE60CA-6F14-42BE-9E8E-A75478DCAE41}"/>
    <cellStyle name="Percent 12 5 2 2 3" xfId="36370" xr:uid="{C627B37B-9492-427C-BBA5-57D42F54EED1}"/>
    <cellStyle name="Percent 12 5 2 3" xfId="16393" xr:uid="{AEBE0501-1C61-42CE-8EC9-88024D879C35}"/>
    <cellStyle name="Percent 12 5 2 3 2" xfId="40030" xr:uid="{7DF3F82E-BBD6-476F-BF50-AB2C6CAEBFF4}"/>
    <cellStyle name="Percent 12 5 2 4" xfId="32802" xr:uid="{DE40E25F-0EED-4DD8-B584-E49E845610D5}"/>
    <cellStyle name="Percent 12 5 3" xfId="7831" xr:uid="{196FEB4F-A1E3-4AED-8F4F-4431113D4991}"/>
    <cellStyle name="Percent 12 5 3 2" xfId="13567" xr:uid="{31455B5E-3296-4380-AA4D-99A6F776423F}"/>
    <cellStyle name="Percent 12 5 3 2 2" xfId="21941" xr:uid="{DEEAADBC-7294-4BC0-87A3-D54D8E560AD7}"/>
    <cellStyle name="Percent 12 5 3 2 2 2" xfId="44814" xr:uid="{C4EF8DE9-4C7D-4949-AED8-A90052332074}"/>
    <cellStyle name="Percent 12 5 3 2 3" xfId="37580" xr:uid="{F8B55775-63C8-4563-B477-DB621B885A87}"/>
    <cellStyle name="Percent 12 5 3 3" xfId="17720" xr:uid="{1E2F01EC-FB1C-4C54-9D93-47D5BCE6B228}"/>
    <cellStyle name="Percent 12 5 3 3 2" xfId="41242" xr:uid="{9085F53E-D1D5-4D2E-B4E4-B2DF3FFCE812}"/>
    <cellStyle name="Percent 12 5 3 4" xfId="34014" xr:uid="{CC4B829B-EE9D-4E1B-A999-CE24CC7C8373}"/>
    <cellStyle name="Percent 12 5 4" xfId="10552" xr:uid="{32214524-D7EA-422D-9F3E-8AA76FB75058}"/>
    <cellStyle name="Percent 12 5 4 2" xfId="18932" xr:uid="{57DC4D2E-7495-44DF-89EB-4DC8DB798F78}"/>
    <cellStyle name="Percent 12 5 4 2 2" xfId="42399" xr:uid="{F1372804-BA59-495E-B2FA-9272A3E4BDF5}"/>
    <cellStyle name="Percent 12 5 4 3" xfId="35171" xr:uid="{9B5FEF26-DE60-46DA-8AAA-B6DC260CFEF6}"/>
    <cellStyle name="Percent 12 5 5" xfId="15160" xr:uid="{BE6AFFFB-7B40-45A6-9782-62144878BE0A}"/>
    <cellStyle name="Percent 12 5 5 2" xfId="38829" xr:uid="{E2D65B4A-2335-4C61-B875-D4F4E12924B4}"/>
    <cellStyle name="Percent 12 5 6" xfId="23574" xr:uid="{E28CAC2D-EA41-443A-BF2D-05EBA73FE938}"/>
    <cellStyle name="Percent 12 5 6 2" xfId="46056" xr:uid="{F15F1EC8-2371-4259-AC7B-679E9F50D7EA}"/>
    <cellStyle name="Percent 12 5 7" xfId="31601" xr:uid="{5DD84FAD-69C3-4A2A-9137-11030D3D0722}"/>
    <cellStyle name="Percent 12 6" xfId="9821" xr:uid="{53A84234-7F79-4FB2-A2B4-AF265968EFB4}"/>
    <cellStyle name="Percent 12 6 2" xfId="18217" xr:uid="{82B60E7D-8F2E-4C0A-9F2B-D11E6D9A9D28}"/>
    <cellStyle name="Percent 12 6 2 2" xfId="41739" xr:uid="{A4DA3E5A-E757-4EF4-A8F7-C25545D3BC0C}"/>
    <cellStyle name="Percent 12 6 3" xfId="34511" xr:uid="{E7E5BADA-672A-42A9-BC4A-E3367C91224C}"/>
    <cellStyle name="Percent 12 7" xfId="30935" xr:uid="{3F95CCA9-EFB9-405F-8B6F-F5795BE51291}"/>
    <cellStyle name="Percent 120" xfId="26512" xr:uid="{72D17C50-9437-469F-BB8D-DEF011DEB4A7}"/>
    <cellStyle name="Percent 121" xfId="8374" xr:uid="{95BFDBD8-13CD-48AC-9619-7FAEA9B83125}"/>
    <cellStyle name="Percent 122" xfId="25403" xr:uid="{724998F9-CC6E-4285-AC8F-6C39A43CAB25}"/>
    <cellStyle name="Percent 123" xfId="27656" xr:uid="{9917BB9F-0F9E-43C4-9E69-2B98A8F0469C}"/>
    <cellStyle name="Percent 124" xfId="28020" xr:uid="{21B24D8F-A5F2-4A15-8263-9A270BCAC435}"/>
    <cellStyle name="Percent 125" xfId="29157" xr:uid="{EE1A2771-F116-479F-8319-D2857C7A1B4E}"/>
    <cellStyle name="Percent 126" xfId="28955" xr:uid="{F413CB0E-8298-42E2-8277-422E9C6638EC}"/>
    <cellStyle name="Percent 127" xfId="28061" xr:uid="{50021918-CD5E-4663-BEA9-BE631E51CA4A}"/>
    <cellStyle name="Percent 128" xfId="27734" xr:uid="{0B82D542-1536-4EB0-91A2-1642C796BB1B}"/>
    <cellStyle name="Percent 129" xfId="29293" xr:uid="{EDC23459-6387-4CD9-909E-D11DF63B24AA}"/>
    <cellStyle name="Percent 13" xfId="2198" xr:uid="{8816848D-6ABB-46AF-A2FE-43E3F68B144D}"/>
    <cellStyle name="Percent 13 2" xfId="2199" xr:uid="{A3F360BD-E882-47DA-B342-07C86C244133}"/>
    <cellStyle name="Percent 13 2 2" xfId="4607" xr:uid="{4CEC68FB-256B-4294-8627-7362AFD66D29}"/>
    <cellStyle name="Percent 13 2 2 2" xfId="6502" xr:uid="{2E6DCDD6-DF0E-47C6-B0CC-F5346A9EF56D}"/>
    <cellStyle name="Percent 13 2 2 2 2" xfId="12289" xr:uid="{2ADCAC3F-43DB-4577-85A7-C341FBFCF83D}"/>
    <cellStyle name="Percent 13 2 2 2 2 2" xfId="20661" xr:uid="{EBC81234-7023-4B1C-B2B0-B009712A95A5}"/>
    <cellStyle name="Percent 13 2 2 2 2 2 2" xfId="43605" xr:uid="{6F8E2337-065C-4749-A26E-BF5FFA04AF17}"/>
    <cellStyle name="Percent 13 2 2 2 2 3" xfId="36373" xr:uid="{1DA97004-A946-49B1-A3CE-CFC0837F56A5}"/>
    <cellStyle name="Percent 13 2 2 2 3" xfId="16396" xr:uid="{40CE90F5-0861-4F2E-8EDD-0450DD3E50AD}"/>
    <cellStyle name="Percent 13 2 2 2 3 2" xfId="40033" xr:uid="{F6EA1FC9-3C7E-4A65-9332-7C25F8E4C2A1}"/>
    <cellStyle name="Percent 13 2 2 2 4" xfId="32805" xr:uid="{EA94D1B1-8B59-4C42-B8B4-8260C7D098D5}"/>
    <cellStyle name="Percent 13 2 2 3" xfId="7834" xr:uid="{D8EE839B-18D7-41BA-A5AE-67F9DFB8E8E4}"/>
    <cellStyle name="Percent 13 2 2 3 2" xfId="13570" xr:uid="{B1548B05-B43D-43BF-A63D-D84CCC43B01C}"/>
    <cellStyle name="Percent 13 2 2 3 2 2" xfId="21944" xr:uid="{F1991D8C-0DCF-47FB-8EAE-3C7AE4AB6707}"/>
    <cellStyle name="Percent 13 2 2 3 2 2 2" xfId="44817" xr:uid="{7086B0D0-CDB5-476A-8D38-3B3846B1B53B}"/>
    <cellStyle name="Percent 13 2 2 3 2 3" xfId="37583" xr:uid="{DCD864B3-FA4D-483F-B44A-C5789A662A11}"/>
    <cellStyle name="Percent 13 2 2 3 3" xfId="17723" xr:uid="{95623A20-BC4D-4218-A4D1-73001E010E26}"/>
    <cellStyle name="Percent 13 2 2 3 3 2" xfId="41245" xr:uid="{124A48A4-3AF4-4DAF-8C38-0A1F1BB87D74}"/>
    <cellStyle name="Percent 13 2 2 3 4" xfId="34017" xr:uid="{F2E5A26D-59C1-4FBA-92CC-F94FCA2D6E75}"/>
    <cellStyle name="Percent 13 2 2 4" xfId="10555" xr:uid="{4F3C3806-83B8-468B-8667-3DFD9BAFD941}"/>
    <cellStyle name="Percent 13 2 2 4 2" xfId="18935" xr:uid="{A90080F8-4C05-45B3-ADFE-7AEBE28878A3}"/>
    <cellStyle name="Percent 13 2 2 4 2 2" xfId="42402" xr:uid="{99677EC3-A511-4B7A-A28F-7C6B36E1F72F}"/>
    <cellStyle name="Percent 13 2 2 4 3" xfId="35174" xr:uid="{755EF94D-724F-4590-A957-C81D060CF62B}"/>
    <cellStyle name="Percent 13 2 2 5" xfId="15163" xr:uid="{4AF57830-CF85-4412-A130-E54616CB65BD}"/>
    <cellStyle name="Percent 13 2 2 5 2" xfId="38832" xr:uid="{BA603A09-BEE2-41DB-AED2-D3F5A5E2CC36}"/>
    <cellStyle name="Percent 13 2 2 6" xfId="23577" xr:uid="{660088BF-7960-426E-B6D3-C7FC40F60AA3}"/>
    <cellStyle name="Percent 13 2 2 6 2" xfId="46059" xr:uid="{519ABC15-ED01-4864-9429-FEE5D7A809DD}"/>
    <cellStyle name="Percent 13 2 2 7" xfId="31604" xr:uid="{BAEEBE91-A7CE-468B-8ED5-B84465E09ED3}"/>
    <cellStyle name="Percent 13 2 3" xfId="5913" xr:uid="{3EA615FC-A5CB-45F8-8681-B236A6D09A88}"/>
    <cellStyle name="Percent 13 2 3 2" xfId="11700" xr:uid="{98D27088-F2C9-4E94-8AB3-2FB3E11DED6C}"/>
    <cellStyle name="Percent 13 2 3 2 2" xfId="20072" xr:uid="{240153F3-4FB0-477A-8078-9450391EB722}"/>
    <cellStyle name="Percent 13 2 3 2 2 2" xfId="43023" xr:uid="{238A4367-ADE8-4038-BC5F-E7E7BFF84F8D}"/>
    <cellStyle name="Percent 13 2 3 2 3" xfId="35791" xr:uid="{0063FD4D-03A5-4F36-8899-EED3F9887610}"/>
    <cellStyle name="Percent 13 2 3 3" xfId="15807" xr:uid="{461D56C1-D0C1-4C41-8E46-2CB15C30E782}"/>
    <cellStyle name="Percent 13 2 3 3 2" xfId="39451" xr:uid="{7CEE05C7-E09D-4499-B0AA-23FC4B065FFF}"/>
    <cellStyle name="Percent 13 2 3 4" xfId="32223" xr:uid="{E3AE56A3-8AFF-42D8-92C0-DD957DA39BF4}"/>
    <cellStyle name="Percent 13 2 4" xfId="7251" xr:uid="{4BFA530B-B880-4EB0-BBF5-6A1B6E1E9BB9}"/>
    <cellStyle name="Percent 13 2 4 2" xfId="12988" xr:uid="{34B1F342-B88E-45B7-8CFF-ABA95A4DE38C}"/>
    <cellStyle name="Percent 13 2 4 2 2" xfId="21362" xr:uid="{D04925B2-02E9-4FD2-AE8D-3EF93C4368EA}"/>
    <cellStyle name="Percent 13 2 4 2 2 2" xfId="44235" xr:uid="{E4059790-E7AC-42A9-9980-D7408DA12A34}"/>
    <cellStyle name="Percent 13 2 4 2 3" xfId="37001" xr:uid="{1B5733CD-2684-4011-93AD-3B334F3A2A7F}"/>
    <cellStyle name="Percent 13 2 4 3" xfId="17141" xr:uid="{B8EDAD7B-58E1-4D8B-B99D-5D1625B76D0E}"/>
    <cellStyle name="Percent 13 2 4 3 2" xfId="40663" xr:uid="{5E244675-EEFE-4821-ACB9-149E8AEF970A}"/>
    <cellStyle name="Percent 13 2 4 4" xfId="33435" xr:uid="{817C732D-D6CE-41CC-8282-EDE9E5A77859}"/>
    <cellStyle name="Percent 13 2 5" xfId="9824" xr:uid="{FAEDC935-0E38-4DF7-9C65-8B04A9CC4F0B}"/>
    <cellStyle name="Percent 13 2 5 2" xfId="18220" xr:uid="{C131BF11-4D15-4B11-A668-D58F195A6093}"/>
    <cellStyle name="Percent 13 2 5 2 2" xfId="41742" xr:uid="{A3A1ABB8-7A76-4B37-9648-B07154BB02F6}"/>
    <cellStyle name="Percent 13 2 5 3" xfId="34514" xr:uid="{8951A186-054E-4639-AA60-6DA99B18B2B8}"/>
    <cellStyle name="Percent 13 2 6" xfId="14558" xr:uid="{58D1CC8E-C4A2-42A2-9CFA-983F679ED334}"/>
    <cellStyle name="Percent 13 2 6 2" xfId="38250" xr:uid="{30FE3BA1-4EB1-406A-B1E0-3ECC7CB25E02}"/>
    <cellStyle name="Percent 13 2 7" xfId="22955" xr:uid="{A8E4B371-46E9-44AE-B393-7B1D6D95A1B6}"/>
    <cellStyle name="Percent 13 2 7 2" xfId="45473" xr:uid="{BF9AE74F-EA90-4576-B735-419A2F83DC27}"/>
    <cellStyle name="Percent 13 2 8" xfId="30938" xr:uid="{486860F7-66E4-467F-830E-0613890636EE}"/>
    <cellStyle name="Percent 13 3" xfId="2974" xr:uid="{97275A46-8768-4DAE-ABB5-8F30E0001456}"/>
    <cellStyle name="Percent 13 4" xfId="4066" xr:uid="{CF0082BE-9EE4-4C3E-AC2E-12C117286602}"/>
    <cellStyle name="Percent 13 4 2" xfId="5912" xr:uid="{C4EBDB3F-53B4-4EAF-818F-3F412589E63D}"/>
    <cellStyle name="Percent 13 4 2 2" xfId="11699" xr:uid="{F4F92FB7-7F78-43CE-B02A-EBB03EF381A1}"/>
    <cellStyle name="Percent 13 4 2 2 2" xfId="20071" xr:uid="{53D310B0-BFC7-400D-87E0-89B1E42841F2}"/>
    <cellStyle name="Percent 13 4 2 2 2 2" xfId="43022" xr:uid="{B2F4EDEF-C439-4D1D-8B9A-0ECA18324990}"/>
    <cellStyle name="Percent 13 4 2 2 3" xfId="35790" xr:uid="{1B8F9A51-2414-4EBB-B7B7-69B309AB6420}"/>
    <cellStyle name="Percent 13 4 2 3" xfId="15806" xr:uid="{1BE07DC2-8520-4EBC-9948-4D6337EA0857}"/>
    <cellStyle name="Percent 13 4 2 3 2" xfId="39450" xr:uid="{A33B0EA1-AB58-4AF9-97A6-6C062922D7B0}"/>
    <cellStyle name="Percent 13 4 2 4" xfId="32222" xr:uid="{9AA4BCDA-89CA-4B43-BEC4-F4F20D16BB60}"/>
    <cellStyle name="Percent 13 4 3" xfId="7250" xr:uid="{105460BF-5142-48FD-BDD1-E905D04D046F}"/>
    <cellStyle name="Percent 13 4 3 2" xfId="12987" xr:uid="{C1F86481-EE00-4889-98A7-5815C3112A65}"/>
    <cellStyle name="Percent 13 4 3 2 2" xfId="21361" xr:uid="{6D6E2611-F3B7-49AC-92E6-10FD2FD8A0F1}"/>
    <cellStyle name="Percent 13 4 3 2 2 2" xfId="44234" xr:uid="{62F36BD9-2B1A-42EC-AF84-1AB7DEFF5E8B}"/>
    <cellStyle name="Percent 13 4 3 2 3" xfId="37000" xr:uid="{290F1377-0E9E-450D-9025-9B351719EB68}"/>
    <cellStyle name="Percent 13 4 3 3" xfId="17140" xr:uid="{7B9CD18D-0B6C-4524-B3CB-DE86F1CAA56A}"/>
    <cellStyle name="Percent 13 4 3 3 2" xfId="40662" xr:uid="{B9462930-B848-45CD-9BEB-C13D63D27417}"/>
    <cellStyle name="Percent 13 4 3 4" xfId="33434" xr:uid="{2C9BA0C0-99DB-4F56-AE45-2AC67A5B8BE3}"/>
    <cellStyle name="Percent 13 4 4" xfId="10159" xr:uid="{08FB3A5E-B328-4855-B597-C21DBDBB6D70}"/>
    <cellStyle name="Percent 13 4 4 2" xfId="18543" xr:uid="{009F7824-4B40-43CF-8D07-2A944FDA1171}"/>
    <cellStyle name="Percent 13 4 4 2 2" xfId="42025" xr:uid="{50481F99-5B9E-4CF5-A347-F1F61F7B633C}"/>
    <cellStyle name="Percent 13 4 4 3" xfId="34797" xr:uid="{9C1BB8D3-18F2-4AE1-8DD3-FB1B2725D5E8}"/>
    <cellStyle name="Percent 13 4 5" xfId="14557" xr:uid="{01817AD8-690F-446D-BA35-AC92409023E1}"/>
    <cellStyle name="Percent 13 4 5 2" xfId="38249" xr:uid="{61AE7D95-D1B5-44D1-98B7-8C548672A7F0}"/>
    <cellStyle name="Percent 13 4 6" xfId="22954" xr:uid="{89A570CF-FD18-434F-9D22-70920534396C}"/>
    <cellStyle name="Percent 13 4 6 2" xfId="45472" xr:uid="{F1BFB9E9-1342-4F1A-918F-290FDBB50006}"/>
    <cellStyle name="Percent 13 4 7" xfId="31227" xr:uid="{537B074F-2C29-4850-B163-4EE2C7429511}"/>
    <cellStyle name="Percent 13 5" xfId="4606" xr:uid="{85B9B6F7-CDCD-4176-85DD-B009BE18D623}"/>
    <cellStyle name="Percent 13 5 2" xfId="6501" xr:uid="{492AD856-6906-409E-9B33-4EB8DA635A93}"/>
    <cellStyle name="Percent 13 5 2 2" xfId="12288" xr:uid="{85C48321-DCF4-4582-93AC-8FDDABDCEF48}"/>
    <cellStyle name="Percent 13 5 2 2 2" xfId="20660" xr:uid="{D37496A6-416C-4001-9456-6D346F57079D}"/>
    <cellStyle name="Percent 13 5 2 2 2 2" xfId="43604" xr:uid="{28568CA8-F9C2-406B-8492-B124B93CEF61}"/>
    <cellStyle name="Percent 13 5 2 2 3" xfId="36372" xr:uid="{777FA06F-C774-4377-A6F7-0CD9E1C0B9CC}"/>
    <cellStyle name="Percent 13 5 2 3" xfId="16395" xr:uid="{0FCE0575-7028-41FB-992A-C97E68D66677}"/>
    <cellStyle name="Percent 13 5 2 3 2" xfId="40032" xr:uid="{EA3DCAA4-9D6B-4D6D-A350-BAF22BCB0380}"/>
    <cellStyle name="Percent 13 5 2 4" xfId="32804" xr:uid="{9B92A5A7-F1BF-4DE0-BF92-D515EB7BD1BA}"/>
    <cellStyle name="Percent 13 5 3" xfId="7833" xr:uid="{95D6A610-8F55-4051-BBFA-70249083C1A5}"/>
    <cellStyle name="Percent 13 5 3 2" xfId="13569" xr:uid="{4D9237BB-CF57-4165-929F-95C84657600C}"/>
    <cellStyle name="Percent 13 5 3 2 2" xfId="21943" xr:uid="{E07FCB54-F5C4-4455-82B7-379FD8B75D0B}"/>
    <cellStyle name="Percent 13 5 3 2 2 2" xfId="44816" xr:uid="{4B6B0158-6597-4E37-AE68-841A8829BA87}"/>
    <cellStyle name="Percent 13 5 3 2 3" xfId="37582" xr:uid="{E836029E-AF41-4E4E-B950-BCAE6C5BFCBF}"/>
    <cellStyle name="Percent 13 5 3 3" xfId="17722" xr:uid="{4DA87451-0244-494A-B8A8-6065AE9FDA10}"/>
    <cellStyle name="Percent 13 5 3 3 2" xfId="41244" xr:uid="{642F7C3E-A355-4303-866B-11525B44A509}"/>
    <cellStyle name="Percent 13 5 3 4" xfId="34016" xr:uid="{421C3020-57A7-4A9A-B5C4-3D54A439A5F5}"/>
    <cellStyle name="Percent 13 5 4" xfId="10554" xr:uid="{208838E5-6B78-432D-B56A-00C8CEDEB94B}"/>
    <cellStyle name="Percent 13 5 4 2" xfId="18934" xr:uid="{D02285D5-D49C-4509-8464-9326AEAA9F09}"/>
    <cellStyle name="Percent 13 5 4 2 2" xfId="42401" xr:uid="{93533D8F-43BD-44E9-8969-7C4B19350FD4}"/>
    <cellStyle name="Percent 13 5 4 3" xfId="35173" xr:uid="{D0D12A1C-2716-4D5E-93A1-8AFE2E4F8523}"/>
    <cellStyle name="Percent 13 5 5" xfId="15162" xr:uid="{A6ACB784-DEEA-4555-9B4B-44D26EF3E43F}"/>
    <cellStyle name="Percent 13 5 5 2" xfId="38831" xr:uid="{09647E0E-FA76-44B6-96D8-6A23F2DEA546}"/>
    <cellStyle name="Percent 13 5 6" xfId="23576" xr:uid="{CCAAFC8D-E79D-4544-BD83-9E376C415FE4}"/>
    <cellStyle name="Percent 13 5 6 2" xfId="46058" xr:uid="{5060FDC3-0D67-43AA-A2E3-3773A827165B}"/>
    <cellStyle name="Percent 13 5 7" xfId="31603" xr:uid="{71BD2618-E884-4B78-AAB1-DF8153CD13A4}"/>
    <cellStyle name="Percent 13 6" xfId="9823" xr:uid="{DB3D4362-EAE2-438D-9B3A-E30BAAF1D0C6}"/>
    <cellStyle name="Percent 13 6 2" xfId="18219" xr:uid="{5768E363-66D5-425B-81B4-1F27F37C8FBE}"/>
    <cellStyle name="Percent 13 6 2 2" xfId="41741" xr:uid="{2A7EFF2C-3547-41BB-B0CC-6D03239AE6A4}"/>
    <cellStyle name="Percent 13 6 3" xfId="34513" xr:uid="{EE60D34A-0FFC-4111-B0E4-10F4E4766F2F}"/>
    <cellStyle name="Percent 13 7" xfId="30937" xr:uid="{C8FA950B-D813-496B-9F01-52AFF64F9667}"/>
    <cellStyle name="Percent 130" xfId="30213" xr:uid="{541D8DEA-042E-43FA-B6BD-2BFD9DE20981}"/>
    <cellStyle name="Percent 131" xfId="30222" xr:uid="{6E91CF9A-5FEC-4066-A846-6921807050C6}"/>
    <cellStyle name="Percent 132" xfId="30262" xr:uid="{C97347E9-0D53-4044-87C1-162A7BCEF381}"/>
    <cellStyle name="Percent 133" xfId="30316" xr:uid="{B3499792-4AB3-4066-BB3C-D9233D3E5348}"/>
    <cellStyle name="Percent 134" xfId="30336" xr:uid="{C49140BA-4009-434C-B9DC-F426614ACD39}"/>
    <cellStyle name="Percent 135" xfId="30340" xr:uid="{BC096BCF-A770-4535-AB16-28B39228B7F0}"/>
    <cellStyle name="Percent 136" xfId="30346" xr:uid="{C442B912-5FB7-47E8-9808-177B40BC6E68}"/>
    <cellStyle name="Percent 137" xfId="30348" xr:uid="{22EAA517-DB2A-4E07-9BA6-18688FC6DA3B}"/>
    <cellStyle name="Percent 138" xfId="30350" xr:uid="{AF512708-CF28-4263-851B-ED1A321177B2}"/>
    <cellStyle name="Percent 139" xfId="30351" xr:uid="{D9F7F59A-9AD9-4ABD-9C27-05DAB3437D3F}"/>
    <cellStyle name="Percent 14" xfId="2200" xr:uid="{C3E956AB-A896-4057-95A4-C2DFC8E0ED9C}"/>
    <cellStyle name="Percent 14 2" xfId="2201" xr:uid="{3FE1C72F-96C4-4F0E-AFB8-13818D8796CC}"/>
    <cellStyle name="Percent 14 2 2" xfId="4609" xr:uid="{D383BA30-4FFA-498C-88F9-73AEDF21D12B}"/>
    <cellStyle name="Percent 14 2 2 2" xfId="6504" xr:uid="{565178FB-3B54-4887-81F8-525BF2ACD970}"/>
    <cellStyle name="Percent 14 2 2 2 2" xfId="12291" xr:uid="{E83DA61D-CA55-4976-BE0D-2281EDC94648}"/>
    <cellStyle name="Percent 14 2 2 2 2 2" xfId="20663" xr:uid="{5BF3D289-1C2C-4F4E-8DA1-98A5DC9CB650}"/>
    <cellStyle name="Percent 14 2 2 2 2 2 2" xfId="43607" xr:uid="{35D261D8-D106-4B4B-954E-F1F6F79FA8C0}"/>
    <cellStyle name="Percent 14 2 2 2 2 3" xfId="36375" xr:uid="{EC7C50EA-0E83-4EB8-A96E-27192BB82CD4}"/>
    <cellStyle name="Percent 14 2 2 2 3" xfId="16398" xr:uid="{0A9A3F40-3D38-408A-9487-3ECE6E8A33B7}"/>
    <cellStyle name="Percent 14 2 2 2 3 2" xfId="40035" xr:uid="{383732DA-EB8C-4F96-93E6-2DCB01A3CEA6}"/>
    <cellStyle name="Percent 14 2 2 2 4" xfId="32807" xr:uid="{B3CBC061-91E7-43D4-8587-CD3B78E98868}"/>
    <cellStyle name="Percent 14 2 2 3" xfId="7836" xr:uid="{C1748208-ED1B-4594-905C-B974C1054786}"/>
    <cellStyle name="Percent 14 2 2 3 2" xfId="13572" xr:uid="{9B801280-67DF-4057-A95A-EE9716BB3441}"/>
    <cellStyle name="Percent 14 2 2 3 2 2" xfId="21946" xr:uid="{44AC8614-6117-4E50-867A-4C11D095BF19}"/>
    <cellStyle name="Percent 14 2 2 3 2 2 2" xfId="44819" xr:uid="{E62BB093-3010-4050-93DD-289EE96E696D}"/>
    <cellStyle name="Percent 14 2 2 3 2 3" xfId="37585" xr:uid="{65A0F4C6-B819-4CBD-B1E9-CA2FC9329DB7}"/>
    <cellStyle name="Percent 14 2 2 3 3" xfId="17725" xr:uid="{3FD6B7DE-B224-44A1-B635-59415BDAC6B9}"/>
    <cellStyle name="Percent 14 2 2 3 3 2" xfId="41247" xr:uid="{3304942B-A731-4C76-B119-CF964F115D34}"/>
    <cellStyle name="Percent 14 2 2 3 4" xfId="34019" xr:uid="{90042A0A-D4CB-41F3-B860-20F9BD31D706}"/>
    <cellStyle name="Percent 14 2 2 4" xfId="10557" xr:uid="{702116D3-A4EB-4160-9884-D524BC29617D}"/>
    <cellStyle name="Percent 14 2 2 4 2" xfId="18937" xr:uid="{1D543DD3-192A-4183-AB58-FE9C9A6C3317}"/>
    <cellStyle name="Percent 14 2 2 4 2 2" xfId="42404" xr:uid="{78A3201E-CC6D-486E-A4E4-0DE736318E25}"/>
    <cellStyle name="Percent 14 2 2 4 3" xfId="35176" xr:uid="{7B0934C6-0A41-40FD-B9F6-2607E5ECB0CC}"/>
    <cellStyle name="Percent 14 2 2 5" xfId="15165" xr:uid="{333E2311-E0C6-49C3-A4D0-E312A8056D32}"/>
    <cellStyle name="Percent 14 2 2 5 2" xfId="38834" xr:uid="{6F270CA3-F5DF-4093-9A56-2989CDE471D5}"/>
    <cellStyle name="Percent 14 2 2 6" xfId="23579" xr:uid="{6F72DED3-9D55-4E80-BC82-0EFD8263A4C3}"/>
    <cellStyle name="Percent 14 2 2 6 2" xfId="46061" xr:uid="{39D37E0D-2092-40AC-A1B2-5E1166DDB2CC}"/>
    <cellStyle name="Percent 14 2 2 7" xfId="31606" xr:uid="{9827EA82-C7A9-4215-A945-423B3746CF52}"/>
    <cellStyle name="Percent 14 2 3" xfId="5915" xr:uid="{D98ABA57-2131-4557-96AA-E1669ACD4320}"/>
    <cellStyle name="Percent 14 2 3 2" xfId="11702" xr:uid="{FFA8C88A-150D-48F2-8143-4C4C31663CB7}"/>
    <cellStyle name="Percent 14 2 3 2 2" xfId="20074" xr:uid="{F096B1B5-7A45-47F2-ACE9-D0B656963917}"/>
    <cellStyle name="Percent 14 2 3 2 2 2" xfId="43025" xr:uid="{9D690BC9-6660-431B-A625-5DD0274863E0}"/>
    <cellStyle name="Percent 14 2 3 2 3" xfId="35793" xr:uid="{4CE2B83B-640E-4FA1-B973-8716F1EC9F63}"/>
    <cellStyle name="Percent 14 2 3 3" xfId="15809" xr:uid="{B3D50074-6A92-4FDB-8412-21B191BC82BC}"/>
    <cellStyle name="Percent 14 2 3 3 2" xfId="39453" xr:uid="{3168BB9C-5FC0-450D-B6BD-1EE284CA1611}"/>
    <cellStyle name="Percent 14 2 3 4" xfId="32225" xr:uid="{ABFD89FD-5CE1-42F1-9096-BF7FED616439}"/>
    <cellStyle name="Percent 14 2 4" xfId="7253" xr:uid="{35A3DD44-8F92-4AED-9FC3-554D45B3E1D2}"/>
    <cellStyle name="Percent 14 2 4 2" xfId="12990" xr:uid="{5F14EA28-4E28-4A71-AC3E-FC127002BEAD}"/>
    <cellStyle name="Percent 14 2 4 2 2" xfId="21364" xr:uid="{2E10F16D-6A1E-431C-9211-BAC213E8C650}"/>
    <cellStyle name="Percent 14 2 4 2 2 2" xfId="44237" xr:uid="{84E5EB9C-0E26-4B7E-9B56-AF8E595E9079}"/>
    <cellStyle name="Percent 14 2 4 2 3" xfId="37003" xr:uid="{6375CB65-43BF-4812-9A1A-A4A73E59B4A8}"/>
    <cellStyle name="Percent 14 2 4 3" xfId="17143" xr:uid="{E86D573B-2590-49A3-82E8-614D247214BE}"/>
    <cellStyle name="Percent 14 2 4 3 2" xfId="40665" xr:uid="{FA5756B3-E1CC-4DF4-A172-66516A97068A}"/>
    <cellStyle name="Percent 14 2 4 4" xfId="33437" xr:uid="{B88297E2-06D4-4C6E-9894-E7FD2256A7BF}"/>
    <cellStyle name="Percent 14 2 5" xfId="9826" xr:uid="{D7E9D014-7468-4286-ADCD-F86E4D8D607C}"/>
    <cellStyle name="Percent 14 2 5 2" xfId="18222" xr:uid="{404A56A6-E2DF-4E64-B6F9-73D2D9CA71D4}"/>
    <cellStyle name="Percent 14 2 5 2 2" xfId="41744" xr:uid="{B6BAF046-8CC3-4527-9E87-E5E62A7ED3CB}"/>
    <cellStyle name="Percent 14 2 5 3" xfId="34516" xr:uid="{F7905C83-7748-42CF-B099-9C6D89146184}"/>
    <cellStyle name="Percent 14 2 6" xfId="14560" xr:uid="{F910B502-214B-449D-A1A8-F0ADC133E801}"/>
    <cellStyle name="Percent 14 2 6 2" xfId="38252" xr:uid="{75EBCE06-6811-4025-905C-3DE7A70DA981}"/>
    <cellStyle name="Percent 14 2 7" xfId="22957" xr:uid="{EBC7F6D2-9824-48A6-B592-E03B3F4DE658}"/>
    <cellStyle name="Percent 14 2 7 2" xfId="45475" xr:uid="{1789236E-5F04-4B08-BE58-D8FC9BBF50AD}"/>
    <cellStyle name="Percent 14 2 8" xfId="30940" xr:uid="{E8A13411-3FA0-4668-972A-FBF38EAF972A}"/>
    <cellStyle name="Percent 14 3" xfId="2975" xr:uid="{D0250DC2-8C7F-438D-A8DB-0EE5444DA699}"/>
    <cellStyle name="Percent 14 4" xfId="4067" xr:uid="{09253449-C48D-4C10-BB1C-A04C6647EE17}"/>
    <cellStyle name="Percent 14 4 2" xfId="5914" xr:uid="{DB53A088-0E1A-402F-A2A9-49965860B9EF}"/>
    <cellStyle name="Percent 14 4 2 2" xfId="11701" xr:uid="{68088BE6-2876-4174-B726-B279F20AE30D}"/>
    <cellStyle name="Percent 14 4 2 2 2" xfId="20073" xr:uid="{53234057-07D4-4FF4-AF97-C8FE261C6F6D}"/>
    <cellStyle name="Percent 14 4 2 2 2 2" xfId="43024" xr:uid="{0FFBC939-3CDE-462B-A2B2-22DD132F95D5}"/>
    <cellStyle name="Percent 14 4 2 2 3" xfId="35792" xr:uid="{8CADE735-049D-40B0-8CE4-865F1C940DC2}"/>
    <cellStyle name="Percent 14 4 2 3" xfId="15808" xr:uid="{7DEE4E62-A91A-45F1-AE29-1A794BCC9B77}"/>
    <cellStyle name="Percent 14 4 2 3 2" xfId="39452" xr:uid="{9B24DC8D-23CD-4A0A-A229-45553136154E}"/>
    <cellStyle name="Percent 14 4 2 4" xfId="32224" xr:uid="{C8056286-E191-494D-B396-0015B0A83F87}"/>
    <cellStyle name="Percent 14 4 3" xfId="7252" xr:uid="{2A26A28A-AEEB-4C00-A4C4-7EA440EA8ED1}"/>
    <cellStyle name="Percent 14 4 3 2" xfId="12989" xr:uid="{F6BA6A29-C7EB-4C5F-9212-199BDADAB060}"/>
    <cellStyle name="Percent 14 4 3 2 2" xfId="21363" xr:uid="{FF38B8B7-3588-4120-AAEF-3B19C8913264}"/>
    <cellStyle name="Percent 14 4 3 2 2 2" xfId="44236" xr:uid="{990665BB-5542-4441-916B-6F45B7A45DDC}"/>
    <cellStyle name="Percent 14 4 3 2 3" xfId="37002" xr:uid="{469F3C27-6E6D-487B-A99B-4EC81C2291A4}"/>
    <cellStyle name="Percent 14 4 3 3" xfId="17142" xr:uid="{7B3B2560-1000-47A0-95FF-B07934C1915B}"/>
    <cellStyle name="Percent 14 4 3 3 2" xfId="40664" xr:uid="{24BFFC40-2C56-48A5-8D99-13A00C7647E4}"/>
    <cellStyle name="Percent 14 4 3 4" xfId="33436" xr:uid="{D074D528-1F02-4A21-A59E-84D604B9DDC0}"/>
    <cellStyle name="Percent 14 4 4" xfId="10160" xr:uid="{3C065C3F-4CF9-41DC-8503-DA43A663581F}"/>
    <cellStyle name="Percent 14 4 4 2" xfId="18544" xr:uid="{7517CC67-94D0-49D5-8569-2F459CA26453}"/>
    <cellStyle name="Percent 14 4 4 2 2" xfId="42026" xr:uid="{16E973CE-2CF0-47BD-B45E-35C1AAE934B6}"/>
    <cellStyle name="Percent 14 4 4 3" xfId="34798" xr:uid="{C2202F1A-B8DD-44A1-A917-EF698C3B9A3F}"/>
    <cellStyle name="Percent 14 4 5" xfId="14559" xr:uid="{F28503A4-95FD-497F-A5CE-FEAF15459159}"/>
    <cellStyle name="Percent 14 4 5 2" xfId="38251" xr:uid="{7B341DF3-3116-460C-A694-4DB119E97CD4}"/>
    <cellStyle name="Percent 14 4 6" xfId="22956" xr:uid="{E9BDE7C1-F3F8-4BDD-A3E2-CDDBE77D3343}"/>
    <cellStyle name="Percent 14 4 6 2" xfId="45474" xr:uid="{B11F411A-B4BD-40F2-8829-7D2FF11759F3}"/>
    <cellStyle name="Percent 14 4 7" xfId="31228" xr:uid="{BDBE8351-ED9D-442C-B059-02DB8831B25F}"/>
    <cellStyle name="Percent 14 5" xfId="4608" xr:uid="{AA1B792D-3D3F-44FB-A3C0-8316454B1C95}"/>
    <cellStyle name="Percent 14 5 2" xfId="6503" xr:uid="{9F44A2C1-0BE5-47C2-A844-B9F1EE9936BB}"/>
    <cellStyle name="Percent 14 5 2 2" xfId="12290" xr:uid="{B9D28165-70E0-40F6-B5D5-D6185D8E592F}"/>
    <cellStyle name="Percent 14 5 2 2 2" xfId="20662" xr:uid="{CAE27F26-8D04-4EEB-A5A2-25980A1D13E3}"/>
    <cellStyle name="Percent 14 5 2 2 2 2" xfId="43606" xr:uid="{A9772634-5B61-4970-A235-41CBDDF5F232}"/>
    <cellStyle name="Percent 14 5 2 2 3" xfId="36374" xr:uid="{D4D8F2B2-E028-4334-8D0E-2A8D84373C27}"/>
    <cellStyle name="Percent 14 5 2 3" xfId="16397" xr:uid="{4815700F-CD31-43D4-BACE-A81682D5327C}"/>
    <cellStyle name="Percent 14 5 2 3 2" xfId="40034" xr:uid="{A8DBAC02-60A3-4936-B786-57F70346255E}"/>
    <cellStyle name="Percent 14 5 2 4" xfId="32806" xr:uid="{3F7E9677-782D-4949-8F4B-9D46ABF5540E}"/>
    <cellStyle name="Percent 14 5 3" xfId="7835" xr:uid="{99B4FC1C-5A0E-47F2-9CA6-2F71D72583F9}"/>
    <cellStyle name="Percent 14 5 3 2" xfId="13571" xr:uid="{5301B6C5-3B5C-4AF1-A797-988DFE4BC3BE}"/>
    <cellStyle name="Percent 14 5 3 2 2" xfId="21945" xr:uid="{A4EA86AE-6885-4524-B8CE-F2CADC6353F6}"/>
    <cellStyle name="Percent 14 5 3 2 2 2" xfId="44818" xr:uid="{68AC873D-B0E6-4885-A95B-A58BA92FDB4D}"/>
    <cellStyle name="Percent 14 5 3 2 3" xfId="37584" xr:uid="{86D5FBBF-58CD-494F-B684-CB5FFE98E4C2}"/>
    <cellStyle name="Percent 14 5 3 3" xfId="17724" xr:uid="{4A518221-19BF-45A6-9377-FC7B0E5E32CC}"/>
    <cellStyle name="Percent 14 5 3 3 2" xfId="41246" xr:uid="{F67BB531-1B89-41F5-95A3-02AE3E1E7007}"/>
    <cellStyle name="Percent 14 5 3 4" xfId="34018" xr:uid="{56E06927-4205-4E9F-B361-1F94A5F295AB}"/>
    <cellStyle name="Percent 14 5 4" xfId="10556" xr:uid="{15FFE4C5-C107-43C5-AA6D-BF2011A6D7FE}"/>
    <cellStyle name="Percent 14 5 4 2" xfId="18936" xr:uid="{84BFE2CD-01C7-452D-835F-213319335D00}"/>
    <cellStyle name="Percent 14 5 4 2 2" xfId="42403" xr:uid="{E597E4EF-2BE6-4380-9359-89965A922A4F}"/>
    <cellStyle name="Percent 14 5 4 3" xfId="35175" xr:uid="{2D06C68D-4EB9-4ACE-B11C-FD38306FCE41}"/>
    <cellStyle name="Percent 14 5 5" xfId="15164" xr:uid="{FB8AD4FD-08E2-469F-BB25-8C7DB1B26E5E}"/>
    <cellStyle name="Percent 14 5 5 2" xfId="38833" xr:uid="{95F239F6-7DA2-46AF-8857-F278A30CF61A}"/>
    <cellStyle name="Percent 14 5 6" xfId="23578" xr:uid="{87AF3518-B6DC-4AC7-9BFD-700D05F123D6}"/>
    <cellStyle name="Percent 14 5 6 2" xfId="46060" xr:uid="{F5FD2B91-EEA4-47A3-9831-6036BFC33F0F}"/>
    <cellStyle name="Percent 14 5 7" xfId="31605" xr:uid="{FC1B3618-7454-4E7A-A24F-D0652724CEAC}"/>
    <cellStyle name="Percent 14 6" xfId="9825" xr:uid="{4E845649-3C3C-4DED-9FDF-421304857677}"/>
    <cellStyle name="Percent 14 6 2" xfId="18221" xr:uid="{D32AA38D-F185-427F-AFB8-1714EDD88F5A}"/>
    <cellStyle name="Percent 14 6 2 2" xfId="41743" xr:uid="{65BFF084-5D0E-4A6A-9F86-1B0DCDCAA643}"/>
    <cellStyle name="Percent 14 6 3" xfId="34515" xr:uid="{B76E4307-B96A-4C3D-8E31-39B90140B379}"/>
    <cellStyle name="Percent 14 7" xfId="30939" xr:uid="{890745DA-49FA-4BC7-92DC-28C65A7E9EE6}"/>
    <cellStyle name="Percent 140" xfId="30352" xr:uid="{1996E82C-858A-469A-BEFA-0BD2CF13524F}"/>
    <cellStyle name="Percent 141" xfId="30408" xr:uid="{4E09D3D0-9316-4517-B622-FD179805619C}"/>
    <cellStyle name="Percent 142" xfId="30430" xr:uid="{14C7DD44-F758-45D1-A588-3842A02A5164}"/>
    <cellStyle name="Percent 143" xfId="30407" xr:uid="{F958DA03-E3FE-48E4-9C4B-50954B8EB054}"/>
    <cellStyle name="Percent 144" xfId="30465" xr:uid="{E13043E5-332D-4629-B3EE-67D095F017D5}"/>
    <cellStyle name="Percent 145" xfId="30443" xr:uid="{8B3064C0-3B2B-4041-BE2C-AF943800DF8A}"/>
    <cellStyle name="Percent 146" xfId="30463" xr:uid="{E80E4742-635F-4835-8496-AD0DBB939837}"/>
    <cellStyle name="Percent 147" xfId="30482" xr:uid="{0A892547-AD03-4D1B-9033-8B602CCF1D94}"/>
    <cellStyle name="Percent 148" xfId="30585" xr:uid="{72C4C4FA-8276-48E4-83F6-5076B1A55D60}"/>
    <cellStyle name="Percent 149" xfId="3608" xr:uid="{FB7F2169-AD44-415B-B352-FBC5B50BA62A}"/>
    <cellStyle name="Percent 15" xfId="2202" xr:uid="{E02A008F-CA57-4FDB-B045-4EA8DD561896}"/>
    <cellStyle name="Percent 15 2" xfId="2203" xr:uid="{B4DE552B-FBD1-4777-9775-04B2513D36DF}"/>
    <cellStyle name="Percent 15 2 2" xfId="4611" xr:uid="{7456CF31-2DBB-4E06-8137-4ACC9788BC37}"/>
    <cellStyle name="Percent 15 2 2 2" xfId="6506" xr:uid="{4F58D53A-DAD1-4074-946A-7D31D43FBA55}"/>
    <cellStyle name="Percent 15 2 2 2 2" xfId="12293" xr:uid="{A13DF2CC-1EBD-401E-8C24-B66D294A5D34}"/>
    <cellStyle name="Percent 15 2 2 2 2 2" xfId="20665" xr:uid="{1BF92852-C6FB-48D3-A089-47322C0A0D76}"/>
    <cellStyle name="Percent 15 2 2 2 2 2 2" xfId="43609" xr:uid="{C199343F-A729-4BE1-AB86-BF318B805FF2}"/>
    <cellStyle name="Percent 15 2 2 2 2 3" xfId="36377" xr:uid="{740C2CA6-DC79-4A3B-8FC8-CD43F237AB14}"/>
    <cellStyle name="Percent 15 2 2 2 3" xfId="16400" xr:uid="{A2FAD93B-408D-4698-8C43-52FA099D47E0}"/>
    <cellStyle name="Percent 15 2 2 2 3 2" xfId="40037" xr:uid="{0617FA74-ED5F-4047-90F4-177E99B1A3E1}"/>
    <cellStyle name="Percent 15 2 2 2 4" xfId="32809" xr:uid="{700D8612-0412-4F54-A836-6E83E0BC0548}"/>
    <cellStyle name="Percent 15 2 2 3" xfId="7838" xr:uid="{30F26CC5-27C1-4F62-9DBD-5FB4FA918DC3}"/>
    <cellStyle name="Percent 15 2 2 3 2" xfId="13574" xr:uid="{A4117684-6C8A-4ADE-8854-34054451A7D0}"/>
    <cellStyle name="Percent 15 2 2 3 2 2" xfId="21948" xr:uid="{84FD29FF-06DA-4450-945B-47D0DFCD12F6}"/>
    <cellStyle name="Percent 15 2 2 3 2 2 2" xfId="44821" xr:uid="{1E96E942-78A1-46FF-A2E6-E86ECE83F215}"/>
    <cellStyle name="Percent 15 2 2 3 2 3" xfId="37587" xr:uid="{B2E434B9-8CDB-4BD7-A4BA-2C858CBB475E}"/>
    <cellStyle name="Percent 15 2 2 3 3" xfId="17727" xr:uid="{143C57FA-6E35-49F6-B83C-A601873BD0C2}"/>
    <cellStyle name="Percent 15 2 2 3 3 2" xfId="41249" xr:uid="{821CF36C-068A-423D-90C3-3A034D150EBC}"/>
    <cellStyle name="Percent 15 2 2 3 4" xfId="34021" xr:uid="{5E05644A-8513-42A1-B7F0-D97EE1296674}"/>
    <cellStyle name="Percent 15 2 2 4" xfId="10559" xr:uid="{DACAC382-65D4-4384-8284-DA39C74CA54A}"/>
    <cellStyle name="Percent 15 2 2 4 2" xfId="18939" xr:uid="{0C71050D-9424-4613-B2E8-FB44B98319D1}"/>
    <cellStyle name="Percent 15 2 2 4 2 2" xfId="42406" xr:uid="{CAF7BB3D-A3D1-4BC5-B372-A4C44F0330B8}"/>
    <cellStyle name="Percent 15 2 2 4 3" xfId="35178" xr:uid="{78CD5FCE-780E-4F08-8F17-FD41D79E577D}"/>
    <cellStyle name="Percent 15 2 2 5" xfId="15167" xr:uid="{65C90FF8-A957-4A69-A167-744222112CD2}"/>
    <cellStyle name="Percent 15 2 2 5 2" xfId="38836" xr:uid="{7B233BED-2BDB-45A2-B53E-AD1C1112B838}"/>
    <cellStyle name="Percent 15 2 2 6" xfId="23581" xr:uid="{03C36300-464C-44DA-8B66-26CA4D4E5034}"/>
    <cellStyle name="Percent 15 2 2 6 2" xfId="46063" xr:uid="{8AFB73E0-6963-4609-A107-DD223FF80BDB}"/>
    <cellStyle name="Percent 15 2 2 7" xfId="31608" xr:uid="{71C4FC9A-FA7A-439E-8F14-B9B0EE477734}"/>
    <cellStyle name="Percent 15 2 3" xfId="5917" xr:uid="{3D1B8EC9-D988-494B-ACBC-4681DE023FE8}"/>
    <cellStyle name="Percent 15 2 3 2" xfId="11704" xr:uid="{12D894EE-53D4-47F7-AA03-D8F126F38372}"/>
    <cellStyle name="Percent 15 2 3 2 2" xfId="20076" xr:uid="{0ED00BEC-7BAD-4325-8310-99852C2AE9A0}"/>
    <cellStyle name="Percent 15 2 3 2 2 2" xfId="43027" xr:uid="{7DA37EFB-E0BF-47AB-B29A-9C009AC60172}"/>
    <cellStyle name="Percent 15 2 3 2 3" xfId="35795" xr:uid="{7E47E7D9-0526-44D4-9795-E54A91760E69}"/>
    <cellStyle name="Percent 15 2 3 3" xfId="15811" xr:uid="{1EE1B580-C5EC-4CB7-9993-A9F9EC5600BA}"/>
    <cellStyle name="Percent 15 2 3 3 2" xfId="39455" xr:uid="{542C8650-44C0-4888-A8B1-A6FF31973416}"/>
    <cellStyle name="Percent 15 2 3 4" xfId="32227" xr:uid="{4E2985A4-2543-4F2B-A727-FA1B1B7E7B2A}"/>
    <cellStyle name="Percent 15 2 4" xfId="7255" xr:uid="{A436635C-A8CC-4294-93D2-F295D2EDF1A0}"/>
    <cellStyle name="Percent 15 2 4 2" xfId="12992" xr:uid="{078F21CD-9EBE-4D3C-889C-ED9012AA83A5}"/>
    <cellStyle name="Percent 15 2 4 2 2" xfId="21366" xr:uid="{1E0EB205-1BF7-43D8-A938-CB978AE890B9}"/>
    <cellStyle name="Percent 15 2 4 2 2 2" xfId="44239" xr:uid="{B62FC82B-25E3-4A76-8299-7C8BB68E1031}"/>
    <cellStyle name="Percent 15 2 4 2 3" xfId="37005" xr:uid="{C96218C9-4271-44CD-94A5-F1CB684AF456}"/>
    <cellStyle name="Percent 15 2 4 3" xfId="17145" xr:uid="{2EADD6BC-DAF1-429F-B049-B27F1EA1BD34}"/>
    <cellStyle name="Percent 15 2 4 3 2" xfId="40667" xr:uid="{4A9A2FAF-44C6-4216-B40C-393947D86D50}"/>
    <cellStyle name="Percent 15 2 4 4" xfId="33439" xr:uid="{FE97C9B7-3D70-4939-AA37-161133355825}"/>
    <cellStyle name="Percent 15 2 5" xfId="9828" xr:uid="{32A3AB77-FE29-4157-A293-C362C7EA4D2F}"/>
    <cellStyle name="Percent 15 2 5 2" xfId="18224" xr:uid="{F26E5CB2-39B5-40E9-92A9-9E64683E69B9}"/>
    <cellStyle name="Percent 15 2 5 2 2" xfId="41746" xr:uid="{7604342F-E1AB-4EAC-84D7-CAFFD2AF96C7}"/>
    <cellStyle name="Percent 15 2 5 3" xfId="34518" xr:uid="{4C75B822-3B0F-473F-83E9-32A6613AEC25}"/>
    <cellStyle name="Percent 15 2 6" xfId="14562" xr:uid="{B257E95A-B8DF-486B-96E8-42DFDEBE6CFF}"/>
    <cellStyle name="Percent 15 2 6 2" xfId="38254" xr:uid="{008C6294-F205-4BE6-9C65-1DB6DD47094A}"/>
    <cellStyle name="Percent 15 2 7" xfId="22959" xr:uid="{E10D80C8-D546-4111-B3A0-FABC8B694CB2}"/>
    <cellStyle name="Percent 15 2 7 2" xfId="45477" xr:uid="{2461076B-1BD1-4502-8FC2-7067FA6F8EAE}"/>
    <cellStyle name="Percent 15 2 8" xfId="30942" xr:uid="{834CEBDE-7A58-40A4-BA0F-C184BFD1F389}"/>
    <cellStyle name="Percent 15 3" xfId="2972" xr:uid="{543C7DBB-D158-4604-AF46-01CA915BBB23}"/>
    <cellStyle name="Percent 15 4" xfId="4068" xr:uid="{ADB6706A-86CE-4E9A-9262-6FF867B54D43}"/>
    <cellStyle name="Percent 15 4 2" xfId="5916" xr:uid="{1DA6B3F2-D230-4914-A2A8-F78A80979C85}"/>
    <cellStyle name="Percent 15 4 2 2" xfId="11703" xr:uid="{6AA14F26-CC6A-4E1C-B4F7-67CFAF56C10D}"/>
    <cellStyle name="Percent 15 4 2 2 2" xfId="20075" xr:uid="{A993FBE6-2359-4547-BEB0-4D6243B2486B}"/>
    <cellStyle name="Percent 15 4 2 2 2 2" xfId="43026" xr:uid="{A1116653-FFBC-44D3-A132-F380238245CE}"/>
    <cellStyle name="Percent 15 4 2 2 3" xfId="35794" xr:uid="{B612CDDA-86D8-4D62-A163-9A6D8B90A8CB}"/>
    <cellStyle name="Percent 15 4 2 3" xfId="15810" xr:uid="{67A3ACA0-6C51-44E4-90BF-09D82CBB7C27}"/>
    <cellStyle name="Percent 15 4 2 3 2" xfId="39454" xr:uid="{6B272656-1C5E-44EF-92D8-4B40895FAD6B}"/>
    <cellStyle name="Percent 15 4 2 4" xfId="32226" xr:uid="{C0F5D044-46EF-4B50-9A3A-1C3A005D382A}"/>
    <cellStyle name="Percent 15 4 3" xfId="7254" xr:uid="{533A81FB-7D1A-45F9-AB00-F03E409BA817}"/>
    <cellStyle name="Percent 15 4 3 2" xfId="12991" xr:uid="{673FD0FB-5B49-47C4-97D9-C9C92E55B869}"/>
    <cellStyle name="Percent 15 4 3 2 2" xfId="21365" xr:uid="{ED89F4E4-12C4-4639-888B-35D9601BAB6A}"/>
    <cellStyle name="Percent 15 4 3 2 2 2" xfId="44238" xr:uid="{47C7C2DB-B09B-49B5-858E-C01E1AA726DB}"/>
    <cellStyle name="Percent 15 4 3 2 3" xfId="37004" xr:uid="{B56DEC14-04B8-413A-BB84-4AFB5E97C671}"/>
    <cellStyle name="Percent 15 4 3 3" xfId="17144" xr:uid="{51B74DC2-E928-4342-AAD7-6F9CE8F6DDAB}"/>
    <cellStyle name="Percent 15 4 3 3 2" xfId="40666" xr:uid="{1B9F2401-1ADE-4F76-988C-1B8E6980A0E1}"/>
    <cellStyle name="Percent 15 4 3 4" xfId="33438" xr:uid="{885FB69B-F65C-4317-ACAF-07B26F3C3AE1}"/>
    <cellStyle name="Percent 15 4 4" xfId="10161" xr:uid="{622F1C83-6769-46A5-A718-D1ECFD92EA74}"/>
    <cellStyle name="Percent 15 4 4 2" xfId="18545" xr:uid="{51CCFE6D-74CE-45F4-8E50-0F5DA0685617}"/>
    <cellStyle name="Percent 15 4 4 2 2" xfId="42027" xr:uid="{126382F6-FA00-4ECE-91F9-4D7EA9629A9F}"/>
    <cellStyle name="Percent 15 4 4 3" xfId="34799" xr:uid="{459EF96E-D7B3-40E2-8301-5941130353B7}"/>
    <cellStyle name="Percent 15 4 5" xfId="14561" xr:uid="{AF52D0F9-E981-4E5D-8ECE-DB7CFBC0D4A9}"/>
    <cellStyle name="Percent 15 4 5 2" xfId="38253" xr:uid="{0CC1B69A-BDDE-4B87-B480-BA8BACE9C198}"/>
    <cellStyle name="Percent 15 4 6" xfId="22958" xr:uid="{36AD6408-D69D-46B2-9FD3-4071A04171ED}"/>
    <cellStyle name="Percent 15 4 6 2" xfId="45476" xr:uid="{39C5B33C-C38A-4BFB-8081-1274EF75756A}"/>
    <cellStyle name="Percent 15 4 7" xfId="31229" xr:uid="{50CC94ED-3303-489F-8AB0-02AFDAF7D506}"/>
    <cellStyle name="Percent 15 5" xfId="4610" xr:uid="{6A986F1E-1E5D-4804-A677-6E966B8BFEB4}"/>
    <cellStyle name="Percent 15 5 2" xfId="6505" xr:uid="{DF56E969-C6ED-4BB4-83BA-53F1C81FA57E}"/>
    <cellStyle name="Percent 15 5 2 2" xfId="12292" xr:uid="{E78C2667-AEDE-4E55-B95A-4043BAC4397F}"/>
    <cellStyle name="Percent 15 5 2 2 2" xfId="20664" xr:uid="{71C5AF42-9DD2-4B0E-936B-C603B313B120}"/>
    <cellStyle name="Percent 15 5 2 2 2 2" xfId="43608" xr:uid="{B1FBB7B7-E573-42A1-A753-6BDB7EA68ADB}"/>
    <cellStyle name="Percent 15 5 2 2 3" xfId="36376" xr:uid="{8951F5A0-F0AD-4DC8-A4F5-B0504CA41030}"/>
    <cellStyle name="Percent 15 5 2 3" xfId="16399" xr:uid="{E02AB6CE-6B64-47EC-8242-8353D5936ED6}"/>
    <cellStyle name="Percent 15 5 2 3 2" xfId="40036" xr:uid="{3565DC5B-E18A-4F72-906D-880EDB42ED18}"/>
    <cellStyle name="Percent 15 5 2 4" xfId="32808" xr:uid="{F127F757-9713-4A79-91B9-68720594B491}"/>
    <cellStyle name="Percent 15 5 3" xfId="7837" xr:uid="{D1309072-2829-4454-A92A-6B87ABF318FD}"/>
    <cellStyle name="Percent 15 5 3 2" xfId="13573" xr:uid="{38A590B0-90A3-456D-A2DE-8C2BE040F5CE}"/>
    <cellStyle name="Percent 15 5 3 2 2" xfId="21947" xr:uid="{4147F65F-5050-486B-9A4B-81EB93593E67}"/>
    <cellStyle name="Percent 15 5 3 2 2 2" xfId="44820" xr:uid="{E52829FA-CD8E-47C7-B35D-5ECC45D432C7}"/>
    <cellStyle name="Percent 15 5 3 2 3" xfId="37586" xr:uid="{BDFCF5AF-C51D-4369-9B3E-0EB24FE7706D}"/>
    <cellStyle name="Percent 15 5 3 3" xfId="17726" xr:uid="{72F182DB-D527-41DC-9F62-7BCD67C3EF20}"/>
    <cellStyle name="Percent 15 5 3 3 2" xfId="41248" xr:uid="{9F42F49B-3A8C-47E1-B3B3-A25F9C7176D5}"/>
    <cellStyle name="Percent 15 5 3 4" xfId="34020" xr:uid="{47294503-7B92-4FCC-9227-0D5E98A1951E}"/>
    <cellStyle name="Percent 15 5 4" xfId="10558" xr:uid="{B2ED43E2-9DCE-493F-8AE8-2517DE367C6A}"/>
    <cellStyle name="Percent 15 5 4 2" xfId="18938" xr:uid="{2FC3FFEB-9522-4CC9-A418-F6488362EB08}"/>
    <cellStyle name="Percent 15 5 4 2 2" xfId="42405" xr:uid="{29DF9923-63EE-46E3-9A9B-19D32C333900}"/>
    <cellStyle name="Percent 15 5 4 3" xfId="35177" xr:uid="{D83FAF57-B4BF-467C-ACF2-CCC899674BCC}"/>
    <cellStyle name="Percent 15 5 5" xfId="15166" xr:uid="{E0670223-031C-48B7-BA21-7A470F5AEBEE}"/>
    <cellStyle name="Percent 15 5 5 2" xfId="38835" xr:uid="{DA0EFF84-A0BB-4443-B04D-994F17EC4080}"/>
    <cellStyle name="Percent 15 5 6" xfId="23580" xr:uid="{85EB171A-D391-4A47-B05F-C137518FA3BD}"/>
    <cellStyle name="Percent 15 5 6 2" xfId="46062" xr:uid="{140C5B1A-C1FA-4CF7-AD9D-14B79261A4C8}"/>
    <cellStyle name="Percent 15 5 7" xfId="31607" xr:uid="{189634AE-DF38-45B5-B6F0-5255B6F6CFE0}"/>
    <cellStyle name="Percent 15 6" xfId="9827" xr:uid="{11B16EC8-B622-4AAF-BB29-94E43209DFB4}"/>
    <cellStyle name="Percent 15 6 2" xfId="18223" xr:uid="{6142ED08-718C-457C-891D-9DE32D597AA1}"/>
    <cellStyle name="Percent 15 6 2 2" xfId="41745" xr:uid="{C6A918A5-9024-4CDD-AA4D-AC42A01248AE}"/>
    <cellStyle name="Percent 15 6 3" xfId="34517" xr:uid="{BAC07C26-BF33-4646-9AD3-900A8AA93E72}"/>
    <cellStyle name="Percent 15 7" xfId="30941" xr:uid="{46C3073A-D409-499E-A273-F1011C100E00}"/>
    <cellStyle name="Percent 150" xfId="31199" xr:uid="{2B01FEA8-E131-4037-AA2E-5671AECED4D6}"/>
    <cellStyle name="Percent 16" xfId="2204" xr:uid="{9A997285-F601-4935-9A3A-6A958D798FD2}"/>
    <cellStyle name="Percent 16 10" xfId="30943" xr:uid="{EC75B1E6-DB94-4CE1-873E-AFB14735BDB2}"/>
    <cellStyle name="Percent 16 2" xfId="2205" xr:uid="{6C1331A8-F414-4D92-BD53-A8DA97B6D0C2}"/>
    <cellStyle name="Percent 16 2 2" xfId="4613" xr:uid="{56DFFFEC-D5B8-47E7-8DCB-BDDAB29738B1}"/>
    <cellStyle name="Percent 16 2 2 2" xfId="6508" xr:uid="{DCAB1524-B5B9-4D91-BE8F-E355372A31DE}"/>
    <cellStyle name="Percent 16 2 2 2 2" xfId="12295" xr:uid="{8A8A059A-D673-47C6-97E0-D463FF665B43}"/>
    <cellStyle name="Percent 16 2 2 2 2 2" xfId="20667" xr:uid="{B323513A-8EC8-4724-98B3-FF0437C01886}"/>
    <cellStyle name="Percent 16 2 2 2 2 2 2" xfId="43611" xr:uid="{DA86A311-84A3-4196-851E-C2F96024CD1A}"/>
    <cellStyle name="Percent 16 2 2 2 2 3" xfId="36379" xr:uid="{D2FF3CD0-408A-453A-B312-F7A483EB2034}"/>
    <cellStyle name="Percent 16 2 2 2 3" xfId="16402" xr:uid="{8EC8B5F1-E2D1-4E77-8239-D6965A86907B}"/>
    <cellStyle name="Percent 16 2 2 2 3 2" xfId="40039" xr:uid="{552A0E3D-01A6-454A-97A4-235EA1554D85}"/>
    <cellStyle name="Percent 16 2 2 2 4" xfId="32811" xr:uid="{A0B9D230-C1F1-4BFF-A932-697242425B4E}"/>
    <cellStyle name="Percent 16 2 2 3" xfId="7840" xr:uid="{D2B0BFE5-14B2-4A6A-B171-C0BE593931BA}"/>
    <cellStyle name="Percent 16 2 2 3 2" xfId="13576" xr:uid="{CEE8EBA6-7E1E-4414-A8D8-90FBF06EDF13}"/>
    <cellStyle name="Percent 16 2 2 3 2 2" xfId="21950" xr:uid="{CEB2A21E-978E-4E3F-BC54-03893C669FAE}"/>
    <cellStyle name="Percent 16 2 2 3 2 2 2" xfId="44823" xr:uid="{260B8BA5-9E57-4A8A-99F8-B41F5E8E1B3A}"/>
    <cellStyle name="Percent 16 2 2 3 2 3" xfId="37589" xr:uid="{F29BE0BD-176A-4EC1-A823-30272828BDDC}"/>
    <cellStyle name="Percent 16 2 2 3 3" xfId="17729" xr:uid="{3E5752EA-9DB4-441D-A454-6BAACB78C384}"/>
    <cellStyle name="Percent 16 2 2 3 3 2" xfId="41251" xr:uid="{BCAA98B6-FAED-4410-A513-E64C0A2DCFD0}"/>
    <cellStyle name="Percent 16 2 2 3 4" xfId="34023" xr:uid="{36080161-F2B5-4F41-A4CC-C21ECEA6B8C2}"/>
    <cellStyle name="Percent 16 2 2 4" xfId="10561" xr:uid="{B112DAF9-7927-4D5E-98F3-21DA0AFDB8A0}"/>
    <cellStyle name="Percent 16 2 2 4 2" xfId="18941" xr:uid="{B922E19C-48A6-40D8-BB17-D28E5D3BFCBE}"/>
    <cellStyle name="Percent 16 2 2 4 2 2" xfId="42408" xr:uid="{C8A7F382-A2F2-4EBF-BD81-E0111755E8A8}"/>
    <cellStyle name="Percent 16 2 2 4 3" xfId="35180" xr:uid="{1CF2D09F-05F3-43AD-8A20-05CE9FC54554}"/>
    <cellStyle name="Percent 16 2 2 5" xfId="15169" xr:uid="{23BFBEB9-3C5C-43D9-854F-5B19EDF83466}"/>
    <cellStyle name="Percent 16 2 2 5 2" xfId="38838" xr:uid="{5B89E59E-82C8-4921-9245-77C10B1A2EED}"/>
    <cellStyle name="Percent 16 2 2 6" xfId="23583" xr:uid="{10B7BBD7-3D5C-46E1-9EE9-8DEE39B1F5B3}"/>
    <cellStyle name="Percent 16 2 2 6 2" xfId="46065" xr:uid="{639E5871-DFA1-421D-BE2F-A25FF5735258}"/>
    <cellStyle name="Percent 16 2 2 7" xfId="31610" xr:uid="{2F7E3901-3F4F-41D9-BE99-120659DAD07D}"/>
    <cellStyle name="Percent 16 2 3" xfId="5919" xr:uid="{840F97D6-8D40-4732-BA4D-4915BB5BE25F}"/>
    <cellStyle name="Percent 16 2 3 2" xfId="11706" xr:uid="{8BE71BF8-CA89-4831-970B-449E1AE42DF3}"/>
    <cellStyle name="Percent 16 2 3 2 2" xfId="20078" xr:uid="{7BDD26A8-D3CC-4FDF-A4D3-0CAAF53DF6E2}"/>
    <cellStyle name="Percent 16 2 3 2 2 2" xfId="43029" xr:uid="{DC1BE495-B29F-4DA5-A8BB-D0311ED929E4}"/>
    <cellStyle name="Percent 16 2 3 2 3" xfId="35797" xr:uid="{1338C698-51E4-4B30-A23E-782011C5A5BA}"/>
    <cellStyle name="Percent 16 2 3 3" xfId="15813" xr:uid="{D38CE8FC-9B8E-49F9-AFD2-BCD1EEB8EFE3}"/>
    <cellStyle name="Percent 16 2 3 3 2" xfId="39457" xr:uid="{A9FADF67-2640-4F5C-AE5B-B96B1891191E}"/>
    <cellStyle name="Percent 16 2 3 4" xfId="32229" xr:uid="{688B26EC-4C52-4DAD-BB70-F7A67AD6CBDB}"/>
    <cellStyle name="Percent 16 2 4" xfId="7257" xr:uid="{E640E9C6-854C-4FE6-A47A-4413DF8FEEBB}"/>
    <cellStyle name="Percent 16 2 4 2" xfId="12994" xr:uid="{77A6207C-BD57-4DB0-92CB-939E4FA8CF66}"/>
    <cellStyle name="Percent 16 2 4 2 2" xfId="21368" xr:uid="{3C2AB75C-C1D2-49E6-BFC1-DDC213D38AA2}"/>
    <cellStyle name="Percent 16 2 4 2 2 2" xfId="44241" xr:uid="{4471832F-E74D-44E9-97BE-368068D41EE1}"/>
    <cellStyle name="Percent 16 2 4 2 3" xfId="37007" xr:uid="{DED692ED-137D-451C-BCC6-06EBBFD03F11}"/>
    <cellStyle name="Percent 16 2 4 3" xfId="17147" xr:uid="{1EC89A6A-41D2-424E-AF17-ADA3426D060C}"/>
    <cellStyle name="Percent 16 2 4 3 2" xfId="40669" xr:uid="{378E43B8-35C8-4B9D-B784-28B91555B064}"/>
    <cellStyle name="Percent 16 2 4 4" xfId="33441" xr:uid="{6E6FE532-E720-468F-BB01-4AE60B5C36BA}"/>
    <cellStyle name="Percent 16 2 5" xfId="9830" xr:uid="{196708C5-96F1-4D16-AD68-B41B5222AC53}"/>
    <cellStyle name="Percent 16 2 5 2" xfId="18226" xr:uid="{03CC6908-85EF-4AAC-ABA4-7A564141DDEB}"/>
    <cellStyle name="Percent 16 2 5 2 2" xfId="41748" xr:uid="{BF6CDACC-513A-4E31-B067-3F3559984F80}"/>
    <cellStyle name="Percent 16 2 5 3" xfId="34520" xr:uid="{23D3FEB3-CB2E-4B5B-9F24-6D087DBBCF13}"/>
    <cellStyle name="Percent 16 2 6" xfId="14564" xr:uid="{09800D20-B931-4D18-898F-1C53082D7927}"/>
    <cellStyle name="Percent 16 2 6 2" xfId="38256" xr:uid="{5BF63AAE-FE9D-4731-AD49-D1142D8353AD}"/>
    <cellStyle name="Percent 16 2 7" xfId="22961" xr:uid="{EE67733E-0DCB-4558-8DEC-6A244F0250FC}"/>
    <cellStyle name="Percent 16 2 7 2" xfId="45479" xr:uid="{99C90861-74D0-432E-860D-3CCCBADDEF11}"/>
    <cellStyle name="Percent 16 2 8" xfId="30944" xr:uid="{3E093F91-6367-43AB-AD75-57D1598B3393}"/>
    <cellStyle name="Percent 16 3" xfId="4612" xr:uid="{CD948249-BF85-4DC6-85A1-E2B690DEA1B1}"/>
    <cellStyle name="Percent 16 3 2" xfId="6507" xr:uid="{EB373242-A664-46AC-AB36-0EE4D8628C07}"/>
    <cellStyle name="Percent 16 3 2 2" xfId="12294" xr:uid="{C80F7CF0-CA48-45EB-A17A-EE616DF93975}"/>
    <cellStyle name="Percent 16 3 2 2 2" xfId="20666" xr:uid="{7AD5ADF5-A10E-42D1-8555-6925EF52FFB0}"/>
    <cellStyle name="Percent 16 3 2 2 2 2" xfId="43610" xr:uid="{2AB50A0A-2D75-4F06-AD78-C52D661C936C}"/>
    <cellStyle name="Percent 16 3 2 2 3" xfId="36378" xr:uid="{FE26F3EB-D062-4250-9CBC-4B03CF10C9BC}"/>
    <cellStyle name="Percent 16 3 2 3" xfId="16401" xr:uid="{F9B2E423-6424-40BB-8592-AC98E1DCDAC8}"/>
    <cellStyle name="Percent 16 3 2 3 2" xfId="40038" xr:uid="{84CBCB1C-B145-4A8D-846F-73F20C882573}"/>
    <cellStyle name="Percent 16 3 2 4" xfId="32810" xr:uid="{9B35FBB6-9FC3-4584-A4F8-9FA1FCAFC94E}"/>
    <cellStyle name="Percent 16 3 3" xfId="7839" xr:uid="{1A0B979F-0246-4A5E-A3DD-ADC478E8DBC1}"/>
    <cellStyle name="Percent 16 3 3 2" xfId="13575" xr:uid="{8C88290A-5447-4433-AE58-75BCE81E8760}"/>
    <cellStyle name="Percent 16 3 3 2 2" xfId="21949" xr:uid="{E929D0E9-D409-4F92-9E11-1BE2BE4B3C40}"/>
    <cellStyle name="Percent 16 3 3 2 2 2" xfId="44822" xr:uid="{50655507-EEF3-4981-9472-E7524E3C0FC0}"/>
    <cellStyle name="Percent 16 3 3 2 3" xfId="37588" xr:uid="{FCF3C399-8404-43A3-B112-58A027C41DDC}"/>
    <cellStyle name="Percent 16 3 3 3" xfId="17728" xr:uid="{8F2B8614-612E-42F6-84D2-966E807F671C}"/>
    <cellStyle name="Percent 16 3 3 3 2" xfId="41250" xr:uid="{54310BBA-29E5-4945-BA45-8DE122C97221}"/>
    <cellStyle name="Percent 16 3 3 4" xfId="34022" xr:uid="{1E492946-136A-4E7B-85BA-A75DD5546CF6}"/>
    <cellStyle name="Percent 16 3 4" xfId="10560" xr:uid="{B440B303-75C3-4260-835C-DA93D6739615}"/>
    <cellStyle name="Percent 16 3 4 2" xfId="18940" xr:uid="{82F63917-2B23-42FB-862D-AF6301EA0C50}"/>
    <cellStyle name="Percent 16 3 4 2 2" xfId="42407" xr:uid="{35A53EA9-6F54-4C69-8F85-B01A98BCDBB6}"/>
    <cellStyle name="Percent 16 3 4 3" xfId="35179" xr:uid="{3A9239B3-BA9C-4339-A66F-2AF7EBB9B09C}"/>
    <cellStyle name="Percent 16 3 5" xfId="15168" xr:uid="{3DCD9B45-31D2-476A-97E6-2DB6700232E7}"/>
    <cellStyle name="Percent 16 3 5 2" xfId="38837" xr:uid="{7F027A2B-4E31-4955-B841-EC844A10D00B}"/>
    <cellStyle name="Percent 16 3 6" xfId="23582" xr:uid="{256DB3E4-6664-4411-930B-C9197A842D9E}"/>
    <cellStyle name="Percent 16 3 6 2" xfId="46064" xr:uid="{7A55E370-E482-45FE-9E21-6CFC3D8A859C}"/>
    <cellStyle name="Percent 16 3 7" xfId="31609" xr:uid="{2694F201-3F55-4E85-82C5-092A2CCA865F}"/>
    <cellStyle name="Percent 16 4" xfId="5918" xr:uid="{6E3B93F1-94CA-47BC-87EA-B5FB9F309A53}"/>
    <cellStyle name="Percent 16 4 2" xfId="11705" xr:uid="{DB885079-EFCC-4869-A442-1E3FF5ED589A}"/>
    <cellStyle name="Percent 16 4 2 2" xfId="20077" xr:uid="{CDCA31AF-5AC9-4A2D-A43A-4371E781E62D}"/>
    <cellStyle name="Percent 16 4 2 2 2" xfId="43028" xr:uid="{510B0CAC-E485-44FB-9073-49FD33D6C267}"/>
    <cellStyle name="Percent 16 4 2 3" xfId="35796" xr:uid="{C6A8B992-107A-49F1-87D6-6472F203EB67}"/>
    <cellStyle name="Percent 16 4 3" xfId="15812" xr:uid="{93C7F184-BBA0-447A-A5CE-142B01EF5016}"/>
    <cellStyle name="Percent 16 4 3 2" xfId="39456" xr:uid="{D186D00A-35FF-476A-A34E-86B65E84409B}"/>
    <cellStyle name="Percent 16 4 4" xfId="32228" xr:uid="{7F321317-7754-447C-A5DB-71FC1E5CA97E}"/>
    <cellStyle name="Percent 16 5" xfId="7256" xr:uid="{4BFFDE57-CD13-49FC-976C-F2CABAD62722}"/>
    <cellStyle name="Percent 16 5 2" xfId="12993" xr:uid="{A02E26F5-B8F3-4FF9-907B-9A21FDD08077}"/>
    <cellStyle name="Percent 16 5 2 2" xfId="21367" xr:uid="{FF2699D4-984B-485B-86D0-E014D01D7B86}"/>
    <cellStyle name="Percent 16 5 2 2 2" xfId="44240" xr:uid="{671AB112-2BD8-42C3-A93F-4A1033BEE5F5}"/>
    <cellStyle name="Percent 16 5 2 3" xfId="37006" xr:uid="{7AEA08EC-AA61-444B-88F4-F0F77742A643}"/>
    <cellStyle name="Percent 16 5 3" xfId="17146" xr:uid="{F4BF3917-0242-4622-9933-44B76607D5E0}"/>
    <cellStyle name="Percent 16 5 3 2" xfId="40668" xr:uid="{DEE9C698-B5F3-4604-814B-2E9AE0B9392E}"/>
    <cellStyle name="Percent 16 5 4" xfId="33440" xr:uid="{D4A633C0-305E-4195-B47B-191DA7E6A8DC}"/>
    <cellStyle name="Percent 16 6" xfId="9499" xr:uid="{B37CCDB7-FF10-4E64-8D32-28479DD7F66A}"/>
    <cellStyle name="Percent 16 7" xfId="9829" xr:uid="{C778E0CC-D6DB-4C48-A553-A6A6AAB8A1DC}"/>
    <cellStyle name="Percent 16 7 2" xfId="18225" xr:uid="{B6E4399B-145E-4003-9389-79B790EF1138}"/>
    <cellStyle name="Percent 16 7 2 2" xfId="41747" xr:uid="{011A2313-A6B4-4990-9E18-1B55B5CE5C2D}"/>
    <cellStyle name="Percent 16 7 3" xfId="34519" xr:uid="{9BDE738B-5621-483F-BFDD-25C20FD83BA1}"/>
    <cellStyle name="Percent 16 8" xfId="14563" xr:uid="{9B0187B4-CF85-43DD-AD95-1959B3CCBCEA}"/>
    <cellStyle name="Percent 16 8 2" xfId="38255" xr:uid="{9D781ED3-055F-435E-9C24-4547D9A07A3D}"/>
    <cellStyle name="Percent 16 9" xfId="22960" xr:uid="{42F67800-5D0E-4BC1-9200-5D50675BF770}"/>
    <cellStyle name="Percent 16 9 2" xfId="45478" xr:uid="{F168BD47-F2C0-4B2A-A7CD-D59717A2475E}"/>
    <cellStyle name="Percent 17" xfId="2206" xr:uid="{523503FF-1E0C-40E9-9F6C-17427EECA99A}"/>
    <cellStyle name="Percent 17 10" xfId="30945" xr:uid="{CAE9E2E7-7022-43D8-8446-9748476DB94B}"/>
    <cellStyle name="Percent 17 2" xfId="2207" xr:uid="{C32CAFBB-1A42-4DF5-A0C2-A3BF50C7300D}"/>
    <cellStyle name="Percent 17 2 2" xfId="4615" xr:uid="{DB7B4672-B98F-4DB1-9542-4800341FDD55}"/>
    <cellStyle name="Percent 17 2 2 2" xfId="6510" xr:uid="{E4A6C46F-593D-4DDE-A5EF-0F9531FDDA18}"/>
    <cellStyle name="Percent 17 2 2 2 2" xfId="12297" xr:uid="{77B77DF3-B981-47C0-A9BD-5D3E8DAC592D}"/>
    <cellStyle name="Percent 17 2 2 2 2 2" xfId="20669" xr:uid="{575F2D6C-F759-4B18-8CF7-8C7732BD16EA}"/>
    <cellStyle name="Percent 17 2 2 2 2 2 2" xfId="43613" xr:uid="{655C5EC7-A38A-410F-B599-2B4E6D490F08}"/>
    <cellStyle name="Percent 17 2 2 2 2 3" xfId="36381" xr:uid="{900B3BC9-779D-41A7-BD19-7158A47D1C8F}"/>
    <cellStyle name="Percent 17 2 2 2 3" xfId="16404" xr:uid="{82BF90B5-EFD8-44C6-AE31-CCF12BD2408D}"/>
    <cellStyle name="Percent 17 2 2 2 3 2" xfId="40041" xr:uid="{0C5C4389-DE5F-449C-ADD7-30BA4CBAACC0}"/>
    <cellStyle name="Percent 17 2 2 2 4" xfId="32813" xr:uid="{0F1E6315-C2C0-4804-BB52-4675209E53A6}"/>
    <cellStyle name="Percent 17 2 2 3" xfId="7842" xr:uid="{C8F5495D-8E9B-4ED3-BAA3-BCE3363FF2CF}"/>
    <cellStyle name="Percent 17 2 2 3 2" xfId="13578" xr:uid="{E08E1956-29A3-4207-80EB-B87566CD470E}"/>
    <cellStyle name="Percent 17 2 2 3 2 2" xfId="21952" xr:uid="{5985D778-9208-4379-93A8-45540C1F265D}"/>
    <cellStyle name="Percent 17 2 2 3 2 2 2" xfId="44825" xr:uid="{CA23D22B-A8F8-4ACC-A602-24BC0855F3FC}"/>
    <cellStyle name="Percent 17 2 2 3 2 3" xfId="37591" xr:uid="{323C4272-5883-4D3D-B761-02ACC35FA045}"/>
    <cellStyle name="Percent 17 2 2 3 3" xfId="17731" xr:uid="{7D99A350-DC45-425F-ACAB-BB5FCA87BE97}"/>
    <cellStyle name="Percent 17 2 2 3 3 2" xfId="41253" xr:uid="{6FE1583D-E06F-4A18-AC1C-ABDCF476525A}"/>
    <cellStyle name="Percent 17 2 2 3 4" xfId="34025" xr:uid="{2EE4BB1E-148B-49B9-A91B-753A3806651F}"/>
    <cellStyle name="Percent 17 2 2 4" xfId="10563" xr:uid="{90F1F461-4833-4046-9D88-3898138CBAC3}"/>
    <cellStyle name="Percent 17 2 2 4 2" xfId="18943" xr:uid="{B4F26621-1ADB-410D-881A-92A24AE820AB}"/>
    <cellStyle name="Percent 17 2 2 4 2 2" xfId="42410" xr:uid="{1D71D0C7-E423-4F81-AB97-17FB893AEE95}"/>
    <cellStyle name="Percent 17 2 2 4 3" xfId="35182" xr:uid="{DCFED2D8-9763-441A-9C1E-9B0BED18D382}"/>
    <cellStyle name="Percent 17 2 2 5" xfId="15171" xr:uid="{3716C0C8-6517-4E29-B855-9B3FD6E1CFF9}"/>
    <cellStyle name="Percent 17 2 2 5 2" xfId="38840" xr:uid="{12EF8B64-3FB0-4F8C-BB70-C4AD874BBA27}"/>
    <cellStyle name="Percent 17 2 2 6" xfId="23585" xr:uid="{98EE2CD4-7625-4706-B8F6-7E63C63D01A5}"/>
    <cellStyle name="Percent 17 2 2 6 2" xfId="46067" xr:uid="{63DBCF40-6C6A-4F36-BA30-CF8BBEE4FC66}"/>
    <cellStyle name="Percent 17 2 2 7" xfId="31612" xr:uid="{71F2FE3B-8169-47F7-8ED5-FCB7D80C864A}"/>
    <cellStyle name="Percent 17 2 3" xfId="5921" xr:uid="{C33CDD14-86EE-4C3F-8270-4786E7917F3D}"/>
    <cellStyle name="Percent 17 2 3 2" xfId="11708" xr:uid="{29FC8E98-031C-4CA9-B7CA-B1A1FAF276F6}"/>
    <cellStyle name="Percent 17 2 3 2 2" xfId="20080" xr:uid="{B53705F4-6DEF-4032-9DA4-873C7050EE0E}"/>
    <cellStyle name="Percent 17 2 3 2 2 2" xfId="43031" xr:uid="{1A3BADCD-AAA9-41E0-8FAF-495FEEBE3359}"/>
    <cellStyle name="Percent 17 2 3 2 3" xfId="35799" xr:uid="{33098465-1545-4AC5-B269-650BF0CCE32E}"/>
    <cellStyle name="Percent 17 2 3 3" xfId="15815" xr:uid="{AF95DB89-9A84-4E02-933C-12F9BB5FD444}"/>
    <cellStyle name="Percent 17 2 3 3 2" xfId="39459" xr:uid="{7BC3DED4-C8CF-44C8-815E-C27677073FF9}"/>
    <cellStyle name="Percent 17 2 3 4" xfId="32231" xr:uid="{5A0CE98C-B691-45FF-B9FD-2F606A1B6615}"/>
    <cellStyle name="Percent 17 2 4" xfId="7259" xr:uid="{BCF6D50E-EDE5-4C31-B5E1-B34ED33F3D2C}"/>
    <cellStyle name="Percent 17 2 4 2" xfId="12996" xr:uid="{F75EA881-9D6F-46BA-8F1C-49EE1577CE46}"/>
    <cellStyle name="Percent 17 2 4 2 2" xfId="21370" xr:uid="{DA8884E3-533F-4B33-82BD-72CAB30EBD83}"/>
    <cellStyle name="Percent 17 2 4 2 2 2" xfId="44243" xr:uid="{7A4723BC-CA60-4D65-99DA-3B44963B6DA1}"/>
    <cellStyle name="Percent 17 2 4 2 3" xfId="37009" xr:uid="{2ECB6CCB-0EBA-46E5-9771-B90AFBC5B187}"/>
    <cellStyle name="Percent 17 2 4 3" xfId="17149" xr:uid="{0324DA27-F54A-419A-970C-D557FDFB6A04}"/>
    <cellStyle name="Percent 17 2 4 3 2" xfId="40671" xr:uid="{ACD52AEF-1C7B-4BB3-A750-BDD8EE11E06F}"/>
    <cellStyle name="Percent 17 2 4 4" xfId="33443" xr:uid="{8E6E58A0-41BE-4C0F-AB5E-9ED26DD3B0D6}"/>
    <cellStyle name="Percent 17 2 5" xfId="9832" xr:uid="{2109C043-2757-4ED3-9D0D-116B90B7D5C3}"/>
    <cellStyle name="Percent 17 2 5 2" xfId="18228" xr:uid="{AC228CA0-6C29-40CE-819A-BC1E74ABFC5C}"/>
    <cellStyle name="Percent 17 2 5 2 2" xfId="41750" xr:uid="{8A1726D6-F49C-40AD-BAD7-508A8232C9FF}"/>
    <cellStyle name="Percent 17 2 5 3" xfId="34522" xr:uid="{8226B5BA-F906-4860-8E8E-8D9DA11C32AE}"/>
    <cellStyle name="Percent 17 2 6" xfId="14566" xr:uid="{E011D57D-B7D8-4E3C-B707-8B64B920D146}"/>
    <cellStyle name="Percent 17 2 6 2" xfId="38258" xr:uid="{74AD7EBD-A417-4B7D-8573-BEA15FD19485}"/>
    <cellStyle name="Percent 17 2 7" xfId="22963" xr:uid="{B6827CF8-58AB-4201-845B-8FF83BBD775F}"/>
    <cellStyle name="Percent 17 2 7 2" xfId="45481" xr:uid="{179C474A-AD9E-43B5-988F-EABB31D85A60}"/>
    <cellStyle name="Percent 17 2 8" xfId="30946" xr:uid="{309DF8BF-8C04-4058-B60B-702F06E737D1}"/>
    <cellStyle name="Percent 17 3" xfId="4614" xr:uid="{A73722F9-3830-4E9E-BD8B-50605593D378}"/>
    <cellStyle name="Percent 17 3 2" xfId="6509" xr:uid="{E496D6DB-02AE-47FB-ADD7-BB713350CA4D}"/>
    <cellStyle name="Percent 17 3 2 2" xfId="12296" xr:uid="{70AF6499-7288-4886-A0EC-9B53EBE6D71E}"/>
    <cellStyle name="Percent 17 3 2 2 2" xfId="20668" xr:uid="{1E08959C-3620-4E17-AC18-58DD75EB7780}"/>
    <cellStyle name="Percent 17 3 2 2 2 2" xfId="43612" xr:uid="{3FB3AE03-F551-4320-B65A-6E35A130C408}"/>
    <cellStyle name="Percent 17 3 2 2 3" xfId="36380" xr:uid="{9780C5D1-F739-49BC-BF8A-C55EB14EC53B}"/>
    <cellStyle name="Percent 17 3 2 3" xfId="16403" xr:uid="{1E843416-CD0D-4EA3-A828-6BBCE2060883}"/>
    <cellStyle name="Percent 17 3 2 3 2" xfId="40040" xr:uid="{8C6D9810-7196-453D-8EC1-60A369E27D42}"/>
    <cellStyle name="Percent 17 3 2 4" xfId="32812" xr:uid="{0A7888A3-6BE8-4FD5-8141-E84CEAA6ACFA}"/>
    <cellStyle name="Percent 17 3 3" xfId="7841" xr:uid="{2A8EFF8B-969A-4548-B648-1AA707463DAE}"/>
    <cellStyle name="Percent 17 3 3 2" xfId="13577" xr:uid="{4006A95C-5C27-4447-93C4-6A70CBEBF7D4}"/>
    <cellStyle name="Percent 17 3 3 2 2" xfId="21951" xr:uid="{DF45C328-819B-44F0-856C-3EACCE5A6D7C}"/>
    <cellStyle name="Percent 17 3 3 2 2 2" xfId="44824" xr:uid="{8CEECE10-05F3-4889-A347-1271B0D69348}"/>
    <cellStyle name="Percent 17 3 3 2 3" xfId="37590" xr:uid="{30536D82-E66C-41C8-8B2B-9DC9AD4919BC}"/>
    <cellStyle name="Percent 17 3 3 3" xfId="17730" xr:uid="{A4C62BBC-3AED-4116-90EF-D3F194BB1AB0}"/>
    <cellStyle name="Percent 17 3 3 3 2" xfId="41252" xr:uid="{63A0D833-0900-4AEF-AD70-802A5EF1CC78}"/>
    <cellStyle name="Percent 17 3 3 4" xfId="34024" xr:uid="{5B3F4CCF-010E-4E1E-A77C-DAF5734B79A6}"/>
    <cellStyle name="Percent 17 3 4" xfId="10562" xr:uid="{3D8ADE44-A2EC-45D6-AD44-920C36E36FF0}"/>
    <cellStyle name="Percent 17 3 4 2" xfId="18942" xr:uid="{0AA12707-E7C2-4883-B996-9A34D65408CE}"/>
    <cellStyle name="Percent 17 3 4 2 2" xfId="42409" xr:uid="{23BA11FD-C165-4B4A-AE23-06BBF860436F}"/>
    <cellStyle name="Percent 17 3 4 3" xfId="35181" xr:uid="{C4ECA502-AC81-4CCE-95B6-F392709A15E1}"/>
    <cellStyle name="Percent 17 3 5" xfId="15170" xr:uid="{51035F33-0741-4FEE-823E-C04E9DCA87FC}"/>
    <cellStyle name="Percent 17 3 5 2" xfId="38839" xr:uid="{56F60B3D-5F0C-4A3E-88A6-1D47A7D088E3}"/>
    <cellStyle name="Percent 17 3 6" xfId="23584" xr:uid="{D26A5262-54F0-4A7B-A11F-394EB3AE4638}"/>
    <cellStyle name="Percent 17 3 6 2" xfId="46066" xr:uid="{677CD25B-1D09-465B-99B9-32DAED81BC4C}"/>
    <cellStyle name="Percent 17 3 7" xfId="31611" xr:uid="{014402AD-3E9A-4A0D-A6F6-C221ECDBA120}"/>
    <cellStyle name="Percent 17 4" xfId="5920" xr:uid="{90D9D2CE-92B3-46BD-9EA4-1C1A23AF02FB}"/>
    <cellStyle name="Percent 17 4 2" xfId="11707" xr:uid="{7FD4FE60-A6F3-442D-B6CB-80FFAE6DD02B}"/>
    <cellStyle name="Percent 17 4 2 2" xfId="20079" xr:uid="{DC54F599-10A0-438E-847A-9A5CA4FA3EF6}"/>
    <cellStyle name="Percent 17 4 2 2 2" xfId="43030" xr:uid="{4E040513-3FF3-4928-B68C-83F93D1A86CA}"/>
    <cellStyle name="Percent 17 4 2 3" xfId="35798" xr:uid="{FFE1EDEB-74EA-43B7-8CAB-4919ABB5BB84}"/>
    <cellStyle name="Percent 17 4 3" xfId="15814" xr:uid="{C2FCDE01-9ED9-4117-8974-CF056C4B078D}"/>
    <cellStyle name="Percent 17 4 3 2" xfId="39458" xr:uid="{25A2C93D-EED5-4D52-B7B1-A9F1F06B16BE}"/>
    <cellStyle name="Percent 17 4 4" xfId="32230" xr:uid="{1BD5F3F7-F5E2-4726-9BD1-396EC75434D3}"/>
    <cellStyle name="Percent 17 5" xfId="7258" xr:uid="{D2E05905-9108-4F2E-87AA-84E2C4F98F55}"/>
    <cellStyle name="Percent 17 5 2" xfId="12995" xr:uid="{9092C9FC-F5F6-463C-BC92-858F497E8F3D}"/>
    <cellStyle name="Percent 17 5 2 2" xfId="21369" xr:uid="{BE37D826-CACF-40DE-8558-73CEBA0F1827}"/>
    <cellStyle name="Percent 17 5 2 2 2" xfId="44242" xr:uid="{9D01F24A-39AB-47C9-8C13-D4D3F79AFD07}"/>
    <cellStyle name="Percent 17 5 2 3" xfId="37008" xr:uid="{12532FEE-3A64-48AF-B787-EFB38B1E825F}"/>
    <cellStyle name="Percent 17 5 3" xfId="17148" xr:uid="{727928DB-61B1-4F75-B5AC-4ABB18E438BE}"/>
    <cellStyle name="Percent 17 5 3 2" xfId="40670" xr:uid="{A7F31713-2D4F-4814-8BE8-0144620D428E}"/>
    <cellStyle name="Percent 17 5 4" xfId="33442" xr:uid="{5080E4EE-EE74-4B99-9D68-AA821F5DE658}"/>
    <cellStyle name="Percent 17 6" xfId="9500" xr:uid="{2450DC0C-A95A-4F5A-AD10-519C1A38A0B4}"/>
    <cellStyle name="Percent 17 7" xfId="9831" xr:uid="{F6FFC296-D024-4384-B191-DFE685D1ED44}"/>
    <cellStyle name="Percent 17 7 2" xfId="18227" xr:uid="{A043920B-0540-439B-B84C-C361C6FCA656}"/>
    <cellStyle name="Percent 17 7 2 2" xfId="41749" xr:uid="{854F82E3-86A4-413C-82E6-09E53AC28564}"/>
    <cellStyle name="Percent 17 7 3" xfId="34521" xr:uid="{AC50C8C5-7CA4-4974-91CD-948BD6F85F08}"/>
    <cellStyle name="Percent 17 8" xfId="14565" xr:uid="{30A9CA4A-674F-48EE-9CF9-28D50C191214}"/>
    <cellStyle name="Percent 17 8 2" xfId="38257" xr:uid="{9C38F314-5A07-4E4B-9612-67F6F0432B01}"/>
    <cellStyle name="Percent 17 9" xfId="22962" xr:uid="{4C02C4EB-715C-4C5C-B750-94D354852E56}"/>
    <cellStyle name="Percent 17 9 2" xfId="45480" xr:uid="{2DD5B6AA-9C46-4C40-BC27-F771A196CD23}"/>
    <cellStyle name="Percent 18" xfId="2208" xr:uid="{D1597BA7-1EE6-4877-BE2D-55E59B07B5D8}"/>
    <cellStyle name="Percent 18 2" xfId="2209" xr:uid="{2BB473AB-55FD-4AA0-AEDC-266FB5C2B401}"/>
    <cellStyle name="Percent 18 2 2" xfId="4617" xr:uid="{E37E66B8-0BC9-4635-BABD-BFC5E73F44B0}"/>
    <cellStyle name="Percent 18 2 2 2" xfId="6512" xr:uid="{5B135B32-DDD8-4CEB-B762-3EE53C417D21}"/>
    <cellStyle name="Percent 18 2 2 2 2" xfId="12299" xr:uid="{24E673E6-B073-4DE6-8627-D3F6F1C1E1D2}"/>
    <cellStyle name="Percent 18 2 2 2 2 2" xfId="20671" xr:uid="{9FCB8E18-ACB7-4673-A379-B9C61056A585}"/>
    <cellStyle name="Percent 18 2 2 2 2 2 2" xfId="43615" xr:uid="{08AF708C-3FC1-4C29-B725-B0E174765D28}"/>
    <cellStyle name="Percent 18 2 2 2 2 3" xfId="36383" xr:uid="{A1BCB46A-CA58-4E3F-9D08-1AED0B8B5FE9}"/>
    <cellStyle name="Percent 18 2 2 2 3" xfId="16406" xr:uid="{CB90B531-CC84-487A-8F33-B7C86F195D8B}"/>
    <cellStyle name="Percent 18 2 2 2 3 2" xfId="40043" xr:uid="{2DC7D57A-96C2-46A1-A22C-F96E86B21181}"/>
    <cellStyle name="Percent 18 2 2 2 4" xfId="32815" xr:uid="{3425A7DA-9456-4284-A2F2-ACF206F55012}"/>
    <cellStyle name="Percent 18 2 2 3" xfId="7844" xr:uid="{DBC84C2A-EB6B-42D3-AFE6-D2B20BE6EAD4}"/>
    <cellStyle name="Percent 18 2 2 3 2" xfId="13580" xr:uid="{E078D133-9E05-4EF5-9FD2-50AAE18AAF0A}"/>
    <cellStyle name="Percent 18 2 2 3 2 2" xfId="21954" xr:uid="{8D7B11E1-2060-458A-B564-E2E118C1EC2C}"/>
    <cellStyle name="Percent 18 2 2 3 2 2 2" xfId="44827" xr:uid="{68332B5D-5046-4DF0-948C-EECDF837230F}"/>
    <cellStyle name="Percent 18 2 2 3 2 3" xfId="37593" xr:uid="{AFC776F6-676E-4E06-AF33-4D7F84248454}"/>
    <cellStyle name="Percent 18 2 2 3 3" xfId="17733" xr:uid="{FC2A7D31-6CA0-4352-BD29-A14005332C46}"/>
    <cellStyle name="Percent 18 2 2 3 3 2" xfId="41255" xr:uid="{DE0A7199-9F3B-4189-82B7-02D5DC3CAB19}"/>
    <cellStyle name="Percent 18 2 2 3 4" xfId="34027" xr:uid="{1855F590-5C9C-42E5-9F33-C7AA2C39F77A}"/>
    <cellStyle name="Percent 18 2 2 4" xfId="10565" xr:uid="{B18C51D8-2D2B-4C2B-BFC0-A6252AC803D4}"/>
    <cellStyle name="Percent 18 2 2 4 2" xfId="18945" xr:uid="{26898287-0916-4A61-ABD7-CCF5B68D798E}"/>
    <cellStyle name="Percent 18 2 2 4 2 2" xfId="42412" xr:uid="{763B23DC-4B6F-4B29-9176-B05484E050ED}"/>
    <cellStyle name="Percent 18 2 2 4 3" xfId="35184" xr:uid="{CF73D217-1E71-461E-9634-E6A985E79617}"/>
    <cellStyle name="Percent 18 2 2 5" xfId="15173" xr:uid="{218BC08B-DBF6-46F1-975F-5FB3C517724F}"/>
    <cellStyle name="Percent 18 2 2 5 2" xfId="38842" xr:uid="{74E47EF1-9ADF-4E4C-9556-22CCB3A06FE1}"/>
    <cellStyle name="Percent 18 2 2 6" xfId="23587" xr:uid="{1ACDDADA-2E07-4CA8-9F20-7ACE9F751526}"/>
    <cellStyle name="Percent 18 2 2 6 2" xfId="46069" xr:uid="{E72D2FDA-FBA3-49A9-9622-EADADA16D1F6}"/>
    <cellStyle name="Percent 18 2 2 7" xfId="31614" xr:uid="{A05DC73B-F847-43E5-8688-C5BE18BD8911}"/>
    <cellStyle name="Percent 18 2 3" xfId="5923" xr:uid="{1A2365AD-898E-4A86-B71C-65B945018CB6}"/>
    <cellStyle name="Percent 18 2 3 2" xfId="11710" xr:uid="{A6C08568-416A-4873-9A1A-E651B4094113}"/>
    <cellStyle name="Percent 18 2 3 2 2" xfId="20082" xr:uid="{2D89ED9B-6A66-48DC-B280-DF3D2C90BF78}"/>
    <cellStyle name="Percent 18 2 3 2 2 2" xfId="43033" xr:uid="{9846B70B-E94E-4C44-8E59-9F127D689552}"/>
    <cellStyle name="Percent 18 2 3 2 3" xfId="35801" xr:uid="{306ED1AA-B8DD-49FB-91E6-21D09FF36BF0}"/>
    <cellStyle name="Percent 18 2 3 3" xfId="15817" xr:uid="{6C0065C0-A9A5-474E-AFE5-D20B99E27D62}"/>
    <cellStyle name="Percent 18 2 3 3 2" xfId="39461" xr:uid="{7AB4197E-106A-4303-82C2-00401B1CF1D2}"/>
    <cellStyle name="Percent 18 2 3 4" xfId="32233" xr:uid="{807B8DC6-F8C0-4A54-ACA8-1117A335681D}"/>
    <cellStyle name="Percent 18 2 4" xfId="7261" xr:uid="{24D8CB9E-E2AF-4F4A-B7C1-232B3CBA8CC1}"/>
    <cellStyle name="Percent 18 2 4 2" xfId="12998" xr:uid="{B50D3C62-F428-49B8-8DA8-809E993AA738}"/>
    <cellStyle name="Percent 18 2 4 2 2" xfId="21372" xr:uid="{D9D88581-D072-4F41-935C-0260BDD6B6A2}"/>
    <cellStyle name="Percent 18 2 4 2 2 2" xfId="44245" xr:uid="{1F17C17C-FFDC-4FFC-AE08-C1425F08F513}"/>
    <cellStyle name="Percent 18 2 4 2 3" xfId="37011" xr:uid="{E30E3DFB-81E1-4667-AA38-2880E12635A8}"/>
    <cellStyle name="Percent 18 2 4 3" xfId="17151" xr:uid="{0023963D-1374-424C-8987-5E0DCC30F065}"/>
    <cellStyle name="Percent 18 2 4 3 2" xfId="40673" xr:uid="{45FFF109-8DF3-49B1-8354-8380B20FDC46}"/>
    <cellStyle name="Percent 18 2 4 4" xfId="33445" xr:uid="{520BBC11-69DB-4255-91E8-703EA659C4B2}"/>
    <cellStyle name="Percent 18 2 5" xfId="9834" xr:uid="{A472B844-68EE-4E67-85AC-7A700A1D8198}"/>
    <cellStyle name="Percent 18 2 5 2" xfId="18230" xr:uid="{FF82689C-5785-462C-B9C2-CA3C995510D0}"/>
    <cellStyle name="Percent 18 2 5 2 2" xfId="41752" xr:uid="{776EAD5F-A31E-489C-9444-8B8F4F568C92}"/>
    <cellStyle name="Percent 18 2 5 3" xfId="34524" xr:uid="{4C405709-B677-4D1B-A14F-C754D8A4132A}"/>
    <cellStyle name="Percent 18 2 6" xfId="14568" xr:uid="{9DD7C20C-4C14-4430-9E30-2CACBDA5AABC}"/>
    <cellStyle name="Percent 18 2 6 2" xfId="38260" xr:uid="{7B5168AB-8C64-46F6-847C-DC65FF8C3078}"/>
    <cellStyle name="Percent 18 2 7" xfId="22965" xr:uid="{BE533C2F-C610-412F-AEB2-11DC9E4D9272}"/>
    <cellStyle name="Percent 18 2 7 2" xfId="45483" xr:uid="{8CEED850-879E-418B-96D8-A9C864BDF44E}"/>
    <cellStyle name="Percent 18 2 8" xfId="30948" xr:uid="{3FA7B83E-E520-4F58-8DC5-EAB12982CC6C}"/>
    <cellStyle name="Percent 18 3" xfId="4616" xr:uid="{F236899B-5D33-4492-ACEC-993BA478E61C}"/>
    <cellStyle name="Percent 18 3 2" xfId="6511" xr:uid="{108321DE-96F3-4838-9115-9B25172664F9}"/>
    <cellStyle name="Percent 18 3 2 2" xfId="12298" xr:uid="{A0D5280B-0F2F-41B5-A4DA-B62F17C7B83D}"/>
    <cellStyle name="Percent 18 3 2 2 2" xfId="20670" xr:uid="{E151AC1B-1C17-45FF-96AA-18A8EE47C454}"/>
    <cellStyle name="Percent 18 3 2 2 2 2" xfId="43614" xr:uid="{E53E82A8-7BB3-4F33-8EC6-3A1050ADCFAC}"/>
    <cellStyle name="Percent 18 3 2 2 3" xfId="36382" xr:uid="{D31A439A-E591-4E4F-8041-989143AA4797}"/>
    <cellStyle name="Percent 18 3 2 3" xfId="16405" xr:uid="{C60A15F3-C8E3-4FC8-BD99-4915D5285E6A}"/>
    <cellStyle name="Percent 18 3 2 3 2" xfId="40042" xr:uid="{CD963AA2-EB6B-4CE4-94A3-ECF348C8C1CB}"/>
    <cellStyle name="Percent 18 3 2 4" xfId="32814" xr:uid="{AA121E16-7440-46E2-8E89-6AC67BF23A63}"/>
    <cellStyle name="Percent 18 3 3" xfId="7843" xr:uid="{F895C750-B04B-47B5-8CF6-FF523B906695}"/>
    <cellStyle name="Percent 18 3 3 2" xfId="13579" xr:uid="{A2A609C4-5693-4028-B2F0-D455CCE869A4}"/>
    <cellStyle name="Percent 18 3 3 2 2" xfId="21953" xr:uid="{15495C47-1503-4520-B14D-6E2AA64FE34D}"/>
    <cellStyle name="Percent 18 3 3 2 2 2" xfId="44826" xr:uid="{9769ADDE-611C-433D-9819-A1FFEC33A5D2}"/>
    <cellStyle name="Percent 18 3 3 2 3" xfId="37592" xr:uid="{A0B2DC48-51B9-4B7E-9ECA-7349EC1E5C15}"/>
    <cellStyle name="Percent 18 3 3 3" xfId="17732" xr:uid="{8A458BCD-6962-4B53-B433-A98F2AF10C0F}"/>
    <cellStyle name="Percent 18 3 3 3 2" xfId="41254" xr:uid="{3212D58B-FEC4-4724-ABBE-C0D47CFD8AC8}"/>
    <cellStyle name="Percent 18 3 3 4" xfId="34026" xr:uid="{70D4968D-EC9B-4F49-B911-01726EE7C3FF}"/>
    <cellStyle name="Percent 18 3 4" xfId="10564" xr:uid="{8BE985A2-9242-4972-9556-3348BA15E658}"/>
    <cellStyle name="Percent 18 3 4 2" xfId="18944" xr:uid="{D176D122-73A0-43F3-85EA-A8FC3E73C67D}"/>
    <cellStyle name="Percent 18 3 4 2 2" xfId="42411" xr:uid="{E52369B9-2675-4B8E-B559-B0C8C9CCCE15}"/>
    <cellStyle name="Percent 18 3 4 3" xfId="35183" xr:uid="{25FD395C-756E-444A-AAC0-FC08EC73F6FE}"/>
    <cellStyle name="Percent 18 3 5" xfId="15172" xr:uid="{69AD3EC4-921D-4D1A-939D-E0000378A82B}"/>
    <cellStyle name="Percent 18 3 5 2" xfId="38841" xr:uid="{6A485CA1-BB31-482D-925B-460D5E05C887}"/>
    <cellStyle name="Percent 18 3 6" xfId="23586" xr:uid="{26087D3F-250D-49CF-83C8-E42753D0CEAB}"/>
    <cellStyle name="Percent 18 3 6 2" xfId="46068" xr:uid="{4161A159-E700-4226-AD41-DE611251A82B}"/>
    <cellStyle name="Percent 18 3 7" xfId="31613" xr:uid="{8091E721-CCE7-49E6-9059-CEE8ED48884F}"/>
    <cellStyle name="Percent 18 4" xfId="5922" xr:uid="{431CABC0-A55D-4649-B1A4-69AE8EBC0599}"/>
    <cellStyle name="Percent 18 4 2" xfId="11709" xr:uid="{065ABCF9-77A8-41DF-BA23-329EF5C3C2D1}"/>
    <cellStyle name="Percent 18 4 2 2" xfId="20081" xr:uid="{F026FCC2-C064-4DC9-9DEF-8BE89CAB6312}"/>
    <cellStyle name="Percent 18 4 2 2 2" xfId="43032" xr:uid="{99BF2218-35F7-46EC-BC24-773B5DFA7E73}"/>
    <cellStyle name="Percent 18 4 2 3" xfId="35800" xr:uid="{B2F1FD06-6EF0-45E1-A88E-97630ACBEBA0}"/>
    <cellStyle name="Percent 18 4 3" xfId="15816" xr:uid="{AAA1F2DF-B94D-4CB1-B028-6019CF8F2734}"/>
    <cellStyle name="Percent 18 4 3 2" xfId="39460" xr:uid="{4D6D7F20-A7A7-4692-8FC9-DC008DBCBF57}"/>
    <cellStyle name="Percent 18 4 4" xfId="32232" xr:uid="{034EBB78-CD7A-4249-9434-0DCF93EF06F4}"/>
    <cellStyle name="Percent 18 5" xfId="7260" xr:uid="{C9211944-139E-46CC-9236-F309D7DD3B0B}"/>
    <cellStyle name="Percent 18 5 2" xfId="12997" xr:uid="{F15A1CB4-18FA-4E2A-8165-97BD4CE0E21A}"/>
    <cellStyle name="Percent 18 5 2 2" xfId="21371" xr:uid="{5DD51767-14C2-4E4B-81AF-1C1DF7BA969F}"/>
    <cellStyle name="Percent 18 5 2 2 2" xfId="44244" xr:uid="{345DD8B1-EB87-4013-A67D-6DF355A4F3E4}"/>
    <cellStyle name="Percent 18 5 2 3" xfId="37010" xr:uid="{668480D6-D641-4D2E-BD70-736DAA49D2D9}"/>
    <cellStyle name="Percent 18 5 3" xfId="17150" xr:uid="{F6E3DE9F-943C-46F4-9BC7-9957A09EC825}"/>
    <cellStyle name="Percent 18 5 3 2" xfId="40672" xr:uid="{6E89FCD0-A8CF-4BB3-ABE0-1142EACF0A8B}"/>
    <cellStyle name="Percent 18 5 4" xfId="33444" xr:uid="{7BD39947-6CA2-4533-8575-1E0CEB5A4ADD}"/>
    <cellStyle name="Percent 18 6" xfId="9833" xr:uid="{891ED790-BD3C-4FF3-B74B-9A898A9092C8}"/>
    <cellStyle name="Percent 18 6 2" xfId="18229" xr:uid="{90B7B8CE-A865-4B17-A4F9-C4294848DC35}"/>
    <cellStyle name="Percent 18 6 2 2" xfId="41751" xr:uid="{BDB36B1D-A338-41BF-833D-3FD2FAE94813}"/>
    <cellStyle name="Percent 18 6 3" xfId="34523" xr:uid="{852456FC-B986-4B0D-B9CE-4884008B32ED}"/>
    <cellStyle name="Percent 18 7" xfId="14567" xr:uid="{5101EA11-C65C-4AC7-8521-8DAEECBF5390}"/>
    <cellStyle name="Percent 18 7 2" xfId="38259" xr:uid="{07B8A637-F8FC-4CD7-98D9-9F038CAA83B5}"/>
    <cellStyle name="Percent 18 8" xfId="22964" xr:uid="{15D2DCC8-4F30-452F-B17D-38C6A7749DD1}"/>
    <cellStyle name="Percent 18 8 2" xfId="45482" xr:uid="{7DA1F0B5-5BE0-4D1A-9970-C3A1DCFD5E0E}"/>
    <cellStyle name="Percent 18 9" xfId="30947" xr:uid="{F3B08E71-E734-4620-99B9-4653224B5211}"/>
    <cellStyle name="Percent 19" xfId="2210" xr:uid="{0D1F9618-81B7-4C58-BB56-6FF9668CCE0A}"/>
    <cellStyle name="Percent 19 2" xfId="2211" xr:uid="{BB502818-C4D3-486D-BF90-0A2CA567A3D1}"/>
    <cellStyle name="Percent 19 2 2" xfId="4619" xr:uid="{ED39D1F1-D77F-4243-B420-567EF6780FD3}"/>
    <cellStyle name="Percent 19 2 2 2" xfId="6514" xr:uid="{3BD2471F-160C-4F44-9C61-4BC307820C01}"/>
    <cellStyle name="Percent 19 2 2 2 2" xfId="12301" xr:uid="{40C0A37E-47AE-4C25-8449-135C1FB1C367}"/>
    <cellStyle name="Percent 19 2 2 2 2 2" xfId="20673" xr:uid="{FDAC8024-3DD1-403A-8632-A37A0072A8BE}"/>
    <cellStyle name="Percent 19 2 2 2 2 2 2" xfId="43617" xr:uid="{3106DAF1-F6A2-44FC-B5AB-40AEF00AC530}"/>
    <cellStyle name="Percent 19 2 2 2 2 3" xfId="36385" xr:uid="{3C7CDE34-0866-4ED0-BD77-B182E1E37621}"/>
    <cellStyle name="Percent 19 2 2 2 3" xfId="16408" xr:uid="{FFC1CDA9-FBE4-4104-9166-B691D0C63751}"/>
    <cellStyle name="Percent 19 2 2 2 3 2" xfId="40045" xr:uid="{18CF3315-3EA5-4E67-9B73-4065000E69FD}"/>
    <cellStyle name="Percent 19 2 2 2 4" xfId="32817" xr:uid="{2156B6CB-9609-4926-8610-35D5E29B2BA2}"/>
    <cellStyle name="Percent 19 2 2 3" xfId="7846" xr:uid="{E57FA309-667F-45C8-9D7F-9CC425FA1314}"/>
    <cellStyle name="Percent 19 2 2 3 2" xfId="13582" xr:uid="{EAD5DD7A-AB4A-4114-BFAC-4F36594B2D4E}"/>
    <cellStyle name="Percent 19 2 2 3 2 2" xfId="21956" xr:uid="{4F32BF71-3C9F-4C5A-8BDB-863CD7F31E21}"/>
    <cellStyle name="Percent 19 2 2 3 2 2 2" xfId="44829" xr:uid="{FF982487-5E35-4ACA-AD40-059684B16043}"/>
    <cellStyle name="Percent 19 2 2 3 2 3" xfId="37595" xr:uid="{5A25EFA0-7064-4B50-9EFA-211837C5A055}"/>
    <cellStyle name="Percent 19 2 2 3 3" xfId="17735" xr:uid="{3DF600FB-A96F-4AB3-8A7F-1232635BF914}"/>
    <cellStyle name="Percent 19 2 2 3 3 2" xfId="41257" xr:uid="{C619ECAA-68EB-4360-8D58-D40C25EEBE7D}"/>
    <cellStyle name="Percent 19 2 2 3 4" xfId="34029" xr:uid="{ADD77C09-9220-4A27-B74A-E10F59F0222B}"/>
    <cellStyle name="Percent 19 2 2 4" xfId="10567" xr:uid="{62E5335C-CCCE-497C-86E0-028C98491A61}"/>
    <cellStyle name="Percent 19 2 2 4 2" xfId="18947" xr:uid="{14189616-1164-47A9-A081-4FF49C9A758E}"/>
    <cellStyle name="Percent 19 2 2 4 2 2" xfId="42414" xr:uid="{7B06AD10-8C24-4256-8DB2-47A875E18D9D}"/>
    <cellStyle name="Percent 19 2 2 4 3" xfId="35186" xr:uid="{BDDDC46E-92BF-416E-B780-3E3341CD1CF8}"/>
    <cellStyle name="Percent 19 2 2 5" xfId="15175" xr:uid="{E310389F-A1AA-4350-8ACD-F1B0A3535BA0}"/>
    <cellStyle name="Percent 19 2 2 5 2" xfId="38844" xr:uid="{A2EAB1C5-08FA-4CD1-A8DD-60148E4DBD4C}"/>
    <cellStyle name="Percent 19 2 2 6" xfId="23589" xr:uid="{56D7F527-1EE6-4D40-8710-03AF2AA8362A}"/>
    <cellStyle name="Percent 19 2 2 6 2" xfId="46071" xr:uid="{A5F401EB-F9E8-4CA7-ADD7-185F359E8C16}"/>
    <cellStyle name="Percent 19 2 2 7" xfId="31616" xr:uid="{C2103990-D9ED-4CA5-8A53-94D3F4FAD4FA}"/>
    <cellStyle name="Percent 19 2 3" xfId="5925" xr:uid="{7676F408-0DBF-482A-8967-CF228B9F4857}"/>
    <cellStyle name="Percent 19 2 3 2" xfId="11712" xr:uid="{57142B1E-0233-4FDB-B385-EE3C27BEE532}"/>
    <cellStyle name="Percent 19 2 3 2 2" xfId="20084" xr:uid="{6C26494D-6929-49F2-93E2-2B0CB254CBF7}"/>
    <cellStyle name="Percent 19 2 3 2 2 2" xfId="43035" xr:uid="{2B92EBA5-95D0-4E9A-AA88-67652E2F6FDE}"/>
    <cellStyle name="Percent 19 2 3 2 3" xfId="35803" xr:uid="{BC853562-10B8-42AA-9C3A-AC98758F20DE}"/>
    <cellStyle name="Percent 19 2 3 3" xfId="15819" xr:uid="{B64568C0-4E8A-44A4-9D5F-E8A11AFB74F7}"/>
    <cellStyle name="Percent 19 2 3 3 2" xfId="39463" xr:uid="{9B6E69F5-17C8-47D7-86D7-966EB6C95730}"/>
    <cellStyle name="Percent 19 2 3 4" xfId="32235" xr:uid="{1782DFDB-0B72-4885-B30D-AC0E1B40B05B}"/>
    <cellStyle name="Percent 19 2 4" xfId="7263" xr:uid="{4D6FDF18-2479-4D81-82F1-448A40CC1E62}"/>
    <cellStyle name="Percent 19 2 4 2" xfId="13000" xr:uid="{A9502C02-774A-475F-AB1C-846D40D63C7C}"/>
    <cellStyle name="Percent 19 2 4 2 2" xfId="21374" xr:uid="{99EE3079-0100-4902-A00F-13E9DFC230BC}"/>
    <cellStyle name="Percent 19 2 4 2 2 2" xfId="44247" xr:uid="{13C7A390-F836-42DA-9CA6-410FB93E72E4}"/>
    <cellStyle name="Percent 19 2 4 2 3" xfId="37013" xr:uid="{23C81B6E-15A9-4AE1-BDA8-002DE460DE58}"/>
    <cellStyle name="Percent 19 2 4 3" xfId="17153" xr:uid="{A40015AD-9144-49EF-B5E8-8C649FCB5B0E}"/>
    <cellStyle name="Percent 19 2 4 3 2" xfId="40675" xr:uid="{371CF5E5-44B9-465A-BCC3-FAA5AD971BC1}"/>
    <cellStyle name="Percent 19 2 4 4" xfId="33447" xr:uid="{EF219EBD-DD7A-4532-9163-AB2DBCAAC3B4}"/>
    <cellStyle name="Percent 19 2 5" xfId="9836" xr:uid="{26B9A630-FB4A-409D-AFDB-4785204EE636}"/>
    <cellStyle name="Percent 19 2 5 2" xfId="18232" xr:uid="{7BFAAE25-2149-4D7C-A610-8CE59A06CEBE}"/>
    <cellStyle name="Percent 19 2 5 2 2" xfId="41754" xr:uid="{F00D5025-C645-4990-B37D-22C0AD1EE8BC}"/>
    <cellStyle name="Percent 19 2 5 3" xfId="34526" xr:uid="{9312D62B-2F4E-4995-83E5-5D4D087762FD}"/>
    <cellStyle name="Percent 19 2 6" xfId="14570" xr:uid="{41B5754D-0BFD-4541-A264-0277BAE741B4}"/>
    <cellStyle name="Percent 19 2 6 2" xfId="38262" xr:uid="{D335BDFC-BDD6-48A3-8AE0-77918A316FA4}"/>
    <cellStyle name="Percent 19 2 7" xfId="22967" xr:uid="{24CE1635-2E1F-4C32-8DC6-3B65A7E947A4}"/>
    <cellStyle name="Percent 19 2 7 2" xfId="45485" xr:uid="{D9A6CC8F-56B4-48F9-BB9A-553CDB20426D}"/>
    <cellStyle name="Percent 19 2 8" xfId="30950" xr:uid="{063918B8-2E32-49CD-8CDB-B93DE02BF391}"/>
    <cellStyle name="Percent 19 3" xfId="4618" xr:uid="{9EDAE419-2FC5-4921-8C46-C11C78085B53}"/>
    <cellStyle name="Percent 19 3 2" xfId="6513" xr:uid="{6C657B70-F18D-46F5-9E7B-C57F88B2C57B}"/>
    <cellStyle name="Percent 19 3 2 2" xfId="12300" xr:uid="{CEE0346B-9EE8-4963-BF99-3BB09076608B}"/>
    <cellStyle name="Percent 19 3 2 2 2" xfId="20672" xr:uid="{74897159-5714-4158-806E-6CB0513EAE5F}"/>
    <cellStyle name="Percent 19 3 2 2 2 2" xfId="43616" xr:uid="{CE75308F-6F29-43E8-9B40-8D03E378D017}"/>
    <cellStyle name="Percent 19 3 2 2 3" xfId="36384" xr:uid="{40FB81A3-0745-41F0-A155-54B8430A22AB}"/>
    <cellStyle name="Percent 19 3 2 3" xfId="16407" xr:uid="{75B33B2D-0122-4CCD-BB6F-8F4A2CEBDA74}"/>
    <cellStyle name="Percent 19 3 2 3 2" xfId="40044" xr:uid="{EEDA2F33-36D1-4115-BFB3-83892DC8B64C}"/>
    <cellStyle name="Percent 19 3 2 4" xfId="32816" xr:uid="{C57C2E1D-E07D-45FB-B6DD-EA752B9CD9D6}"/>
    <cellStyle name="Percent 19 3 3" xfId="7845" xr:uid="{4FC3D55E-BF4C-4141-ACC8-448F36E57582}"/>
    <cellStyle name="Percent 19 3 3 2" xfId="13581" xr:uid="{E51E6B12-8766-4CE1-9F15-05212896C68B}"/>
    <cellStyle name="Percent 19 3 3 2 2" xfId="21955" xr:uid="{43833AAE-F892-492D-B3AC-AC28911F2044}"/>
    <cellStyle name="Percent 19 3 3 2 2 2" xfId="44828" xr:uid="{F37F7E84-95C4-4FB9-AA9E-660DC60D233E}"/>
    <cellStyle name="Percent 19 3 3 2 3" xfId="37594" xr:uid="{D389E555-81BE-43F1-B4C2-2411462E801F}"/>
    <cellStyle name="Percent 19 3 3 3" xfId="17734" xr:uid="{1325FCCD-9814-40FB-A09A-2A3372063B45}"/>
    <cellStyle name="Percent 19 3 3 3 2" xfId="41256" xr:uid="{738AD7CE-AA8B-46C9-B882-5D256CEEA01E}"/>
    <cellStyle name="Percent 19 3 3 4" xfId="34028" xr:uid="{DB9AD262-614E-489B-953B-22038D293A7E}"/>
    <cellStyle name="Percent 19 3 4" xfId="10566" xr:uid="{49AC4B8F-BF93-43D7-B513-F9D8F4668CAF}"/>
    <cellStyle name="Percent 19 3 4 2" xfId="18946" xr:uid="{130B9E08-0546-4F85-A210-E43E4BB3F868}"/>
    <cellStyle name="Percent 19 3 4 2 2" xfId="42413" xr:uid="{E21E3ED9-FAAA-407E-B3D9-EBF86D3200FB}"/>
    <cellStyle name="Percent 19 3 4 3" xfId="35185" xr:uid="{C90E8572-899F-4634-934D-69BF0BD0343E}"/>
    <cellStyle name="Percent 19 3 5" xfId="15174" xr:uid="{4ACB1310-9E24-4073-AC1A-94C372AE09B7}"/>
    <cellStyle name="Percent 19 3 5 2" xfId="38843" xr:uid="{8ECCC537-CD47-41A8-BF3D-E78C07CF344A}"/>
    <cellStyle name="Percent 19 3 6" xfId="23588" xr:uid="{727D2E4C-F5EE-437E-9233-70F88549B504}"/>
    <cellStyle name="Percent 19 3 6 2" xfId="46070" xr:uid="{207C2426-2886-4A04-A615-A5956B544243}"/>
    <cellStyle name="Percent 19 3 7" xfId="31615" xr:uid="{3778F233-1B5C-4686-BFA1-B1ED38CA2F46}"/>
    <cellStyle name="Percent 19 4" xfId="5924" xr:uid="{E6564316-A14D-4634-8D05-52F13E7AFA32}"/>
    <cellStyle name="Percent 19 4 2" xfId="11711" xr:uid="{12E57AE8-28E3-4370-AC07-EF93738C763F}"/>
    <cellStyle name="Percent 19 4 2 2" xfId="20083" xr:uid="{150EF9FE-D898-418F-99AC-82742E99A441}"/>
    <cellStyle name="Percent 19 4 2 2 2" xfId="43034" xr:uid="{19202E64-7B59-4412-96D3-FBBAA8025618}"/>
    <cellStyle name="Percent 19 4 2 3" xfId="35802" xr:uid="{AB6BFDAE-F9E5-4FA3-9CDC-308E85AEB453}"/>
    <cellStyle name="Percent 19 4 3" xfId="15818" xr:uid="{28BA9775-49F5-40DD-ACB6-6B32CD989D54}"/>
    <cellStyle name="Percent 19 4 3 2" xfId="39462" xr:uid="{54E5E16F-4416-4ABB-85BB-AEE50A4ADE4A}"/>
    <cellStyle name="Percent 19 4 4" xfId="32234" xr:uid="{9AC59ACF-F426-4D1B-AC66-BC2BEAEF79C4}"/>
    <cellStyle name="Percent 19 5" xfId="7262" xr:uid="{6CD03252-659E-41A8-B44B-E32992D9981A}"/>
    <cellStyle name="Percent 19 5 2" xfId="12999" xr:uid="{1F19BA26-95C6-4D9C-A384-E5522DE15C4E}"/>
    <cellStyle name="Percent 19 5 2 2" xfId="21373" xr:uid="{1F9F020C-9F54-47A4-8FA6-9499FBF622A0}"/>
    <cellStyle name="Percent 19 5 2 2 2" xfId="44246" xr:uid="{9947F26B-A8EE-42A6-A359-53FEDE0778D0}"/>
    <cellStyle name="Percent 19 5 2 3" xfId="37012" xr:uid="{181D197C-3355-4F44-8F23-AFB5CFF5F751}"/>
    <cellStyle name="Percent 19 5 3" xfId="17152" xr:uid="{0DA79F08-96E1-48D8-87AB-7879CB5309D7}"/>
    <cellStyle name="Percent 19 5 3 2" xfId="40674" xr:uid="{7E225943-CE77-42E2-A537-E814F451910B}"/>
    <cellStyle name="Percent 19 5 4" xfId="33446" xr:uid="{5F2A4B11-064D-480D-806F-8E16BE2973AA}"/>
    <cellStyle name="Percent 19 6" xfId="9835" xr:uid="{0C1DF10D-45D4-4CE1-B159-E23568BE90A6}"/>
    <cellStyle name="Percent 19 6 2" xfId="18231" xr:uid="{AF61569C-9DC5-4DF4-835D-9C7D11D2976B}"/>
    <cellStyle name="Percent 19 6 2 2" xfId="41753" xr:uid="{ADF8057C-BD87-48E4-A792-0097EAB6F59C}"/>
    <cellStyle name="Percent 19 6 3" xfId="34525" xr:uid="{696EF1FE-3D2A-4C43-912C-CCDFFFF2E17F}"/>
    <cellStyle name="Percent 19 7" xfId="14569" xr:uid="{245AC303-A9E4-4575-97F4-C0F99371A81F}"/>
    <cellStyle name="Percent 19 7 2" xfId="38261" xr:uid="{CE214370-25C9-4DB2-B231-7E4016E80906}"/>
    <cellStyle name="Percent 19 8" xfId="22966" xr:uid="{7CE88342-F431-462D-A559-6C0B225348E6}"/>
    <cellStyle name="Percent 19 8 2" xfId="45484" xr:uid="{822CA4F7-C2B7-4442-AC58-41BC29387886}"/>
    <cellStyle name="Percent 19 9" xfId="30949" xr:uid="{448C16E0-36BE-47CE-B535-962B90A189BD}"/>
    <cellStyle name="Percent 2" xfId="15" xr:uid="{C5597341-32D7-4E3C-A152-1C47106D0C15}"/>
    <cellStyle name="Percent 2 10" xfId="8005" xr:uid="{9F491B0D-7D03-4C65-BF8D-30EF4A7D2FEF}"/>
    <cellStyle name="Percent 2 10 2" xfId="13739" xr:uid="{5FA3D7DE-CEF6-4101-8A1F-104FD0BA870C}"/>
    <cellStyle name="Percent 2 10 2 2" xfId="22113" xr:uid="{B5DDC3B5-636F-4A62-9413-96BEA7011393}"/>
    <cellStyle name="Percent 2 10 2 2 2" xfId="44986" xr:uid="{487F5D24-0042-4D99-9710-0E25A9252AEF}"/>
    <cellStyle name="Percent 2 10 2 3" xfId="37752" xr:uid="{C616FE4B-C314-4401-8DAA-8FF64141E5FD}"/>
    <cellStyle name="Percent 2 10 3" xfId="17892" xr:uid="{9A7003B4-E34A-4BEA-8C39-3971AEBD6A76}"/>
    <cellStyle name="Percent 2 10 3 2" xfId="41414" xr:uid="{7E9B06B3-4038-466D-B2E5-FA9FA80733FE}"/>
    <cellStyle name="Percent 2 10 4" xfId="34186" xr:uid="{BE9388B7-9D7C-43AC-ACA0-EFBE9855EBA8}"/>
    <cellStyle name="Percent 2 11" xfId="30470" xr:uid="{5EB13799-26CB-4179-A98A-D68A5EC26887}"/>
    <cellStyle name="Percent 2 2" xfId="2212" xr:uid="{891F0ED9-3D63-48A1-BDE9-28B6360F7510}"/>
    <cellStyle name="Percent 2 2 2" xfId="2213" xr:uid="{E30FB215-743C-44C0-98CF-07E461EE6BE2}"/>
    <cellStyle name="Percent 2 2 3" xfId="2214" xr:uid="{9224A104-227E-427D-8CA2-5A96FF6DE656}"/>
    <cellStyle name="Percent 2 2 4" xfId="3084" xr:uid="{97E4396E-623E-467B-B2CB-2664759D2A2B}"/>
    <cellStyle name="Percent 2 2 5" xfId="4069" xr:uid="{CA61EF6C-29E7-4F3A-B3BC-F6D4377076F5}"/>
    <cellStyle name="Percent 2 2 6" xfId="9432" xr:uid="{F7E35471-7119-4F25-AE94-EDF5D120C502}"/>
    <cellStyle name="Percent 2 2 6 2" xfId="17898" xr:uid="{F61D8D2E-383A-4873-8DDD-B54AB67B716B}"/>
    <cellStyle name="Percent 2 2 6 2 2" xfId="41420" xr:uid="{C9EDDEF1-972F-479A-A420-50CC073C90E8}"/>
    <cellStyle name="Percent 2 2 6 3" xfId="34192" xr:uid="{D0FADA0E-C5FD-43FD-93FB-FAB70342245B}"/>
    <cellStyle name="Percent 2 3" xfId="2215" xr:uid="{9E6E73AA-A4D1-4787-92BB-CFCBB0132367}"/>
    <cellStyle name="Percent 2 3 2" xfId="2216" xr:uid="{D7B65B8D-14F4-42C0-B098-F7EC0B5418DA}"/>
    <cellStyle name="Percent 2 3 3" xfId="30389" xr:uid="{E0948434-75CA-4E3F-941E-3A257B49CFD9}"/>
    <cellStyle name="Percent 2 4" xfId="2217" xr:uid="{B4918A02-DF83-40ED-B5CD-B8876AF53496}"/>
    <cellStyle name="Percent 2 4 2" xfId="30455" xr:uid="{CEE5B64F-8921-4A6D-845A-156D7A479BB5}"/>
    <cellStyle name="Percent 2 5" xfId="2218" xr:uid="{509E23C2-ACF3-4590-971C-38ED386BB765}"/>
    <cellStyle name="Percent 2 5 2" xfId="30586" xr:uid="{1DED9995-74BE-46DA-8177-DC71AFE36132}"/>
    <cellStyle name="Percent 2 6" xfId="2768" xr:uid="{2590AF5E-89B3-4550-8661-80F59375654F}"/>
    <cellStyle name="Percent 2 7" xfId="3365" xr:uid="{125E6CE1-5507-4576-AE62-F1DF51BF6B26}"/>
    <cellStyle name="Percent 2 7 2" xfId="3601" xr:uid="{4AE8323E-5905-48F3-BBEC-2B8C024AAE07}"/>
    <cellStyle name="Percent 2 7 2 2" xfId="6170" xr:uid="{001FB10F-65A9-4554-9CAA-CFE798D65948}"/>
    <cellStyle name="Percent 2 7 2 2 2" xfId="11957" xr:uid="{98627EB9-CD84-463A-B63F-99347C5365F1}"/>
    <cellStyle name="Percent 2 7 2 2 2 2" xfId="20329" xr:uid="{1451DB80-FC70-4786-897F-8ACEDC93EF2C}"/>
    <cellStyle name="Percent 2 7 2 2 2 2 2" xfId="43274" xr:uid="{D58413AB-AB3C-4F83-801F-A7C693D7F10B}"/>
    <cellStyle name="Percent 2 7 2 2 2 3" xfId="36042" xr:uid="{4EAD9909-A650-4088-A0F1-1B8F81B6BBF8}"/>
    <cellStyle name="Percent 2 7 2 2 3" xfId="16064" xr:uid="{6960B89C-ABBB-4E02-95A6-45D8057A10DB}"/>
    <cellStyle name="Percent 2 7 2 2 3 2" xfId="39702" xr:uid="{CFFA1973-F371-4F65-AFF8-206222B6FDE0}"/>
    <cellStyle name="Percent 2 7 2 2 4" xfId="32474" xr:uid="{7C3E3E04-4672-42CF-A002-697BB2BDA2DB}"/>
    <cellStyle name="Percent 2 7 2 3" xfId="7503" xr:uid="{0BE4D29E-383F-485F-96CD-C85EB532F62E}"/>
    <cellStyle name="Percent 2 7 2 3 2" xfId="13239" xr:uid="{3C42537A-9B0F-4796-907E-DF0922CBD921}"/>
    <cellStyle name="Percent 2 7 2 3 2 2" xfId="21613" xr:uid="{7CEAB097-D1A7-4834-BC61-444AA92C513A}"/>
    <cellStyle name="Percent 2 7 2 3 2 2 2" xfId="44486" xr:uid="{3A0BD78D-C865-4DA3-BED2-490B0D3913D9}"/>
    <cellStyle name="Percent 2 7 2 3 2 3" xfId="37252" xr:uid="{A4D1B100-E872-4D6B-9E8A-785D2C6DCCF3}"/>
    <cellStyle name="Percent 2 7 2 3 3" xfId="17392" xr:uid="{FB4F8F56-AF1D-4494-AFDF-E94EC993C3A2}"/>
    <cellStyle name="Percent 2 7 2 3 3 2" xfId="40914" xr:uid="{DFE12B07-C1E2-4DEC-BD16-C85C92C2BE1B}"/>
    <cellStyle name="Percent 2 7 2 3 4" xfId="33686" xr:uid="{0E19AF4C-300F-402F-B2D6-05DEB8CE71B5}"/>
    <cellStyle name="Percent 2 7 2 4" xfId="10079" xr:uid="{FE5083F8-683A-4628-BABC-9F52BF54AA0E}"/>
    <cellStyle name="Percent 2 7 2 4 2" xfId="18472" xr:uid="{F307EE7C-AB59-4359-8964-E6081F86F995}"/>
    <cellStyle name="Percent 2 7 2 4 2 2" xfId="41994" xr:uid="{EC50A54C-34AA-47D1-9C81-FA7917B47E84}"/>
    <cellStyle name="Percent 2 7 2 4 3" xfId="34766" xr:uid="{079C1E2B-4F8C-428B-ACDB-E5F0C573C282}"/>
    <cellStyle name="Percent 2 7 2 5" xfId="14818" xr:uid="{516FA052-8747-471D-A54F-FDE44132C767}"/>
    <cellStyle name="Percent 2 7 2 5 2" xfId="38501" xr:uid="{4E74D2E8-5F95-4163-AEA8-B3055204F41F}"/>
    <cellStyle name="Percent 2 7 2 6" xfId="23243" xr:uid="{8327793D-469A-4099-ACCB-6712D7EEC2DF}"/>
    <cellStyle name="Percent 2 7 2 6 2" xfId="45728" xr:uid="{43B32C13-CCDA-43E8-97F5-B1C36F74361B}"/>
    <cellStyle name="Percent 2 7 2 7" xfId="31197" xr:uid="{9FBA9D93-38EE-4735-9CDB-2FDDB6B9B77E}"/>
    <cellStyle name="Percent 2 8" xfId="3607" xr:uid="{48B8451D-9142-4139-9201-E449B30358C8}"/>
    <cellStyle name="Percent 2 9" xfId="3654" xr:uid="{643D78AF-DCA1-434C-B9BE-682203B8708C}"/>
    <cellStyle name="Percent 20" xfId="2219" xr:uid="{1E3E6283-3E60-46DE-B3E0-1642227F633F}"/>
    <cellStyle name="Percent 20 2" xfId="2220" xr:uid="{CFF572D7-4552-422A-906F-7FB03D9F373A}"/>
    <cellStyle name="Percent 20 2 2" xfId="4621" xr:uid="{0B2B9F92-D81F-4D65-87DA-9691D6EFB76F}"/>
    <cellStyle name="Percent 20 2 2 2" xfId="6516" xr:uid="{7D610FF7-F907-43A2-A44A-4BF70085B5D6}"/>
    <cellStyle name="Percent 20 2 2 2 2" xfId="12303" xr:uid="{3E173E5F-5151-4252-97E5-BDF16F1E4625}"/>
    <cellStyle name="Percent 20 2 2 2 2 2" xfId="20675" xr:uid="{9310A8B3-0ED7-4373-8BC0-21F86494FD6D}"/>
    <cellStyle name="Percent 20 2 2 2 2 2 2" xfId="43619" xr:uid="{70724DD5-6690-4279-BDCE-5DFC5D0EA1CC}"/>
    <cellStyle name="Percent 20 2 2 2 2 3" xfId="36387" xr:uid="{EA0B5EB2-C72E-4F22-8D2E-A2D2E98ACB4D}"/>
    <cellStyle name="Percent 20 2 2 2 3" xfId="16410" xr:uid="{7049E051-2E90-4A68-A6BB-8C11BEFCEBE5}"/>
    <cellStyle name="Percent 20 2 2 2 3 2" xfId="40047" xr:uid="{0EA1D05E-CF5D-4908-8617-7954215B8E5F}"/>
    <cellStyle name="Percent 20 2 2 2 4" xfId="32819" xr:uid="{5D0B7BD3-BDAF-407F-B95B-F4137DD5153B}"/>
    <cellStyle name="Percent 20 2 2 3" xfId="7848" xr:uid="{72D4A667-B217-467D-9F42-AABED7562D91}"/>
    <cellStyle name="Percent 20 2 2 3 2" xfId="13584" xr:uid="{873AB4EE-C640-44DE-B72C-492F4322DC2A}"/>
    <cellStyle name="Percent 20 2 2 3 2 2" xfId="21958" xr:uid="{EA2E3B07-6D95-4201-B2A5-8D9425A1578E}"/>
    <cellStyle name="Percent 20 2 2 3 2 2 2" xfId="44831" xr:uid="{FFC4E591-4F5C-41A6-8F08-E8270C6DC48B}"/>
    <cellStyle name="Percent 20 2 2 3 2 3" xfId="37597" xr:uid="{57FF840A-48FE-46FD-BF4B-490882C7BD68}"/>
    <cellStyle name="Percent 20 2 2 3 3" xfId="17737" xr:uid="{55BD0E16-5AA8-47BF-B20F-002273C8F41B}"/>
    <cellStyle name="Percent 20 2 2 3 3 2" xfId="41259" xr:uid="{3A764955-E435-4DF8-8556-DAABE16C0409}"/>
    <cellStyle name="Percent 20 2 2 3 4" xfId="34031" xr:uid="{7AFB093A-1175-40CE-83DC-F9F14FA7C149}"/>
    <cellStyle name="Percent 20 2 2 4" xfId="10569" xr:uid="{926D1411-9CFC-4D39-995F-642AAB59B037}"/>
    <cellStyle name="Percent 20 2 2 4 2" xfId="18949" xr:uid="{879D6C21-CC07-4BF7-A417-47571B6297C6}"/>
    <cellStyle name="Percent 20 2 2 4 2 2" xfId="42416" xr:uid="{CE4B0F89-74F4-442F-A3D8-1FCA038916B1}"/>
    <cellStyle name="Percent 20 2 2 4 3" xfId="35188" xr:uid="{B30060CE-DA9B-4EAF-9F72-D4B7F2A17D0D}"/>
    <cellStyle name="Percent 20 2 2 5" xfId="15177" xr:uid="{B655A914-6505-472A-93DC-D5DCAB38228B}"/>
    <cellStyle name="Percent 20 2 2 5 2" xfId="38846" xr:uid="{01B5F9B0-01D1-4341-ADF8-6E472B02C594}"/>
    <cellStyle name="Percent 20 2 2 6" xfId="23591" xr:uid="{0EB99475-3E96-4982-BA8D-338400A577D8}"/>
    <cellStyle name="Percent 20 2 2 6 2" xfId="46073" xr:uid="{97B240A1-A43C-4804-91E4-4C3DC8AE44D1}"/>
    <cellStyle name="Percent 20 2 2 7" xfId="31618" xr:uid="{662F4103-D474-4180-AF93-F10E406EBBE7}"/>
    <cellStyle name="Percent 20 2 3" xfId="5927" xr:uid="{8FF25010-0954-481D-A21F-E7828488B86F}"/>
    <cellStyle name="Percent 20 2 3 2" xfId="11714" xr:uid="{DAE1B1CB-F08F-4328-A97D-A1AF7ABC74D6}"/>
    <cellStyle name="Percent 20 2 3 2 2" xfId="20086" xr:uid="{F75E195D-2548-4A04-94DF-0BF9624C9586}"/>
    <cellStyle name="Percent 20 2 3 2 2 2" xfId="43037" xr:uid="{F9ABD747-401E-4AB9-BDE1-FD257B6A6F23}"/>
    <cellStyle name="Percent 20 2 3 2 3" xfId="35805" xr:uid="{B7708CF1-FB5A-4BDA-B62E-140633A02FB1}"/>
    <cellStyle name="Percent 20 2 3 3" xfId="15821" xr:uid="{91624C83-F3C8-46A0-BD82-13C8A7BD2531}"/>
    <cellStyle name="Percent 20 2 3 3 2" xfId="39465" xr:uid="{A05E33A0-58A4-4539-BF8D-AF820DCA9868}"/>
    <cellStyle name="Percent 20 2 3 4" xfId="32237" xr:uid="{F459349A-7513-47AF-B8A9-501590DDE517}"/>
    <cellStyle name="Percent 20 2 4" xfId="7265" xr:uid="{AE316D97-257E-4009-85DB-81B5D747CFBC}"/>
    <cellStyle name="Percent 20 2 4 2" xfId="13002" xr:uid="{F5ECAF29-4266-4298-BF9F-0D7BB2F051E6}"/>
    <cellStyle name="Percent 20 2 4 2 2" xfId="21376" xr:uid="{7D332B16-E323-4EEE-9FA1-39F294E087FD}"/>
    <cellStyle name="Percent 20 2 4 2 2 2" xfId="44249" xr:uid="{A2DA2C85-2836-44F6-8508-041F71F52D88}"/>
    <cellStyle name="Percent 20 2 4 2 3" xfId="37015" xr:uid="{FC2F85D6-D652-4604-8FC0-23D72A14C3DB}"/>
    <cellStyle name="Percent 20 2 4 3" xfId="17155" xr:uid="{7A1BBACD-1383-43B5-BBA4-129F3168E405}"/>
    <cellStyle name="Percent 20 2 4 3 2" xfId="40677" xr:uid="{5D095F30-93D9-47D6-82F2-0E0BC1D6251B}"/>
    <cellStyle name="Percent 20 2 4 4" xfId="33449" xr:uid="{5CA765B7-A598-4D3F-984C-8AC5AA182A4A}"/>
    <cellStyle name="Percent 20 2 5" xfId="9838" xr:uid="{300A87F3-CFB2-4746-8F01-6BA0E62C6DBF}"/>
    <cellStyle name="Percent 20 2 5 2" xfId="18234" xr:uid="{2FDF76FD-A04D-4594-84D8-EBEEBAF767F5}"/>
    <cellStyle name="Percent 20 2 5 2 2" xfId="41756" xr:uid="{29C9B678-E805-42E1-A482-8C112F47C18B}"/>
    <cellStyle name="Percent 20 2 5 3" xfId="34528" xr:uid="{E797A365-2534-453A-A4DB-9A9B76D0F9EB}"/>
    <cellStyle name="Percent 20 2 6" xfId="14572" xr:uid="{3871E15C-343F-4953-8B52-E0DA54174C62}"/>
    <cellStyle name="Percent 20 2 6 2" xfId="38264" xr:uid="{A7C8226C-A6C6-4AEE-88B7-79D4A03FD959}"/>
    <cellStyle name="Percent 20 2 7" xfId="22969" xr:uid="{DE2797AB-CF6D-4661-9495-90217A238AE0}"/>
    <cellStyle name="Percent 20 2 7 2" xfId="45487" xr:uid="{2E9E7A7D-57FA-4D80-83FF-C036D3BA352D}"/>
    <cellStyle name="Percent 20 2 8" xfId="30952" xr:uid="{7EB65B34-8730-4841-8C67-9C5546CBBCDE}"/>
    <cellStyle name="Percent 20 3" xfId="4620" xr:uid="{B2F50740-07F8-4C0A-9E63-2F3CDEE668A7}"/>
    <cellStyle name="Percent 20 3 2" xfId="6515" xr:uid="{2C0A23AC-DD55-401A-808D-A0E78E85E70A}"/>
    <cellStyle name="Percent 20 3 2 2" xfId="12302" xr:uid="{7838EE10-4A6F-43E5-A6B0-7F43BD1D6DDE}"/>
    <cellStyle name="Percent 20 3 2 2 2" xfId="20674" xr:uid="{DE1BA5A9-D49F-4FF2-A3D4-5811D0CB7DE3}"/>
    <cellStyle name="Percent 20 3 2 2 2 2" xfId="43618" xr:uid="{59CE2158-1BA1-4ADA-B0B2-7A53C478EDA3}"/>
    <cellStyle name="Percent 20 3 2 2 3" xfId="36386" xr:uid="{CBD67FA1-A9DF-46B4-89FD-37DACC30FC1E}"/>
    <cellStyle name="Percent 20 3 2 3" xfId="16409" xr:uid="{5022E05F-1DC5-4177-9A73-D3193291DD3B}"/>
    <cellStyle name="Percent 20 3 2 3 2" xfId="40046" xr:uid="{D2FD987A-66E9-4403-8164-44CE2F8C1EB9}"/>
    <cellStyle name="Percent 20 3 2 4" xfId="32818" xr:uid="{281ACD44-4A97-4415-A722-76AC1F617381}"/>
    <cellStyle name="Percent 20 3 3" xfId="7847" xr:uid="{FB0CFA19-4380-4BCC-82CB-54244ED40993}"/>
    <cellStyle name="Percent 20 3 3 2" xfId="13583" xr:uid="{22E7BE44-345F-464B-A5FF-33D6AA966A4B}"/>
    <cellStyle name="Percent 20 3 3 2 2" xfId="21957" xr:uid="{7E1F0B82-AA04-4632-AA25-5350C057D84B}"/>
    <cellStyle name="Percent 20 3 3 2 2 2" xfId="44830" xr:uid="{DF2F2C27-ABF6-47C0-89A8-E1DF3877A007}"/>
    <cellStyle name="Percent 20 3 3 2 3" xfId="37596" xr:uid="{FFEB0414-4C09-411C-AA9C-ECAFF6CDA654}"/>
    <cellStyle name="Percent 20 3 3 3" xfId="17736" xr:uid="{88F54609-4705-4E5E-A785-E00F67D4AD77}"/>
    <cellStyle name="Percent 20 3 3 3 2" xfId="41258" xr:uid="{35A1B22A-77AF-49A1-85ED-C611764813A3}"/>
    <cellStyle name="Percent 20 3 3 4" xfId="34030" xr:uid="{C0B438AF-D6B8-47B7-875A-6023CC5CD3A9}"/>
    <cellStyle name="Percent 20 3 4" xfId="10568" xr:uid="{179CF9F1-CDD3-4BF6-895C-C81F110B2F69}"/>
    <cellStyle name="Percent 20 3 4 2" xfId="18948" xr:uid="{40B396AE-336B-4A84-A85C-591632E73F71}"/>
    <cellStyle name="Percent 20 3 4 2 2" xfId="42415" xr:uid="{57575883-556D-4E87-918F-A7746CB68075}"/>
    <cellStyle name="Percent 20 3 4 3" xfId="35187" xr:uid="{7FE5E528-7701-457D-834E-4FEC30E03654}"/>
    <cellStyle name="Percent 20 3 5" xfId="15176" xr:uid="{1B427FB7-6BFE-4AC5-BC26-EBA676242A78}"/>
    <cellStyle name="Percent 20 3 5 2" xfId="38845" xr:uid="{4E215635-615A-4474-91C9-193F3A115102}"/>
    <cellStyle name="Percent 20 3 6" xfId="23590" xr:uid="{F69ACA26-1775-4568-A0CF-820A7B4C2F0C}"/>
    <cellStyle name="Percent 20 3 6 2" xfId="46072" xr:uid="{43FA3AA2-BE6F-4B03-90CE-06DE4DABB382}"/>
    <cellStyle name="Percent 20 3 7" xfId="31617" xr:uid="{1426AF07-0296-44F1-8899-94F30CD2B740}"/>
    <cellStyle name="Percent 20 4" xfId="5926" xr:uid="{91668BF9-F710-42F1-89C3-829AB0537A4A}"/>
    <cellStyle name="Percent 20 4 2" xfId="11713" xr:uid="{CCE742E6-8C3B-4E3C-88A8-4A09F52994FA}"/>
    <cellStyle name="Percent 20 4 2 2" xfId="20085" xr:uid="{907729A1-61E1-401F-A529-2D9483397A0E}"/>
    <cellStyle name="Percent 20 4 2 2 2" xfId="43036" xr:uid="{8B06FE6E-083B-4937-BED2-088978FF353A}"/>
    <cellStyle name="Percent 20 4 2 3" xfId="35804" xr:uid="{42069BB5-EF1B-4BD9-A596-39BD58B73B3F}"/>
    <cellStyle name="Percent 20 4 3" xfId="15820" xr:uid="{EA9CF949-7405-4192-A666-86E55356A216}"/>
    <cellStyle name="Percent 20 4 3 2" xfId="39464" xr:uid="{085DA3B6-DFE1-454C-887D-8B87851E211E}"/>
    <cellStyle name="Percent 20 4 4" xfId="32236" xr:uid="{D8E324D3-9E16-4CCA-B65B-CECC46DB9ED3}"/>
    <cellStyle name="Percent 20 5" xfId="7264" xr:uid="{EB83317C-521D-4737-8012-B0C1FECC9A11}"/>
    <cellStyle name="Percent 20 5 2" xfId="13001" xr:uid="{5C63396C-E478-45CF-B1E2-36A1CD4E3733}"/>
    <cellStyle name="Percent 20 5 2 2" xfId="21375" xr:uid="{F0D37CBC-4409-4F88-9591-8765CF363E98}"/>
    <cellStyle name="Percent 20 5 2 2 2" xfId="44248" xr:uid="{3AF952B9-4F93-44EE-9E08-3604C84F2EC7}"/>
    <cellStyle name="Percent 20 5 2 3" xfId="37014" xr:uid="{02110D8E-2154-47B8-9C1B-0B4D4C1E2122}"/>
    <cellStyle name="Percent 20 5 3" xfId="17154" xr:uid="{BA8CC685-A778-4FE6-9683-8DB5AD5DEC2C}"/>
    <cellStyle name="Percent 20 5 3 2" xfId="40676" xr:uid="{55BE87CD-B919-4FE9-9432-FF9D4A95CBE3}"/>
    <cellStyle name="Percent 20 5 4" xfId="33448" xr:uid="{14EF8C9B-2499-4730-88F4-3C1E60C3A7A7}"/>
    <cellStyle name="Percent 20 6" xfId="9837" xr:uid="{E8C94CB5-7B26-4943-85F8-0D0299900236}"/>
    <cellStyle name="Percent 20 6 2" xfId="18233" xr:uid="{71246192-6A99-4AA8-9F35-E8C254D5A5E5}"/>
    <cellStyle name="Percent 20 6 2 2" xfId="41755" xr:uid="{84A3A4FB-3303-4596-A3F9-BC27A0B87DCC}"/>
    <cellStyle name="Percent 20 6 3" xfId="34527" xr:uid="{9EC80F8A-5DFC-48A0-81D5-82C4727F0DF5}"/>
    <cellStyle name="Percent 20 7" xfId="14571" xr:uid="{E7AABD1D-BCD7-4367-B56D-E12977D31358}"/>
    <cellStyle name="Percent 20 7 2" xfId="38263" xr:uid="{9AD27E0B-D2B7-420D-BE79-F9AE419C60FD}"/>
    <cellStyle name="Percent 20 8" xfId="22968" xr:uid="{E790F463-BD26-4CCE-BECC-E8284294D706}"/>
    <cellStyle name="Percent 20 8 2" xfId="45486" xr:uid="{0DEBCF02-F328-4DC9-BD50-1BDC41BF8BE0}"/>
    <cellStyle name="Percent 20 9" xfId="30951" xr:uid="{13CCE65E-F6D3-4E5F-B9FA-226712CE55C3}"/>
    <cellStyle name="Percent 21" xfId="2221" xr:uid="{08129F62-DDB6-4CE4-BAFC-9F2BA2365C30}"/>
    <cellStyle name="Percent 21 2" xfId="2222" xr:uid="{EDF83CED-1C73-4644-9EB4-A9AA906226BA}"/>
    <cellStyle name="Percent 21 2 2" xfId="4623" xr:uid="{02615F82-0A40-498D-BD79-2241C851AF7A}"/>
    <cellStyle name="Percent 21 2 2 2" xfId="6518" xr:uid="{78CEFBF8-E22F-4F38-984E-FDC409783DED}"/>
    <cellStyle name="Percent 21 2 2 2 2" xfId="12305" xr:uid="{EE35A9BE-A4BA-4650-99F4-429B4F1A80A5}"/>
    <cellStyle name="Percent 21 2 2 2 2 2" xfId="20677" xr:uid="{8BB60145-A696-4D25-9C36-5D94D08047BA}"/>
    <cellStyle name="Percent 21 2 2 2 2 2 2" xfId="43621" xr:uid="{A0928670-9AD5-4F93-B4C4-C31267841E67}"/>
    <cellStyle name="Percent 21 2 2 2 2 3" xfId="36389" xr:uid="{26D09545-6AEC-4A63-9163-EC06289987D0}"/>
    <cellStyle name="Percent 21 2 2 2 3" xfId="16412" xr:uid="{1722A7BE-E9C0-4419-AF73-4852E172AA60}"/>
    <cellStyle name="Percent 21 2 2 2 3 2" xfId="40049" xr:uid="{D13EA9E7-AACD-4A32-AEFD-578AE3227A02}"/>
    <cellStyle name="Percent 21 2 2 2 4" xfId="32821" xr:uid="{58B4B05C-96AC-4A2C-9688-B638C5CA4BB5}"/>
    <cellStyle name="Percent 21 2 2 3" xfId="7850" xr:uid="{725B8B31-1FA4-4717-864A-07797E64E942}"/>
    <cellStyle name="Percent 21 2 2 3 2" xfId="13586" xr:uid="{231D2F0C-2F04-4357-B993-C830F432095D}"/>
    <cellStyle name="Percent 21 2 2 3 2 2" xfId="21960" xr:uid="{18048C8B-23A4-47E3-B53B-88F3A86F0891}"/>
    <cellStyle name="Percent 21 2 2 3 2 2 2" xfId="44833" xr:uid="{F1B344F5-5B81-48CC-884E-420BBEBE2746}"/>
    <cellStyle name="Percent 21 2 2 3 2 3" xfId="37599" xr:uid="{262BE9A3-FC1B-4EBB-A4E8-ED20A16EFA77}"/>
    <cellStyle name="Percent 21 2 2 3 3" xfId="17739" xr:uid="{AD23EB24-AA2B-4B62-B701-5D1CBAD7C6BA}"/>
    <cellStyle name="Percent 21 2 2 3 3 2" xfId="41261" xr:uid="{85A2DAF4-FFCE-4E81-8FCC-E9409FF89C03}"/>
    <cellStyle name="Percent 21 2 2 3 4" xfId="34033" xr:uid="{2C1D6FC1-DFDE-48D0-93B1-D26CE744F2FC}"/>
    <cellStyle name="Percent 21 2 2 4" xfId="10571" xr:uid="{2AF74B0B-6231-40E7-B07D-EFAD231FC78D}"/>
    <cellStyle name="Percent 21 2 2 4 2" xfId="18951" xr:uid="{B7A7C3CC-4ABB-4132-AEE4-1DD54E53D62A}"/>
    <cellStyle name="Percent 21 2 2 4 2 2" xfId="42418" xr:uid="{77D53E30-1D7F-4F91-AA2E-B8084F1E294C}"/>
    <cellStyle name="Percent 21 2 2 4 3" xfId="35190" xr:uid="{29215938-E517-452A-817B-8ACCE6CCEF2D}"/>
    <cellStyle name="Percent 21 2 2 5" xfId="15179" xr:uid="{0798B872-CE56-4D5F-A534-E9149D2EB7CF}"/>
    <cellStyle name="Percent 21 2 2 5 2" xfId="38848" xr:uid="{9EC155F7-C68B-447E-A48D-336A0EEE9624}"/>
    <cellStyle name="Percent 21 2 2 6" xfId="23593" xr:uid="{979EFADB-B42F-4F54-8C54-1789D87CBB91}"/>
    <cellStyle name="Percent 21 2 2 6 2" xfId="46075" xr:uid="{7A39BC29-2EE8-454D-BB82-9F4414F953F7}"/>
    <cellStyle name="Percent 21 2 2 7" xfId="31620" xr:uid="{6B25034A-43E9-4F13-A55C-F44E350539E0}"/>
    <cellStyle name="Percent 21 2 3" xfId="5929" xr:uid="{616874EF-9415-488B-A353-65BA70D60EC0}"/>
    <cellStyle name="Percent 21 2 3 2" xfId="11716" xr:uid="{6835A6DD-E71F-4B76-B9C5-B6675B34B484}"/>
    <cellStyle name="Percent 21 2 3 2 2" xfId="20088" xr:uid="{85946D9C-1B1D-494D-9268-F9C2A8927B75}"/>
    <cellStyle name="Percent 21 2 3 2 2 2" xfId="43039" xr:uid="{03D0631B-DFFE-44CE-AAC0-3AF836F71596}"/>
    <cellStyle name="Percent 21 2 3 2 3" xfId="35807" xr:uid="{0C5EF7C8-6AF5-4FF0-B4A1-4AAB05125D4B}"/>
    <cellStyle name="Percent 21 2 3 3" xfId="15823" xr:uid="{ACED4371-4C17-4DEA-A584-B0F7B5C989A1}"/>
    <cellStyle name="Percent 21 2 3 3 2" xfId="39467" xr:uid="{9642C632-4D02-4F61-B84A-184663F3840A}"/>
    <cellStyle name="Percent 21 2 3 4" xfId="32239" xr:uid="{4111B2A9-6977-4FD3-B430-A065AF52C9D5}"/>
    <cellStyle name="Percent 21 2 4" xfId="7267" xr:uid="{5AA338AD-2850-45DC-AE70-4FD8A3B6233B}"/>
    <cellStyle name="Percent 21 2 4 2" xfId="13004" xr:uid="{3EEFB041-62D3-41FF-8BCF-FB832D26711A}"/>
    <cellStyle name="Percent 21 2 4 2 2" xfId="21378" xr:uid="{14DBAE0D-86A9-44FA-86B4-D58AADE5F691}"/>
    <cellStyle name="Percent 21 2 4 2 2 2" xfId="44251" xr:uid="{DFF8266B-4B3A-4CCD-9B2D-10EF8FCC8A37}"/>
    <cellStyle name="Percent 21 2 4 2 3" xfId="37017" xr:uid="{43DF5D28-B749-4532-8113-06FA6C06D3BB}"/>
    <cellStyle name="Percent 21 2 4 3" xfId="17157" xr:uid="{A56B5360-C339-497F-B31C-CCF0A19B92C4}"/>
    <cellStyle name="Percent 21 2 4 3 2" xfId="40679" xr:uid="{B7D128D3-525C-460B-B019-65E69115555A}"/>
    <cellStyle name="Percent 21 2 4 4" xfId="33451" xr:uid="{5A4ACD12-2C7F-4A14-90E5-B7EEAC0BBC1A}"/>
    <cellStyle name="Percent 21 2 5" xfId="9840" xr:uid="{0BCBF349-58AB-4E11-B256-DEEA5B850F5F}"/>
    <cellStyle name="Percent 21 2 5 2" xfId="18236" xr:uid="{9AC8D4A9-F06C-4998-8B59-20D74F3B8710}"/>
    <cellStyle name="Percent 21 2 5 2 2" xfId="41758" xr:uid="{DF3101BD-F36D-48E0-AC2A-599AD0273222}"/>
    <cellStyle name="Percent 21 2 5 3" xfId="34530" xr:uid="{07C8B5EE-6591-4090-AC99-11C64938DDE1}"/>
    <cellStyle name="Percent 21 2 6" xfId="14574" xr:uid="{9A6C5704-C900-4863-A424-62D54581CAEE}"/>
    <cellStyle name="Percent 21 2 6 2" xfId="38266" xr:uid="{6BF3C320-A2D6-47B0-B073-B3C8BBAFEA22}"/>
    <cellStyle name="Percent 21 2 7" xfId="22971" xr:uid="{099827EA-E9B5-4611-B053-4960B56C1220}"/>
    <cellStyle name="Percent 21 2 7 2" xfId="45489" xr:uid="{9D9F355D-66CF-4E82-90DC-20F889599627}"/>
    <cellStyle name="Percent 21 2 8" xfId="30954" xr:uid="{EC8E526E-F18B-4BB7-8141-4D90DF9B093B}"/>
    <cellStyle name="Percent 21 3" xfId="4622" xr:uid="{E064A988-7B37-4EBC-BE5C-EEA97E7B2D2A}"/>
    <cellStyle name="Percent 21 3 2" xfId="6517" xr:uid="{66E17CF9-C587-41CA-93ED-F48400914C33}"/>
    <cellStyle name="Percent 21 3 2 2" xfId="12304" xr:uid="{F3299539-B767-4850-9C8E-864DD40AA63A}"/>
    <cellStyle name="Percent 21 3 2 2 2" xfId="20676" xr:uid="{F47FD0B2-6E42-42B6-A408-A682C845104C}"/>
    <cellStyle name="Percent 21 3 2 2 2 2" xfId="43620" xr:uid="{0F96A745-9E74-4B57-A17F-F932D02936A2}"/>
    <cellStyle name="Percent 21 3 2 2 3" xfId="36388" xr:uid="{2AA2B823-0867-4E1F-8532-6474139D35BE}"/>
    <cellStyle name="Percent 21 3 2 3" xfId="16411" xr:uid="{DCB69347-5D86-404B-9C3C-A248E738922A}"/>
    <cellStyle name="Percent 21 3 2 3 2" xfId="40048" xr:uid="{4848C128-B4E6-4996-9C62-AF4387FBFE23}"/>
    <cellStyle name="Percent 21 3 2 4" xfId="32820" xr:uid="{FCDE04BF-C994-4354-9C76-A7F4645F129A}"/>
    <cellStyle name="Percent 21 3 3" xfId="7849" xr:uid="{521554B8-FC2B-4672-8910-4A47E4FB595D}"/>
    <cellStyle name="Percent 21 3 3 2" xfId="13585" xr:uid="{2238BE64-AD58-4C16-89EA-5E22A9777867}"/>
    <cellStyle name="Percent 21 3 3 2 2" xfId="21959" xr:uid="{783F5514-7B7B-4E9A-91BF-05A6912933C4}"/>
    <cellStyle name="Percent 21 3 3 2 2 2" xfId="44832" xr:uid="{9FD1EBE5-22F4-4351-96B0-E6EBFFE10AF8}"/>
    <cellStyle name="Percent 21 3 3 2 3" xfId="37598" xr:uid="{62E9BD47-B15C-4BB4-8FD5-6B040CB95E28}"/>
    <cellStyle name="Percent 21 3 3 3" xfId="17738" xr:uid="{6ECF5875-6BF0-433B-80BC-71842F394BA9}"/>
    <cellStyle name="Percent 21 3 3 3 2" xfId="41260" xr:uid="{A33F61A7-57E0-4BB5-8DDB-18351E305F22}"/>
    <cellStyle name="Percent 21 3 3 4" xfId="34032" xr:uid="{42A20E2E-A1F5-47FF-BAA1-7C30FB764D84}"/>
    <cellStyle name="Percent 21 3 4" xfId="10570" xr:uid="{5AC5E7BB-EFC7-4CC3-9903-9DCA2A130C91}"/>
    <cellStyle name="Percent 21 3 4 2" xfId="18950" xr:uid="{DE89D003-A983-4544-AB18-E0B7F19BAC27}"/>
    <cellStyle name="Percent 21 3 4 2 2" xfId="42417" xr:uid="{DBE7F0C0-4197-498F-AF46-2A5B0C837F69}"/>
    <cellStyle name="Percent 21 3 4 3" xfId="35189" xr:uid="{38C672EB-007D-4124-A328-F11132936694}"/>
    <cellStyle name="Percent 21 3 5" xfId="15178" xr:uid="{910F0DCC-FAB7-47C7-9BF0-DBBBAF4CFE7B}"/>
    <cellStyle name="Percent 21 3 5 2" xfId="38847" xr:uid="{692E9908-530E-4E5A-ACD9-ACAEA78952AF}"/>
    <cellStyle name="Percent 21 3 6" xfId="23592" xr:uid="{72853006-18DB-4745-9F0D-D1415F846E42}"/>
    <cellStyle name="Percent 21 3 6 2" xfId="46074" xr:uid="{07B56F53-1A69-4C30-B0F9-677A10F3BE99}"/>
    <cellStyle name="Percent 21 3 7" xfId="31619" xr:uid="{7F5125C2-3582-4CBD-A4AB-92D4F333B4E2}"/>
    <cellStyle name="Percent 21 4" xfId="5928" xr:uid="{2C6613CC-2F1E-499D-8F8E-FEB3B19E6F6F}"/>
    <cellStyle name="Percent 21 4 2" xfId="11715" xr:uid="{A3FB9A06-B2A7-4E8F-9592-D7FDB399C605}"/>
    <cellStyle name="Percent 21 4 2 2" xfId="20087" xr:uid="{4D6B516F-7B87-4C5B-9704-6E2D0B323C4A}"/>
    <cellStyle name="Percent 21 4 2 2 2" xfId="43038" xr:uid="{E5E3E32D-AA70-4B16-BA0B-7F9D5E6B364E}"/>
    <cellStyle name="Percent 21 4 2 3" xfId="35806" xr:uid="{699EF145-0767-4EE4-9905-21F64381969F}"/>
    <cellStyle name="Percent 21 4 3" xfId="15822" xr:uid="{2FF03601-3D94-4CC2-818D-F1265D612C9E}"/>
    <cellStyle name="Percent 21 4 3 2" xfId="39466" xr:uid="{4E37FC39-80BD-436B-9569-1680D2186145}"/>
    <cellStyle name="Percent 21 4 4" xfId="32238" xr:uid="{44B0A63D-4D30-4DCA-8E25-24ADBA7C5F8B}"/>
    <cellStyle name="Percent 21 5" xfId="7266" xr:uid="{785DB848-8A87-4C64-9833-AF70D0CCCA68}"/>
    <cellStyle name="Percent 21 5 2" xfId="13003" xr:uid="{6FFDB4C0-0627-4AF0-995B-563CECFD3E1B}"/>
    <cellStyle name="Percent 21 5 2 2" xfId="21377" xr:uid="{4CEA8227-3A0A-4240-BD19-8ADEFF517A5E}"/>
    <cellStyle name="Percent 21 5 2 2 2" xfId="44250" xr:uid="{70607AA0-5A10-4037-96D4-7688F13BFBB7}"/>
    <cellStyle name="Percent 21 5 2 3" xfId="37016" xr:uid="{A805E321-5CCD-40AB-BFB9-FCD02FECDE18}"/>
    <cellStyle name="Percent 21 5 3" xfId="17156" xr:uid="{1CCA6B2C-7695-4BD9-9162-BDFE4D490AA8}"/>
    <cellStyle name="Percent 21 5 3 2" xfId="40678" xr:uid="{4E7F4144-2C11-4731-BE23-ABC08D2712E3}"/>
    <cellStyle name="Percent 21 5 4" xfId="33450" xr:uid="{E0029ECF-C523-42AD-884C-429FA283855D}"/>
    <cellStyle name="Percent 21 6" xfId="9839" xr:uid="{0D36390B-1633-4A7A-B512-A9BE5C3B56EB}"/>
    <cellStyle name="Percent 21 6 2" xfId="18235" xr:uid="{3968460D-4AE0-4625-B418-2BFE3A5AAE56}"/>
    <cellStyle name="Percent 21 6 2 2" xfId="41757" xr:uid="{A9B680BD-596E-44D0-8763-1EA51B866EB1}"/>
    <cellStyle name="Percent 21 6 3" xfId="34529" xr:uid="{0FC11C99-C559-4436-80E0-2E48057BB8CA}"/>
    <cellStyle name="Percent 21 7" xfId="14573" xr:uid="{B70D9AC4-1DC7-431E-BAF8-90A7AF88DD48}"/>
    <cellStyle name="Percent 21 7 2" xfId="38265" xr:uid="{0023054E-0A4E-427D-9B3C-49FBF635268E}"/>
    <cellStyle name="Percent 21 8" xfId="22970" xr:uid="{AF8676E3-BAC0-4B0F-85A3-8B86A7CBBD65}"/>
    <cellStyle name="Percent 21 8 2" xfId="45488" xr:uid="{2484748A-E093-48E2-944E-B82C4624176B}"/>
    <cellStyle name="Percent 21 9" xfId="30953" xr:uid="{498037F0-BBE0-46EC-A184-D99055DCFAB2}"/>
    <cellStyle name="Percent 22" xfId="2223" xr:uid="{259924ED-3773-4324-ADFE-42E0C6A77DC7}"/>
    <cellStyle name="Percent 22 2" xfId="2224" xr:uid="{81F09714-857E-4CB3-97EF-0F698CB397BC}"/>
    <cellStyle name="Percent 22 2 2" xfId="4625" xr:uid="{06F61BFB-4110-4C7D-A2D5-66027DB691FA}"/>
    <cellStyle name="Percent 22 2 2 2" xfId="6520" xr:uid="{98F3D306-E750-45AE-AFD6-30A78A0DFCFE}"/>
    <cellStyle name="Percent 22 2 2 2 2" xfId="12307" xr:uid="{FE271E95-84B4-408D-8B15-07D603FE89E3}"/>
    <cellStyle name="Percent 22 2 2 2 2 2" xfId="20679" xr:uid="{A926A437-A0D7-41AF-BB59-5A7AB0DBA752}"/>
    <cellStyle name="Percent 22 2 2 2 2 2 2" xfId="43623" xr:uid="{1B663377-9120-4A9B-95A8-741D3BE07F95}"/>
    <cellStyle name="Percent 22 2 2 2 2 3" xfId="36391" xr:uid="{128B6B23-DD6D-4ACE-9FA7-03C1D48B9890}"/>
    <cellStyle name="Percent 22 2 2 2 3" xfId="16414" xr:uid="{07DF988D-F7CC-432F-A96A-26951B8105BC}"/>
    <cellStyle name="Percent 22 2 2 2 3 2" xfId="40051" xr:uid="{D44DD75C-C406-4A13-9A2A-00EC66AECC6D}"/>
    <cellStyle name="Percent 22 2 2 2 4" xfId="32823" xr:uid="{F45BD73E-277A-47A8-9FF5-FD7A07A064B9}"/>
    <cellStyle name="Percent 22 2 2 3" xfId="7852" xr:uid="{C62E28E4-7AED-4DAE-82FE-8A2DA738DA5E}"/>
    <cellStyle name="Percent 22 2 2 3 2" xfId="13588" xr:uid="{56730F1A-42F2-434C-AFDF-79252907229A}"/>
    <cellStyle name="Percent 22 2 2 3 2 2" xfId="21962" xr:uid="{2088B41C-BA79-4F4C-9A96-56FC6B58D5E8}"/>
    <cellStyle name="Percent 22 2 2 3 2 2 2" xfId="44835" xr:uid="{623C24CC-ABBF-40E9-8664-7426376F9273}"/>
    <cellStyle name="Percent 22 2 2 3 2 3" xfId="37601" xr:uid="{AA9A7AEF-5B47-45B5-BAFE-5B0441765C88}"/>
    <cellStyle name="Percent 22 2 2 3 3" xfId="17741" xr:uid="{BC88AC0D-37EA-49F7-92B1-93A665870C07}"/>
    <cellStyle name="Percent 22 2 2 3 3 2" xfId="41263" xr:uid="{5B5DDD09-9E93-4087-B912-BF3531C69888}"/>
    <cellStyle name="Percent 22 2 2 3 4" xfId="34035" xr:uid="{071B7B7E-DC0F-4DD0-90BB-13C156010178}"/>
    <cellStyle name="Percent 22 2 2 4" xfId="10573" xr:uid="{3B069BC4-D01A-4E13-B22B-A516B71E088F}"/>
    <cellStyle name="Percent 22 2 2 4 2" xfId="18953" xr:uid="{91669226-91A5-4980-B0BD-7CC6A3DA1D96}"/>
    <cellStyle name="Percent 22 2 2 4 2 2" xfId="42420" xr:uid="{2E1B8C59-8FAC-45BB-A145-8FFEB59846F4}"/>
    <cellStyle name="Percent 22 2 2 4 3" xfId="35192" xr:uid="{D6084923-814C-4920-8F4B-28C6D2799821}"/>
    <cellStyle name="Percent 22 2 2 5" xfId="15181" xr:uid="{A3CCE092-F9AE-497C-BED2-39744A6195D7}"/>
    <cellStyle name="Percent 22 2 2 5 2" xfId="38850" xr:uid="{B7238FC9-40AB-4F02-B9F9-B129BB671E41}"/>
    <cellStyle name="Percent 22 2 2 6" xfId="23595" xr:uid="{C94B0BDB-C1D5-4BE9-B892-5C981E3D4A59}"/>
    <cellStyle name="Percent 22 2 2 6 2" xfId="46077" xr:uid="{A7D573A9-2678-4D4C-917C-96C75F2874FE}"/>
    <cellStyle name="Percent 22 2 2 7" xfId="31622" xr:uid="{4F99CD19-D9CC-428F-BF00-374AD2C06CF6}"/>
    <cellStyle name="Percent 22 2 3" xfId="5931" xr:uid="{3DD11D6D-8564-4064-BAAE-B63100FFCE5E}"/>
    <cellStyle name="Percent 22 2 3 2" xfId="11718" xr:uid="{BBCC8504-3FB8-4C0F-BB11-44DC7D1A2DC1}"/>
    <cellStyle name="Percent 22 2 3 2 2" xfId="20090" xr:uid="{A3482B8D-266C-4008-BEE0-7D235F84B2B0}"/>
    <cellStyle name="Percent 22 2 3 2 2 2" xfId="43041" xr:uid="{574F6066-2C17-44B9-9D8E-6CC534EB2C16}"/>
    <cellStyle name="Percent 22 2 3 2 3" xfId="35809" xr:uid="{EFA08328-0234-41DE-B561-468732DBD13C}"/>
    <cellStyle name="Percent 22 2 3 3" xfId="15825" xr:uid="{4F661A9E-DC7A-4FEB-BB14-C9426ADC8BAB}"/>
    <cellStyle name="Percent 22 2 3 3 2" xfId="39469" xr:uid="{47CE30C4-085C-46E8-BA72-2EB4AA1B08B5}"/>
    <cellStyle name="Percent 22 2 3 4" xfId="32241" xr:uid="{D3AF08A3-7C38-4FDA-99C9-27E775ACE75B}"/>
    <cellStyle name="Percent 22 2 4" xfId="7269" xr:uid="{6D3CFF7B-D98B-4772-BDDC-1321E4C2A9AA}"/>
    <cellStyle name="Percent 22 2 4 2" xfId="13006" xr:uid="{A683FF17-87D5-4C1A-8199-1BFD2A568A40}"/>
    <cellStyle name="Percent 22 2 4 2 2" xfId="21380" xr:uid="{4757F7F8-79AE-4309-932B-CF744F71A20F}"/>
    <cellStyle name="Percent 22 2 4 2 2 2" xfId="44253" xr:uid="{A109025E-FFD9-4E72-82E6-2C3AAA839282}"/>
    <cellStyle name="Percent 22 2 4 2 3" xfId="37019" xr:uid="{31B36AC6-E654-415B-AD3E-AC8AB97AA9F7}"/>
    <cellStyle name="Percent 22 2 4 3" xfId="17159" xr:uid="{2DCF9A76-9BEE-450E-8F9B-43CCE2F4AD26}"/>
    <cellStyle name="Percent 22 2 4 3 2" xfId="40681" xr:uid="{C44A518D-CC21-43C1-96E5-1AA0C45AB49F}"/>
    <cellStyle name="Percent 22 2 4 4" xfId="33453" xr:uid="{3E0797C8-8AF2-4446-A529-9F4FF85DDEEB}"/>
    <cellStyle name="Percent 22 2 5" xfId="9842" xr:uid="{327F9EB9-BE8D-4C6F-8F06-18F5B7712241}"/>
    <cellStyle name="Percent 22 2 5 2" xfId="18238" xr:uid="{7AC7DA65-A84C-4A73-A3A6-D811C164A8C7}"/>
    <cellStyle name="Percent 22 2 5 2 2" xfId="41760" xr:uid="{C7E37F30-BE8F-4446-87C6-D71ACCFE988C}"/>
    <cellStyle name="Percent 22 2 5 3" xfId="34532" xr:uid="{9FC9FDE0-87AF-4CE0-933F-D64A9DC52036}"/>
    <cellStyle name="Percent 22 2 6" xfId="14576" xr:uid="{58143D82-9952-4CBF-951A-726289B883C9}"/>
    <cellStyle name="Percent 22 2 6 2" xfId="38268" xr:uid="{3C440B56-2CE4-4B24-A471-5ED5FD03D163}"/>
    <cellStyle name="Percent 22 2 7" xfId="22973" xr:uid="{22755F1A-AE7D-4770-B7F4-9883841CE938}"/>
    <cellStyle name="Percent 22 2 7 2" xfId="45491" xr:uid="{87BE40CE-7BFB-4679-87EF-A203EB60E6D8}"/>
    <cellStyle name="Percent 22 2 8" xfId="30956" xr:uid="{587F58B5-9DC7-40B8-96A0-D4B3EE488FCC}"/>
    <cellStyle name="Percent 22 3" xfId="4624" xr:uid="{1201C9F8-9A4E-4FFB-B782-19E4CF379203}"/>
    <cellStyle name="Percent 22 3 2" xfId="6519" xr:uid="{72EEE775-7331-439C-9C18-089B83F995F7}"/>
    <cellStyle name="Percent 22 3 2 2" xfId="12306" xr:uid="{3B1BE2F7-7C0D-4AB7-A90B-80122B283FB6}"/>
    <cellStyle name="Percent 22 3 2 2 2" xfId="20678" xr:uid="{4AFA4261-8AB2-44E9-9B61-46490A63A9F9}"/>
    <cellStyle name="Percent 22 3 2 2 2 2" xfId="43622" xr:uid="{1B2979D9-B631-44E3-AAC2-FBA0EC82BAAD}"/>
    <cellStyle name="Percent 22 3 2 2 3" xfId="36390" xr:uid="{1671857F-CBBE-4047-ACE3-8C10524FB82A}"/>
    <cellStyle name="Percent 22 3 2 3" xfId="16413" xr:uid="{A4C6ADAD-17DD-4D8E-81E6-4A827AC2302D}"/>
    <cellStyle name="Percent 22 3 2 3 2" xfId="40050" xr:uid="{25BDCDA7-34E4-481D-9333-F13C6D005467}"/>
    <cellStyle name="Percent 22 3 2 4" xfId="32822" xr:uid="{AAA95C70-9E88-4019-BA15-14FF19F2CD4C}"/>
    <cellStyle name="Percent 22 3 3" xfId="7851" xr:uid="{8993644D-3A8A-425D-9868-9B80900F3F92}"/>
    <cellStyle name="Percent 22 3 3 2" xfId="13587" xr:uid="{A5B2B21C-2073-414F-B1DF-6EA599D82AF6}"/>
    <cellStyle name="Percent 22 3 3 2 2" xfId="21961" xr:uid="{E11FA38A-E0EB-487A-B137-CE8BF597F529}"/>
    <cellStyle name="Percent 22 3 3 2 2 2" xfId="44834" xr:uid="{4F3A8C50-32E7-4860-9994-3F643B9781FB}"/>
    <cellStyle name="Percent 22 3 3 2 3" xfId="37600" xr:uid="{8A5C6647-ACD6-4268-AE7B-2709BE9F6147}"/>
    <cellStyle name="Percent 22 3 3 3" xfId="17740" xr:uid="{9C3042DD-08D6-460A-B85C-7319B94A9223}"/>
    <cellStyle name="Percent 22 3 3 3 2" xfId="41262" xr:uid="{8607CAA7-E2DA-4487-A5F8-BE103D5F4C96}"/>
    <cellStyle name="Percent 22 3 3 4" xfId="34034" xr:uid="{548FD3C5-DE6E-456F-AE36-A475E0C0F04A}"/>
    <cellStyle name="Percent 22 3 4" xfId="10572" xr:uid="{98896849-FAD7-4FAC-8A93-41E1C3B4DE19}"/>
    <cellStyle name="Percent 22 3 4 2" xfId="18952" xr:uid="{93045995-F5E7-4AC7-8DBA-D17F39CFD8AF}"/>
    <cellStyle name="Percent 22 3 4 2 2" xfId="42419" xr:uid="{E9363832-D8AA-4C49-AFB3-1425B723A10E}"/>
    <cellStyle name="Percent 22 3 4 3" xfId="35191" xr:uid="{A9FFF868-D7E9-4532-BBEA-7DE008261C9C}"/>
    <cellStyle name="Percent 22 3 5" xfId="15180" xr:uid="{A11630E8-45A1-47E2-BF5B-FA55092EE9A6}"/>
    <cellStyle name="Percent 22 3 5 2" xfId="38849" xr:uid="{28877874-8429-42F0-9969-A3BD749D1FC0}"/>
    <cellStyle name="Percent 22 3 6" xfId="23594" xr:uid="{9C3ED53B-602E-4D50-BBB3-DF75EF4F5E72}"/>
    <cellStyle name="Percent 22 3 6 2" xfId="46076" xr:uid="{E8ED3FEE-DD8A-408C-A8A9-5E8EC2EC54FA}"/>
    <cellStyle name="Percent 22 3 7" xfId="31621" xr:uid="{4B177928-5D92-4E8A-A06A-CACA4F5938B1}"/>
    <cellStyle name="Percent 22 4" xfId="5930" xr:uid="{8DAF9AD7-3ED3-4EB0-A89B-060E40B36557}"/>
    <cellStyle name="Percent 22 4 2" xfId="11717" xr:uid="{D87E9945-40F3-4223-AED8-ADE792D84074}"/>
    <cellStyle name="Percent 22 4 2 2" xfId="20089" xr:uid="{C4AB6766-6561-46FB-8E72-C9F8B1D2FF75}"/>
    <cellStyle name="Percent 22 4 2 2 2" xfId="43040" xr:uid="{CA9B19D1-5410-45B4-BDF1-50E4641EBC11}"/>
    <cellStyle name="Percent 22 4 2 3" xfId="35808" xr:uid="{518D8376-6F89-43C1-BF00-8E551A47983E}"/>
    <cellStyle name="Percent 22 4 3" xfId="15824" xr:uid="{0785637D-94D3-4C9D-9E54-4ABE9CC30EB1}"/>
    <cellStyle name="Percent 22 4 3 2" xfId="39468" xr:uid="{F09F8E10-A8C2-40D2-8183-17C09D28DBAA}"/>
    <cellStyle name="Percent 22 4 4" xfId="32240" xr:uid="{100D96D7-80ED-4D9E-A494-B378B405EC81}"/>
    <cellStyle name="Percent 22 5" xfId="7268" xr:uid="{3DD017F5-EB57-48CE-8A04-4F2D1082CDC9}"/>
    <cellStyle name="Percent 22 5 2" xfId="13005" xr:uid="{9338FC20-3FBA-44B5-8DB2-235E19E1512F}"/>
    <cellStyle name="Percent 22 5 2 2" xfId="21379" xr:uid="{D913A394-310E-47E7-A1B3-9BC9A98449E8}"/>
    <cellStyle name="Percent 22 5 2 2 2" xfId="44252" xr:uid="{76C0C2E5-55BD-45CA-BB48-EA807EBC4E10}"/>
    <cellStyle name="Percent 22 5 2 3" xfId="37018" xr:uid="{3CEDC46E-167E-4316-AF40-C7F5A4825316}"/>
    <cellStyle name="Percent 22 5 3" xfId="17158" xr:uid="{AFF3A34F-7D53-4F66-B72D-EA71B1D4DECA}"/>
    <cellStyle name="Percent 22 5 3 2" xfId="40680" xr:uid="{C5038C65-6A2A-4159-8759-2F52BCA387E8}"/>
    <cellStyle name="Percent 22 5 4" xfId="33452" xr:uid="{BFE2F77C-07A6-45F8-AAFE-87098745EAC0}"/>
    <cellStyle name="Percent 22 6" xfId="9841" xr:uid="{628974AA-DB84-49B9-BADB-A4992C0B9ABC}"/>
    <cellStyle name="Percent 22 6 2" xfId="18237" xr:uid="{CDD30A57-6BF1-44A4-BC20-EA944533F2AE}"/>
    <cellStyle name="Percent 22 6 2 2" xfId="41759" xr:uid="{2837A72B-0110-491F-93D2-93B6B00416A1}"/>
    <cellStyle name="Percent 22 6 3" xfId="34531" xr:uid="{71E2C2C6-FCA1-42F9-9C78-29DDEF913934}"/>
    <cellStyle name="Percent 22 7" xfId="14575" xr:uid="{FC149243-020D-4CC5-BCB0-F71DE6B8E033}"/>
    <cellStyle name="Percent 22 7 2" xfId="38267" xr:uid="{7C60B5B4-9BD2-4C02-A12D-6FD5D3FD0995}"/>
    <cellStyle name="Percent 22 8" xfId="22972" xr:uid="{B34DB01A-41A4-4084-85B6-EAFBB3F5754C}"/>
    <cellStyle name="Percent 22 8 2" xfId="45490" xr:uid="{A4530200-6761-41E8-B893-4E0CA4EA5074}"/>
    <cellStyle name="Percent 22 9" xfId="30955" xr:uid="{C1CC2845-8769-4E86-8BCE-FEC8AAA4E784}"/>
    <cellStyle name="Percent 23" xfId="2225" xr:uid="{D76205DF-47D4-433D-8F8C-E8D1BBBF7A94}"/>
    <cellStyle name="Percent 23 2" xfId="2226" xr:uid="{12A8DD1C-26AA-494C-867C-D4E8952B5490}"/>
    <cellStyle name="Percent 23 2 2" xfId="4627" xr:uid="{771C45DF-5CCB-4736-B769-20DEEB6A4C38}"/>
    <cellStyle name="Percent 23 2 2 2" xfId="6522" xr:uid="{DA7183E2-1CE5-4768-840F-5EED5DD8CAC1}"/>
    <cellStyle name="Percent 23 2 2 2 2" xfId="12309" xr:uid="{D19182E4-6E9D-42B9-B6CD-D424DB6B25F9}"/>
    <cellStyle name="Percent 23 2 2 2 2 2" xfId="20681" xr:uid="{8AF4A002-12C2-43BF-864C-8F7047A28B3E}"/>
    <cellStyle name="Percent 23 2 2 2 2 2 2" xfId="43625" xr:uid="{0C196F15-E308-4D74-B89D-37EC3DF0BD5C}"/>
    <cellStyle name="Percent 23 2 2 2 2 3" xfId="36393" xr:uid="{B5BF1C74-D2F8-4689-BAD1-8B23BF64642C}"/>
    <cellStyle name="Percent 23 2 2 2 3" xfId="16416" xr:uid="{579DC3CF-C553-43DF-A6BD-24B387B9E227}"/>
    <cellStyle name="Percent 23 2 2 2 3 2" xfId="40053" xr:uid="{34365CD3-18DC-46F6-8275-640DF1830B1D}"/>
    <cellStyle name="Percent 23 2 2 2 4" xfId="32825" xr:uid="{8C0AAA80-B3AB-4B88-B535-6D15BCA8DA13}"/>
    <cellStyle name="Percent 23 2 2 3" xfId="7854" xr:uid="{68F00C12-28D7-48D6-A905-10AD1AA494AE}"/>
    <cellStyle name="Percent 23 2 2 3 2" xfId="13590" xr:uid="{A78982FD-DE6F-4402-8255-C383511990AC}"/>
    <cellStyle name="Percent 23 2 2 3 2 2" xfId="21964" xr:uid="{4CF0EF93-5ED3-4980-AEEF-BEEA2E6B1E4F}"/>
    <cellStyle name="Percent 23 2 2 3 2 2 2" xfId="44837" xr:uid="{14750B51-6160-46F4-BE7A-D253B37E0413}"/>
    <cellStyle name="Percent 23 2 2 3 2 3" xfId="37603" xr:uid="{F17200A7-19AE-4D13-9462-3FDD201E3B56}"/>
    <cellStyle name="Percent 23 2 2 3 3" xfId="17743" xr:uid="{7341B2A2-E536-4062-9260-213B902E87BF}"/>
    <cellStyle name="Percent 23 2 2 3 3 2" xfId="41265" xr:uid="{160DCC29-B77D-402A-92FD-775A9861C921}"/>
    <cellStyle name="Percent 23 2 2 3 4" xfId="34037" xr:uid="{2FED478C-F1AA-45C6-A864-6594BC8FAC92}"/>
    <cellStyle name="Percent 23 2 2 4" xfId="10575" xr:uid="{14CCE5BD-E623-4CEF-86DD-C368F7FA641C}"/>
    <cellStyle name="Percent 23 2 2 4 2" xfId="18955" xr:uid="{762DAD72-E717-469C-927D-3B9B650F0356}"/>
    <cellStyle name="Percent 23 2 2 4 2 2" xfId="42422" xr:uid="{0FA0E609-2704-46FA-B609-970CACC3EDA0}"/>
    <cellStyle name="Percent 23 2 2 4 3" xfId="35194" xr:uid="{7167E844-B8B4-4978-88E8-0CB8BEC062ED}"/>
    <cellStyle name="Percent 23 2 2 5" xfId="15183" xr:uid="{EB6CEB80-A75F-4CFE-B323-362F9B67F4EA}"/>
    <cellStyle name="Percent 23 2 2 5 2" xfId="38852" xr:uid="{DB063191-4834-436F-B447-543333991DAD}"/>
    <cellStyle name="Percent 23 2 2 6" xfId="23597" xr:uid="{F106F10F-6B16-4701-AEDE-93C402720AA5}"/>
    <cellStyle name="Percent 23 2 2 6 2" xfId="46079" xr:uid="{FB0F7546-B2D8-465E-8B31-E0D3EA646428}"/>
    <cellStyle name="Percent 23 2 2 7" xfId="31624" xr:uid="{BB836548-3F6C-4D8F-B88A-C1A8ED69EFCA}"/>
    <cellStyle name="Percent 23 2 3" xfId="5933" xr:uid="{60F89639-6A6F-4050-B9D1-D2C045D644A0}"/>
    <cellStyle name="Percent 23 2 3 2" xfId="11720" xr:uid="{24E74AEA-41AF-4A40-8348-A843D8F726E3}"/>
    <cellStyle name="Percent 23 2 3 2 2" xfId="20092" xr:uid="{0332B079-2E28-4CF0-BEA9-C8416EDED351}"/>
    <cellStyle name="Percent 23 2 3 2 2 2" xfId="43043" xr:uid="{8B65698B-9589-4764-BD01-C159056441F1}"/>
    <cellStyle name="Percent 23 2 3 2 3" xfId="35811" xr:uid="{B9CB6718-A8D7-46AB-B734-D84E81671042}"/>
    <cellStyle name="Percent 23 2 3 3" xfId="15827" xr:uid="{6B622B4C-2210-402D-9806-73A0A6ED8572}"/>
    <cellStyle name="Percent 23 2 3 3 2" xfId="39471" xr:uid="{08E840EA-4CCA-4D5B-A8BA-597982391808}"/>
    <cellStyle name="Percent 23 2 3 4" xfId="32243" xr:uid="{D4D9DB94-DEA8-4D78-95F2-65D05E36406F}"/>
    <cellStyle name="Percent 23 2 4" xfId="7271" xr:uid="{F955F452-8D37-498C-AA85-CAFCF5AA4B86}"/>
    <cellStyle name="Percent 23 2 4 2" xfId="13008" xr:uid="{2E8C79BD-3820-453F-A86E-9EC8D4FE6776}"/>
    <cellStyle name="Percent 23 2 4 2 2" xfId="21382" xr:uid="{C8CABF56-3B0E-40DE-BFB0-63AB377A0590}"/>
    <cellStyle name="Percent 23 2 4 2 2 2" xfId="44255" xr:uid="{DE275604-7F9D-4807-A723-7AF677143DF0}"/>
    <cellStyle name="Percent 23 2 4 2 3" xfId="37021" xr:uid="{D5A45286-902B-41B8-817F-4A7E0F6DEC03}"/>
    <cellStyle name="Percent 23 2 4 3" xfId="17161" xr:uid="{99063857-13BD-4649-BFBA-D629B7D17CD7}"/>
    <cellStyle name="Percent 23 2 4 3 2" xfId="40683" xr:uid="{4E3B1B10-B734-4BB3-9F01-AF29132359AE}"/>
    <cellStyle name="Percent 23 2 4 4" xfId="33455" xr:uid="{71D860AB-8F16-4CE9-A17D-154619D1B34B}"/>
    <cellStyle name="Percent 23 2 5" xfId="9844" xr:uid="{A795374C-7BD7-4186-8048-798F90D00DCD}"/>
    <cellStyle name="Percent 23 2 5 2" xfId="18240" xr:uid="{6BBBF0A6-DF47-4535-8BD6-D845584A4427}"/>
    <cellStyle name="Percent 23 2 5 2 2" xfId="41762" xr:uid="{FE2D5B37-967C-4BA9-B700-C1766EFB2E4B}"/>
    <cellStyle name="Percent 23 2 5 3" xfId="34534" xr:uid="{30C9033F-9A76-4219-9C9D-8C58D87A2471}"/>
    <cellStyle name="Percent 23 2 6" xfId="14578" xr:uid="{C89BA087-BD22-41B5-B52D-915365934EE0}"/>
    <cellStyle name="Percent 23 2 6 2" xfId="38270" xr:uid="{63B54359-BDA3-4964-B11F-3D71C6B7564E}"/>
    <cellStyle name="Percent 23 2 7" xfId="22975" xr:uid="{8F0685A1-9CA7-4D99-80E1-72D712FDA2FE}"/>
    <cellStyle name="Percent 23 2 7 2" xfId="45493" xr:uid="{0BAA8D67-85FF-4F34-9818-94368AA7B9A1}"/>
    <cellStyle name="Percent 23 2 8" xfId="30958" xr:uid="{AEA6D445-EA5D-47D0-B7D6-7A5C99590009}"/>
    <cellStyle name="Percent 23 3" xfId="4626" xr:uid="{3F1E0C27-31A7-4A0E-9BA7-EB7DF54E3178}"/>
    <cellStyle name="Percent 23 3 2" xfId="6521" xr:uid="{48CF44C4-8B17-45FE-BC18-6D0A628F44C3}"/>
    <cellStyle name="Percent 23 3 2 2" xfId="12308" xr:uid="{234CDA27-BB25-44B7-B590-E57AF36AA1AA}"/>
    <cellStyle name="Percent 23 3 2 2 2" xfId="20680" xr:uid="{7ADFE7C0-8BE7-451E-BE38-6B2D711D8ACD}"/>
    <cellStyle name="Percent 23 3 2 2 2 2" xfId="43624" xr:uid="{5A8D25A0-4B14-4248-AD9D-E340E0C01CFF}"/>
    <cellStyle name="Percent 23 3 2 2 3" xfId="36392" xr:uid="{C3D07B89-C021-447D-B78B-20C256B6F688}"/>
    <cellStyle name="Percent 23 3 2 3" xfId="16415" xr:uid="{FE230614-3127-4E64-8D18-2175469D910E}"/>
    <cellStyle name="Percent 23 3 2 3 2" xfId="40052" xr:uid="{D8AA6E27-13C4-4E7D-8478-4CF02C02DFAD}"/>
    <cellStyle name="Percent 23 3 2 4" xfId="32824" xr:uid="{07ADDBE7-6FDD-4890-8228-5792B7B9ACA3}"/>
    <cellStyle name="Percent 23 3 3" xfId="7853" xr:uid="{5078F0A0-969E-4FEE-810B-36F9151F2713}"/>
    <cellStyle name="Percent 23 3 3 2" xfId="13589" xr:uid="{A1D40B96-25D9-4079-A09C-3DAE6F23AF5D}"/>
    <cellStyle name="Percent 23 3 3 2 2" xfId="21963" xr:uid="{825DDC85-B4CC-4C6B-BBC3-54A01B91D11F}"/>
    <cellStyle name="Percent 23 3 3 2 2 2" xfId="44836" xr:uid="{B3EA9BE8-5E77-4764-ACFE-596F315D98B4}"/>
    <cellStyle name="Percent 23 3 3 2 3" xfId="37602" xr:uid="{E91863F0-9568-4646-BAA9-4A38ADD90CCA}"/>
    <cellStyle name="Percent 23 3 3 3" xfId="17742" xr:uid="{668F47CA-8C82-49FB-99BB-81B951CD580D}"/>
    <cellStyle name="Percent 23 3 3 3 2" xfId="41264" xr:uid="{DA978AED-F3ED-4BC8-8023-DFAF0093E38B}"/>
    <cellStyle name="Percent 23 3 3 4" xfId="34036" xr:uid="{F5A85E99-8AB6-47E3-AAAB-A9F692BA1A81}"/>
    <cellStyle name="Percent 23 3 4" xfId="10574" xr:uid="{DC4A5EFE-83EB-4718-9F6A-CB80EEABD176}"/>
    <cellStyle name="Percent 23 3 4 2" xfId="18954" xr:uid="{E6603EE0-EDA0-45C2-B4DF-0B5970F56723}"/>
    <cellStyle name="Percent 23 3 4 2 2" xfId="42421" xr:uid="{D211C01B-951F-4E77-B1FE-8B98298AEB2E}"/>
    <cellStyle name="Percent 23 3 4 3" xfId="35193" xr:uid="{6172A292-D5D9-47AA-87C8-D55F694657B7}"/>
    <cellStyle name="Percent 23 3 5" xfId="15182" xr:uid="{BCF5CF4E-7947-4AA0-9409-B2D79BD837CE}"/>
    <cellStyle name="Percent 23 3 5 2" xfId="38851" xr:uid="{AA0D25A5-4C99-4F22-9907-04EA9E547328}"/>
    <cellStyle name="Percent 23 3 6" xfId="23596" xr:uid="{4FB0297A-B953-493D-BFCD-1EF73F495442}"/>
    <cellStyle name="Percent 23 3 6 2" xfId="46078" xr:uid="{D7C05C39-5FC2-46E9-9BC1-709523BD30BF}"/>
    <cellStyle name="Percent 23 3 7" xfId="31623" xr:uid="{0F7D2AFC-F20D-4F62-8816-5E17EE05A530}"/>
    <cellStyle name="Percent 23 4" xfId="5932" xr:uid="{9F64FCFF-4382-4534-8D7C-9B05091FF8A9}"/>
    <cellStyle name="Percent 23 4 2" xfId="11719" xr:uid="{3BDA03F1-12E3-4920-AC7D-0DAE7CF50017}"/>
    <cellStyle name="Percent 23 4 2 2" xfId="20091" xr:uid="{D5EA7554-DA6D-4D43-8D39-F32CB57E19E8}"/>
    <cellStyle name="Percent 23 4 2 2 2" xfId="43042" xr:uid="{600F71B3-E128-4D18-B129-647BE1A81F6A}"/>
    <cellStyle name="Percent 23 4 2 3" xfId="35810" xr:uid="{09118136-F87F-4D23-AF31-85B2F94F6171}"/>
    <cellStyle name="Percent 23 4 3" xfId="15826" xr:uid="{D97382CA-4B0D-498E-83DB-E5BA375C87A2}"/>
    <cellStyle name="Percent 23 4 3 2" xfId="39470" xr:uid="{A0E79AD1-A40F-4511-BC82-D1D9864C139E}"/>
    <cellStyle name="Percent 23 4 4" xfId="32242" xr:uid="{5799CC24-8991-4531-9F45-90DCF20D7910}"/>
    <cellStyle name="Percent 23 5" xfId="7270" xr:uid="{46C0E4F7-ED79-4CE9-A259-F46E2B82ECA8}"/>
    <cellStyle name="Percent 23 5 2" xfId="13007" xr:uid="{BC21528A-88D9-4A8B-82C4-BC660B515661}"/>
    <cellStyle name="Percent 23 5 2 2" xfId="21381" xr:uid="{A7F31151-EDB8-48F6-90CA-4499A054DCA6}"/>
    <cellStyle name="Percent 23 5 2 2 2" xfId="44254" xr:uid="{BFB3ED0E-9ED1-4456-B5C8-D86150999E9A}"/>
    <cellStyle name="Percent 23 5 2 3" xfId="37020" xr:uid="{27ED5923-8A6C-42DC-A634-DF9E98E99CD3}"/>
    <cellStyle name="Percent 23 5 3" xfId="17160" xr:uid="{35D824E3-F3DD-4C37-92F2-E28874FDF6E3}"/>
    <cellStyle name="Percent 23 5 3 2" xfId="40682" xr:uid="{33CB8EDC-49F0-4ABF-B6D4-B5FBEEE7F0FB}"/>
    <cellStyle name="Percent 23 5 4" xfId="33454" xr:uid="{D1FE8FBC-3213-4F4A-A3BF-2E65879A7A32}"/>
    <cellStyle name="Percent 23 6" xfId="9843" xr:uid="{D551FBC7-E27C-43F1-B46A-5ABB72EA646F}"/>
    <cellStyle name="Percent 23 6 2" xfId="18239" xr:uid="{30820ACA-C18A-49CE-87EF-3828DCA35B5E}"/>
    <cellStyle name="Percent 23 6 2 2" xfId="41761" xr:uid="{64FF9409-1748-46EF-B32F-4391E65FF305}"/>
    <cellStyle name="Percent 23 6 3" xfId="34533" xr:uid="{6F856B4A-5DDA-416C-81A3-1F72056585AF}"/>
    <cellStyle name="Percent 23 7" xfId="14577" xr:uid="{54F0E9DF-6085-4BAD-9B68-4BAD0DC051C6}"/>
    <cellStyle name="Percent 23 7 2" xfId="38269" xr:uid="{36B32FE9-A922-4EA3-8798-6B335D9B432D}"/>
    <cellStyle name="Percent 23 8" xfId="22974" xr:uid="{BB337B92-849D-4EF0-8569-3BAD9301C845}"/>
    <cellStyle name="Percent 23 8 2" xfId="45492" xr:uid="{F2790293-FF97-4582-BA18-B3B27DA413B9}"/>
    <cellStyle name="Percent 23 9" xfId="30957" xr:uid="{35370096-EF23-40ED-8886-99BD2AD726AC}"/>
    <cellStyle name="Percent 24" xfId="2227" xr:uid="{594B7C7D-8715-4ED3-9751-4002A6E125B6}"/>
    <cellStyle name="Percent 24 2" xfId="2228" xr:uid="{10FBB175-3D81-405B-8141-16D14D67ED83}"/>
    <cellStyle name="Percent 24 2 2" xfId="4629" xr:uid="{6BC06424-C69C-48AC-BE4A-7457A07441DB}"/>
    <cellStyle name="Percent 24 2 2 2" xfId="6524" xr:uid="{F61672D5-F814-4CF1-A3CC-FF6F7354F374}"/>
    <cellStyle name="Percent 24 2 2 2 2" xfId="12311" xr:uid="{B240EE8D-2B56-4837-835C-B527F7CB49FC}"/>
    <cellStyle name="Percent 24 2 2 2 2 2" xfId="20683" xr:uid="{15A37F65-AD1B-4AFE-8664-4CE123C876A7}"/>
    <cellStyle name="Percent 24 2 2 2 2 2 2" xfId="43627" xr:uid="{AB158F97-C66E-492D-8E63-3307860DED90}"/>
    <cellStyle name="Percent 24 2 2 2 2 3" xfId="36395" xr:uid="{7F4984DF-51C2-47A1-B6EB-3BB164EE7290}"/>
    <cellStyle name="Percent 24 2 2 2 3" xfId="16418" xr:uid="{8169174F-7120-49C1-821F-52092BF06A5A}"/>
    <cellStyle name="Percent 24 2 2 2 3 2" xfId="40055" xr:uid="{919B3C02-6800-4533-A71E-6DA479FA5DD5}"/>
    <cellStyle name="Percent 24 2 2 2 4" xfId="32827" xr:uid="{0700A1B8-D139-4E1D-82ED-DF63212CA722}"/>
    <cellStyle name="Percent 24 2 2 3" xfId="7856" xr:uid="{3CEFA735-59D5-4633-A3DF-F0C2C216EE86}"/>
    <cellStyle name="Percent 24 2 2 3 2" xfId="13592" xr:uid="{25CF2C02-BE89-4A05-B90E-4E8D73052A5B}"/>
    <cellStyle name="Percent 24 2 2 3 2 2" xfId="21966" xr:uid="{9DAF747B-7E74-4B29-9A75-6A4BB3B9B764}"/>
    <cellStyle name="Percent 24 2 2 3 2 2 2" xfId="44839" xr:uid="{4D51DD6C-388C-44B1-BEF9-58C7BE7E6E44}"/>
    <cellStyle name="Percent 24 2 2 3 2 3" xfId="37605" xr:uid="{23AB7A23-CBC6-4E66-9DD8-180BDBBC24BE}"/>
    <cellStyle name="Percent 24 2 2 3 3" xfId="17745" xr:uid="{57273CE4-C542-4C45-92F8-449428E41FEE}"/>
    <cellStyle name="Percent 24 2 2 3 3 2" xfId="41267" xr:uid="{A9904B26-EAAB-492F-8F6D-D5837F8F6E9D}"/>
    <cellStyle name="Percent 24 2 2 3 4" xfId="34039" xr:uid="{3151E28A-934A-4EB5-A6B3-165EE641E917}"/>
    <cellStyle name="Percent 24 2 2 4" xfId="10577" xr:uid="{BD35E65D-0F29-4881-8A1D-C9EBA0715D1F}"/>
    <cellStyle name="Percent 24 2 2 4 2" xfId="18957" xr:uid="{3BFD86E7-5B55-4ED2-92CD-463EA6B736E5}"/>
    <cellStyle name="Percent 24 2 2 4 2 2" xfId="42424" xr:uid="{26D055E5-C0A3-4BE1-9032-051FC6B28BCC}"/>
    <cellStyle name="Percent 24 2 2 4 3" xfId="35196" xr:uid="{C2969456-1F06-46FA-9D30-CD7E484477A1}"/>
    <cellStyle name="Percent 24 2 2 5" xfId="15185" xr:uid="{CE01F352-A259-4339-9E38-CE93CBCA2122}"/>
    <cellStyle name="Percent 24 2 2 5 2" xfId="38854" xr:uid="{130E0054-3F24-4A5E-99DB-DFB2C9EEBFF3}"/>
    <cellStyle name="Percent 24 2 2 6" xfId="23599" xr:uid="{4FEC0D59-A23B-4B5E-8FB0-5A0479AD80B9}"/>
    <cellStyle name="Percent 24 2 2 6 2" xfId="46081" xr:uid="{A0E5E471-DD51-4C89-8792-7D0F94250157}"/>
    <cellStyle name="Percent 24 2 2 7" xfId="31626" xr:uid="{AF52EED1-A7CC-4B52-83B1-B992DB819EE4}"/>
    <cellStyle name="Percent 24 2 3" xfId="5935" xr:uid="{763BD235-927C-423E-A2B3-040FB0C52252}"/>
    <cellStyle name="Percent 24 2 3 2" xfId="11722" xr:uid="{31DC000F-7045-4D95-8215-D95BC8C8568B}"/>
    <cellStyle name="Percent 24 2 3 2 2" xfId="20094" xr:uid="{2559829B-A065-49B6-B05F-40F59D47F7D1}"/>
    <cellStyle name="Percent 24 2 3 2 2 2" xfId="43045" xr:uid="{5468650B-3431-4AE0-8434-3070A923446A}"/>
    <cellStyle name="Percent 24 2 3 2 3" xfId="35813" xr:uid="{4ECCC4A2-C090-4D7F-AD9F-AD65ABE541D3}"/>
    <cellStyle name="Percent 24 2 3 3" xfId="15829" xr:uid="{7E035B37-B303-4C24-8096-205250C2E440}"/>
    <cellStyle name="Percent 24 2 3 3 2" xfId="39473" xr:uid="{C5EDEA3D-8060-44F5-85D2-B8866334197D}"/>
    <cellStyle name="Percent 24 2 3 4" xfId="32245" xr:uid="{19D9A048-D979-4D18-ABA8-1CD5F8941A94}"/>
    <cellStyle name="Percent 24 2 4" xfId="7273" xr:uid="{090699B6-67E0-4277-96C3-ADAFB1C6AFC6}"/>
    <cellStyle name="Percent 24 2 4 2" xfId="13010" xr:uid="{56A0A834-D42D-41EE-87EB-16716539CFED}"/>
    <cellStyle name="Percent 24 2 4 2 2" xfId="21384" xr:uid="{2020A0D7-A40F-4DCC-98AF-26DCCC1226CD}"/>
    <cellStyle name="Percent 24 2 4 2 2 2" xfId="44257" xr:uid="{7D5B2F5B-7106-4358-BE4C-991152D8C2FA}"/>
    <cellStyle name="Percent 24 2 4 2 3" xfId="37023" xr:uid="{ECF9E123-F651-432F-9457-303596E2C3D4}"/>
    <cellStyle name="Percent 24 2 4 3" xfId="17163" xr:uid="{5F25519E-B6B9-4563-9B8C-AB07DEFBA415}"/>
    <cellStyle name="Percent 24 2 4 3 2" xfId="40685" xr:uid="{7BD8BA57-10DD-4418-A39B-13EF655F25EB}"/>
    <cellStyle name="Percent 24 2 4 4" xfId="33457" xr:uid="{07916ED3-1551-4268-A8FD-4289E82363FC}"/>
    <cellStyle name="Percent 24 2 5" xfId="9846" xr:uid="{3D5AABD1-475D-416A-B8B8-65316D873B97}"/>
    <cellStyle name="Percent 24 2 5 2" xfId="18242" xr:uid="{56843006-1B47-4C8E-B23A-FA66AEA00341}"/>
    <cellStyle name="Percent 24 2 5 2 2" xfId="41764" xr:uid="{1B2EDC71-BA67-4D9D-80AD-9EA3B2051AD9}"/>
    <cellStyle name="Percent 24 2 5 3" xfId="34536" xr:uid="{420B68B1-4DEA-4959-93B4-DFE1AEB3FE9E}"/>
    <cellStyle name="Percent 24 2 6" xfId="14580" xr:uid="{C135F50B-F4DB-43B0-BAAE-9D76BB0C0772}"/>
    <cellStyle name="Percent 24 2 6 2" xfId="38272" xr:uid="{0FC49B29-3DD6-47B0-B96C-2E161124AC8B}"/>
    <cellStyle name="Percent 24 2 7" xfId="22977" xr:uid="{AC19879B-A9E9-4A57-BFE8-56647E2B3ACB}"/>
    <cellStyle name="Percent 24 2 7 2" xfId="45495" xr:uid="{81BE52D2-5B25-4EC9-817C-8310E3C87269}"/>
    <cellStyle name="Percent 24 2 8" xfId="30960" xr:uid="{05163B72-67FC-4FC2-924C-45D1CCEECD6F}"/>
    <cellStyle name="Percent 24 3" xfId="4628" xr:uid="{2C528020-4028-426A-9D16-63608D620FE6}"/>
    <cellStyle name="Percent 24 3 2" xfId="6523" xr:uid="{860C8A32-7C62-4A87-8E27-D85F8D69194E}"/>
    <cellStyle name="Percent 24 3 2 2" xfId="12310" xr:uid="{83BBA0FD-E3EF-433A-938E-C3114523AD34}"/>
    <cellStyle name="Percent 24 3 2 2 2" xfId="20682" xr:uid="{95C6F534-F488-4310-8163-E79F6B07D5B8}"/>
    <cellStyle name="Percent 24 3 2 2 2 2" xfId="43626" xr:uid="{E5462046-C1D9-4B96-88AE-7D83B8AF9A2D}"/>
    <cellStyle name="Percent 24 3 2 2 3" xfId="36394" xr:uid="{724E7BC0-B306-440F-ACBE-469084D8D5AE}"/>
    <cellStyle name="Percent 24 3 2 3" xfId="16417" xr:uid="{9682C14C-4F02-41CF-8AF4-F3022958BB2E}"/>
    <cellStyle name="Percent 24 3 2 3 2" xfId="40054" xr:uid="{29549F3B-452D-4388-AB80-E88EC55E65A9}"/>
    <cellStyle name="Percent 24 3 2 4" xfId="32826" xr:uid="{D10EF048-3CC5-4A9F-A9B5-789E7388C1D0}"/>
    <cellStyle name="Percent 24 3 3" xfId="7855" xr:uid="{817267DB-17AB-4D2A-8400-E47D252DF4BC}"/>
    <cellStyle name="Percent 24 3 3 2" xfId="13591" xr:uid="{F1D6FC6E-3372-4529-8933-4F675B0F9A0C}"/>
    <cellStyle name="Percent 24 3 3 2 2" xfId="21965" xr:uid="{33CCC204-33DD-4A95-8301-FA06AE3011D9}"/>
    <cellStyle name="Percent 24 3 3 2 2 2" xfId="44838" xr:uid="{C63BBD3F-4F41-4284-8D3E-04A86B676195}"/>
    <cellStyle name="Percent 24 3 3 2 3" xfId="37604" xr:uid="{EB4BBBB3-9730-4B21-A4B3-C25031C8A7B5}"/>
    <cellStyle name="Percent 24 3 3 3" xfId="17744" xr:uid="{C437ED64-774A-405A-BFA8-922C270A4BC3}"/>
    <cellStyle name="Percent 24 3 3 3 2" xfId="41266" xr:uid="{4E1A1436-93A1-47ED-9929-95A10BAD595B}"/>
    <cellStyle name="Percent 24 3 3 4" xfId="34038" xr:uid="{59B7714C-5E8D-41D4-9489-99645BF2CE09}"/>
    <cellStyle name="Percent 24 3 4" xfId="10576" xr:uid="{364E8766-D29E-40F1-AB61-801A89866C77}"/>
    <cellStyle name="Percent 24 3 4 2" xfId="18956" xr:uid="{180340B9-14A7-4873-B9D5-3554844D26B5}"/>
    <cellStyle name="Percent 24 3 4 2 2" xfId="42423" xr:uid="{A079645D-4739-45BC-BDE9-1B59EEDE89D7}"/>
    <cellStyle name="Percent 24 3 4 3" xfId="35195" xr:uid="{26185874-7FD7-4A10-98AA-E73E1B5F9FFA}"/>
    <cellStyle name="Percent 24 3 5" xfId="15184" xr:uid="{C28BCE9B-4BCC-4F2D-B241-DDE7FF3BDC05}"/>
    <cellStyle name="Percent 24 3 5 2" xfId="38853" xr:uid="{1A0A5A0A-0E09-42EC-B679-36AD2F7DE593}"/>
    <cellStyle name="Percent 24 3 6" xfId="23598" xr:uid="{F9E5B13F-5EA8-4A45-AA94-A563414BC3D9}"/>
    <cellStyle name="Percent 24 3 6 2" xfId="46080" xr:uid="{E55212EC-37A7-4EBF-AF59-3F6BD7D439A3}"/>
    <cellStyle name="Percent 24 3 7" xfId="31625" xr:uid="{F360A5FB-CE99-40C1-A73A-294AB097C44B}"/>
    <cellStyle name="Percent 24 4" xfId="5934" xr:uid="{B1B19B71-23D3-4754-ADB8-457EE33BFA7F}"/>
    <cellStyle name="Percent 24 4 2" xfId="11721" xr:uid="{5DD7BE2D-60C4-4E2F-BF14-F100175FD5F6}"/>
    <cellStyle name="Percent 24 4 2 2" xfId="20093" xr:uid="{8CA70FDC-1DB4-4F93-A015-AB5D0BB2D5E0}"/>
    <cellStyle name="Percent 24 4 2 2 2" xfId="43044" xr:uid="{C63CB52D-5D35-43A1-A800-D419C2DBFE46}"/>
    <cellStyle name="Percent 24 4 2 3" xfId="35812" xr:uid="{7A4D131D-65A5-43E9-95BF-E4B0C71D4CA4}"/>
    <cellStyle name="Percent 24 4 3" xfId="15828" xr:uid="{21B1AB9D-B026-4379-9059-DD2E7D2493C5}"/>
    <cellStyle name="Percent 24 4 3 2" xfId="39472" xr:uid="{F58F3492-A229-400F-B4AC-CF4CD185B238}"/>
    <cellStyle name="Percent 24 4 4" xfId="32244" xr:uid="{2101BE06-7965-47C7-91F8-78FD1E5E13E9}"/>
    <cellStyle name="Percent 24 5" xfId="7272" xr:uid="{B72FFCF6-ED9C-4C88-9514-5292CE63366E}"/>
    <cellStyle name="Percent 24 5 2" xfId="13009" xr:uid="{A2D7B027-94B1-4F37-85E7-CCD61AB21E8C}"/>
    <cellStyle name="Percent 24 5 2 2" xfId="21383" xr:uid="{85B41FD8-E8D9-4978-9A95-66BACB42B06A}"/>
    <cellStyle name="Percent 24 5 2 2 2" xfId="44256" xr:uid="{17B3966A-3390-422A-A6A6-BEF38CF23929}"/>
    <cellStyle name="Percent 24 5 2 3" xfId="37022" xr:uid="{0BFBE6F9-6819-4D9A-80E7-21CADE5761B4}"/>
    <cellStyle name="Percent 24 5 3" xfId="17162" xr:uid="{754DFED3-13B6-43B6-BE4D-CE210783CFB8}"/>
    <cellStyle name="Percent 24 5 3 2" xfId="40684" xr:uid="{E3D894F4-D575-4A76-92C6-85EB3A1BF81B}"/>
    <cellStyle name="Percent 24 5 4" xfId="33456" xr:uid="{6F928745-0DDE-4664-AB7D-D84E4E7BB947}"/>
    <cellStyle name="Percent 24 6" xfId="9845" xr:uid="{1E7A5197-1CC4-495F-BB75-3FD1EE64E76A}"/>
    <cellStyle name="Percent 24 6 2" xfId="18241" xr:uid="{009155A3-1BD4-415C-BAD7-77FBD7EA705E}"/>
    <cellStyle name="Percent 24 6 2 2" xfId="41763" xr:uid="{9E1A4C47-B038-4770-A6CF-CBD150CE2224}"/>
    <cellStyle name="Percent 24 6 3" xfId="34535" xr:uid="{8ED12343-FD41-4839-8CBF-4156C4B85EB9}"/>
    <cellStyle name="Percent 24 7" xfId="14579" xr:uid="{496F23FD-1165-46B8-8CC5-AD8D96DFEAC4}"/>
    <cellStyle name="Percent 24 7 2" xfId="38271" xr:uid="{0636C815-79DF-45BF-AF56-AFA5D9D9E55D}"/>
    <cellStyle name="Percent 24 8" xfId="22976" xr:uid="{AB74FF35-FAC3-4C9E-A6BD-B36D2FA135BB}"/>
    <cellStyle name="Percent 24 8 2" xfId="45494" xr:uid="{04AE1533-BC1A-4446-B887-DD8819D41E24}"/>
    <cellStyle name="Percent 24 9" xfId="30959" xr:uid="{489967E4-4C9B-471C-B945-F473273DDA56}"/>
    <cellStyle name="Percent 25" xfId="2229" xr:uid="{2658B88C-9FCF-4057-BE85-855F13300530}"/>
    <cellStyle name="Percent 25 2" xfId="2230" xr:uid="{7B9C0AB0-C8FD-4DE6-B949-88136161897D}"/>
    <cellStyle name="Percent 25 2 2" xfId="4631" xr:uid="{6163D49C-F6B4-4A7D-9317-B87B4FE486E5}"/>
    <cellStyle name="Percent 25 2 2 2" xfId="6526" xr:uid="{EB85E16B-72A9-422D-8D85-EEEFAC9351DF}"/>
    <cellStyle name="Percent 25 2 2 2 2" xfId="12313" xr:uid="{A8186AB7-C811-4771-8041-067F4D7B33E8}"/>
    <cellStyle name="Percent 25 2 2 2 2 2" xfId="20685" xr:uid="{58EA708A-5002-4881-BF2B-EAA7988E0725}"/>
    <cellStyle name="Percent 25 2 2 2 2 2 2" xfId="43629" xr:uid="{DB9D7A36-3ACB-45E9-830F-1443F2D3AA4E}"/>
    <cellStyle name="Percent 25 2 2 2 2 3" xfId="36397" xr:uid="{A5D540D6-0A1F-4516-9B5D-566537223335}"/>
    <cellStyle name="Percent 25 2 2 2 3" xfId="16420" xr:uid="{7BE14A81-3A21-408B-AA5B-B05ECACD9E0C}"/>
    <cellStyle name="Percent 25 2 2 2 3 2" xfId="40057" xr:uid="{B1838E78-1D6D-4482-A0E7-8C9CCCDB1C5B}"/>
    <cellStyle name="Percent 25 2 2 2 4" xfId="32829" xr:uid="{98A618B8-8863-49E0-B2CA-A60164A0F677}"/>
    <cellStyle name="Percent 25 2 2 3" xfId="7858" xr:uid="{BB6B6BA7-2575-47ED-B024-6BA9CA1F4CFF}"/>
    <cellStyle name="Percent 25 2 2 3 2" xfId="13594" xr:uid="{7F0D2996-7E51-4C1D-880A-EA78C4632298}"/>
    <cellStyle name="Percent 25 2 2 3 2 2" xfId="21968" xr:uid="{F6E9EDA8-1477-413C-B96D-E48FEDABB097}"/>
    <cellStyle name="Percent 25 2 2 3 2 2 2" xfId="44841" xr:uid="{F116413F-FBDA-419E-B935-8FE07F6B4178}"/>
    <cellStyle name="Percent 25 2 2 3 2 3" xfId="37607" xr:uid="{A18FF13C-C286-4B88-AC03-B24253DCD0C3}"/>
    <cellStyle name="Percent 25 2 2 3 3" xfId="17747" xr:uid="{4FBAF802-EEA1-4732-9EB7-0DC8E450C995}"/>
    <cellStyle name="Percent 25 2 2 3 3 2" xfId="41269" xr:uid="{7B6DA026-6835-4F21-9F65-A533A3928A73}"/>
    <cellStyle name="Percent 25 2 2 3 4" xfId="34041" xr:uid="{AB6AA61D-3A9B-4FD3-89FF-974385003B41}"/>
    <cellStyle name="Percent 25 2 2 4" xfId="10579" xr:uid="{E4080CF6-AA15-4436-B725-ECC24233B8A0}"/>
    <cellStyle name="Percent 25 2 2 4 2" xfId="18959" xr:uid="{1B0ED2A6-840C-4FFD-BF3D-B2D9235D7C9A}"/>
    <cellStyle name="Percent 25 2 2 4 2 2" xfId="42426" xr:uid="{3D719D3E-0BCB-4AF3-933B-D62777B4DB22}"/>
    <cellStyle name="Percent 25 2 2 4 3" xfId="35198" xr:uid="{1DE7D983-BCAA-43EA-AE80-41CDD84180B0}"/>
    <cellStyle name="Percent 25 2 2 5" xfId="15187" xr:uid="{A58C0C21-108E-45C9-89F4-6D8E2E613358}"/>
    <cellStyle name="Percent 25 2 2 5 2" xfId="38856" xr:uid="{7DEFDE2D-6825-46DE-A05C-E1084EE761A3}"/>
    <cellStyle name="Percent 25 2 2 6" xfId="23601" xr:uid="{CD53CA6E-4211-46FD-845C-4C25B8270F6E}"/>
    <cellStyle name="Percent 25 2 2 6 2" xfId="46083" xr:uid="{A563C18C-5DA2-4FA6-93B7-A93E65A7864D}"/>
    <cellStyle name="Percent 25 2 2 7" xfId="31628" xr:uid="{9EC93582-FF65-49EF-961C-668578EF4D00}"/>
    <cellStyle name="Percent 25 2 3" xfId="5937" xr:uid="{8728F150-7F10-44BB-A29B-52074F50A1CB}"/>
    <cellStyle name="Percent 25 2 3 2" xfId="11724" xr:uid="{ED5E15DB-7485-4F68-8E40-B84EF42121B1}"/>
    <cellStyle name="Percent 25 2 3 2 2" xfId="20096" xr:uid="{C3B48B8D-FA4D-46D8-86A4-1A1BEC04C45F}"/>
    <cellStyle name="Percent 25 2 3 2 2 2" xfId="43047" xr:uid="{316BF094-37F0-46E9-B39B-E87D875779A1}"/>
    <cellStyle name="Percent 25 2 3 2 3" xfId="35815" xr:uid="{60290948-6289-45B0-B8CE-6D44099F52A1}"/>
    <cellStyle name="Percent 25 2 3 3" xfId="15831" xr:uid="{4F445908-CE4E-4B63-B8C4-55ED0EEBBD7F}"/>
    <cellStyle name="Percent 25 2 3 3 2" xfId="39475" xr:uid="{3616B82F-A30D-48C2-81E5-B3BCA5E83166}"/>
    <cellStyle name="Percent 25 2 3 4" xfId="32247" xr:uid="{9C7FE6BC-C3CC-42C7-AAA8-375793222C3C}"/>
    <cellStyle name="Percent 25 2 4" xfId="7275" xr:uid="{91A526AD-A7BF-4A49-83BD-FEE163CF970A}"/>
    <cellStyle name="Percent 25 2 4 2" xfId="13012" xr:uid="{EED30BA7-FBF9-4618-8D1F-52C7DF5A3B77}"/>
    <cellStyle name="Percent 25 2 4 2 2" xfId="21386" xr:uid="{E3A32EBF-2F80-4479-8674-45A31985076D}"/>
    <cellStyle name="Percent 25 2 4 2 2 2" xfId="44259" xr:uid="{45F28E53-E5AE-462E-89FF-4D1069F8BED5}"/>
    <cellStyle name="Percent 25 2 4 2 3" xfId="37025" xr:uid="{2F12333D-9447-4285-8CCF-05EA9071970F}"/>
    <cellStyle name="Percent 25 2 4 3" xfId="17165" xr:uid="{209066FC-7EDE-4DB0-9C84-12858CEC6534}"/>
    <cellStyle name="Percent 25 2 4 3 2" xfId="40687" xr:uid="{6FF0A9E0-080A-4FB0-843D-D24173355538}"/>
    <cellStyle name="Percent 25 2 4 4" xfId="33459" xr:uid="{FF17A1B5-3699-4E10-8344-AEF12DE55497}"/>
    <cellStyle name="Percent 25 2 5" xfId="9848" xr:uid="{F371033A-3B8E-49EB-B3B3-13DF706B36BB}"/>
    <cellStyle name="Percent 25 2 5 2" xfId="18244" xr:uid="{50F4F81F-7481-4EB0-9A7D-7D5493BB4674}"/>
    <cellStyle name="Percent 25 2 5 2 2" xfId="41766" xr:uid="{DDF3D76A-2733-4E18-B0FC-DE4D77E6119C}"/>
    <cellStyle name="Percent 25 2 5 3" xfId="34538" xr:uid="{62BC2AB4-FCDB-496C-87F0-05A525B3F1FB}"/>
    <cellStyle name="Percent 25 2 6" xfId="14582" xr:uid="{98B80384-9570-4829-8716-43C9B559A7A0}"/>
    <cellStyle name="Percent 25 2 6 2" xfId="38274" xr:uid="{B1712C0D-875F-4F92-B5A2-D2618A35AFE4}"/>
    <cellStyle name="Percent 25 2 7" xfId="22979" xr:uid="{6EC73970-EA90-49B5-B96B-E0140C444938}"/>
    <cellStyle name="Percent 25 2 7 2" xfId="45497" xr:uid="{36B99B32-E1C1-46E3-9CF5-CE67C8038C90}"/>
    <cellStyle name="Percent 25 2 8" xfId="30962" xr:uid="{931F87BB-3776-4542-8490-95EAB0BCE98E}"/>
    <cellStyle name="Percent 25 3" xfId="4630" xr:uid="{71B94CA7-408C-4E04-82E1-2BDE2FEC1303}"/>
    <cellStyle name="Percent 25 3 2" xfId="6525" xr:uid="{A6ABB1BE-1436-4E77-AB71-23D6E6BF7271}"/>
    <cellStyle name="Percent 25 3 2 2" xfId="12312" xr:uid="{F18784E7-7D77-40A4-81DE-FF83D0CA603E}"/>
    <cellStyle name="Percent 25 3 2 2 2" xfId="20684" xr:uid="{E26978F5-8980-4141-91F4-D5876ACAF75E}"/>
    <cellStyle name="Percent 25 3 2 2 2 2" xfId="43628" xr:uid="{1A605B08-9032-436D-BA9E-8F34BB5F8B31}"/>
    <cellStyle name="Percent 25 3 2 2 3" xfId="36396" xr:uid="{805D9C7A-9A3C-4C42-8DDF-5BC3D9D97785}"/>
    <cellStyle name="Percent 25 3 2 3" xfId="16419" xr:uid="{349C25F5-94A8-44A3-B741-8FE1B40FE478}"/>
    <cellStyle name="Percent 25 3 2 3 2" xfId="40056" xr:uid="{96DED874-BB44-4686-92BD-EEC7008409F6}"/>
    <cellStyle name="Percent 25 3 2 4" xfId="32828" xr:uid="{79F09C59-F2F2-4C2F-9C94-4D4764CCBD87}"/>
    <cellStyle name="Percent 25 3 3" xfId="7857" xr:uid="{9FF46C86-FB1C-47A3-AC62-325D13728D93}"/>
    <cellStyle name="Percent 25 3 3 2" xfId="13593" xr:uid="{2B66A625-9965-4FA2-894D-461B2F12A003}"/>
    <cellStyle name="Percent 25 3 3 2 2" xfId="21967" xr:uid="{3029EAF0-63A6-4A14-9E02-F7BA4B3DB06D}"/>
    <cellStyle name="Percent 25 3 3 2 2 2" xfId="44840" xr:uid="{ADBAD7F5-383B-4944-9635-31812D137607}"/>
    <cellStyle name="Percent 25 3 3 2 3" xfId="37606" xr:uid="{63E6B8C3-00B9-4A70-9858-BB1FE544E2DA}"/>
    <cellStyle name="Percent 25 3 3 3" xfId="17746" xr:uid="{5E055AD3-E642-4166-948C-5EAD9B18BB06}"/>
    <cellStyle name="Percent 25 3 3 3 2" xfId="41268" xr:uid="{F8C03163-9F0A-47C8-AC0F-681ABAE3E567}"/>
    <cellStyle name="Percent 25 3 3 4" xfId="34040" xr:uid="{537F86C7-9563-4B97-A8EA-65F637E758B7}"/>
    <cellStyle name="Percent 25 3 4" xfId="10578" xr:uid="{5DCC3DCC-B08F-4CB6-82CE-AB1417DF4235}"/>
    <cellStyle name="Percent 25 3 4 2" xfId="18958" xr:uid="{CA8AEDCF-949E-4538-A567-B528728D2BBA}"/>
    <cellStyle name="Percent 25 3 4 2 2" xfId="42425" xr:uid="{E4945E04-0767-4A8C-AA2E-440B40897929}"/>
    <cellStyle name="Percent 25 3 4 3" xfId="35197" xr:uid="{CD04B360-5299-4162-B2E8-0FAFD98912E6}"/>
    <cellStyle name="Percent 25 3 5" xfId="15186" xr:uid="{41C7860E-2A44-4BFB-A8F7-979191DB14F5}"/>
    <cellStyle name="Percent 25 3 5 2" xfId="38855" xr:uid="{F1D106D7-E625-4113-9971-5976E33A78DA}"/>
    <cellStyle name="Percent 25 3 6" xfId="23600" xr:uid="{27FFDC40-01BF-425E-A17C-A0C39DE0DE5F}"/>
    <cellStyle name="Percent 25 3 6 2" xfId="46082" xr:uid="{5DAE4F98-BBEE-4C3C-9A6D-7B9232F52848}"/>
    <cellStyle name="Percent 25 3 7" xfId="31627" xr:uid="{F7FD189D-177F-47A6-ABBC-F853508C9F07}"/>
    <cellStyle name="Percent 25 4" xfId="5936" xr:uid="{BE27522B-8362-4914-B2FF-5C4B8D77EC19}"/>
    <cellStyle name="Percent 25 4 2" xfId="11723" xr:uid="{9AECEA83-C8DC-449E-9FF9-EB1A82A63617}"/>
    <cellStyle name="Percent 25 4 2 2" xfId="20095" xr:uid="{26CB0D00-C0DB-40C6-848D-2391B069C716}"/>
    <cellStyle name="Percent 25 4 2 2 2" xfId="43046" xr:uid="{68655918-94F4-4092-A243-079C4B7FD405}"/>
    <cellStyle name="Percent 25 4 2 3" xfId="35814" xr:uid="{79E0DDF9-D99B-43C2-A54C-91876E0B8D6C}"/>
    <cellStyle name="Percent 25 4 3" xfId="15830" xr:uid="{5A3BDFFD-8C4D-4392-9816-080EE9EB907D}"/>
    <cellStyle name="Percent 25 4 3 2" xfId="39474" xr:uid="{56D5F3A0-2BA4-4902-AC74-F34441478C5B}"/>
    <cellStyle name="Percent 25 4 4" xfId="32246" xr:uid="{A8FB9231-935A-4572-A357-39CF9B0C07DB}"/>
    <cellStyle name="Percent 25 5" xfId="7274" xr:uid="{DE63CC18-7127-4767-A044-C85DC845CCE8}"/>
    <cellStyle name="Percent 25 5 2" xfId="13011" xr:uid="{EF9ECAD0-7A26-410A-865A-261B676B47CD}"/>
    <cellStyle name="Percent 25 5 2 2" xfId="21385" xr:uid="{58F91F8C-23BA-428D-B9D3-5C8FD81CD99F}"/>
    <cellStyle name="Percent 25 5 2 2 2" xfId="44258" xr:uid="{DD7278BE-D515-4795-A60B-D15D0B6E5E58}"/>
    <cellStyle name="Percent 25 5 2 3" xfId="37024" xr:uid="{19A07520-E8C4-41DE-B66E-FB0EF770F11F}"/>
    <cellStyle name="Percent 25 5 3" xfId="17164" xr:uid="{A6A73A9B-D042-4B58-AB8B-DAB7F6BCED3D}"/>
    <cellStyle name="Percent 25 5 3 2" xfId="40686" xr:uid="{48106B51-ACB4-4272-BC5D-842F03E5564C}"/>
    <cellStyle name="Percent 25 5 4" xfId="33458" xr:uid="{427DFD20-1885-4CA4-8D41-B37E3D86187E}"/>
    <cellStyle name="Percent 25 6" xfId="9847" xr:uid="{5D775DC7-E95F-493C-84FD-64CABD924316}"/>
    <cellStyle name="Percent 25 6 2" xfId="18243" xr:uid="{87D6068B-CA58-44D1-9AC2-5A3C98C18B83}"/>
    <cellStyle name="Percent 25 6 2 2" xfId="41765" xr:uid="{0E5E8499-F5E2-4A1E-AE80-24CEECC12F7F}"/>
    <cellStyle name="Percent 25 6 3" xfId="34537" xr:uid="{76647D76-4FA3-44A5-9AD0-54D840A659A3}"/>
    <cellStyle name="Percent 25 7" xfId="14581" xr:uid="{D53706D6-F629-42B4-A2A3-736ABE6B8BB5}"/>
    <cellStyle name="Percent 25 7 2" xfId="38273" xr:uid="{8EE533B8-E4A9-4E39-A9A1-CBAEA75D0BFD}"/>
    <cellStyle name="Percent 25 8" xfId="22978" xr:uid="{7A57FBB4-E842-4F3D-B716-C01D45CC6621}"/>
    <cellStyle name="Percent 25 8 2" xfId="45496" xr:uid="{4B0BC05C-A39B-4BD0-8BCC-5403B53140D9}"/>
    <cellStyle name="Percent 25 9" xfId="30961" xr:uid="{0920A8EB-ED13-426E-BDCC-6A4889987464}"/>
    <cellStyle name="Percent 26" xfId="2231" xr:uid="{74D60A85-0FA2-4DFB-AD66-4554C1E3EF21}"/>
    <cellStyle name="Percent 26 2" xfId="2232" xr:uid="{18004024-C0B7-49AD-94DE-DFEC166EB919}"/>
    <cellStyle name="Percent 26 2 2" xfId="4633" xr:uid="{B84E91D5-C17D-473C-AB1A-942AC3DA52D2}"/>
    <cellStyle name="Percent 26 2 2 2" xfId="6528" xr:uid="{E4F209E6-C4A1-4770-810E-A18A42BD0086}"/>
    <cellStyle name="Percent 26 2 2 2 2" xfId="12315" xr:uid="{03748D20-B836-4B04-ACDD-62C6A749DC26}"/>
    <cellStyle name="Percent 26 2 2 2 2 2" xfId="20687" xr:uid="{2799E326-E4AF-4152-9642-690BC93A7987}"/>
    <cellStyle name="Percent 26 2 2 2 2 2 2" xfId="43631" xr:uid="{9516E6C0-85C6-479E-A9E5-E475BF7B6B17}"/>
    <cellStyle name="Percent 26 2 2 2 2 3" xfId="36399" xr:uid="{6B4B7A1D-D3EB-401A-B854-3BB1B2E7F2A9}"/>
    <cellStyle name="Percent 26 2 2 2 3" xfId="16422" xr:uid="{5AA49280-1A9D-4D50-B101-0975E0E2FF73}"/>
    <cellStyle name="Percent 26 2 2 2 3 2" xfId="40059" xr:uid="{A304FA55-A708-4528-9DD1-675BF8AC862B}"/>
    <cellStyle name="Percent 26 2 2 2 4" xfId="32831" xr:uid="{0176999A-9333-4C36-BE7B-B6C4E19D5523}"/>
    <cellStyle name="Percent 26 2 2 3" xfId="7860" xr:uid="{AAF4A751-D8C8-449D-B1C0-5838C562C0C9}"/>
    <cellStyle name="Percent 26 2 2 3 2" xfId="13596" xr:uid="{51FA042B-03AE-43A5-A167-6D60CB98799D}"/>
    <cellStyle name="Percent 26 2 2 3 2 2" xfId="21970" xr:uid="{17D7D386-BC7A-4960-A3DE-1A3282A13001}"/>
    <cellStyle name="Percent 26 2 2 3 2 2 2" xfId="44843" xr:uid="{B84AD8D4-DB3D-40DC-9A31-1A2DAE0462E5}"/>
    <cellStyle name="Percent 26 2 2 3 2 3" xfId="37609" xr:uid="{41FA6BA1-3114-4B55-8880-86C0EABA8640}"/>
    <cellStyle name="Percent 26 2 2 3 3" xfId="17749" xr:uid="{9201E659-B25C-40F4-B2DB-645BC07410F3}"/>
    <cellStyle name="Percent 26 2 2 3 3 2" xfId="41271" xr:uid="{54FA8E2A-FAD5-43D5-9304-7ED360FB5BB3}"/>
    <cellStyle name="Percent 26 2 2 3 4" xfId="34043" xr:uid="{C8F455D1-7330-4D73-8D70-A4A5787E0F33}"/>
    <cellStyle name="Percent 26 2 2 4" xfId="10581" xr:uid="{668A3EDA-2A6D-496C-83E9-FB9761412DDD}"/>
    <cellStyle name="Percent 26 2 2 4 2" xfId="18961" xr:uid="{85E83840-2A20-4505-879A-9C5F0039B695}"/>
    <cellStyle name="Percent 26 2 2 4 2 2" xfId="42428" xr:uid="{0B2AE931-7EA5-429D-B4E4-9E49EB8A73E9}"/>
    <cellStyle name="Percent 26 2 2 4 3" xfId="35200" xr:uid="{0DF5588E-6C4D-4A26-B131-DE091E181F22}"/>
    <cellStyle name="Percent 26 2 2 5" xfId="15189" xr:uid="{D24F67E6-C85F-441A-BD07-DC79E71D2716}"/>
    <cellStyle name="Percent 26 2 2 5 2" xfId="38858" xr:uid="{20C1B4ED-1AED-496F-AB32-226EA63AB63D}"/>
    <cellStyle name="Percent 26 2 2 6" xfId="23603" xr:uid="{71E23585-A3B3-4085-8BCD-626D5C1C4FD8}"/>
    <cellStyle name="Percent 26 2 2 6 2" xfId="46085" xr:uid="{A7215782-CA2C-4936-AA82-105CE0C76B9D}"/>
    <cellStyle name="Percent 26 2 2 7" xfId="31630" xr:uid="{8197885E-B4E4-45EC-BDC3-928D6FE05352}"/>
    <cellStyle name="Percent 26 2 3" xfId="5939" xr:uid="{6C9694F3-8768-498C-8685-A0CAFBD6602D}"/>
    <cellStyle name="Percent 26 2 3 2" xfId="11726" xr:uid="{6D55B734-2C38-4A15-B012-DE3F31D102BA}"/>
    <cellStyle name="Percent 26 2 3 2 2" xfId="20098" xr:uid="{157842D2-BB47-45F6-9488-8B198FE6EE19}"/>
    <cellStyle name="Percent 26 2 3 2 2 2" xfId="43049" xr:uid="{E71760E8-A9CF-4EC1-8D3C-020C450C9F03}"/>
    <cellStyle name="Percent 26 2 3 2 3" xfId="35817" xr:uid="{51B28151-BA75-45C1-B901-119FC3DFCB68}"/>
    <cellStyle name="Percent 26 2 3 3" xfId="15833" xr:uid="{00B018F0-2861-4442-B3A6-E4C9AE2E5BD6}"/>
    <cellStyle name="Percent 26 2 3 3 2" xfId="39477" xr:uid="{FC7908DB-B0B6-4C08-9A77-E27933AA2160}"/>
    <cellStyle name="Percent 26 2 3 4" xfId="32249" xr:uid="{632765B7-D442-4CA5-978D-F5CA9238B57D}"/>
    <cellStyle name="Percent 26 2 4" xfId="7277" xr:uid="{7809CC0C-C248-4DC6-A498-CF60D129B396}"/>
    <cellStyle name="Percent 26 2 4 2" xfId="13014" xr:uid="{7C0907A4-5705-4C27-945B-6A016C70AD72}"/>
    <cellStyle name="Percent 26 2 4 2 2" xfId="21388" xr:uid="{6C4E39A4-7F48-4B09-93F0-A0C4D684D784}"/>
    <cellStyle name="Percent 26 2 4 2 2 2" xfId="44261" xr:uid="{0446DBBA-410A-4746-BC9A-7E4BF4EB5C05}"/>
    <cellStyle name="Percent 26 2 4 2 3" xfId="37027" xr:uid="{CCD7069A-2F1E-48B7-8501-E3526966FFF0}"/>
    <cellStyle name="Percent 26 2 4 3" xfId="17167" xr:uid="{E77349F6-BA0C-4865-A87E-413130912A81}"/>
    <cellStyle name="Percent 26 2 4 3 2" xfId="40689" xr:uid="{91914C4C-12AB-4215-97F8-68C43B710817}"/>
    <cellStyle name="Percent 26 2 4 4" xfId="33461" xr:uid="{DEF3372C-AC89-4CD7-A9EC-4F6E0EFFE157}"/>
    <cellStyle name="Percent 26 2 5" xfId="9850" xr:uid="{5E0B1351-CDD0-4175-867E-D34266BB6682}"/>
    <cellStyle name="Percent 26 2 5 2" xfId="18246" xr:uid="{E0A31516-BE23-4F79-9C07-2598C1785585}"/>
    <cellStyle name="Percent 26 2 5 2 2" xfId="41768" xr:uid="{C7FF0C2F-138C-4885-B86C-38C5CA5456CE}"/>
    <cellStyle name="Percent 26 2 5 3" xfId="34540" xr:uid="{EA0745EA-4182-440A-A075-C325E81C2DA7}"/>
    <cellStyle name="Percent 26 2 6" xfId="14584" xr:uid="{2637E9C9-C7B7-4FEA-9E3E-963D5FC57286}"/>
    <cellStyle name="Percent 26 2 6 2" xfId="38276" xr:uid="{4B8D6B62-F447-4F17-A335-F6BB765276CB}"/>
    <cellStyle name="Percent 26 2 7" xfId="22981" xr:uid="{F8E60925-6509-4C94-A095-5D75CD739D3E}"/>
    <cellStyle name="Percent 26 2 7 2" xfId="45499" xr:uid="{5E698EF7-63EA-4AF7-98FB-70599EE3AD3D}"/>
    <cellStyle name="Percent 26 2 8" xfId="30964" xr:uid="{7814F917-F6FC-42D0-9660-65264F56E8A4}"/>
    <cellStyle name="Percent 26 3" xfId="4632" xr:uid="{B9214E91-C82F-4964-BC06-993A4D28F83E}"/>
    <cellStyle name="Percent 26 3 2" xfId="6527" xr:uid="{0480385F-5EF4-474D-B47C-A2414BAA9D4C}"/>
    <cellStyle name="Percent 26 3 2 2" xfId="12314" xr:uid="{83AC1EC8-61E3-40AA-B33B-1237AD6E9152}"/>
    <cellStyle name="Percent 26 3 2 2 2" xfId="20686" xr:uid="{302781F2-D358-4EAF-B4BC-AE87DCB88EAB}"/>
    <cellStyle name="Percent 26 3 2 2 2 2" xfId="43630" xr:uid="{8839DC20-A86A-41AA-9142-43B2FDACC6AD}"/>
    <cellStyle name="Percent 26 3 2 2 3" xfId="36398" xr:uid="{F2AD753B-4472-49F2-A431-25A89E4C7168}"/>
    <cellStyle name="Percent 26 3 2 3" xfId="16421" xr:uid="{DCE8713E-4F58-44A4-A3CC-329F8A33E605}"/>
    <cellStyle name="Percent 26 3 2 3 2" xfId="40058" xr:uid="{A83E5C5F-3FC6-4DAE-B305-44166B90DB16}"/>
    <cellStyle name="Percent 26 3 2 4" xfId="32830" xr:uid="{A58D43B5-DEBB-432E-A910-038687DF49C1}"/>
    <cellStyle name="Percent 26 3 3" xfId="7859" xr:uid="{FE31218D-961F-4624-BADE-9F504C9806AE}"/>
    <cellStyle name="Percent 26 3 3 2" xfId="13595" xr:uid="{B8553927-DE14-4456-B337-87A5B9FFC969}"/>
    <cellStyle name="Percent 26 3 3 2 2" xfId="21969" xr:uid="{2606BD22-19BE-4901-BEF6-630D7E24AF21}"/>
    <cellStyle name="Percent 26 3 3 2 2 2" xfId="44842" xr:uid="{8D2E6F69-DC00-4CB6-B1E3-4FACC2799501}"/>
    <cellStyle name="Percent 26 3 3 2 3" xfId="37608" xr:uid="{2AC7223D-069E-4FFE-916B-64321A30C4DA}"/>
    <cellStyle name="Percent 26 3 3 3" xfId="17748" xr:uid="{88F8EB58-3210-4EB8-9BFE-9B50F308D20D}"/>
    <cellStyle name="Percent 26 3 3 3 2" xfId="41270" xr:uid="{32D91FCC-BD7F-4567-BB80-5CE9039D20C1}"/>
    <cellStyle name="Percent 26 3 3 4" xfId="34042" xr:uid="{53B9B0A1-8393-45FB-B439-F10E4BFBB977}"/>
    <cellStyle name="Percent 26 3 4" xfId="10580" xr:uid="{46683BA4-A6F0-44B6-8E27-467671AD218D}"/>
    <cellStyle name="Percent 26 3 4 2" xfId="18960" xr:uid="{F0DAE7E6-BFEB-47F0-81E4-708303F77AC0}"/>
    <cellStyle name="Percent 26 3 4 2 2" xfId="42427" xr:uid="{524B5D85-8FCD-4CB9-81EC-B99D7DA31A02}"/>
    <cellStyle name="Percent 26 3 4 3" xfId="35199" xr:uid="{D8E62C4A-5E82-49C9-AC4A-4C3180689DA6}"/>
    <cellStyle name="Percent 26 3 5" xfId="15188" xr:uid="{DFE88154-5862-47E8-A14A-055EF7470C75}"/>
    <cellStyle name="Percent 26 3 5 2" xfId="38857" xr:uid="{B948A21E-5519-4AC9-88AD-D267E4970250}"/>
    <cellStyle name="Percent 26 3 6" xfId="23602" xr:uid="{336A0A36-F933-4A3D-B31B-C11C9B5BA2D7}"/>
    <cellStyle name="Percent 26 3 6 2" xfId="46084" xr:uid="{8AEEC6A7-7B38-45E4-8AE5-2D4C3F7E5E3B}"/>
    <cellStyle name="Percent 26 3 7" xfId="31629" xr:uid="{42E5C375-3A4C-4667-A917-7D5A0314D298}"/>
    <cellStyle name="Percent 26 4" xfId="5938" xr:uid="{1577845F-FC35-4D3A-8E0E-6FFCE5923EB2}"/>
    <cellStyle name="Percent 26 4 2" xfId="11725" xr:uid="{A795FF58-662F-4A07-81BA-0659DE9056EF}"/>
    <cellStyle name="Percent 26 4 2 2" xfId="20097" xr:uid="{62A6A918-FA75-41DC-8B7C-824508B66C81}"/>
    <cellStyle name="Percent 26 4 2 2 2" xfId="43048" xr:uid="{770CEB3A-ABE2-4DAB-8015-ADA3B92C76FF}"/>
    <cellStyle name="Percent 26 4 2 3" xfId="35816" xr:uid="{CD6EE30F-4463-4119-A16C-6C9458CF257F}"/>
    <cellStyle name="Percent 26 4 3" xfId="15832" xr:uid="{ED70AB44-7C01-4DBF-B169-0557ABEC8374}"/>
    <cellStyle name="Percent 26 4 3 2" xfId="39476" xr:uid="{89C153A3-A3E7-414B-A81B-CAD0F3689E94}"/>
    <cellStyle name="Percent 26 4 4" xfId="32248" xr:uid="{5F62383D-27F7-4A47-9977-A02EAC6C9E14}"/>
    <cellStyle name="Percent 26 5" xfId="7276" xr:uid="{8E0F1BA3-3DEE-4BF8-8F32-8249EF3CC7AD}"/>
    <cellStyle name="Percent 26 5 2" xfId="13013" xr:uid="{91AF27CB-9618-4C51-B534-31398C2F3474}"/>
    <cellStyle name="Percent 26 5 2 2" xfId="21387" xr:uid="{8A3974EB-B5EF-4F24-80C4-7A3E11729E27}"/>
    <cellStyle name="Percent 26 5 2 2 2" xfId="44260" xr:uid="{0972E3CC-08AD-4ECE-A725-BB5A2C5D8F9C}"/>
    <cellStyle name="Percent 26 5 2 3" xfId="37026" xr:uid="{FA7B48D3-53DC-4586-BDDE-89F23D60EA93}"/>
    <cellStyle name="Percent 26 5 3" xfId="17166" xr:uid="{13A53F2E-C3ED-4111-9AB8-C26970D6AF36}"/>
    <cellStyle name="Percent 26 5 3 2" xfId="40688" xr:uid="{D6ECD4CF-745E-417D-95FD-3CA4EFAE6679}"/>
    <cellStyle name="Percent 26 5 4" xfId="33460" xr:uid="{9E1E7738-9D26-48F3-BCB2-E70FB23EC7C1}"/>
    <cellStyle name="Percent 26 6" xfId="9849" xr:uid="{18F610DD-FD11-4C85-ACCB-130EAE59334F}"/>
    <cellStyle name="Percent 26 6 2" xfId="18245" xr:uid="{2065B540-2CA1-4DAB-BE91-9E79FD8CC024}"/>
    <cellStyle name="Percent 26 6 2 2" xfId="41767" xr:uid="{762D0CC2-C5C6-4B7F-AB81-1589820731FD}"/>
    <cellStyle name="Percent 26 6 3" xfId="34539" xr:uid="{62AD9909-2C1F-4829-B86C-545A51F8FD22}"/>
    <cellStyle name="Percent 26 7" xfId="14583" xr:uid="{06317E42-004A-42CA-8D13-5C0CECDE18D7}"/>
    <cellStyle name="Percent 26 7 2" xfId="38275" xr:uid="{DD637767-DB2C-42CA-957A-9BF9B8BF5A8D}"/>
    <cellStyle name="Percent 26 8" xfId="22980" xr:uid="{F6F3F3C9-9846-4BC7-ABBB-416A90FA51D7}"/>
    <cellStyle name="Percent 26 8 2" xfId="45498" xr:uid="{6822E919-E039-49CD-935F-D79CB5787524}"/>
    <cellStyle name="Percent 26 9" xfId="30963" xr:uid="{281B03FF-E655-4A88-8BF4-8D4D533F3D20}"/>
    <cellStyle name="Percent 27" xfId="2233" xr:uid="{02CEFEBE-22E0-4769-8DB3-84FCFD8F4C7E}"/>
    <cellStyle name="Percent 27 2" xfId="2234" xr:uid="{DF1D090E-6AD3-48E2-BBFA-ED39FD826C34}"/>
    <cellStyle name="Percent 27 2 2" xfId="4635" xr:uid="{190D6EBC-1544-4A28-AFA2-8957089F71AD}"/>
    <cellStyle name="Percent 27 2 2 2" xfId="6530" xr:uid="{473A85CC-1B48-44FD-8A46-293EB7DE6573}"/>
    <cellStyle name="Percent 27 2 2 2 2" xfId="12317" xr:uid="{F78F103C-313B-4C54-B8CC-C9EC00E19229}"/>
    <cellStyle name="Percent 27 2 2 2 2 2" xfId="20689" xr:uid="{442F3E03-1E75-42FA-8EB3-5F136B93CE61}"/>
    <cellStyle name="Percent 27 2 2 2 2 2 2" xfId="43633" xr:uid="{EB7ECA31-6B0E-497D-A1B8-6473849DDF0C}"/>
    <cellStyle name="Percent 27 2 2 2 2 3" xfId="36401" xr:uid="{6152312C-883A-44D8-8BE4-C08CB0ACCE41}"/>
    <cellStyle name="Percent 27 2 2 2 3" xfId="16424" xr:uid="{3A43DBBD-FEEE-4198-8332-27B016E1ADDC}"/>
    <cellStyle name="Percent 27 2 2 2 3 2" xfId="40061" xr:uid="{D9C1E7EC-E89E-44B8-8D86-C0F1006C3E14}"/>
    <cellStyle name="Percent 27 2 2 2 4" xfId="32833" xr:uid="{2DEFC5CD-15C2-49C7-90B1-B132EFDD41E5}"/>
    <cellStyle name="Percent 27 2 2 3" xfId="7862" xr:uid="{B56F95B3-B576-457C-921F-5F2EA464EC3F}"/>
    <cellStyle name="Percent 27 2 2 3 2" xfId="13598" xr:uid="{5562A9BD-2B3E-4764-B50A-95E6DF746085}"/>
    <cellStyle name="Percent 27 2 2 3 2 2" xfId="21972" xr:uid="{0572F79F-004D-4C80-9A28-D550FD73A74B}"/>
    <cellStyle name="Percent 27 2 2 3 2 2 2" xfId="44845" xr:uid="{7EFBE67C-9047-446A-B0BE-418FC641D206}"/>
    <cellStyle name="Percent 27 2 2 3 2 3" xfId="37611" xr:uid="{8CC95925-CDA8-4E3A-A192-8809A787DD02}"/>
    <cellStyle name="Percent 27 2 2 3 3" xfId="17751" xr:uid="{F81F20E8-4943-4B59-A68C-445112CB84B1}"/>
    <cellStyle name="Percent 27 2 2 3 3 2" xfId="41273" xr:uid="{68E5A03E-2EC9-4009-B51A-0112DEE4BBDE}"/>
    <cellStyle name="Percent 27 2 2 3 4" xfId="34045" xr:uid="{B3ABDF61-8E52-4CE0-8F06-D1ACBB531315}"/>
    <cellStyle name="Percent 27 2 2 4" xfId="10583" xr:uid="{5D82A21A-71EA-40F6-88E2-BB6AC5E28F16}"/>
    <cellStyle name="Percent 27 2 2 4 2" xfId="18963" xr:uid="{F951FEA1-BB31-490A-81A9-E451339CB893}"/>
    <cellStyle name="Percent 27 2 2 4 2 2" xfId="42430" xr:uid="{AFF0182D-E0BE-475D-9CCA-49D40EE6D73C}"/>
    <cellStyle name="Percent 27 2 2 4 3" xfId="35202" xr:uid="{114054BD-4216-42BD-83F5-0D5AE2ECF7B9}"/>
    <cellStyle name="Percent 27 2 2 5" xfId="15191" xr:uid="{ECBEDA42-B73A-46D8-A0F5-80C7F4381927}"/>
    <cellStyle name="Percent 27 2 2 5 2" xfId="38860" xr:uid="{DA003A16-65EC-47AD-B39A-026282C1EEED}"/>
    <cellStyle name="Percent 27 2 2 6" xfId="23605" xr:uid="{69356E5E-B57D-4DFD-804C-4B308FA7EC51}"/>
    <cellStyle name="Percent 27 2 2 6 2" xfId="46087" xr:uid="{84EDF113-B6AA-469F-9872-098A4A4ED8C4}"/>
    <cellStyle name="Percent 27 2 2 7" xfId="31632" xr:uid="{92326665-A336-43AE-8CDD-7269BAC724F2}"/>
    <cellStyle name="Percent 27 2 3" xfId="5941" xr:uid="{675D1260-00F9-47E4-B634-ACCD07A105D8}"/>
    <cellStyle name="Percent 27 2 3 2" xfId="11728" xr:uid="{4C1AA6E8-772B-465A-BB52-0B72873D0B93}"/>
    <cellStyle name="Percent 27 2 3 2 2" xfId="20100" xr:uid="{BC0A3105-9335-4293-A7EA-8B14977BCBFC}"/>
    <cellStyle name="Percent 27 2 3 2 2 2" xfId="43051" xr:uid="{9F133DD5-D2B2-4691-9039-585B0043D076}"/>
    <cellStyle name="Percent 27 2 3 2 3" xfId="35819" xr:uid="{145404CF-FBFB-41D7-B2CD-563A242E3ADB}"/>
    <cellStyle name="Percent 27 2 3 3" xfId="15835" xr:uid="{47A75151-4923-4046-A5D3-B3D60EF9DCD2}"/>
    <cellStyle name="Percent 27 2 3 3 2" xfId="39479" xr:uid="{F8D5654A-7AA2-442F-82FB-968EED4E182E}"/>
    <cellStyle name="Percent 27 2 3 4" xfId="32251" xr:uid="{370AAF76-7F5B-4C22-8B74-809422315A1C}"/>
    <cellStyle name="Percent 27 2 4" xfId="7279" xr:uid="{631A02C4-D963-48FE-A09A-43B10CA3789A}"/>
    <cellStyle name="Percent 27 2 4 2" xfId="13016" xr:uid="{E1440497-2745-4779-A27B-40B63E350900}"/>
    <cellStyle name="Percent 27 2 4 2 2" xfId="21390" xr:uid="{50CAAB4C-7EC5-4F28-A044-21B96A70AA20}"/>
    <cellStyle name="Percent 27 2 4 2 2 2" xfId="44263" xr:uid="{2A9F3793-36A3-4E74-BE99-FC54C32A94D5}"/>
    <cellStyle name="Percent 27 2 4 2 3" xfId="37029" xr:uid="{CF71DA05-FE69-497A-B338-47ACF23FE5F7}"/>
    <cellStyle name="Percent 27 2 4 3" xfId="17169" xr:uid="{A0A57077-4915-4526-871E-2F504892C8D9}"/>
    <cellStyle name="Percent 27 2 4 3 2" xfId="40691" xr:uid="{2FB98369-3628-4BEA-9F10-AC070E995969}"/>
    <cellStyle name="Percent 27 2 4 4" xfId="33463" xr:uid="{553B7E70-A952-456B-BCAA-149DCF846EB5}"/>
    <cellStyle name="Percent 27 2 5" xfId="9852" xr:uid="{F08048BB-9A02-4060-A2AD-42CC4403DF84}"/>
    <cellStyle name="Percent 27 2 5 2" xfId="18248" xr:uid="{CC00A69F-75F1-4C8C-A0E9-DBCF5171F924}"/>
    <cellStyle name="Percent 27 2 5 2 2" xfId="41770" xr:uid="{3764E83D-120B-42C2-B10B-691F92BB9BA6}"/>
    <cellStyle name="Percent 27 2 5 3" xfId="34542" xr:uid="{67BAEC3E-61EC-456A-916C-B41BDC8E1DF5}"/>
    <cellStyle name="Percent 27 2 6" xfId="14586" xr:uid="{533C3FF3-1A02-48BC-AC96-C537E02F3AA4}"/>
    <cellStyle name="Percent 27 2 6 2" xfId="38278" xr:uid="{2B826879-9869-45E7-9CEC-4740AFA51916}"/>
    <cellStyle name="Percent 27 2 7" xfId="22983" xr:uid="{C0798226-39D8-4BAA-AA8B-5C37713987B9}"/>
    <cellStyle name="Percent 27 2 7 2" xfId="45501" xr:uid="{5E76656D-5FAC-41A0-B872-09D7048BD51E}"/>
    <cellStyle name="Percent 27 2 8" xfId="30966" xr:uid="{CC8921B0-6B34-4F16-912D-361EA5587967}"/>
    <cellStyle name="Percent 27 3" xfId="4634" xr:uid="{4CE044C9-126B-449E-99F1-A56731442D85}"/>
    <cellStyle name="Percent 27 3 2" xfId="6529" xr:uid="{3B712AFB-D1ED-4204-89C7-E8E827878361}"/>
    <cellStyle name="Percent 27 3 2 2" xfId="12316" xr:uid="{52957236-B4B2-4F56-A5C0-4456B5BCF895}"/>
    <cellStyle name="Percent 27 3 2 2 2" xfId="20688" xr:uid="{094F98CB-56BE-4058-99DC-845133EA7BFA}"/>
    <cellStyle name="Percent 27 3 2 2 2 2" xfId="43632" xr:uid="{39DB3500-6E0B-46ED-8EC4-87300E51FA43}"/>
    <cellStyle name="Percent 27 3 2 2 3" xfId="36400" xr:uid="{897AD8EA-E5E4-42BA-8E5C-ACCE90B99EA1}"/>
    <cellStyle name="Percent 27 3 2 3" xfId="16423" xr:uid="{3ED8025E-283F-44B9-A65C-54F60F1A4751}"/>
    <cellStyle name="Percent 27 3 2 3 2" xfId="40060" xr:uid="{A046C0C1-117D-4F3B-898B-1CBD0E595B23}"/>
    <cellStyle name="Percent 27 3 2 4" xfId="32832" xr:uid="{8AE155DC-9F79-42A7-B450-815DE7922538}"/>
    <cellStyle name="Percent 27 3 3" xfId="7861" xr:uid="{1764E0AB-5530-4046-A4D5-1919B8D9934A}"/>
    <cellStyle name="Percent 27 3 3 2" xfId="13597" xr:uid="{31C47A2F-8273-463D-B837-ED484780F7A8}"/>
    <cellStyle name="Percent 27 3 3 2 2" xfId="21971" xr:uid="{1D2EC322-48BC-41F5-891A-DB4F9366047A}"/>
    <cellStyle name="Percent 27 3 3 2 2 2" xfId="44844" xr:uid="{F24DDE8E-9265-4CF6-9600-A2DCD97FC4E4}"/>
    <cellStyle name="Percent 27 3 3 2 3" xfId="37610" xr:uid="{46D9132F-0086-449E-B53A-4DD4C54DC4E0}"/>
    <cellStyle name="Percent 27 3 3 3" xfId="17750" xr:uid="{002B0C99-5AD0-4B86-9284-E76941FA4479}"/>
    <cellStyle name="Percent 27 3 3 3 2" xfId="41272" xr:uid="{77419E66-A027-4F2B-9ED1-1FF47D1F7554}"/>
    <cellStyle name="Percent 27 3 3 4" xfId="34044" xr:uid="{F5A1B121-68B8-4709-90F9-F8E91A670BDE}"/>
    <cellStyle name="Percent 27 3 4" xfId="10582" xr:uid="{DFE18F65-A444-4BFB-8E14-89516711602A}"/>
    <cellStyle name="Percent 27 3 4 2" xfId="18962" xr:uid="{581C0E35-EC55-4CB9-B8FF-3D94E559E772}"/>
    <cellStyle name="Percent 27 3 4 2 2" xfId="42429" xr:uid="{B80EE96C-1BEB-49B6-B59C-CEB2F6E49861}"/>
    <cellStyle name="Percent 27 3 4 3" xfId="35201" xr:uid="{E3491F4B-A1DD-4D4C-8FD7-2094305D7472}"/>
    <cellStyle name="Percent 27 3 5" xfId="15190" xr:uid="{030C2B6D-C4A6-46A1-BAFD-A791A87C7DDB}"/>
    <cellStyle name="Percent 27 3 5 2" xfId="38859" xr:uid="{B5267D57-E4C8-4DBD-A3D4-D07D4AA6880E}"/>
    <cellStyle name="Percent 27 3 6" xfId="23604" xr:uid="{7A641CFE-C4BC-4834-9FF8-6BE5329E64C7}"/>
    <cellStyle name="Percent 27 3 6 2" xfId="46086" xr:uid="{89B6C972-90A4-4320-AE2C-69019BFDBC50}"/>
    <cellStyle name="Percent 27 3 7" xfId="31631" xr:uid="{A1B89267-E9C4-453B-B1B3-3A8910ADFD3F}"/>
    <cellStyle name="Percent 27 4" xfId="5940" xr:uid="{A391ECD8-4BE4-4C88-AE32-5DDA3BBB8583}"/>
    <cellStyle name="Percent 27 4 2" xfId="11727" xr:uid="{9D1D24D9-D827-4F08-95FE-2694AFD900B9}"/>
    <cellStyle name="Percent 27 4 2 2" xfId="20099" xr:uid="{0AB00BFC-5B54-43E7-B846-31EFBB1C0D3E}"/>
    <cellStyle name="Percent 27 4 2 2 2" xfId="43050" xr:uid="{2D3E9923-7C52-438F-984D-C0F8FE61F6B9}"/>
    <cellStyle name="Percent 27 4 2 3" xfId="35818" xr:uid="{64CDFDB9-02BB-4084-ADF9-B160F842EBC4}"/>
    <cellStyle name="Percent 27 4 3" xfId="15834" xr:uid="{2E3F2444-8E4F-4805-B28E-AE5EFE5C7D9D}"/>
    <cellStyle name="Percent 27 4 3 2" xfId="39478" xr:uid="{4B8655BC-FB77-4182-9BC9-81C8FC25FA29}"/>
    <cellStyle name="Percent 27 4 4" xfId="32250" xr:uid="{ADA0427A-CA9D-4292-920C-5A9A6416642B}"/>
    <cellStyle name="Percent 27 5" xfId="7278" xr:uid="{1A6E99E7-0E47-4CDA-B6CA-37F50C995C82}"/>
    <cellStyle name="Percent 27 5 2" xfId="13015" xr:uid="{2D6FDA12-60CB-4780-8293-2E1FD0081B44}"/>
    <cellStyle name="Percent 27 5 2 2" xfId="21389" xr:uid="{C687FC00-D469-416E-9D77-05ABF814BE00}"/>
    <cellStyle name="Percent 27 5 2 2 2" xfId="44262" xr:uid="{AC959393-2891-4F67-8FA6-C09483D15821}"/>
    <cellStyle name="Percent 27 5 2 3" xfId="37028" xr:uid="{C425633B-A0EF-4A80-98AE-EBC18E9F0AB5}"/>
    <cellStyle name="Percent 27 5 3" xfId="17168" xr:uid="{6E9ACD4A-2479-4FA6-828C-26D1E0AFFE3E}"/>
    <cellStyle name="Percent 27 5 3 2" xfId="40690" xr:uid="{59C47D39-D8C7-481E-A047-A882EEFBA1D4}"/>
    <cellStyle name="Percent 27 5 4" xfId="33462" xr:uid="{61D9D2E6-28C9-4222-AAD9-CA96DC15C024}"/>
    <cellStyle name="Percent 27 6" xfId="9851" xr:uid="{DC2360E1-74AC-494D-904F-179324C2296E}"/>
    <cellStyle name="Percent 27 6 2" xfId="18247" xr:uid="{D4AB3589-02C8-4CBE-8F34-4192A909BA89}"/>
    <cellStyle name="Percent 27 6 2 2" xfId="41769" xr:uid="{CFEA2DFB-49FC-4675-9C39-9DFDFAC8259A}"/>
    <cellStyle name="Percent 27 6 3" xfId="34541" xr:uid="{8F21ED91-193D-4239-A886-E5330C67ED4E}"/>
    <cellStyle name="Percent 27 7" xfId="14585" xr:uid="{50EBE9C5-901E-4BFC-833A-BC973F118943}"/>
    <cellStyle name="Percent 27 7 2" xfId="38277" xr:uid="{98BD2471-0E74-413F-9DCC-26621C342A70}"/>
    <cellStyle name="Percent 27 8" xfId="22982" xr:uid="{20A10AD0-0F27-43C0-875D-9313A798BAF6}"/>
    <cellStyle name="Percent 27 8 2" xfId="45500" xr:uid="{8D6A866A-DF30-4D3B-88E6-21AD416D434E}"/>
    <cellStyle name="Percent 27 9" xfId="30965" xr:uid="{AC33227D-ADDC-41E0-A943-8576B749056A}"/>
    <cellStyle name="Percent 28" xfId="2235" xr:uid="{6D326D91-DB1E-47F1-88EF-383EA9033BC6}"/>
    <cellStyle name="Percent 28 2" xfId="2236" xr:uid="{4001995D-5FB9-4782-B6BD-1B77B8D7D9C5}"/>
    <cellStyle name="Percent 28 2 2" xfId="4637" xr:uid="{6CB30ADB-2856-4A53-94BE-CCA509935132}"/>
    <cellStyle name="Percent 28 2 2 2" xfId="6532" xr:uid="{A7809CCC-64B8-4D3A-8511-BF4B0CFDFA90}"/>
    <cellStyle name="Percent 28 2 2 2 2" xfId="12319" xr:uid="{8A5731BD-CE11-40DE-8251-FB8D09BAF274}"/>
    <cellStyle name="Percent 28 2 2 2 2 2" xfId="20691" xr:uid="{CFFE728A-0C0E-4EEC-AEF4-9EB7FF87F45C}"/>
    <cellStyle name="Percent 28 2 2 2 2 2 2" xfId="43635" xr:uid="{A6D8E568-4D22-41CF-9EFB-F29BE538E08C}"/>
    <cellStyle name="Percent 28 2 2 2 2 3" xfId="36403" xr:uid="{5C90A8F4-D589-48A7-A267-2644E88ECB45}"/>
    <cellStyle name="Percent 28 2 2 2 3" xfId="16426" xr:uid="{AA5B53C0-345C-4F67-B78A-808DD5EF728D}"/>
    <cellStyle name="Percent 28 2 2 2 3 2" xfId="40063" xr:uid="{B4F40BE7-2457-4C0B-8FAD-ACA144D4192C}"/>
    <cellStyle name="Percent 28 2 2 2 4" xfId="32835" xr:uid="{A3CF1D55-DA5E-424D-B6C0-AF9D41C83AF2}"/>
    <cellStyle name="Percent 28 2 2 3" xfId="7864" xr:uid="{6024B974-E6CB-4233-A352-81C115F6149D}"/>
    <cellStyle name="Percent 28 2 2 3 2" xfId="13600" xr:uid="{5365DBFB-DCA3-48B8-BF96-A528C347DBF9}"/>
    <cellStyle name="Percent 28 2 2 3 2 2" xfId="21974" xr:uid="{0DEBEFC5-2751-4893-AF71-2BBAA5ED7CDF}"/>
    <cellStyle name="Percent 28 2 2 3 2 2 2" xfId="44847" xr:uid="{4959A786-8258-45DC-80E6-5C116B1C6937}"/>
    <cellStyle name="Percent 28 2 2 3 2 3" xfId="37613" xr:uid="{94E207F7-C53A-4765-88F3-4DCC5F89104B}"/>
    <cellStyle name="Percent 28 2 2 3 3" xfId="17753" xr:uid="{2BCE3207-8782-469C-9C8B-9F0D458B3A93}"/>
    <cellStyle name="Percent 28 2 2 3 3 2" xfId="41275" xr:uid="{5F0E4BBC-12F9-4ED1-8F44-69632F6C1D15}"/>
    <cellStyle name="Percent 28 2 2 3 4" xfId="34047" xr:uid="{A7C5BA9B-95A8-488B-9E58-F17FA1148F07}"/>
    <cellStyle name="Percent 28 2 2 4" xfId="10585" xr:uid="{FB1ABF0C-0F95-4037-A95A-0E92EB6E0270}"/>
    <cellStyle name="Percent 28 2 2 4 2" xfId="18965" xr:uid="{5421CD26-28DE-443A-8FA0-8BF55960EC62}"/>
    <cellStyle name="Percent 28 2 2 4 2 2" xfId="42432" xr:uid="{41F40047-7BBA-479B-B0B2-53B0108F429C}"/>
    <cellStyle name="Percent 28 2 2 4 3" xfId="35204" xr:uid="{FDF32880-F00E-4FDF-BF95-76DA807F1E2F}"/>
    <cellStyle name="Percent 28 2 2 5" xfId="15193" xr:uid="{C19D772B-62D2-4320-86EB-105D7A5AA195}"/>
    <cellStyle name="Percent 28 2 2 5 2" xfId="38862" xr:uid="{2655CA4E-75CC-4CBA-9FB2-2F335E1C8414}"/>
    <cellStyle name="Percent 28 2 2 6" xfId="23607" xr:uid="{27176E5C-CB73-4B28-BDE0-C8FC11BF513A}"/>
    <cellStyle name="Percent 28 2 2 6 2" xfId="46089" xr:uid="{32372BF2-6E5A-4061-9950-3805A2CB8B64}"/>
    <cellStyle name="Percent 28 2 2 7" xfId="31634" xr:uid="{D1D4D511-016E-4ADE-9BA1-BEE6B525D0A8}"/>
    <cellStyle name="Percent 28 2 3" xfId="5943" xr:uid="{EB72B635-1322-4CD1-9CCE-7CD7DC6C10D5}"/>
    <cellStyle name="Percent 28 2 3 2" xfId="11730" xr:uid="{FCE3F69F-5092-4309-B82D-5D9325873007}"/>
    <cellStyle name="Percent 28 2 3 2 2" xfId="20102" xr:uid="{F57252F1-319E-4D77-BCB8-6968884B4484}"/>
    <cellStyle name="Percent 28 2 3 2 2 2" xfId="43053" xr:uid="{2C5F2249-3D51-4F56-B7DE-551A1957C1FC}"/>
    <cellStyle name="Percent 28 2 3 2 3" xfId="35821" xr:uid="{F432CB47-E5A2-4015-8ED2-0A00F667A94C}"/>
    <cellStyle name="Percent 28 2 3 3" xfId="15837" xr:uid="{8024F4CA-493F-4281-A605-2F6885AE47D7}"/>
    <cellStyle name="Percent 28 2 3 3 2" xfId="39481" xr:uid="{8974309E-750E-41D8-B31B-16E8F7A84E1D}"/>
    <cellStyle name="Percent 28 2 3 4" xfId="32253" xr:uid="{87952837-FDFB-437F-B954-DAB63DA066F3}"/>
    <cellStyle name="Percent 28 2 4" xfId="7281" xr:uid="{A476AC10-7270-4E19-85CA-67B33295DEA6}"/>
    <cellStyle name="Percent 28 2 4 2" xfId="13018" xr:uid="{414CC1A3-EF00-42DA-982B-B8864084C4DC}"/>
    <cellStyle name="Percent 28 2 4 2 2" xfId="21392" xr:uid="{68C8330D-9F35-4C12-B758-335DC245B8A4}"/>
    <cellStyle name="Percent 28 2 4 2 2 2" xfId="44265" xr:uid="{AECEA30C-AF9F-40CC-A5CF-C5D5F36983CE}"/>
    <cellStyle name="Percent 28 2 4 2 3" xfId="37031" xr:uid="{52C6FC1C-EEB9-44F4-A7D4-6A5E2CD14E2C}"/>
    <cellStyle name="Percent 28 2 4 3" xfId="17171" xr:uid="{DC08646F-935D-4E45-9857-FA9D3BC9D103}"/>
    <cellStyle name="Percent 28 2 4 3 2" xfId="40693" xr:uid="{3B697704-DC06-43E6-9C3C-F6247C810F65}"/>
    <cellStyle name="Percent 28 2 4 4" xfId="33465" xr:uid="{7CAFD5F9-CAC4-43D8-A7C5-025A021FAB2A}"/>
    <cellStyle name="Percent 28 2 5" xfId="9854" xr:uid="{19923571-B7D1-4DD5-B11B-C7CB83B37916}"/>
    <cellStyle name="Percent 28 2 5 2" xfId="18250" xr:uid="{30E42464-140D-46C6-B548-B8D593C67FB5}"/>
    <cellStyle name="Percent 28 2 5 2 2" xfId="41772" xr:uid="{7DFDBDEC-8668-4BD3-A213-89DE2D71BFD0}"/>
    <cellStyle name="Percent 28 2 5 3" xfId="34544" xr:uid="{44F154B7-9631-48DA-9592-6E0ECE9A2FA6}"/>
    <cellStyle name="Percent 28 2 6" xfId="14588" xr:uid="{6765A386-B714-420E-8498-E43FC8D77954}"/>
    <cellStyle name="Percent 28 2 6 2" xfId="38280" xr:uid="{DAB20FCD-00FA-4A53-9EAC-FCD10317F62D}"/>
    <cellStyle name="Percent 28 2 7" xfId="22985" xr:uid="{AE425EC2-D5BE-496D-8340-E1EF0BD6D4E1}"/>
    <cellStyle name="Percent 28 2 7 2" xfId="45503" xr:uid="{BC686716-16F4-4D7F-90C9-A956942FCC19}"/>
    <cellStyle name="Percent 28 2 8" xfId="30968" xr:uid="{3E23ABE1-5749-4A3F-9F7E-BFC11932A221}"/>
    <cellStyle name="Percent 28 3" xfId="4636" xr:uid="{7F865CA8-C20D-4B20-A9DA-4EDA566ECDB2}"/>
    <cellStyle name="Percent 28 3 2" xfId="6531" xr:uid="{A64815AF-232C-4D22-A251-1C3BFA699B4B}"/>
    <cellStyle name="Percent 28 3 2 2" xfId="12318" xr:uid="{6F1DBEDF-9CCB-4350-9ADA-B88339CD37FD}"/>
    <cellStyle name="Percent 28 3 2 2 2" xfId="20690" xr:uid="{17FB49DF-2BB8-4285-9BDC-0FC4A5E51F50}"/>
    <cellStyle name="Percent 28 3 2 2 2 2" xfId="43634" xr:uid="{2043E33F-E292-4C6F-9255-1D41D8E6489F}"/>
    <cellStyle name="Percent 28 3 2 2 3" xfId="36402" xr:uid="{A2702D56-98A2-45FE-8D54-B3EDEEC59ED1}"/>
    <cellStyle name="Percent 28 3 2 3" xfId="16425" xr:uid="{053B3A99-C2BD-4D84-B590-D2A5A9E987B6}"/>
    <cellStyle name="Percent 28 3 2 3 2" xfId="40062" xr:uid="{273A7C88-9228-4820-AD77-5A712DCF5A47}"/>
    <cellStyle name="Percent 28 3 2 4" xfId="32834" xr:uid="{2F5B291D-6D3A-4D87-854A-77E052275416}"/>
    <cellStyle name="Percent 28 3 3" xfId="7863" xr:uid="{595C5AC5-105D-446E-B4C1-D470AC60304F}"/>
    <cellStyle name="Percent 28 3 3 2" xfId="13599" xr:uid="{F21A8E0B-29DF-4439-B614-AFE65E009502}"/>
    <cellStyle name="Percent 28 3 3 2 2" xfId="21973" xr:uid="{913AF8A5-8BD2-4721-84A8-C8C63247C352}"/>
    <cellStyle name="Percent 28 3 3 2 2 2" xfId="44846" xr:uid="{457564F3-06D1-49F5-80C0-AAE0EE8D0362}"/>
    <cellStyle name="Percent 28 3 3 2 3" xfId="37612" xr:uid="{10E552E4-A135-44C8-90DE-DFDCBAD9500A}"/>
    <cellStyle name="Percent 28 3 3 3" xfId="17752" xr:uid="{2104729B-5D59-414C-B22F-EB6C8DB9F24D}"/>
    <cellStyle name="Percent 28 3 3 3 2" xfId="41274" xr:uid="{2BC4FAC8-9D33-4E5B-AE8E-5EBEADE92131}"/>
    <cellStyle name="Percent 28 3 3 4" xfId="34046" xr:uid="{0E8236D8-328D-4A40-87F7-4DD5729BFE1C}"/>
    <cellStyle name="Percent 28 3 4" xfId="10584" xr:uid="{CE0254E8-B8CD-4C79-A45F-A314752FCB37}"/>
    <cellStyle name="Percent 28 3 4 2" xfId="18964" xr:uid="{825F7D7C-A1D7-40A7-9253-574DF49DB394}"/>
    <cellStyle name="Percent 28 3 4 2 2" xfId="42431" xr:uid="{27C00128-05B4-41EC-A615-D245FA2EEB4E}"/>
    <cellStyle name="Percent 28 3 4 3" xfId="35203" xr:uid="{F120979E-8754-47CC-A879-EC243A139E6B}"/>
    <cellStyle name="Percent 28 3 5" xfId="15192" xr:uid="{36216406-AA29-4417-B3CE-B8B8A615B671}"/>
    <cellStyle name="Percent 28 3 5 2" xfId="38861" xr:uid="{48BAC2C9-C918-497C-92D2-450CD404876F}"/>
    <cellStyle name="Percent 28 3 6" xfId="23606" xr:uid="{03A37648-9EF0-465D-A023-91113F713A61}"/>
    <cellStyle name="Percent 28 3 6 2" xfId="46088" xr:uid="{2C0DF6BA-1044-434C-A388-66976AF2C58C}"/>
    <cellStyle name="Percent 28 3 7" xfId="31633" xr:uid="{CE61416A-E630-4D71-A0E5-216789FA3456}"/>
    <cellStyle name="Percent 28 4" xfId="5942" xr:uid="{CC4F1EDB-6850-4B4B-9A9F-7E6B90B59241}"/>
    <cellStyle name="Percent 28 4 2" xfId="11729" xr:uid="{4119C57D-7CC5-4A1A-ABAE-1BE316F36214}"/>
    <cellStyle name="Percent 28 4 2 2" xfId="20101" xr:uid="{E3A41887-B030-4DF8-B6CA-7B97C8E0D462}"/>
    <cellStyle name="Percent 28 4 2 2 2" xfId="43052" xr:uid="{9BF3DB2E-25D5-4E64-9506-1BA1CF73B780}"/>
    <cellStyle name="Percent 28 4 2 3" xfId="35820" xr:uid="{33C0D237-89BA-4696-9799-F2A3C0417DD7}"/>
    <cellStyle name="Percent 28 4 3" xfId="15836" xr:uid="{479F8075-5E2D-4BA6-BD9E-5F082A7C1549}"/>
    <cellStyle name="Percent 28 4 3 2" xfId="39480" xr:uid="{AADC42D9-D4BE-4300-B1B7-9AC79F646B3B}"/>
    <cellStyle name="Percent 28 4 4" xfId="32252" xr:uid="{C6A007DB-26AF-4B46-B2AC-305BC4A5223F}"/>
    <cellStyle name="Percent 28 5" xfId="7280" xr:uid="{CCB31ABC-B22B-40DA-ADAC-EA5C7EC3CF24}"/>
    <cellStyle name="Percent 28 5 2" xfId="13017" xr:uid="{97C447BC-158F-4915-BF4A-1682D8062E6B}"/>
    <cellStyle name="Percent 28 5 2 2" xfId="21391" xr:uid="{05EBD499-5F66-40DF-9ADE-EFF968B336F6}"/>
    <cellStyle name="Percent 28 5 2 2 2" xfId="44264" xr:uid="{D78BA92F-A451-45F7-8FEA-B1592C0C9681}"/>
    <cellStyle name="Percent 28 5 2 3" xfId="37030" xr:uid="{F52B398B-9496-4C24-9281-5B60FDB21401}"/>
    <cellStyle name="Percent 28 5 3" xfId="17170" xr:uid="{A117BAEC-42DE-4D57-997E-7185B97A15B1}"/>
    <cellStyle name="Percent 28 5 3 2" xfId="40692" xr:uid="{209BA9D8-8419-4F16-A4D6-E4FF0FF3F5DC}"/>
    <cellStyle name="Percent 28 5 4" xfId="33464" xr:uid="{509E5599-FCCF-459E-A7B8-D342DE42F5CE}"/>
    <cellStyle name="Percent 28 6" xfId="9853" xr:uid="{EA5D3A3D-27D4-4D27-9519-22BAA398A930}"/>
    <cellStyle name="Percent 28 6 2" xfId="18249" xr:uid="{E68AB124-A748-4961-BF7A-9583BFA47F49}"/>
    <cellStyle name="Percent 28 6 2 2" xfId="41771" xr:uid="{8045854B-C0C6-4B43-8E77-75643E78C8BD}"/>
    <cellStyle name="Percent 28 6 3" xfId="34543" xr:uid="{88987ACE-5B91-4965-A564-1701A0D0D661}"/>
    <cellStyle name="Percent 28 7" xfId="14587" xr:uid="{88FFC696-4D9E-4B9C-BC22-667A68C5BD1F}"/>
    <cellStyle name="Percent 28 7 2" xfId="38279" xr:uid="{9B9DE22B-8838-4F38-9657-69E3721FEF48}"/>
    <cellStyle name="Percent 28 8" xfId="22984" xr:uid="{1284B09C-4BB7-45D5-9A0F-B6F5BF9FBF49}"/>
    <cellStyle name="Percent 28 8 2" xfId="45502" xr:uid="{815BA7D0-AB79-40F0-86E3-7FA73CF59FB0}"/>
    <cellStyle name="Percent 28 9" xfId="30967" xr:uid="{094C5D2B-ECE6-49BB-AB4C-C223C4A12316}"/>
    <cellStyle name="Percent 29" xfId="2237" xr:uid="{FA0B5012-DF82-4971-9940-6D9F88CEAAE5}"/>
    <cellStyle name="Percent 29 2" xfId="2238" xr:uid="{E3679518-545A-41F9-AEF0-8D34CA3152BE}"/>
    <cellStyle name="Percent 29 2 2" xfId="4639" xr:uid="{298F6303-B64E-47AF-8E5C-B5B9A2A838E0}"/>
    <cellStyle name="Percent 29 2 2 2" xfId="6534" xr:uid="{3C87AB33-6F17-432D-98B8-424E86E05DBA}"/>
    <cellStyle name="Percent 29 2 2 2 2" xfId="12321" xr:uid="{3501C05E-62FD-4423-838F-7002E255F468}"/>
    <cellStyle name="Percent 29 2 2 2 2 2" xfId="20693" xr:uid="{96E23813-D123-4A39-9FCC-2EB5CADB713A}"/>
    <cellStyle name="Percent 29 2 2 2 2 2 2" xfId="43637" xr:uid="{F7373DEA-9C32-4DEB-83AA-38E94B1891F4}"/>
    <cellStyle name="Percent 29 2 2 2 2 3" xfId="36405" xr:uid="{C0B92110-5B57-468A-96DB-3A1A5FB68687}"/>
    <cellStyle name="Percent 29 2 2 2 3" xfId="16428" xr:uid="{5CDD248E-9374-4EA3-A296-583CAE4FAAD6}"/>
    <cellStyle name="Percent 29 2 2 2 3 2" xfId="40065" xr:uid="{A2329EF2-65FB-47EE-A7F4-452B182C5790}"/>
    <cellStyle name="Percent 29 2 2 2 4" xfId="32837" xr:uid="{34D1B9A7-658B-4A78-84F4-0E0DADE422CF}"/>
    <cellStyle name="Percent 29 2 2 3" xfId="7866" xr:uid="{D8CD0173-CC90-42DD-9937-081698B9558A}"/>
    <cellStyle name="Percent 29 2 2 3 2" xfId="13602" xr:uid="{5E96A0A4-9326-4205-9299-1D4F245AA5B2}"/>
    <cellStyle name="Percent 29 2 2 3 2 2" xfId="21976" xr:uid="{CA9A05EF-DB8E-445B-8836-DB82BEAAEAE0}"/>
    <cellStyle name="Percent 29 2 2 3 2 2 2" xfId="44849" xr:uid="{CE2157AC-74FB-48A3-9E1D-96D7C1084029}"/>
    <cellStyle name="Percent 29 2 2 3 2 3" xfId="37615" xr:uid="{28886735-BC1D-4EB6-94F2-BCBE05DF7D70}"/>
    <cellStyle name="Percent 29 2 2 3 3" xfId="17755" xr:uid="{141081CE-B4D7-4BC8-B03D-81797AD81265}"/>
    <cellStyle name="Percent 29 2 2 3 3 2" xfId="41277" xr:uid="{25F8B98E-1497-4A2E-98CA-8E58E27B283C}"/>
    <cellStyle name="Percent 29 2 2 3 4" xfId="34049" xr:uid="{A5D44A39-E49D-46E1-9C87-D7BC2DC330EE}"/>
    <cellStyle name="Percent 29 2 2 4" xfId="10587" xr:uid="{3341E0BF-A0AF-4DD9-8AA1-8291FF9E2028}"/>
    <cellStyle name="Percent 29 2 2 4 2" xfId="18967" xr:uid="{9200339F-A078-4D4A-86E2-DF7A6A34CAE0}"/>
    <cellStyle name="Percent 29 2 2 4 2 2" xfId="42434" xr:uid="{E56CB8D7-DAD8-45D7-BB94-7394DC8A5B5E}"/>
    <cellStyle name="Percent 29 2 2 4 3" xfId="35206" xr:uid="{4A87CFC6-8D8B-45FC-9391-CA93BBCAF572}"/>
    <cellStyle name="Percent 29 2 2 5" xfId="15195" xr:uid="{1778DBE0-D529-4BC7-924A-8E14D7B8F7F7}"/>
    <cellStyle name="Percent 29 2 2 5 2" xfId="38864" xr:uid="{F0F48D8E-158C-4300-9175-90EB835D2F0D}"/>
    <cellStyle name="Percent 29 2 2 6" xfId="23609" xr:uid="{FDA27BED-C9C8-4169-92F9-11792E935394}"/>
    <cellStyle name="Percent 29 2 2 6 2" xfId="46091" xr:uid="{A39CE332-C6A7-4A93-BF21-C889AE4AD1AA}"/>
    <cellStyle name="Percent 29 2 2 7" xfId="31636" xr:uid="{D4661FE8-4B95-4882-AAC3-3C693E51504A}"/>
    <cellStyle name="Percent 29 2 3" xfId="5945" xr:uid="{2FF523B4-0811-411F-833E-32D00B13A983}"/>
    <cellStyle name="Percent 29 2 3 2" xfId="11732" xr:uid="{3005D5A7-BB60-4F1A-9879-E865291C6096}"/>
    <cellStyle name="Percent 29 2 3 2 2" xfId="20104" xr:uid="{46A7F7CF-E43D-4C4A-ACC0-2527E48B877A}"/>
    <cellStyle name="Percent 29 2 3 2 2 2" xfId="43055" xr:uid="{FF330F80-67EC-49F5-A643-E6F969FD91C5}"/>
    <cellStyle name="Percent 29 2 3 2 3" xfId="35823" xr:uid="{7ED21505-EFF5-4DC8-B39A-3F12671AA6E8}"/>
    <cellStyle name="Percent 29 2 3 3" xfId="15839" xr:uid="{1BAFDF11-25B0-4ED3-AB65-42CB21DD378A}"/>
    <cellStyle name="Percent 29 2 3 3 2" xfId="39483" xr:uid="{6E5C4FAA-10A4-4CEA-8D9F-1BFEDD1E490C}"/>
    <cellStyle name="Percent 29 2 3 4" xfId="32255" xr:uid="{C8AC48ED-4947-4F7F-BBF3-3DFE038321C4}"/>
    <cellStyle name="Percent 29 2 4" xfId="7283" xr:uid="{CACC2939-F10D-418C-ABC2-03FE76ECA01C}"/>
    <cellStyle name="Percent 29 2 4 2" xfId="13020" xr:uid="{7583196B-2811-4018-8575-6C8E7E6B5DB9}"/>
    <cellStyle name="Percent 29 2 4 2 2" xfId="21394" xr:uid="{0A452615-A8E5-4462-AFE7-8AD1791A73E1}"/>
    <cellStyle name="Percent 29 2 4 2 2 2" xfId="44267" xr:uid="{9F0A08EB-120C-4A84-93D1-1F5B912612BC}"/>
    <cellStyle name="Percent 29 2 4 2 3" xfId="37033" xr:uid="{9317030C-D565-4779-8E23-1005EDAEA88D}"/>
    <cellStyle name="Percent 29 2 4 3" xfId="17173" xr:uid="{027F7967-8892-4449-BA52-D447579E04BF}"/>
    <cellStyle name="Percent 29 2 4 3 2" xfId="40695" xr:uid="{F4A2CE7D-0F20-4C15-BDC4-C3870B92C237}"/>
    <cellStyle name="Percent 29 2 4 4" xfId="33467" xr:uid="{162AC5AC-9B7A-432F-85E5-E1F90FE6C331}"/>
    <cellStyle name="Percent 29 2 5" xfId="9856" xr:uid="{251E9829-7B45-4933-86DE-C0FB563EEFF4}"/>
    <cellStyle name="Percent 29 2 5 2" xfId="18252" xr:uid="{D73F9C71-461A-43E5-A0A6-9A0802C85E46}"/>
    <cellStyle name="Percent 29 2 5 2 2" xfId="41774" xr:uid="{7FBA5D8B-7610-4091-BE8D-97D5AE79C44D}"/>
    <cellStyle name="Percent 29 2 5 3" xfId="34546" xr:uid="{F56E82B5-CA1E-479A-A377-077DEB9B1220}"/>
    <cellStyle name="Percent 29 2 6" xfId="14590" xr:uid="{BD795358-A79E-4C28-9AB8-453070CB55F6}"/>
    <cellStyle name="Percent 29 2 6 2" xfId="38282" xr:uid="{E5BD308B-D274-4808-B04D-AE0BB4A78533}"/>
    <cellStyle name="Percent 29 2 7" xfId="22987" xr:uid="{F7A15D1D-6307-4889-A3E8-9CBB59D31D86}"/>
    <cellStyle name="Percent 29 2 7 2" xfId="45505" xr:uid="{0925C4FC-BF60-4FB3-B84E-27A9E22C852C}"/>
    <cellStyle name="Percent 29 2 8" xfId="30970" xr:uid="{B31CDBF6-79A3-4C5F-AE14-3DCC3A3FE1AD}"/>
    <cellStyle name="Percent 29 3" xfId="4638" xr:uid="{F1B77BD8-AE7E-4DD5-AEFD-8C73085DBFC2}"/>
    <cellStyle name="Percent 29 3 2" xfId="6533" xr:uid="{08DADD9D-7925-4D0A-A7E9-DB78E156A84B}"/>
    <cellStyle name="Percent 29 3 2 2" xfId="12320" xr:uid="{20369874-BEC5-4F3C-941D-82966ED3CDBB}"/>
    <cellStyle name="Percent 29 3 2 2 2" xfId="20692" xr:uid="{D2AACA20-BAB8-4E14-B149-9DFF3D57376A}"/>
    <cellStyle name="Percent 29 3 2 2 2 2" xfId="43636" xr:uid="{7FDA52EA-F7E7-41B5-A403-A3C3E9F0CDDD}"/>
    <cellStyle name="Percent 29 3 2 2 3" xfId="36404" xr:uid="{03CBE813-FB88-452A-A4AE-C890A4DBF6C0}"/>
    <cellStyle name="Percent 29 3 2 3" xfId="16427" xr:uid="{951F8750-5616-4A93-A7C3-2E39CB1C70BE}"/>
    <cellStyle name="Percent 29 3 2 3 2" xfId="40064" xr:uid="{CAC79C11-0893-4D84-91F3-BB8C627F26F9}"/>
    <cellStyle name="Percent 29 3 2 4" xfId="32836" xr:uid="{2742D2B4-59AC-416D-A688-D34436CEDB40}"/>
    <cellStyle name="Percent 29 3 3" xfId="7865" xr:uid="{F6D1D571-C50E-49FA-A4C3-C9FADF5CDD54}"/>
    <cellStyle name="Percent 29 3 3 2" xfId="13601" xr:uid="{85007701-CE68-461A-AE69-3A028A1596F9}"/>
    <cellStyle name="Percent 29 3 3 2 2" xfId="21975" xr:uid="{F201A5FB-4839-4F83-828A-FB0A2FA46C62}"/>
    <cellStyle name="Percent 29 3 3 2 2 2" xfId="44848" xr:uid="{BCBDACD9-24DD-401F-9EED-73A9900A75AA}"/>
    <cellStyle name="Percent 29 3 3 2 3" xfId="37614" xr:uid="{BCD5BF14-E460-444E-95EE-97D0892BC440}"/>
    <cellStyle name="Percent 29 3 3 3" xfId="17754" xr:uid="{CF9ACE2E-5113-4F02-B9C9-EAEBDD73E27D}"/>
    <cellStyle name="Percent 29 3 3 3 2" xfId="41276" xr:uid="{A38B6B8A-AA7D-4B4F-ADD3-1CAD12AAD454}"/>
    <cellStyle name="Percent 29 3 3 4" xfId="34048" xr:uid="{9AE254FD-0383-4EFD-83FC-46350BB27CA4}"/>
    <cellStyle name="Percent 29 3 4" xfId="10586" xr:uid="{82C75BBF-20FC-4190-99D0-5DF2ACD16C75}"/>
    <cellStyle name="Percent 29 3 4 2" xfId="18966" xr:uid="{F749E237-83FA-4D02-9EBF-33A02CCFE986}"/>
    <cellStyle name="Percent 29 3 4 2 2" xfId="42433" xr:uid="{BE78F038-B71B-4643-BDA8-D3C167DD9369}"/>
    <cellStyle name="Percent 29 3 4 3" xfId="35205" xr:uid="{9BC6CFEA-C9F0-4F42-AE18-0533D8A999A0}"/>
    <cellStyle name="Percent 29 3 5" xfId="15194" xr:uid="{ED3E4190-BEA3-4165-B164-4A910CD4E3CF}"/>
    <cellStyle name="Percent 29 3 5 2" xfId="38863" xr:uid="{95FF5DFD-30E9-4CFC-AB51-FC49805DECBB}"/>
    <cellStyle name="Percent 29 3 6" xfId="23608" xr:uid="{EFB063C9-8969-476E-AD0A-B6F6F06CC118}"/>
    <cellStyle name="Percent 29 3 6 2" xfId="46090" xr:uid="{321C48FD-B973-406C-AC27-B29F9E9DF8EB}"/>
    <cellStyle name="Percent 29 3 7" xfId="31635" xr:uid="{F9068F96-5079-4AA0-8B9C-BA92E420D15E}"/>
    <cellStyle name="Percent 29 4" xfId="5944" xr:uid="{CC91B2AC-987D-43B7-9E11-83A79C07E3FA}"/>
    <cellStyle name="Percent 29 4 2" xfId="11731" xr:uid="{0032219A-4C07-4A76-BE5A-79F4722D354D}"/>
    <cellStyle name="Percent 29 4 2 2" xfId="20103" xr:uid="{94926A0C-0D62-4787-BB41-E56064635873}"/>
    <cellStyle name="Percent 29 4 2 2 2" xfId="43054" xr:uid="{EB0511B7-E71A-434B-9B2F-4440E47D0991}"/>
    <cellStyle name="Percent 29 4 2 3" xfId="35822" xr:uid="{79418974-0BF3-4ED3-B4C0-F5BC133F40F0}"/>
    <cellStyle name="Percent 29 4 3" xfId="15838" xr:uid="{B59934C9-AED0-42ED-BC37-9BF7E000F628}"/>
    <cellStyle name="Percent 29 4 3 2" xfId="39482" xr:uid="{7A843753-5C95-4228-B7BE-AEEF2DB35C06}"/>
    <cellStyle name="Percent 29 4 4" xfId="32254" xr:uid="{F7304C38-A3BD-4EE1-B2E6-962E7EC532CC}"/>
    <cellStyle name="Percent 29 5" xfId="7282" xr:uid="{2220CCCD-FEFC-4A25-958D-7D8E09977EDB}"/>
    <cellStyle name="Percent 29 5 2" xfId="13019" xr:uid="{DC55D6CE-1E9F-47EC-808C-E8CCF8B1D5D7}"/>
    <cellStyle name="Percent 29 5 2 2" xfId="21393" xr:uid="{EC1D1A9E-A5B2-448F-981B-F29FDAEE5FB2}"/>
    <cellStyle name="Percent 29 5 2 2 2" xfId="44266" xr:uid="{E6F620EE-0FC0-4405-BC36-15756D2C6ACB}"/>
    <cellStyle name="Percent 29 5 2 3" xfId="37032" xr:uid="{3C870140-3068-4729-83C6-6C7FF996574E}"/>
    <cellStyle name="Percent 29 5 3" xfId="17172" xr:uid="{FA612ABB-9F74-4225-AF2C-D35FBF9692FB}"/>
    <cellStyle name="Percent 29 5 3 2" xfId="40694" xr:uid="{8074DED5-6E54-405F-B9E4-447A52F87E7F}"/>
    <cellStyle name="Percent 29 5 4" xfId="33466" xr:uid="{D7F2286B-10DA-4D3C-864F-F168B9BD5CD7}"/>
    <cellStyle name="Percent 29 6" xfId="9855" xr:uid="{11655213-535B-4AC8-91EC-291381B6015F}"/>
    <cellStyle name="Percent 29 6 2" xfId="18251" xr:uid="{6016DB12-A033-42B0-9178-EEDA885A43E4}"/>
    <cellStyle name="Percent 29 6 2 2" xfId="41773" xr:uid="{E13EA418-8662-437A-8C87-42CDD0683793}"/>
    <cellStyle name="Percent 29 6 3" xfId="34545" xr:uid="{9E9F1165-7413-4318-9159-ABA3D0BC62E9}"/>
    <cellStyle name="Percent 29 7" xfId="14589" xr:uid="{3B464E57-8EA8-4A6B-B232-6E853854C405}"/>
    <cellStyle name="Percent 29 7 2" xfId="38281" xr:uid="{5190CAFC-DDE8-4E48-BE9B-B7CA43B54BBF}"/>
    <cellStyle name="Percent 29 8" xfId="22986" xr:uid="{6D2C7DFC-A6DA-4D22-9093-63DBCA73D118}"/>
    <cellStyle name="Percent 29 8 2" xfId="45504" xr:uid="{56DB17C7-7C77-49C6-A744-E3B4CCF6139D}"/>
    <cellStyle name="Percent 29 9" xfId="30969" xr:uid="{84111F5E-C501-45E4-AE2C-EC2E4BA31D4E}"/>
    <cellStyle name="Percent 3" xfId="2239" xr:uid="{F815B6F0-DE24-4C14-B771-E211CE67C03F}"/>
    <cellStyle name="Percent 3 10" xfId="30971" xr:uid="{477F561F-5AEC-4EAF-8862-749FF84C9F61}"/>
    <cellStyle name="Percent 3 2" xfId="2240" xr:uid="{09475980-C18E-4108-BADE-1F704D899B47}"/>
    <cellStyle name="Percent 3 2 2" xfId="2241" xr:uid="{D15DDB9D-DE15-48B3-9E30-EA37683A6530}"/>
    <cellStyle name="Percent 3 2 2 2" xfId="2242" xr:uid="{F443EF1C-8561-4AC0-8722-3D08D58F2407}"/>
    <cellStyle name="Percent 3 2 3" xfId="2243" xr:uid="{686C26CD-4251-4470-809D-39E69D054303}"/>
    <cellStyle name="Percent 3 2 4" xfId="3083" xr:uid="{99C3A220-EF1E-4EB6-9CBF-4281D166EFC8}"/>
    <cellStyle name="Percent 3 2 5" xfId="4074" xr:uid="{BDD6BB8D-D61A-4F91-BB24-80EEE131254D}"/>
    <cellStyle name="Percent 3 3" xfId="2244" xr:uid="{5FF4ADD9-9BF9-4DBB-BFCA-B07BC31F51C8}"/>
    <cellStyle name="Percent 3 3 2" xfId="2245" xr:uid="{B6DFD3B5-1735-4077-BC41-ED7732B19062}"/>
    <cellStyle name="Percent 3 4" xfId="2246" xr:uid="{FDBA5D83-0FD7-4AAD-96B7-59438170F492}"/>
    <cellStyle name="Percent 3 5" xfId="3364" xr:uid="{313AFD93-3464-4BB3-999C-9FD5D959EB75}"/>
    <cellStyle name="Percent 3 6" xfId="4073" xr:uid="{A878EA36-C30C-4855-8D70-7C632294074D}"/>
    <cellStyle name="Percent 3 6 2" xfId="5946" xr:uid="{F033E71F-300B-4E1F-84D1-270204FD9E3C}"/>
    <cellStyle name="Percent 3 6 2 2" xfId="11733" xr:uid="{31EC5C6C-CA2F-490E-BB07-CE6128A24088}"/>
    <cellStyle name="Percent 3 6 2 2 2" xfId="20105" xr:uid="{1D6B296B-0334-4CA9-91E0-965AA7DC0452}"/>
    <cellStyle name="Percent 3 6 2 2 2 2" xfId="43056" xr:uid="{F7EF814A-610E-4A2C-83D1-549016B94159}"/>
    <cellStyle name="Percent 3 6 2 2 3" xfId="35824" xr:uid="{12D079B7-4C42-40D7-B430-051BA822BABA}"/>
    <cellStyle name="Percent 3 6 2 3" xfId="15840" xr:uid="{115A193A-01BF-46A4-954E-56912C35FD83}"/>
    <cellStyle name="Percent 3 6 2 3 2" xfId="39484" xr:uid="{CDA09631-B8C9-4A1E-B1E7-8B801B00E52E}"/>
    <cellStyle name="Percent 3 6 2 4" xfId="32256" xr:uid="{006C38DE-46B1-4A91-BAA3-71D95AFBF20A}"/>
    <cellStyle name="Percent 3 6 3" xfId="7284" xr:uid="{4508EAC0-99B2-4455-9480-72F0DC7F696C}"/>
    <cellStyle name="Percent 3 6 3 2" xfId="13021" xr:uid="{8CB98DAE-9B64-46AB-AAD0-D416E0F20387}"/>
    <cellStyle name="Percent 3 6 3 2 2" xfId="21395" xr:uid="{3F0FE53A-35EF-418A-B15D-DD157AD98AB6}"/>
    <cellStyle name="Percent 3 6 3 2 2 2" xfId="44268" xr:uid="{6B2AA256-8B2A-4BB6-A569-6F370098D1C0}"/>
    <cellStyle name="Percent 3 6 3 2 3" xfId="37034" xr:uid="{86AFBFFE-9F49-4C85-B945-F1A449F3910D}"/>
    <cellStyle name="Percent 3 6 3 3" xfId="17174" xr:uid="{A8A8DF93-11F0-4BA1-AEED-33B232FFAAF8}"/>
    <cellStyle name="Percent 3 6 3 3 2" xfId="40696" xr:uid="{B22279CC-E433-4A2F-ADFC-00AB7A1B4231}"/>
    <cellStyle name="Percent 3 6 3 4" xfId="33468" xr:uid="{869EC319-5023-4CF6-9C7B-76C1B1664F60}"/>
    <cellStyle name="Percent 3 6 4" xfId="10165" xr:uid="{C0EB6EA2-C580-4317-B4A8-5A466F20CD45}"/>
    <cellStyle name="Percent 3 6 4 2" xfId="18547" xr:uid="{C073CBD5-1025-4ACC-92A9-9F67D042D900}"/>
    <cellStyle name="Percent 3 6 4 2 2" xfId="42028" xr:uid="{9CE959CB-6CCE-4A6B-9F21-8D4D4FF03D84}"/>
    <cellStyle name="Percent 3 6 4 3" xfId="34800" xr:uid="{8558D774-D3CC-4B35-9815-50D9A8EF08DB}"/>
    <cellStyle name="Percent 3 6 5" xfId="14591" xr:uid="{2AB2C158-5323-4F64-909A-87986BD9A3EA}"/>
    <cellStyle name="Percent 3 6 5 2" xfId="38283" xr:uid="{4EC2F3B2-1B25-4B97-930C-C637B3106DB2}"/>
    <cellStyle name="Percent 3 6 6" xfId="22988" xr:uid="{9A490161-249C-4FC2-9A81-315DB9E5E67F}"/>
    <cellStyle name="Percent 3 6 6 2" xfId="45506" xr:uid="{32D7AB67-64B7-43A6-AAD3-7B20819644F0}"/>
    <cellStyle name="Percent 3 6 7" xfId="31230" xr:uid="{5539C68C-B288-4080-B9D9-4253D3E830C4}"/>
    <cellStyle name="Percent 3 7" xfId="4640" xr:uid="{D8B84523-B06A-4122-9FFD-268606C61DB2}"/>
    <cellStyle name="Percent 3 7 2" xfId="6535" xr:uid="{9977E6FB-C84E-487F-895C-019F7A89A6E3}"/>
    <cellStyle name="Percent 3 7 2 2" xfId="12322" xr:uid="{F035CEE3-04F7-4CD6-A866-63290B853FD8}"/>
    <cellStyle name="Percent 3 7 2 2 2" xfId="20694" xr:uid="{1EA631CA-2DE6-40CC-841D-48A37490F473}"/>
    <cellStyle name="Percent 3 7 2 2 2 2" xfId="43638" xr:uid="{F8399E16-1BFF-4E71-BB7D-FCDF609A19D8}"/>
    <cellStyle name="Percent 3 7 2 2 3" xfId="36406" xr:uid="{E5FFFB4A-201A-436F-846E-F0ACD384401B}"/>
    <cellStyle name="Percent 3 7 2 3" xfId="16429" xr:uid="{75C618CE-8F89-4D35-BC9C-31E1382FF20E}"/>
    <cellStyle name="Percent 3 7 2 3 2" xfId="40066" xr:uid="{A817D554-B540-44AB-BA5C-22E48A15FC44}"/>
    <cellStyle name="Percent 3 7 2 4" xfId="32838" xr:uid="{04E85264-BD45-4470-9C60-EB85011C3E98}"/>
    <cellStyle name="Percent 3 7 3" xfId="7867" xr:uid="{2394D5D3-C3EB-4818-BC8E-91E20D05E244}"/>
    <cellStyle name="Percent 3 7 3 2" xfId="13603" xr:uid="{DC02130B-E39A-4AB9-A865-223FE0D31B5E}"/>
    <cellStyle name="Percent 3 7 3 2 2" xfId="21977" xr:uid="{659188AD-2C4D-4697-95F7-A3EC8B7A24A8}"/>
    <cellStyle name="Percent 3 7 3 2 2 2" xfId="44850" xr:uid="{032C8ECF-F791-4C1B-A4E3-63CD05F328F1}"/>
    <cellStyle name="Percent 3 7 3 2 3" xfId="37616" xr:uid="{4CF05847-48D5-4737-BB15-C844382B917D}"/>
    <cellStyle name="Percent 3 7 3 3" xfId="17756" xr:uid="{320094B0-246A-47BE-BDFA-AAB65058AE6E}"/>
    <cellStyle name="Percent 3 7 3 3 2" xfId="41278" xr:uid="{BD7074C9-77A9-4510-B847-DB2C8785EA1B}"/>
    <cellStyle name="Percent 3 7 3 4" xfId="34050" xr:uid="{042C0E89-727F-452A-9605-06C9F29BD5E4}"/>
    <cellStyle name="Percent 3 7 4" xfId="10588" xr:uid="{B538D86E-5EC4-4EA6-8099-4347A9DE094A}"/>
    <cellStyle name="Percent 3 7 4 2" xfId="18968" xr:uid="{CF3CF84D-FA92-450B-8DFF-02BBA8076D11}"/>
    <cellStyle name="Percent 3 7 4 2 2" xfId="42435" xr:uid="{9704E4D1-516E-4BFE-B9A7-9494A85B2239}"/>
    <cellStyle name="Percent 3 7 4 3" xfId="35207" xr:uid="{55D30A5F-6031-4065-A71A-A4C1E75F7CFE}"/>
    <cellStyle name="Percent 3 7 5" xfId="15196" xr:uid="{EC14F726-D871-4868-BBE1-695FBF324FB4}"/>
    <cellStyle name="Percent 3 7 5 2" xfId="38865" xr:uid="{3FF46B4D-71FB-4530-9C83-3CDF5DAC2C80}"/>
    <cellStyle name="Percent 3 7 6" xfId="23610" xr:uid="{0ED9B83A-1BB4-48B8-8E12-4A61644D58D7}"/>
    <cellStyle name="Percent 3 7 6 2" xfId="46092" xr:uid="{B6874B9D-E570-4640-BDA3-EC78AC459B0B}"/>
    <cellStyle name="Percent 3 7 7" xfId="31637" xr:uid="{EA3B4771-7575-4AF5-A65A-9682C99AF435}"/>
    <cellStyle name="Percent 3 8" xfId="9857" xr:uid="{E9017A8D-F07E-429A-AF0D-7110F3D988C9}"/>
    <cellStyle name="Percent 3 8 2" xfId="18253" xr:uid="{D6DBCAFB-4EDF-41CD-947C-CDD32B7F2665}"/>
    <cellStyle name="Percent 3 8 2 2" xfId="41775" xr:uid="{4DA26F8A-2C4B-4026-BE82-63C9EBA9F5A5}"/>
    <cellStyle name="Percent 3 8 3" xfId="34547" xr:uid="{A3728C0B-F188-4708-8C1B-5602FB5FDDBB}"/>
    <cellStyle name="Percent 3 9" xfId="30587" xr:uid="{8C15D7FF-0977-4339-B7AC-FDA9372B3790}"/>
    <cellStyle name="Percent 30" xfId="2247" xr:uid="{D06F9238-BAFC-446F-9E9B-B4045CF7F4F4}"/>
    <cellStyle name="Percent 30 2" xfId="2248" xr:uid="{17F2F1C9-DD21-4B12-A234-7A7D3D705151}"/>
    <cellStyle name="Percent 30 2 2" xfId="4642" xr:uid="{02BD4D45-4409-4142-BA9C-C8D070399912}"/>
    <cellStyle name="Percent 30 2 2 2" xfId="6537" xr:uid="{BBA6DC69-AC32-4471-81B2-6A78D69027DA}"/>
    <cellStyle name="Percent 30 2 2 2 2" xfId="12324" xr:uid="{7109F256-86BA-4599-BD49-1640F7669C25}"/>
    <cellStyle name="Percent 30 2 2 2 2 2" xfId="20696" xr:uid="{EEDFF733-64D1-48CB-A5A6-A03B0A8AF467}"/>
    <cellStyle name="Percent 30 2 2 2 2 2 2" xfId="43640" xr:uid="{7385664A-2142-43A3-AC7B-68A1D8E85444}"/>
    <cellStyle name="Percent 30 2 2 2 2 3" xfId="36408" xr:uid="{1C31175B-E678-42AA-A944-F0216DA04417}"/>
    <cellStyle name="Percent 30 2 2 2 3" xfId="16431" xr:uid="{36C57B84-CEBB-4883-AC04-14DA56C6312D}"/>
    <cellStyle name="Percent 30 2 2 2 3 2" xfId="40068" xr:uid="{51859B45-7A3C-4AFE-A80E-659801EB28CA}"/>
    <cellStyle name="Percent 30 2 2 2 4" xfId="32840" xr:uid="{D321EBCA-7DE2-4310-AA0B-DE7EE2A20C94}"/>
    <cellStyle name="Percent 30 2 2 3" xfId="7869" xr:uid="{FC4468C1-4115-4040-B0E0-A16EA6CAD267}"/>
    <cellStyle name="Percent 30 2 2 3 2" xfId="13605" xr:uid="{4B7A6538-3827-4B4B-9A73-C7A7DB5BE6A9}"/>
    <cellStyle name="Percent 30 2 2 3 2 2" xfId="21979" xr:uid="{00B65695-7590-4305-9F4E-C21FC631CD48}"/>
    <cellStyle name="Percent 30 2 2 3 2 2 2" xfId="44852" xr:uid="{69792C93-8125-467A-B640-17B522902B75}"/>
    <cellStyle name="Percent 30 2 2 3 2 3" xfId="37618" xr:uid="{171D630F-79E3-4228-90BF-92FD8127DF8B}"/>
    <cellStyle name="Percent 30 2 2 3 3" xfId="17758" xr:uid="{AFC6F263-874D-434C-AFF1-D042EA4EF023}"/>
    <cellStyle name="Percent 30 2 2 3 3 2" xfId="41280" xr:uid="{64858F66-3CDC-4C86-BA33-2B52F3774F22}"/>
    <cellStyle name="Percent 30 2 2 3 4" xfId="34052" xr:uid="{8FBF6A5D-42B9-403C-A300-EF8F0B00FDA0}"/>
    <cellStyle name="Percent 30 2 2 4" xfId="10590" xr:uid="{7B995562-1BE7-4ABC-A162-A3B0FC587111}"/>
    <cellStyle name="Percent 30 2 2 4 2" xfId="18970" xr:uid="{E5FB8F5C-80EA-4771-A5A4-B8DDC0DC0FCD}"/>
    <cellStyle name="Percent 30 2 2 4 2 2" xfId="42437" xr:uid="{6B791FAD-1B7D-46D8-A7E3-6BBEAE87936E}"/>
    <cellStyle name="Percent 30 2 2 4 3" xfId="35209" xr:uid="{B0240E05-ED4F-4446-9F2E-0285444D86CF}"/>
    <cellStyle name="Percent 30 2 2 5" xfId="15198" xr:uid="{373AF3AC-711E-405D-9F59-4E44F530559B}"/>
    <cellStyle name="Percent 30 2 2 5 2" xfId="38867" xr:uid="{6D8EFDDB-C3ED-45BA-9C04-B81CEFD12E22}"/>
    <cellStyle name="Percent 30 2 2 6" xfId="23612" xr:uid="{9242BDD0-FDF8-4937-A213-5C3F3E0768FE}"/>
    <cellStyle name="Percent 30 2 2 6 2" xfId="46094" xr:uid="{36F65384-BFEC-426F-9FC9-9E40D46EBE44}"/>
    <cellStyle name="Percent 30 2 2 7" xfId="31639" xr:uid="{6C9296B3-39E2-4208-8E26-EDCA5CD3CB00}"/>
    <cellStyle name="Percent 30 2 3" xfId="5948" xr:uid="{CC82DBC3-49A6-440F-BCF4-380CE92443CC}"/>
    <cellStyle name="Percent 30 2 3 2" xfId="11735" xr:uid="{FAA52857-1880-44FF-B48E-5FEC36805E16}"/>
    <cellStyle name="Percent 30 2 3 2 2" xfId="20107" xr:uid="{839B9126-9370-4FBC-9F40-3FDF0098FE1F}"/>
    <cellStyle name="Percent 30 2 3 2 2 2" xfId="43058" xr:uid="{75BAAD0E-C8C5-4B01-8AF9-351AF5D5857B}"/>
    <cellStyle name="Percent 30 2 3 2 3" xfId="35826" xr:uid="{E64F0219-81F2-448B-9CAE-021575B6070D}"/>
    <cellStyle name="Percent 30 2 3 3" xfId="15842" xr:uid="{81432EFA-572F-4F50-A8D2-AB3603EB4367}"/>
    <cellStyle name="Percent 30 2 3 3 2" xfId="39486" xr:uid="{FA11A6C3-26D8-4E36-9A1E-D23DEE62F1D0}"/>
    <cellStyle name="Percent 30 2 3 4" xfId="32258" xr:uid="{38507C7D-B070-46B5-9C4A-4F23645D113F}"/>
    <cellStyle name="Percent 30 2 4" xfId="7286" xr:uid="{ACBA4388-B19A-4170-AA27-AB5D9446B0B8}"/>
    <cellStyle name="Percent 30 2 4 2" xfId="13023" xr:uid="{D0794D63-F132-4F5D-9EE8-AD98E5D1FAAF}"/>
    <cellStyle name="Percent 30 2 4 2 2" xfId="21397" xr:uid="{DAD7DB9A-BD56-4A6F-95BE-21D56F4A2588}"/>
    <cellStyle name="Percent 30 2 4 2 2 2" xfId="44270" xr:uid="{CF9F5149-D0ED-487D-9966-9542C6F9192F}"/>
    <cellStyle name="Percent 30 2 4 2 3" xfId="37036" xr:uid="{79EADDB5-D187-4560-AA28-A13E3473CF9A}"/>
    <cellStyle name="Percent 30 2 4 3" xfId="17176" xr:uid="{D6EB1A6A-68BC-47F3-A362-A5E68FA75EC3}"/>
    <cellStyle name="Percent 30 2 4 3 2" xfId="40698" xr:uid="{C2BB7CC1-D79F-4FE0-B353-F3CCE1D2FFC4}"/>
    <cellStyle name="Percent 30 2 4 4" xfId="33470" xr:uid="{F9733F53-23EA-4659-9008-0366F0A9EFD7}"/>
    <cellStyle name="Percent 30 2 5" xfId="9859" xr:uid="{70DB1818-1BBD-4C76-8577-089CC5D939DA}"/>
    <cellStyle name="Percent 30 2 5 2" xfId="18255" xr:uid="{047270CF-2D67-4A59-A10D-AB48D21E10EA}"/>
    <cellStyle name="Percent 30 2 5 2 2" xfId="41777" xr:uid="{A8EE01DC-8A71-493C-BBF3-AE73B6E39399}"/>
    <cellStyle name="Percent 30 2 5 3" xfId="34549" xr:uid="{A37134EE-49D8-4E69-A01B-D63901A6BF64}"/>
    <cellStyle name="Percent 30 2 6" xfId="14593" xr:uid="{C156808F-64C8-4DE8-916D-D56A198BEE64}"/>
    <cellStyle name="Percent 30 2 6 2" xfId="38285" xr:uid="{8D2F1345-AF05-43E9-ADB0-06A3F28A2313}"/>
    <cellStyle name="Percent 30 2 7" xfId="22991" xr:uid="{329E6DD4-B919-4532-8343-FADE80A2BE54}"/>
    <cellStyle name="Percent 30 2 7 2" xfId="45508" xr:uid="{196A6E85-1424-44B9-8713-6C1925BBEF70}"/>
    <cellStyle name="Percent 30 2 8" xfId="30973" xr:uid="{F6D12F30-6963-4DBF-9C95-4599E8E62591}"/>
    <cellStyle name="Percent 30 3" xfId="4641" xr:uid="{B43657F3-F1E7-4894-B321-9F4EB9ECE5A7}"/>
    <cellStyle name="Percent 30 3 2" xfId="6536" xr:uid="{AE1EAD5C-060C-4AEF-9DFD-0A85DDE9F9E3}"/>
    <cellStyle name="Percent 30 3 2 2" xfId="12323" xr:uid="{0F3692D3-0EE7-4236-92D7-C10593C80BAD}"/>
    <cellStyle name="Percent 30 3 2 2 2" xfId="20695" xr:uid="{DD506587-E6CF-4784-B476-807CE28B1C49}"/>
    <cellStyle name="Percent 30 3 2 2 2 2" xfId="43639" xr:uid="{64A9DA3A-F5E1-4424-89F0-80D958D52D08}"/>
    <cellStyle name="Percent 30 3 2 2 3" xfId="36407" xr:uid="{B681698C-9A85-464B-9CDD-EA71894AF6A0}"/>
    <cellStyle name="Percent 30 3 2 3" xfId="16430" xr:uid="{F38A20DD-3681-4875-ACE6-EDD87E46239D}"/>
    <cellStyle name="Percent 30 3 2 3 2" xfId="40067" xr:uid="{C71B3986-8380-451D-8AF8-7A5845072C40}"/>
    <cellStyle name="Percent 30 3 2 4" xfId="32839" xr:uid="{43D17BB9-2F13-4A57-ACFD-58DFD9473A3B}"/>
    <cellStyle name="Percent 30 3 3" xfId="7868" xr:uid="{C46746C2-FE43-4EC8-9647-976B0F56DC7B}"/>
    <cellStyle name="Percent 30 3 3 2" xfId="13604" xr:uid="{160599DC-9C85-4C7C-9D85-F72595787909}"/>
    <cellStyle name="Percent 30 3 3 2 2" xfId="21978" xr:uid="{AD92764E-0AE4-466A-923C-0B3C4FE100A5}"/>
    <cellStyle name="Percent 30 3 3 2 2 2" xfId="44851" xr:uid="{ACEB271A-75E3-4270-A221-3C6758A5C941}"/>
    <cellStyle name="Percent 30 3 3 2 3" xfId="37617" xr:uid="{CC05F203-8640-44D2-A791-C29EFEBD1B45}"/>
    <cellStyle name="Percent 30 3 3 3" xfId="17757" xr:uid="{C5A89730-1340-473E-8CFD-E22892A44C6A}"/>
    <cellStyle name="Percent 30 3 3 3 2" xfId="41279" xr:uid="{9A1F9000-47FA-47E4-8727-C45419C5793B}"/>
    <cellStyle name="Percent 30 3 3 4" xfId="34051" xr:uid="{4D2B6477-6DCB-4B70-A544-777782D192CA}"/>
    <cellStyle name="Percent 30 3 4" xfId="10589" xr:uid="{45674A17-F72A-4566-B72C-34108598B9EF}"/>
    <cellStyle name="Percent 30 3 4 2" xfId="18969" xr:uid="{A6C12B5E-C5D2-4380-A0FF-C76250E3BF57}"/>
    <cellStyle name="Percent 30 3 4 2 2" xfId="42436" xr:uid="{E43107C6-53A1-408F-94D4-6E38FE663770}"/>
    <cellStyle name="Percent 30 3 4 3" xfId="35208" xr:uid="{3478EFEC-1600-4FF6-BF6A-CACDD602B487}"/>
    <cellStyle name="Percent 30 3 5" xfId="15197" xr:uid="{521C77AF-D2F2-4E36-9B61-EC21E4681098}"/>
    <cellStyle name="Percent 30 3 5 2" xfId="38866" xr:uid="{33B32644-28D5-4B01-A1E4-FB6686B28B7A}"/>
    <cellStyle name="Percent 30 3 6" xfId="23611" xr:uid="{4AB78DD7-C0E5-4AA6-8CAA-3098BDF78A61}"/>
    <cellStyle name="Percent 30 3 6 2" xfId="46093" xr:uid="{D573086B-0017-40CA-B443-23AE0A6AD6E1}"/>
    <cellStyle name="Percent 30 3 7" xfId="31638" xr:uid="{F3780B64-15B9-4233-A907-394FC9E32C52}"/>
    <cellStyle name="Percent 30 4" xfId="5947" xr:uid="{37EB3194-D0FE-4413-8AC4-A992B5C17A10}"/>
    <cellStyle name="Percent 30 4 2" xfId="11734" xr:uid="{66A2BF20-A1AB-4464-9F74-737259056778}"/>
    <cellStyle name="Percent 30 4 2 2" xfId="20106" xr:uid="{F13A57A6-9E97-4743-B89F-395971DA35E1}"/>
    <cellStyle name="Percent 30 4 2 2 2" xfId="43057" xr:uid="{44DE5478-6345-4AD5-8D2A-FF87E3FB6383}"/>
    <cellStyle name="Percent 30 4 2 3" xfId="35825" xr:uid="{99826AFD-9E71-4C09-BE7C-C56D340534AF}"/>
    <cellStyle name="Percent 30 4 3" xfId="15841" xr:uid="{516ECC59-6368-4FB6-9A70-DEF43E6CD361}"/>
    <cellStyle name="Percent 30 4 3 2" xfId="39485" xr:uid="{FBF8C089-B26C-4AE8-9251-C1DB6574E4EB}"/>
    <cellStyle name="Percent 30 4 4" xfId="32257" xr:uid="{BB36222A-0E46-49E2-A815-AFFD23905993}"/>
    <cellStyle name="Percent 30 5" xfId="7285" xr:uid="{6545DA9D-B328-4A01-BF9D-57D67CE5F83F}"/>
    <cellStyle name="Percent 30 5 2" xfId="13022" xr:uid="{B0958084-E920-425E-B97C-904C304AB144}"/>
    <cellStyle name="Percent 30 5 2 2" xfId="21396" xr:uid="{E348F37A-106F-44DA-B41B-D7F25C3FCF24}"/>
    <cellStyle name="Percent 30 5 2 2 2" xfId="44269" xr:uid="{C5B22A9F-C1DE-4FEF-B5E7-6616849CFD31}"/>
    <cellStyle name="Percent 30 5 2 3" xfId="37035" xr:uid="{0EC111C1-11CB-4002-B7F6-02459CAFC321}"/>
    <cellStyle name="Percent 30 5 3" xfId="17175" xr:uid="{B4DC64FA-61CC-40AE-9111-EAEEBFB1CA4C}"/>
    <cellStyle name="Percent 30 5 3 2" xfId="40697" xr:uid="{1DC1F04F-4A61-4A94-8969-825ED9964890}"/>
    <cellStyle name="Percent 30 5 4" xfId="33469" xr:uid="{85937504-309B-44B5-A5B8-5BD253063290}"/>
    <cellStyle name="Percent 30 6" xfId="9858" xr:uid="{20D4910A-B9FA-4632-9D9D-42078ED737F5}"/>
    <cellStyle name="Percent 30 6 2" xfId="18254" xr:uid="{D9E95AD3-E959-4FA5-86D3-BBAE85827DBA}"/>
    <cellStyle name="Percent 30 6 2 2" xfId="41776" xr:uid="{5D1654C1-40E1-4794-B992-7D7A31D1CDF3}"/>
    <cellStyle name="Percent 30 6 3" xfId="34548" xr:uid="{FE386F25-C8F4-4F8F-80F7-192C39DD7D21}"/>
    <cellStyle name="Percent 30 7" xfId="14592" xr:uid="{F3600AA0-9AA7-439D-B7A3-714581C1A7DB}"/>
    <cellStyle name="Percent 30 7 2" xfId="38284" xr:uid="{3BA653C1-E178-44E1-85DA-4C1CD2277A09}"/>
    <cellStyle name="Percent 30 8" xfId="22990" xr:uid="{722BD4DE-FA9D-420B-B22B-CF366345458F}"/>
    <cellStyle name="Percent 30 8 2" xfId="45507" xr:uid="{9F18CD18-88DA-4739-BB2B-DD30893B7A98}"/>
    <cellStyle name="Percent 30 9" xfId="30972" xr:uid="{F94CE5FA-750D-44C1-8973-D93770800E0F}"/>
    <cellStyle name="Percent 31" xfId="2249" xr:uid="{2B184AF2-0C2C-41FA-9442-D06D57DAAEA9}"/>
    <cellStyle name="Percent 31 2" xfId="2250" xr:uid="{3AA695B6-63FB-4731-83EC-E22642500649}"/>
    <cellStyle name="Percent 31 2 2" xfId="4644" xr:uid="{CA4DA419-2499-4E9B-A502-DD2128EE20CB}"/>
    <cellStyle name="Percent 31 2 2 2" xfId="6539" xr:uid="{3FB90B8E-1776-4847-9935-C418D4B479F4}"/>
    <cellStyle name="Percent 31 2 2 2 2" xfId="12326" xr:uid="{67E246DC-66AA-4B95-AB92-5B599545C60D}"/>
    <cellStyle name="Percent 31 2 2 2 2 2" xfId="20698" xr:uid="{5971C025-107E-400F-AA88-1A4374080801}"/>
    <cellStyle name="Percent 31 2 2 2 2 2 2" xfId="43642" xr:uid="{90357E2D-0186-4E23-BC72-445CF78AEE19}"/>
    <cellStyle name="Percent 31 2 2 2 2 3" xfId="36410" xr:uid="{9291206D-32AB-4FDA-8903-1C7C65E746C2}"/>
    <cellStyle name="Percent 31 2 2 2 3" xfId="16433" xr:uid="{48902093-42F1-4AA0-B30F-AB6E0EEF9D5C}"/>
    <cellStyle name="Percent 31 2 2 2 3 2" xfId="40070" xr:uid="{935ACACC-5043-4DBB-8DED-AF16EEA2D791}"/>
    <cellStyle name="Percent 31 2 2 2 4" xfId="32842" xr:uid="{A993629C-3D80-49D3-8232-8C15FCE17E1D}"/>
    <cellStyle name="Percent 31 2 2 3" xfId="7871" xr:uid="{2A0AD0F2-3E4E-40A5-A213-F79E38D7DFD9}"/>
    <cellStyle name="Percent 31 2 2 3 2" xfId="13607" xr:uid="{D14FAC5A-6CCC-4DE3-8440-91D247F3720D}"/>
    <cellStyle name="Percent 31 2 2 3 2 2" xfId="21981" xr:uid="{B9EBBBD2-A674-444A-BC05-07798BE3AC57}"/>
    <cellStyle name="Percent 31 2 2 3 2 2 2" xfId="44854" xr:uid="{CA14CA94-1169-4678-956D-ECA1E3F25413}"/>
    <cellStyle name="Percent 31 2 2 3 2 3" xfId="37620" xr:uid="{FB5A58C6-367F-4FE7-A53B-2F31F7A7B40A}"/>
    <cellStyle name="Percent 31 2 2 3 3" xfId="17760" xr:uid="{D3B62A7A-6C1A-434C-A374-A9B08A6C2667}"/>
    <cellStyle name="Percent 31 2 2 3 3 2" xfId="41282" xr:uid="{E52C51D3-D035-485A-AAB6-202BCD6F3DCF}"/>
    <cellStyle name="Percent 31 2 2 3 4" xfId="34054" xr:uid="{4056C079-C3E1-4135-8691-A794648892AD}"/>
    <cellStyle name="Percent 31 2 2 4" xfId="10592" xr:uid="{B1797940-D8D5-452E-8CB1-90930848998F}"/>
    <cellStyle name="Percent 31 2 2 4 2" xfId="18972" xr:uid="{6354D86C-502A-4DA0-8CB6-CEC87B5563F4}"/>
    <cellStyle name="Percent 31 2 2 4 2 2" xfId="42439" xr:uid="{2C03E164-1566-4852-AFDA-5FC33DF09B5E}"/>
    <cellStyle name="Percent 31 2 2 4 3" xfId="35211" xr:uid="{1CE03A21-D85B-4FE3-A637-08A4C477B205}"/>
    <cellStyle name="Percent 31 2 2 5" xfId="15200" xr:uid="{85E8341B-6E7F-4106-A808-B1BC9C6DE80B}"/>
    <cellStyle name="Percent 31 2 2 5 2" xfId="38869" xr:uid="{B80A27F3-C73F-4DEB-A5E9-F92A87AF1E52}"/>
    <cellStyle name="Percent 31 2 2 6" xfId="23614" xr:uid="{E23719E9-F0F2-4084-A7A4-80B59AFEC7A1}"/>
    <cellStyle name="Percent 31 2 2 6 2" xfId="46096" xr:uid="{FDD9916F-20C7-405A-8A20-9788F04B7383}"/>
    <cellStyle name="Percent 31 2 2 7" xfId="31641" xr:uid="{ABCBB3A5-44D6-4F6F-8C3A-0152E5A978DB}"/>
    <cellStyle name="Percent 31 2 3" xfId="5950" xr:uid="{542DADF5-4DBD-4CB3-9279-7DFA456540C8}"/>
    <cellStyle name="Percent 31 2 3 2" xfId="11737" xr:uid="{6ABF8840-2A6B-4B3F-829F-A58604B9E606}"/>
    <cellStyle name="Percent 31 2 3 2 2" xfId="20109" xr:uid="{7810C6D5-BF3C-4F33-B882-0D6C09E19262}"/>
    <cellStyle name="Percent 31 2 3 2 2 2" xfId="43060" xr:uid="{F3758DA7-46DE-40E3-A051-AC36770968B6}"/>
    <cellStyle name="Percent 31 2 3 2 3" xfId="35828" xr:uid="{FCC46780-85D7-4E98-84B6-039A5EFBE48A}"/>
    <cellStyle name="Percent 31 2 3 3" xfId="15844" xr:uid="{751108AC-7A13-47EE-B698-525352DFFFF8}"/>
    <cellStyle name="Percent 31 2 3 3 2" xfId="39488" xr:uid="{A560C198-F8E0-44D9-A91F-88C3A4FBEA08}"/>
    <cellStyle name="Percent 31 2 3 4" xfId="32260" xr:uid="{016570DF-F7C0-4FD4-BEDE-46FC2B69D204}"/>
    <cellStyle name="Percent 31 2 4" xfId="7288" xr:uid="{E4E86CC8-FF19-4FA4-9182-935B73598506}"/>
    <cellStyle name="Percent 31 2 4 2" xfId="13025" xr:uid="{043F4139-768E-4212-8193-ED84A7E053F1}"/>
    <cellStyle name="Percent 31 2 4 2 2" xfId="21399" xr:uid="{2880DDF6-86BF-412E-B696-E53BB01272A3}"/>
    <cellStyle name="Percent 31 2 4 2 2 2" xfId="44272" xr:uid="{00AA796E-7C90-462D-8D03-E64B8EB254C5}"/>
    <cellStyle name="Percent 31 2 4 2 3" xfId="37038" xr:uid="{782E6675-087A-42A6-BA65-E31BF70A5A71}"/>
    <cellStyle name="Percent 31 2 4 3" xfId="17178" xr:uid="{712F1A19-B7BD-464A-879F-730B84807468}"/>
    <cellStyle name="Percent 31 2 4 3 2" xfId="40700" xr:uid="{36F81AB4-E243-45AC-A2AC-C66E11B76232}"/>
    <cellStyle name="Percent 31 2 4 4" xfId="33472" xr:uid="{4FFA26CF-8508-4868-9BB4-BBA50AA65743}"/>
    <cellStyle name="Percent 31 2 5" xfId="9861" xr:uid="{B3ED49A9-FFC8-4233-A9E8-69032A9C6EE4}"/>
    <cellStyle name="Percent 31 2 5 2" xfId="18257" xr:uid="{82DB2464-23C9-4FDF-83B4-E703BFF33372}"/>
    <cellStyle name="Percent 31 2 5 2 2" xfId="41779" xr:uid="{97239FB2-0352-4CE6-8187-42989B5B98FC}"/>
    <cellStyle name="Percent 31 2 5 3" xfId="34551" xr:uid="{2EF34B77-CB76-4FC0-A09D-EDE98698CEAB}"/>
    <cellStyle name="Percent 31 2 6" xfId="14595" xr:uid="{21018CE7-5962-4ACB-B41E-314B60D73883}"/>
    <cellStyle name="Percent 31 2 6 2" xfId="38287" xr:uid="{D8FBCF09-C27A-41BE-9E82-C929C901E858}"/>
    <cellStyle name="Percent 31 2 7" xfId="22993" xr:uid="{953D4C30-52E1-4FB4-BD5A-C3E4FE09E215}"/>
    <cellStyle name="Percent 31 2 7 2" xfId="45510" xr:uid="{C8B0F2BE-1701-4DB1-A242-5551466383BD}"/>
    <cellStyle name="Percent 31 2 8" xfId="30975" xr:uid="{DF304254-59C0-4CF6-8D67-E1CAC54A3070}"/>
    <cellStyle name="Percent 31 3" xfId="4643" xr:uid="{72AB6D96-C85B-400B-89F4-214D141712F4}"/>
    <cellStyle name="Percent 31 3 2" xfId="6538" xr:uid="{E4028C4A-8888-4221-B636-0375EBDD2345}"/>
    <cellStyle name="Percent 31 3 2 2" xfId="12325" xr:uid="{EFD1624A-B916-4111-8B4E-418321141607}"/>
    <cellStyle name="Percent 31 3 2 2 2" xfId="20697" xr:uid="{35666405-C2B7-429C-B352-A7B27421EFE6}"/>
    <cellStyle name="Percent 31 3 2 2 2 2" xfId="43641" xr:uid="{3E3A3DBB-AE84-4D76-9A99-3DFDDE5C9187}"/>
    <cellStyle name="Percent 31 3 2 2 3" xfId="36409" xr:uid="{AB29A3D5-38AC-4CBC-89B3-B24AA453A9BD}"/>
    <cellStyle name="Percent 31 3 2 3" xfId="16432" xr:uid="{0C9AEFE8-DAAB-41FD-86AD-E53285007B01}"/>
    <cellStyle name="Percent 31 3 2 3 2" xfId="40069" xr:uid="{986E0423-3555-4139-97F8-14FFAE924B10}"/>
    <cellStyle name="Percent 31 3 2 4" xfId="32841" xr:uid="{CB8E75B7-4723-4064-A1D6-3255B0E55094}"/>
    <cellStyle name="Percent 31 3 3" xfId="7870" xr:uid="{28D82C22-E0AF-4176-BEB5-416949CD70B6}"/>
    <cellStyle name="Percent 31 3 3 2" xfId="13606" xr:uid="{4DAC565C-7968-4FC7-A80F-D890EB5C4D07}"/>
    <cellStyle name="Percent 31 3 3 2 2" xfId="21980" xr:uid="{FF81AF35-5408-4BDE-971D-74C073A24C05}"/>
    <cellStyle name="Percent 31 3 3 2 2 2" xfId="44853" xr:uid="{F5F85FFC-88E6-4F8A-B15D-BED37AA81754}"/>
    <cellStyle name="Percent 31 3 3 2 3" xfId="37619" xr:uid="{02DB8841-ECDB-44BD-9D24-FDB74BA0A549}"/>
    <cellStyle name="Percent 31 3 3 3" xfId="17759" xr:uid="{F50C3B50-3E0B-4C9D-80D2-03D917EBBE2D}"/>
    <cellStyle name="Percent 31 3 3 3 2" xfId="41281" xr:uid="{A6699E65-285C-482D-A3B7-763114627EB0}"/>
    <cellStyle name="Percent 31 3 3 4" xfId="34053" xr:uid="{B7DB3365-B9FC-4772-BE62-5EEB2056661E}"/>
    <cellStyle name="Percent 31 3 4" xfId="10591" xr:uid="{8CD22D78-841E-45C0-87A9-1D6F2F89E6F9}"/>
    <cellStyle name="Percent 31 3 4 2" xfId="18971" xr:uid="{1FD6698D-8786-473B-8933-B798F17A25DA}"/>
    <cellStyle name="Percent 31 3 4 2 2" xfId="42438" xr:uid="{29BEC0CC-F5A3-4B0F-AF26-E6DAB83777D5}"/>
    <cellStyle name="Percent 31 3 4 3" xfId="35210" xr:uid="{51C92EE6-DB21-473A-B187-2FDCE3FD3F38}"/>
    <cellStyle name="Percent 31 3 5" xfId="15199" xr:uid="{D3DAF765-9136-4D5A-865E-24CD99593D30}"/>
    <cellStyle name="Percent 31 3 5 2" xfId="38868" xr:uid="{FA45C592-95B9-4A66-9381-003539234193}"/>
    <cellStyle name="Percent 31 3 6" xfId="23613" xr:uid="{1D509EA9-2B43-4F61-A77D-0CF9D8F1E013}"/>
    <cellStyle name="Percent 31 3 6 2" xfId="46095" xr:uid="{1FC01F4C-2ACA-4629-AF83-CFF1108EA7B3}"/>
    <cellStyle name="Percent 31 3 7" xfId="31640" xr:uid="{94BA26BE-2951-4AB9-A9AA-D3E3F8F789B1}"/>
    <cellStyle name="Percent 31 4" xfId="5949" xr:uid="{CECE132D-83BB-4FDB-846D-E4E349D348E4}"/>
    <cellStyle name="Percent 31 4 2" xfId="11736" xr:uid="{B89F34EC-2286-4BE9-8F5F-B3B3EA0B3876}"/>
    <cellStyle name="Percent 31 4 2 2" xfId="20108" xr:uid="{29D768DB-5187-470B-B73B-F8032080D338}"/>
    <cellStyle name="Percent 31 4 2 2 2" xfId="43059" xr:uid="{5C8EC747-9806-48A5-A03F-308604CEB268}"/>
    <cellStyle name="Percent 31 4 2 3" xfId="35827" xr:uid="{B877158E-767E-4223-AC53-8EA6F7A09A1F}"/>
    <cellStyle name="Percent 31 4 3" xfId="15843" xr:uid="{1AE0E0E4-506F-404B-9664-02D71AEAE3B4}"/>
    <cellStyle name="Percent 31 4 3 2" xfId="39487" xr:uid="{DBB7923A-487C-4BDA-99B0-BB2A9F6D9E92}"/>
    <cellStyle name="Percent 31 4 4" xfId="32259" xr:uid="{960AB627-A7FA-4274-BE10-8CD15227E03A}"/>
    <cellStyle name="Percent 31 5" xfId="7287" xr:uid="{375DF666-FD32-4A2A-9765-77490C61CEC8}"/>
    <cellStyle name="Percent 31 5 2" xfId="13024" xr:uid="{883FE90C-394D-4AF4-A011-FEEFE8395F62}"/>
    <cellStyle name="Percent 31 5 2 2" xfId="21398" xr:uid="{8C0A82A8-39CD-47D0-8257-395AC38306AF}"/>
    <cellStyle name="Percent 31 5 2 2 2" xfId="44271" xr:uid="{28955ED7-E204-433A-9268-C1FE14114364}"/>
    <cellStyle name="Percent 31 5 2 3" xfId="37037" xr:uid="{C4BD78BE-3018-47E6-BEB8-478A79FF7911}"/>
    <cellStyle name="Percent 31 5 3" xfId="17177" xr:uid="{A506E8B0-68DC-423A-95A1-AC16EAE85D42}"/>
    <cellStyle name="Percent 31 5 3 2" xfId="40699" xr:uid="{F72B5084-A5A9-4901-B6F2-0315BF5ECA33}"/>
    <cellStyle name="Percent 31 5 4" xfId="33471" xr:uid="{0973D7F5-85D3-4DB3-A33F-212338B3DF6D}"/>
    <cellStyle name="Percent 31 6" xfId="9860" xr:uid="{6E1FB4D5-B615-48A0-BC23-8CDC5D86174F}"/>
    <cellStyle name="Percent 31 6 2" xfId="18256" xr:uid="{C2244498-C1F8-47C2-B479-4268CB8CF873}"/>
    <cellStyle name="Percent 31 6 2 2" xfId="41778" xr:uid="{D7BBD79B-77DE-436B-8445-7FD22D449E32}"/>
    <cellStyle name="Percent 31 6 3" xfId="34550" xr:uid="{D807B642-6F45-40FB-AD4E-4B09A48095FA}"/>
    <cellStyle name="Percent 31 7" xfId="14594" xr:uid="{6F678E4C-48A8-40C8-85F4-E0EBAB40E346}"/>
    <cellStyle name="Percent 31 7 2" xfId="38286" xr:uid="{80854763-664E-4566-89D5-E600D10F9D15}"/>
    <cellStyle name="Percent 31 8" xfId="22992" xr:uid="{B909D3B6-AA2D-4F71-90AE-FAA879E23536}"/>
    <cellStyle name="Percent 31 8 2" xfId="45509" xr:uid="{FC1F4795-BECD-4130-9285-3C9DB15A574D}"/>
    <cellStyle name="Percent 31 9" xfId="30974" xr:uid="{575E3DC4-1D27-43A8-BFE9-7EB35682E9CA}"/>
    <cellStyle name="Percent 32" xfId="2251" xr:uid="{ADC6B0EF-7437-4F3C-A8A1-B75A4E629099}"/>
    <cellStyle name="Percent 32 2" xfId="2252" xr:uid="{CFD1D920-2E80-4AD3-9E1A-745D466707E6}"/>
    <cellStyle name="Percent 32 2 2" xfId="4646" xr:uid="{2803D1DB-950E-46D3-AFCC-E07221CB33A5}"/>
    <cellStyle name="Percent 32 2 2 2" xfId="6541" xr:uid="{99BCF951-8819-4B62-867C-448DDA52F204}"/>
    <cellStyle name="Percent 32 2 2 2 2" xfId="12328" xr:uid="{610186ED-AE24-4077-BBA7-BD38D431A243}"/>
    <cellStyle name="Percent 32 2 2 2 2 2" xfId="20700" xr:uid="{A91E122A-6993-4B56-A51E-26F7066F9887}"/>
    <cellStyle name="Percent 32 2 2 2 2 2 2" xfId="43644" xr:uid="{B00947E6-A9E4-458F-961F-C72E8F039A4B}"/>
    <cellStyle name="Percent 32 2 2 2 2 3" xfId="36412" xr:uid="{3F1D8009-4A77-48F3-B834-09167FBA5540}"/>
    <cellStyle name="Percent 32 2 2 2 3" xfId="16435" xr:uid="{7F217FFC-781E-4F5A-982A-C5A846513468}"/>
    <cellStyle name="Percent 32 2 2 2 3 2" xfId="40072" xr:uid="{8F18EA17-EB42-4AD2-A2A6-0EF56850CA09}"/>
    <cellStyle name="Percent 32 2 2 2 4" xfId="32844" xr:uid="{983C0F75-1ACE-4C8C-9A1C-EF9D7AC63F5D}"/>
    <cellStyle name="Percent 32 2 2 3" xfId="7873" xr:uid="{05C8F1DF-596D-429F-99F7-275115A0533F}"/>
    <cellStyle name="Percent 32 2 2 3 2" xfId="13609" xr:uid="{F5AD1594-BFE4-48E5-BAAF-CEC7DED63BD3}"/>
    <cellStyle name="Percent 32 2 2 3 2 2" xfId="21983" xr:uid="{62BC4981-7223-43D0-AADB-A1B38C78CCDA}"/>
    <cellStyle name="Percent 32 2 2 3 2 2 2" xfId="44856" xr:uid="{2AFA099A-B87A-490C-95B5-9F8B94AA92C2}"/>
    <cellStyle name="Percent 32 2 2 3 2 3" xfId="37622" xr:uid="{641861BC-A135-4A86-91CF-A852AEBE69D0}"/>
    <cellStyle name="Percent 32 2 2 3 3" xfId="17762" xr:uid="{CD5D0D08-1133-453A-823E-8C4F3A8A8C16}"/>
    <cellStyle name="Percent 32 2 2 3 3 2" xfId="41284" xr:uid="{62C67355-652D-4785-8D28-5DFB4DC09F81}"/>
    <cellStyle name="Percent 32 2 2 3 4" xfId="34056" xr:uid="{74E55605-2F04-4DF3-84C0-A7F67D769DBB}"/>
    <cellStyle name="Percent 32 2 2 4" xfId="10594" xr:uid="{C0750B57-C5F6-488C-B0E8-B723150B3F3A}"/>
    <cellStyle name="Percent 32 2 2 4 2" xfId="18974" xr:uid="{4E1CEFDA-159D-4843-A623-3AC35EA76FD4}"/>
    <cellStyle name="Percent 32 2 2 4 2 2" xfId="42441" xr:uid="{A22FBE26-2108-45AD-9637-F698A08CE37B}"/>
    <cellStyle name="Percent 32 2 2 4 3" xfId="35213" xr:uid="{AABD2E03-E5A6-4531-AAF6-7EB37202A7C4}"/>
    <cellStyle name="Percent 32 2 2 5" xfId="15202" xr:uid="{2143EF94-696E-4886-A540-3834382B4E1A}"/>
    <cellStyle name="Percent 32 2 2 5 2" xfId="38871" xr:uid="{1ADB06C7-BA7A-4591-A790-546A8D5D9A48}"/>
    <cellStyle name="Percent 32 2 2 6" xfId="23616" xr:uid="{2D6F9336-DF4A-4063-8FD6-6550DEDEDF75}"/>
    <cellStyle name="Percent 32 2 2 6 2" xfId="46098" xr:uid="{C16B4E81-5266-4835-8CB0-44D3A8DCFD15}"/>
    <cellStyle name="Percent 32 2 2 7" xfId="31643" xr:uid="{2CDB1394-697F-44E0-941F-BE66D1BFCBCE}"/>
    <cellStyle name="Percent 32 2 3" xfId="5952" xr:uid="{7D70EBFE-9CCD-400F-AF32-A5C844752F43}"/>
    <cellStyle name="Percent 32 2 3 2" xfId="11739" xr:uid="{F5290163-F3F6-4C52-83AC-5CF4C7D39B21}"/>
    <cellStyle name="Percent 32 2 3 2 2" xfId="20111" xr:uid="{00796578-D326-4C40-90DC-3A2C060EC8FC}"/>
    <cellStyle name="Percent 32 2 3 2 2 2" xfId="43062" xr:uid="{F4FF5734-2A51-44CE-A885-5C684D230F2E}"/>
    <cellStyle name="Percent 32 2 3 2 3" xfId="35830" xr:uid="{23511EFE-2506-46BB-A5E1-4E2E97665A84}"/>
    <cellStyle name="Percent 32 2 3 3" xfId="15846" xr:uid="{C28B20DF-E9BA-4ED4-88B5-FB351CA84EC2}"/>
    <cellStyle name="Percent 32 2 3 3 2" xfId="39490" xr:uid="{6BAED902-859B-4AC8-B58F-4EBD145A6C54}"/>
    <cellStyle name="Percent 32 2 3 4" xfId="32262" xr:uid="{B9A3D7BA-C9C6-43E8-9595-B008A1C90FC5}"/>
    <cellStyle name="Percent 32 2 4" xfId="7290" xr:uid="{C5172ADF-F362-47FE-BAA4-5819FD9CBA7F}"/>
    <cellStyle name="Percent 32 2 4 2" xfId="13027" xr:uid="{7F3DF44B-83E1-4A6F-9B47-C36FA0EA558D}"/>
    <cellStyle name="Percent 32 2 4 2 2" xfId="21401" xr:uid="{C7170C20-9400-4DFA-A8A8-9F0147EB8720}"/>
    <cellStyle name="Percent 32 2 4 2 2 2" xfId="44274" xr:uid="{C88A6F49-439F-406A-B30D-9CDF46135D9A}"/>
    <cellStyle name="Percent 32 2 4 2 3" xfId="37040" xr:uid="{5139E54B-EB34-4D6C-A66A-65F7CD606F48}"/>
    <cellStyle name="Percent 32 2 4 3" xfId="17180" xr:uid="{46BE4B64-647C-4C44-BB38-83218897ECC8}"/>
    <cellStyle name="Percent 32 2 4 3 2" xfId="40702" xr:uid="{37935E79-6D08-4259-A689-920D174AF431}"/>
    <cellStyle name="Percent 32 2 4 4" xfId="33474" xr:uid="{A8C297D1-525D-4D7B-9EF4-B6FD558931B8}"/>
    <cellStyle name="Percent 32 2 5" xfId="9863" xr:uid="{E290474B-CC8A-46EF-8538-686A05D55AA5}"/>
    <cellStyle name="Percent 32 2 5 2" xfId="18259" xr:uid="{211FF525-5011-4301-BF47-8E5F1EE7ACF3}"/>
    <cellStyle name="Percent 32 2 5 2 2" xfId="41781" xr:uid="{F802F2DD-3700-47EB-97E7-3324EF1C1BD3}"/>
    <cellStyle name="Percent 32 2 5 3" xfId="34553" xr:uid="{5A95BB94-D241-4DF2-A9BD-AB4DFDC37BDB}"/>
    <cellStyle name="Percent 32 2 6" xfId="14597" xr:uid="{076B28CD-1C1A-4CAD-AF19-2B51E3ADB5CE}"/>
    <cellStyle name="Percent 32 2 6 2" xfId="38289" xr:uid="{1507F459-005D-4F5A-B6AD-BD48DDEE666D}"/>
    <cellStyle name="Percent 32 2 7" xfId="22995" xr:uid="{DA4CA30B-B293-4D56-9FAC-9B987FB634A4}"/>
    <cellStyle name="Percent 32 2 7 2" xfId="45512" xr:uid="{9DBD6BD0-609D-4389-98C3-B14480923468}"/>
    <cellStyle name="Percent 32 2 8" xfId="30977" xr:uid="{99844236-2950-43D7-A907-2F2B40A5FAA5}"/>
    <cellStyle name="Percent 32 3" xfId="4645" xr:uid="{55AF597A-0456-45A4-A15B-58764688D351}"/>
    <cellStyle name="Percent 32 3 2" xfId="6540" xr:uid="{574E969D-61F5-405E-B9A3-CE45D8AC48C4}"/>
    <cellStyle name="Percent 32 3 2 2" xfId="12327" xr:uid="{4D42BC80-6EC4-4C32-8D76-42D78648F392}"/>
    <cellStyle name="Percent 32 3 2 2 2" xfId="20699" xr:uid="{F0556EE0-47FA-48D4-A2FF-D148F80F803E}"/>
    <cellStyle name="Percent 32 3 2 2 2 2" xfId="43643" xr:uid="{5359823B-5567-461E-BC0D-1BEB8B6F3922}"/>
    <cellStyle name="Percent 32 3 2 2 3" xfId="36411" xr:uid="{38FB2D0F-31DE-4E55-9B18-342F67CE33B7}"/>
    <cellStyle name="Percent 32 3 2 3" xfId="16434" xr:uid="{D043677F-9650-4ECE-B225-5F54EF290B3E}"/>
    <cellStyle name="Percent 32 3 2 3 2" xfId="40071" xr:uid="{BD699C3C-2BAD-4AB6-9A24-6A1AE90CE774}"/>
    <cellStyle name="Percent 32 3 2 4" xfId="32843" xr:uid="{F26012BB-6A48-4D21-8088-5C428C178F41}"/>
    <cellStyle name="Percent 32 3 3" xfId="7872" xr:uid="{AA9C9D05-AB0B-471F-AC14-C6FB0C5A5A36}"/>
    <cellStyle name="Percent 32 3 3 2" xfId="13608" xr:uid="{3C9EA808-E19A-4337-BD69-4C6006BBE691}"/>
    <cellStyle name="Percent 32 3 3 2 2" xfId="21982" xr:uid="{409CA7BE-1E7C-429B-9725-D8FD7DA3B356}"/>
    <cellStyle name="Percent 32 3 3 2 2 2" xfId="44855" xr:uid="{882B2F56-87AA-4962-83D0-7D8F73291F87}"/>
    <cellStyle name="Percent 32 3 3 2 3" xfId="37621" xr:uid="{22908F7A-EEF3-45F0-A50E-C3ADE5A44ED4}"/>
    <cellStyle name="Percent 32 3 3 3" xfId="17761" xr:uid="{F92EA3A2-CF19-4165-AD72-FC1B5D2FE481}"/>
    <cellStyle name="Percent 32 3 3 3 2" xfId="41283" xr:uid="{681365B3-BF45-4B8C-BA11-604244BC3CE7}"/>
    <cellStyle name="Percent 32 3 3 4" xfId="34055" xr:uid="{58C3B5A0-686B-4BCE-9DF3-EF358EC908CA}"/>
    <cellStyle name="Percent 32 3 4" xfId="10593" xr:uid="{25D655C1-650D-4090-920F-7D09C86DEAE1}"/>
    <cellStyle name="Percent 32 3 4 2" xfId="18973" xr:uid="{557A95C7-A3D9-4385-8A5B-35EA63479363}"/>
    <cellStyle name="Percent 32 3 4 2 2" xfId="42440" xr:uid="{94326ADE-8678-48BC-9A1A-129D9788C513}"/>
    <cellStyle name="Percent 32 3 4 3" xfId="35212" xr:uid="{49949051-FCFF-4332-9DB0-DEEB49F56FFE}"/>
    <cellStyle name="Percent 32 3 5" xfId="15201" xr:uid="{554E31FF-CACA-47A2-85EA-967F04DC58F0}"/>
    <cellStyle name="Percent 32 3 5 2" xfId="38870" xr:uid="{7EC99F7E-DDE9-4B27-B1FB-73BB825A6AAE}"/>
    <cellStyle name="Percent 32 3 6" xfId="23615" xr:uid="{74F09A00-750F-4C04-BFA3-97EA3448EDA5}"/>
    <cellStyle name="Percent 32 3 6 2" xfId="46097" xr:uid="{BEDCDB5B-388D-4B33-8B0F-065243FBE054}"/>
    <cellStyle name="Percent 32 3 7" xfId="31642" xr:uid="{92879980-21DF-4C58-9799-49F59EE060EB}"/>
    <cellStyle name="Percent 32 4" xfId="5951" xr:uid="{38108C7E-0A22-41F3-9DB2-78C4F91CFB28}"/>
    <cellStyle name="Percent 32 4 2" xfId="11738" xr:uid="{6CF33C3F-59CB-44BD-9A77-221971DAF91D}"/>
    <cellStyle name="Percent 32 4 2 2" xfId="20110" xr:uid="{15D637F2-F3D9-41F4-AC2F-217769349793}"/>
    <cellStyle name="Percent 32 4 2 2 2" xfId="43061" xr:uid="{606E31E9-281A-49E8-91A2-74A1DC4B10B1}"/>
    <cellStyle name="Percent 32 4 2 3" xfId="35829" xr:uid="{FF9A498B-9E63-475F-9FE5-D114C86FD751}"/>
    <cellStyle name="Percent 32 4 3" xfId="15845" xr:uid="{1E9E7A02-A6F7-4C81-BC5D-B5DE441ED7B0}"/>
    <cellStyle name="Percent 32 4 3 2" xfId="39489" xr:uid="{E11BC684-F69C-4150-91CC-97556A2D1570}"/>
    <cellStyle name="Percent 32 4 4" xfId="32261" xr:uid="{B33BB63E-D1E5-40E9-85E8-26DF1EF47784}"/>
    <cellStyle name="Percent 32 5" xfId="7289" xr:uid="{4770B141-79C9-43D6-B416-1ADCC13D20EC}"/>
    <cellStyle name="Percent 32 5 2" xfId="13026" xr:uid="{576CC309-196C-4E8A-965C-579A5EF7833A}"/>
    <cellStyle name="Percent 32 5 2 2" xfId="21400" xr:uid="{65448D5C-5B4B-4150-B3C4-FC23B30661EE}"/>
    <cellStyle name="Percent 32 5 2 2 2" xfId="44273" xr:uid="{563DFC30-02A9-444C-965E-82296F4D1641}"/>
    <cellStyle name="Percent 32 5 2 3" xfId="37039" xr:uid="{F59AC788-259F-40AD-94FB-3AFD686C791E}"/>
    <cellStyle name="Percent 32 5 3" xfId="17179" xr:uid="{E2CCA489-DFCD-4D91-8EE3-618715F5B486}"/>
    <cellStyle name="Percent 32 5 3 2" xfId="40701" xr:uid="{CD27B1B3-FEA9-44B0-B982-BDBF1C0EFF97}"/>
    <cellStyle name="Percent 32 5 4" xfId="33473" xr:uid="{CBA295EF-7FEE-4778-B5B0-57A85A08F6B7}"/>
    <cellStyle name="Percent 32 6" xfId="9862" xr:uid="{1B16A05B-1AE0-4AB3-BF53-4D197C01504C}"/>
    <cellStyle name="Percent 32 6 2" xfId="18258" xr:uid="{A6C37F56-3DEB-485D-B800-95C2079C6187}"/>
    <cellStyle name="Percent 32 6 2 2" xfId="41780" xr:uid="{9EA4AC63-3E3D-4F10-BBBC-DA923C4CDEA7}"/>
    <cellStyle name="Percent 32 6 3" xfId="34552" xr:uid="{AFAAFA20-45D9-43EC-A9C6-95C369A3C15A}"/>
    <cellStyle name="Percent 32 7" xfId="14596" xr:uid="{4C948B1D-1B8A-4CA9-A9B9-FCA556BAE204}"/>
    <cellStyle name="Percent 32 7 2" xfId="38288" xr:uid="{2D7034CE-94F6-4543-A7F2-DDB27A8A3089}"/>
    <cellStyle name="Percent 32 8" xfId="22994" xr:uid="{223CA330-D78F-42CC-A175-2428CBE122D1}"/>
    <cellStyle name="Percent 32 8 2" xfId="45511" xr:uid="{B4A1EF38-9D8A-4600-BEF7-358F9567B618}"/>
    <cellStyle name="Percent 32 9" xfId="30976" xr:uid="{A8E04B50-10A2-4821-A69E-C9F184E7531F}"/>
    <cellStyle name="Percent 33" xfId="2253" xr:uid="{425E6D0A-EB3F-478F-81BA-E765454C8BC8}"/>
    <cellStyle name="Percent 33 2" xfId="2254" xr:uid="{6DAD4C66-DC2C-4842-830D-13F2E39B7EC7}"/>
    <cellStyle name="Percent 33 2 2" xfId="4648" xr:uid="{27A1AD70-8F23-4173-BCD4-F2732954A206}"/>
    <cellStyle name="Percent 33 2 2 2" xfId="6543" xr:uid="{0BCE178E-A5D2-4CEF-8130-F79787247A77}"/>
    <cellStyle name="Percent 33 2 2 2 2" xfId="12330" xr:uid="{666749B1-28F2-4BE9-8333-19E6848D046A}"/>
    <cellStyle name="Percent 33 2 2 2 2 2" xfId="20702" xr:uid="{38BC92E4-D438-4A00-9FC2-844335871C7E}"/>
    <cellStyle name="Percent 33 2 2 2 2 2 2" xfId="43646" xr:uid="{A07B0074-7DA8-48B8-A83E-B80BA5CDA476}"/>
    <cellStyle name="Percent 33 2 2 2 2 3" xfId="36414" xr:uid="{4163966C-EA73-4025-BB7B-5BAE8AED2837}"/>
    <cellStyle name="Percent 33 2 2 2 3" xfId="16437" xr:uid="{33D3CF7B-F6B8-4B6C-916F-687B1DF03D48}"/>
    <cellStyle name="Percent 33 2 2 2 3 2" xfId="40074" xr:uid="{56F7899B-826A-4B42-B826-212E35124863}"/>
    <cellStyle name="Percent 33 2 2 2 4" xfId="32846" xr:uid="{33DC7C37-5340-4BBF-8659-DB09D2D65DA8}"/>
    <cellStyle name="Percent 33 2 2 3" xfId="7875" xr:uid="{05E8A67B-E387-49D5-99F9-BBC29128FDB3}"/>
    <cellStyle name="Percent 33 2 2 3 2" xfId="13611" xr:uid="{C61582B0-67F7-46D4-A498-7C66E42DCD56}"/>
    <cellStyle name="Percent 33 2 2 3 2 2" xfId="21985" xr:uid="{20614A7D-B377-43D1-B31A-B66D979673BB}"/>
    <cellStyle name="Percent 33 2 2 3 2 2 2" xfId="44858" xr:uid="{A0CE6F88-F0C4-45C0-9B69-9B3C850D997D}"/>
    <cellStyle name="Percent 33 2 2 3 2 3" xfId="37624" xr:uid="{7C090CD6-E22B-4D7B-AE59-C5C3D00C2A77}"/>
    <cellStyle name="Percent 33 2 2 3 3" xfId="17764" xr:uid="{21B6E4A6-279A-4D9C-8CAB-84377E628D8D}"/>
    <cellStyle name="Percent 33 2 2 3 3 2" xfId="41286" xr:uid="{738EC840-976D-423D-82E9-FC7EB3BEC52E}"/>
    <cellStyle name="Percent 33 2 2 3 4" xfId="34058" xr:uid="{E8D8D7D6-C09E-430E-A935-CE453429C919}"/>
    <cellStyle name="Percent 33 2 2 4" xfId="10596" xr:uid="{751628EF-2B05-4999-81DF-6D974D9A5844}"/>
    <cellStyle name="Percent 33 2 2 4 2" xfId="18976" xr:uid="{D109AB3A-2C25-4DA9-BEE9-B5B90D2E7A04}"/>
    <cellStyle name="Percent 33 2 2 4 2 2" xfId="42443" xr:uid="{206CAB11-F819-44BE-BB27-CC3FE7CAF8DE}"/>
    <cellStyle name="Percent 33 2 2 4 3" xfId="35215" xr:uid="{8921AA22-9B53-497F-847B-BD607AFD2A6C}"/>
    <cellStyle name="Percent 33 2 2 5" xfId="15204" xr:uid="{EABF86AF-90D8-4C47-B0AA-E61E4B10CAF8}"/>
    <cellStyle name="Percent 33 2 2 5 2" xfId="38873" xr:uid="{A0555F61-9259-4331-9C90-0D6DFEAD2130}"/>
    <cellStyle name="Percent 33 2 2 6" xfId="23618" xr:uid="{51CCF544-DE9E-4FCD-9530-289BD5348F49}"/>
    <cellStyle name="Percent 33 2 2 6 2" xfId="46100" xr:uid="{95721187-76C5-4273-AAF4-3B6FB1D464E6}"/>
    <cellStyle name="Percent 33 2 2 7" xfId="31645" xr:uid="{458CAB6F-A991-4FE5-BFF9-F125A64928C6}"/>
    <cellStyle name="Percent 33 2 3" xfId="5954" xr:uid="{FEC04FD3-A1E2-4AE7-8E96-E2FAFF3C5A4E}"/>
    <cellStyle name="Percent 33 2 3 2" xfId="11741" xr:uid="{8FD62624-9C58-461A-B77A-C775D1A130CC}"/>
    <cellStyle name="Percent 33 2 3 2 2" xfId="20113" xr:uid="{9FB673BB-01F4-462B-9422-D2E1CF6A33C1}"/>
    <cellStyle name="Percent 33 2 3 2 2 2" xfId="43064" xr:uid="{767FEA67-5C32-4BFF-9038-FA242E8EA4E1}"/>
    <cellStyle name="Percent 33 2 3 2 3" xfId="35832" xr:uid="{4A51A24B-3526-46ED-8B1C-BC18C0B73160}"/>
    <cellStyle name="Percent 33 2 3 3" xfId="15848" xr:uid="{32EC9B25-77E9-4C49-ACDC-07CA907E95F8}"/>
    <cellStyle name="Percent 33 2 3 3 2" xfId="39492" xr:uid="{F2CBFCC9-844E-403B-AE3D-E0F410D6FDAF}"/>
    <cellStyle name="Percent 33 2 3 4" xfId="32264" xr:uid="{306E0E04-3BAD-44BF-8496-D335861AB56A}"/>
    <cellStyle name="Percent 33 2 4" xfId="7292" xr:uid="{DDCD8D5B-8B16-4B13-AD57-C99DDE0D27D4}"/>
    <cellStyle name="Percent 33 2 4 2" xfId="13029" xr:uid="{A6E84DC8-EACB-4B38-8C25-FF5F4DC1F0C6}"/>
    <cellStyle name="Percent 33 2 4 2 2" xfId="21403" xr:uid="{55188174-B118-4B38-BA7F-E88E0ADBA34C}"/>
    <cellStyle name="Percent 33 2 4 2 2 2" xfId="44276" xr:uid="{B864A3FA-598A-42CE-A173-84979D360421}"/>
    <cellStyle name="Percent 33 2 4 2 3" xfId="37042" xr:uid="{17E2A758-D0A6-4894-A3AB-5794A3DA1986}"/>
    <cellStyle name="Percent 33 2 4 3" xfId="17182" xr:uid="{038B4269-604A-409F-807C-08AB28D97A0B}"/>
    <cellStyle name="Percent 33 2 4 3 2" xfId="40704" xr:uid="{F7EC9B4A-C3B0-4E11-A6AB-5FF8024C8678}"/>
    <cellStyle name="Percent 33 2 4 4" xfId="33476" xr:uid="{E43CF007-8DCB-423C-B777-78EDCC2B4846}"/>
    <cellStyle name="Percent 33 2 5" xfId="9865" xr:uid="{B09155F4-B814-4C7D-A15B-EFCAB53E2C04}"/>
    <cellStyle name="Percent 33 2 5 2" xfId="18261" xr:uid="{29BA4ED5-E635-44A1-B5EF-0556C093C933}"/>
    <cellStyle name="Percent 33 2 5 2 2" xfId="41783" xr:uid="{9972DECC-3319-41A1-84D5-146F06591F97}"/>
    <cellStyle name="Percent 33 2 5 3" xfId="34555" xr:uid="{D9E819A3-CC0A-4F0B-8B4D-1D37F21C7E2D}"/>
    <cellStyle name="Percent 33 2 6" xfId="14599" xr:uid="{A427EC39-BA6A-4AAE-BB51-A1DD8BC0A4B9}"/>
    <cellStyle name="Percent 33 2 6 2" xfId="38291" xr:uid="{BFD82E76-5AE2-4594-B967-5310F9F07E99}"/>
    <cellStyle name="Percent 33 2 7" xfId="22997" xr:uid="{9EC46042-D330-4DF7-B204-BA7ECCB48C18}"/>
    <cellStyle name="Percent 33 2 7 2" xfId="45514" xr:uid="{656BA06B-794A-45BE-AEAB-C4D4F1F55CE1}"/>
    <cellStyle name="Percent 33 2 8" xfId="30979" xr:uid="{8DC412CE-EF57-438F-8076-8DA6BD5206E4}"/>
    <cellStyle name="Percent 33 3" xfId="4647" xr:uid="{72446509-E9C9-4A2D-A8AA-7ECA452F162C}"/>
    <cellStyle name="Percent 33 3 2" xfId="6542" xr:uid="{48DC8065-B561-402B-9557-032CC9340519}"/>
    <cellStyle name="Percent 33 3 2 2" xfId="12329" xr:uid="{DC2AC177-7516-45D4-917F-F598B8087626}"/>
    <cellStyle name="Percent 33 3 2 2 2" xfId="20701" xr:uid="{0AB4DBA5-F213-4E78-84D5-AA00A95565F5}"/>
    <cellStyle name="Percent 33 3 2 2 2 2" xfId="43645" xr:uid="{BE30461F-635E-4BA2-AC3F-44676F5CE024}"/>
    <cellStyle name="Percent 33 3 2 2 3" xfId="36413" xr:uid="{D97B8780-4481-4696-81B8-6F61AFB51CC6}"/>
    <cellStyle name="Percent 33 3 2 3" xfId="16436" xr:uid="{9B35C051-76A5-4CBA-9795-309711D749B0}"/>
    <cellStyle name="Percent 33 3 2 3 2" xfId="40073" xr:uid="{1EF98D8D-923D-4BAB-99D6-9FEE06A7C58E}"/>
    <cellStyle name="Percent 33 3 2 4" xfId="32845" xr:uid="{BE5FD3AA-ECF7-4C47-90F2-65227A2E786F}"/>
    <cellStyle name="Percent 33 3 3" xfId="7874" xr:uid="{0FF53B0C-EDE7-4E3C-ACE1-95CC3EB711BA}"/>
    <cellStyle name="Percent 33 3 3 2" xfId="13610" xr:uid="{03BBB12A-7FC4-4FE4-A6C7-6ACA97D30521}"/>
    <cellStyle name="Percent 33 3 3 2 2" xfId="21984" xr:uid="{738FD703-7B50-4F5C-9FEA-63699BBD8CD4}"/>
    <cellStyle name="Percent 33 3 3 2 2 2" xfId="44857" xr:uid="{2168D877-6274-4453-8C2F-0150E52FEC07}"/>
    <cellStyle name="Percent 33 3 3 2 3" xfId="37623" xr:uid="{B96C0D88-4A62-48EA-B9C0-6952C2DE944B}"/>
    <cellStyle name="Percent 33 3 3 3" xfId="17763" xr:uid="{937BF434-3410-4908-BD08-16BAA9731D82}"/>
    <cellStyle name="Percent 33 3 3 3 2" xfId="41285" xr:uid="{904EF2D2-5332-4D93-95B2-B1C03441013A}"/>
    <cellStyle name="Percent 33 3 3 4" xfId="34057" xr:uid="{C0D98E75-49D1-4366-AD15-23831D83619F}"/>
    <cellStyle name="Percent 33 3 4" xfId="10595" xr:uid="{77FB1338-8BAB-4EC9-BB40-A29A288382A8}"/>
    <cellStyle name="Percent 33 3 4 2" xfId="18975" xr:uid="{171BCEB4-6393-49A3-9971-7744260C58AB}"/>
    <cellStyle name="Percent 33 3 4 2 2" xfId="42442" xr:uid="{36DEDCBE-34F1-44D4-A304-CEA1EBD0C6D0}"/>
    <cellStyle name="Percent 33 3 4 3" xfId="35214" xr:uid="{048F3E82-16C6-4358-A54B-E8F6FE065380}"/>
    <cellStyle name="Percent 33 3 5" xfId="15203" xr:uid="{24BA080B-5B4D-4515-AD6D-125359D56C09}"/>
    <cellStyle name="Percent 33 3 5 2" xfId="38872" xr:uid="{ADE7947E-6421-4A98-A3E8-4649D32C879D}"/>
    <cellStyle name="Percent 33 3 6" xfId="23617" xr:uid="{77A95492-8A95-4AF0-AE7C-AF0CFA4F4D58}"/>
    <cellStyle name="Percent 33 3 6 2" xfId="46099" xr:uid="{54ECA797-8623-4F1C-B306-5A4991CDF818}"/>
    <cellStyle name="Percent 33 3 7" xfId="31644" xr:uid="{9557E78A-DD10-40AF-B260-A762BC4573B6}"/>
    <cellStyle name="Percent 33 4" xfId="5953" xr:uid="{63724BD9-CCED-48AF-8443-F88053380EE2}"/>
    <cellStyle name="Percent 33 4 2" xfId="11740" xr:uid="{29DB7FEF-DD2F-4960-9515-D5549BB8CBD5}"/>
    <cellStyle name="Percent 33 4 2 2" xfId="20112" xr:uid="{B1F3FEBF-A5CE-4304-ACE1-92B3DCD842D2}"/>
    <cellStyle name="Percent 33 4 2 2 2" xfId="43063" xr:uid="{CC4AA7F9-3E27-41B0-B603-0655533CD0D9}"/>
    <cellStyle name="Percent 33 4 2 3" xfId="35831" xr:uid="{9D683E47-7DF3-42EC-B0E0-366FAA42E16E}"/>
    <cellStyle name="Percent 33 4 3" xfId="15847" xr:uid="{292299E8-C13F-4B64-A1B4-1BD2E2993D35}"/>
    <cellStyle name="Percent 33 4 3 2" xfId="39491" xr:uid="{023FB079-93DA-4733-9AB8-339726459675}"/>
    <cellStyle name="Percent 33 4 4" xfId="32263" xr:uid="{37C32F44-3B0F-4A0B-B452-153548AA8CA6}"/>
    <cellStyle name="Percent 33 5" xfId="7291" xr:uid="{ACBBE3E0-338A-436C-BA40-1F00F2DA222E}"/>
    <cellStyle name="Percent 33 5 2" xfId="13028" xr:uid="{4431A459-F0B1-4988-ACE8-BC82339CD086}"/>
    <cellStyle name="Percent 33 5 2 2" xfId="21402" xr:uid="{8EFF92B8-CA8D-43F9-93C8-49D047854098}"/>
    <cellStyle name="Percent 33 5 2 2 2" xfId="44275" xr:uid="{CA295BAD-ADDB-41FC-8621-66203FD2FF5B}"/>
    <cellStyle name="Percent 33 5 2 3" xfId="37041" xr:uid="{883C3A06-B581-4979-A9F3-76050C3186D7}"/>
    <cellStyle name="Percent 33 5 3" xfId="17181" xr:uid="{4C2CB551-8B6D-4F21-B748-5D933747ABCA}"/>
    <cellStyle name="Percent 33 5 3 2" xfId="40703" xr:uid="{3ECD6EB6-44AA-44F1-AF24-9D71E4EFD8EC}"/>
    <cellStyle name="Percent 33 5 4" xfId="33475" xr:uid="{F1EB988E-3874-45B5-AD03-6731F44EE8AD}"/>
    <cellStyle name="Percent 33 6" xfId="9864" xr:uid="{434D0557-CFA3-4AC3-AFD8-043CFFECF803}"/>
    <cellStyle name="Percent 33 6 2" xfId="18260" xr:uid="{131CD30C-1BA9-4596-AEBC-EFDA007B0CF0}"/>
    <cellStyle name="Percent 33 6 2 2" xfId="41782" xr:uid="{547D8FF6-8DB7-426F-9B4C-5177FCF7F6A5}"/>
    <cellStyle name="Percent 33 6 3" xfId="34554" xr:uid="{FF268CEB-E01C-4A98-9EAE-32017E54F01E}"/>
    <cellStyle name="Percent 33 7" xfId="14598" xr:uid="{D9BC7974-15B5-4363-B191-B63833052755}"/>
    <cellStyle name="Percent 33 7 2" xfId="38290" xr:uid="{2C879081-4D8A-4E83-9817-42FC6D29E45A}"/>
    <cellStyle name="Percent 33 8" xfId="22996" xr:uid="{36A1E688-55BB-4022-BE41-0951C0D25FFD}"/>
    <cellStyle name="Percent 33 8 2" xfId="45513" xr:uid="{AF48AADB-0A73-4048-B9F7-C437D934B46B}"/>
    <cellStyle name="Percent 33 9" xfId="30978" xr:uid="{8C3AD95B-371B-494C-BC9E-E913C84EE9AD}"/>
    <cellStyle name="Percent 34" xfId="2255" xr:uid="{A7B44F68-15BF-4CD5-B854-9E1C941E3D1C}"/>
    <cellStyle name="Percent 34 2" xfId="2256" xr:uid="{10CB9614-D329-4C8F-82FA-7DF13136A266}"/>
    <cellStyle name="Percent 34 2 2" xfId="4650" xr:uid="{9D040736-281E-4E87-965F-C60B1C162E26}"/>
    <cellStyle name="Percent 34 2 2 2" xfId="6545" xr:uid="{D90D351E-8D06-4FB4-9CD2-A1778E66A706}"/>
    <cellStyle name="Percent 34 2 2 2 2" xfId="12332" xr:uid="{E39CD96F-D7CF-4D58-A430-C90D58D11FDE}"/>
    <cellStyle name="Percent 34 2 2 2 2 2" xfId="20704" xr:uid="{2CD98686-998F-4D3F-84D2-56F6CAAEB48C}"/>
    <cellStyle name="Percent 34 2 2 2 2 2 2" xfId="43648" xr:uid="{3BCCD3BF-4722-4CF5-B9B1-7DC6902D58C7}"/>
    <cellStyle name="Percent 34 2 2 2 2 3" xfId="36416" xr:uid="{3CF9659B-7BDA-46C5-B9B0-3C80A8872711}"/>
    <cellStyle name="Percent 34 2 2 2 3" xfId="16439" xr:uid="{BDF1D6B7-CB04-43AE-BD7C-5AADDA35AF2C}"/>
    <cellStyle name="Percent 34 2 2 2 3 2" xfId="40076" xr:uid="{D2D1273D-58D3-4E9B-86FE-65CF8C6077EC}"/>
    <cellStyle name="Percent 34 2 2 2 4" xfId="32848" xr:uid="{BF6034D3-BDA2-485D-9DB5-8403B05F3A7C}"/>
    <cellStyle name="Percent 34 2 2 3" xfId="7877" xr:uid="{50E10BF9-E6C1-4FCF-938E-F7EE1E837258}"/>
    <cellStyle name="Percent 34 2 2 3 2" xfId="13613" xr:uid="{3021A527-9E91-4B78-9529-C82C28E46150}"/>
    <cellStyle name="Percent 34 2 2 3 2 2" xfId="21987" xr:uid="{0CB9DC3E-9033-4FBD-A959-7D47F8BD682A}"/>
    <cellStyle name="Percent 34 2 2 3 2 2 2" xfId="44860" xr:uid="{92F380E4-414B-4055-AFB9-E218F784140B}"/>
    <cellStyle name="Percent 34 2 2 3 2 3" xfId="37626" xr:uid="{27E05AEB-C393-4F08-BE54-5E97C564539C}"/>
    <cellStyle name="Percent 34 2 2 3 3" xfId="17766" xr:uid="{6E3949B3-14CD-45B8-85DD-E43298FBCC47}"/>
    <cellStyle name="Percent 34 2 2 3 3 2" xfId="41288" xr:uid="{FF3516C0-8862-46A0-9A35-D67DD4E8CF4A}"/>
    <cellStyle name="Percent 34 2 2 3 4" xfId="34060" xr:uid="{A0A99B1A-24AD-45F3-BFDB-4E709A251350}"/>
    <cellStyle name="Percent 34 2 2 4" xfId="10598" xr:uid="{A214D3EB-DFF5-4ED4-91E7-E25A63C1208D}"/>
    <cellStyle name="Percent 34 2 2 4 2" xfId="18978" xr:uid="{87A28DBF-E524-4128-9ABA-B86FFF0AE53C}"/>
    <cellStyle name="Percent 34 2 2 4 2 2" xfId="42445" xr:uid="{2CE8A96A-A664-42CA-AA40-31108C080C05}"/>
    <cellStyle name="Percent 34 2 2 4 3" xfId="35217" xr:uid="{1471EE22-610F-4A99-8C41-7FEAA1E179FE}"/>
    <cellStyle name="Percent 34 2 2 5" xfId="15206" xr:uid="{491C2AEC-A1DA-47C6-9B80-E97F42BD3A74}"/>
    <cellStyle name="Percent 34 2 2 5 2" xfId="38875" xr:uid="{A7C2F917-ABA9-48D2-A2DF-7D0F98E7C37E}"/>
    <cellStyle name="Percent 34 2 2 6" xfId="23620" xr:uid="{37FFD2C4-9F43-4026-9410-114DA7BB4F83}"/>
    <cellStyle name="Percent 34 2 2 6 2" xfId="46102" xr:uid="{F5B74AC2-485C-46A0-BF98-7585A3AB64FF}"/>
    <cellStyle name="Percent 34 2 2 7" xfId="31647" xr:uid="{906F0719-B68A-476B-9D4C-4EDCD553141C}"/>
    <cellStyle name="Percent 34 2 3" xfId="5956" xr:uid="{757CC5A0-CD98-48A6-B05E-A60C1718185B}"/>
    <cellStyle name="Percent 34 2 3 2" xfId="11743" xr:uid="{645792D2-8257-4410-A2AD-1899CD54C059}"/>
    <cellStyle name="Percent 34 2 3 2 2" xfId="20115" xr:uid="{A1EE4C7F-5BB4-4C27-8C36-3A5EB93970A1}"/>
    <cellStyle name="Percent 34 2 3 2 2 2" xfId="43066" xr:uid="{836029F9-1A26-4BF1-BD05-0EAC16FC09CF}"/>
    <cellStyle name="Percent 34 2 3 2 3" xfId="35834" xr:uid="{6CEFBAD1-F5FD-45E5-8B5B-52519394CA99}"/>
    <cellStyle name="Percent 34 2 3 3" xfId="15850" xr:uid="{C8903F74-9D2A-4EE0-8DA6-1EE665ECFC60}"/>
    <cellStyle name="Percent 34 2 3 3 2" xfId="39494" xr:uid="{7C9BBF7E-EDDA-4C68-9600-0249A83BBCB4}"/>
    <cellStyle name="Percent 34 2 3 4" xfId="32266" xr:uid="{B1FCA2A5-282B-4CB5-9ACC-41C0BB1985D8}"/>
    <cellStyle name="Percent 34 2 4" xfId="7294" xr:uid="{F96226E0-E418-4A65-A054-B066A42988A7}"/>
    <cellStyle name="Percent 34 2 4 2" xfId="13031" xr:uid="{8BDAB3FB-E344-4F28-902E-2F373303DC86}"/>
    <cellStyle name="Percent 34 2 4 2 2" xfId="21405" xr:uid="{9F7EE436-0C09-49E7-9EB4-3679D290FB28}"/>
    <cellStyle name="Percent 34 2 4 2 2 2" xfId="44278" xr:uid="{609521B9-D600-443E-9B35-C004D849AC0A}"/>
    <cellStyle name="Percent 34 2 4 2 3" xfId="37044" xr:uid="{FD42A5D4-E792-43F4-B694-5565B1510BD1}"/>
    <cellStyle name="Percent 34 2 4 3" xfId="17184" xr:uid="{E8106863-A29F-4C4D-9096-75FE9BA5EA48}"/>
    <cellStyle name="Percent 34 2 4 3 2" xfId="40706" xr:uid="{89251D92-9A13-40E8-B759-1BB7A63B0402}"/>
    <cellStyle name="Percent 34 2 4 4" xfId="33478" xr:uid="{5EA12CBC-C5B4-478B-9915-2F19D5C13A11}"/>
    <cellStyle name="Percent 34 2 5" xfId="9867" xr:uid="{33FFA88D-B683-426C-89F7-05017293B471}"/>
    <cellStyle name="Percent 34 2 5 2" xfId="18263" xr:uid="{0F24CF66-5BF3-4D27-9193-50C96479BF46}"/>
    <cellStyle name="Percent 34 2 5 2 2" xfId="41785" xr:uid="{E3716D73-D6BD-4DD5-9B10-C4544ECD5087}"/>
    <cellStyle name="Percent 34 2 5 3" xfId="34557" xr:uid="{7B6ACE9E-8B03-49E1-99F3-1DBCAF5DEC25}"/>
    <cellStyle name="Percent 34 2 6" xfId="14601" xr:uid="{F9431A6B-64B0-438C-AB51-6D8E4145C38B}"/>
    <cellStyle name="Percent 34 2 6 2" xfId="38293" xr:uid="{45E6B374-B267-4290-AB8E-EC58A6393EA4}"/>
    <cellStyle name="Percent 34 2 7" xfId="22999" xr:uid="{F83E74EA-529B-4F1D-8728-985D92EFDA5E}"/>
    <cellStyle name="Percent 34 2 7 2" xfId="45516" xr:uid="{80EBC625-7DF8-46D8-9EA8-01462AE78AFA}"/>
    <cellStyle name="Percent 34 2 8" xfId="30981" xr:uid="{08692D19-E89C-47FA-BAB1-51BFAF058FFF}"/>
    <cellStyle name="Percent 34 3" xfId="4649" xr:uid="{77857DDE-461E-430A-9EE2-66CB3E6D445E}"/>
    <cellStyle name="Percent 34 3 2" xfId="6544" xr:uid="{0059F831-9543-40E1-91E1-7FC88270283B}"/>
    <cellStyle name="Percent 34 3 2 2" xfId="12331" xr:uid="{A416023A-6D13-4F34-AE8B-9FA1376B4E12}"/>
    <cellStyle name="Percent 34 3 2 2 2" xfId="20703" xr:uid="{3F895CF1-8434-4044-B131-A4589938591E}"/>
    <cellStyle name="Percent 34 3 2 2 2 2" xfId="43647" xr:uid="{B1AF937C-B52E-42B8-BB9E-34785B3788DB}"/>
    <cellStyle name="Percent 34 3 2 2 3" xfId="36415" xr:uid="{B7349F7E-2774-4615-8D4A-A6EE7CF3DE3D}"/>
    <cellStyle name="Percent 34 3 2 3" xfId="16438" xr:uid="{6893E8F2-1521-411E-AF56-392ACE3BBFC5}"/>
    <cellStyle name="Percent 34 3 2 3 2" xfId="40075" xr:uid="{26C18A43-A7F5-43D8-9928-0FFC6AFB3BA7}"/>
    <cellStyle name="Percent 34 3 2 4" xfId="32847" xr:uid="{2184C60F-9BFD-405C-813A-BE5113399434}"/>
    <cellStyle name="Percent 34 3 3" xfId="7876" xr:uid="{9DC98B3A-8FF2-4B6B-94F8-AD7F8EF998FF}"/>
    <cellStyle name="Percent 34 3 3 2" xfId="13612" xr:uid="{D70369BE-805D-4C38-9816-E14315B82F2F}"/>
    <cellStyle name="Percent 34 3 3 2 2" xfId="21986" xr:uid="{8B1F6F7A-0361-4E21-B47C-58D7D2A77626}"/>
    <cellStyle name="Percent 34 3 3 2 2 2" xfId="44859" xr:uid="{4F144A70-1CCF-4269-A2AF-F90CC06DC19C}"/>
    <cellStyle name="Percent 34 3 3 2 3" xfId="37625" xr:uid="{C76E19D8-118F-4F00-BD6F-DBEBA0C7689A}"/>
    <cellStyle name="Percent 34 3 3 3" xfId="17765" xr:uid="{FEDBE43B-964C-4914-AED2-FCDBEED3B1D2}"/>
    <cellStyle name="Percent 34 3 3 3 2" xfId="41287" xr:uid="{88F38CDE-E0F2-487E-A837-07E7D8654440}"/>
    <cellStyle name="Percent 34 3 3 4" xfId="34059" xr:uid="{990335D0-4411-4885-8350-24832C728641}"/>
    <cellStyle name="Percent 34 3 4" xfId="10597" xr:uid="{F1B1C4C7-6938-44FC-AAC8-019CD1A6AD10}"/>
    <cellStyle name="Percent 34 3 4 2" xfId="18977" xr:uid="{7B710D2F-B573-4AD9-B398-D0C1932ACE2F}"/>
    <cellStyle name="Percent 34 3 4 2 2" xfId="42444" xr:uid="{652CC06B-53C3-441F-874A-CB52A020AC6D}"/>
    <cellStyle name="Percent 34 3 4 3" xfId="35216" xr:uid="{36A66395-83C6-40A2-AF5D-E9F82C652A2D}"/>
    <cellStyle name="Percent 34 3 5" xfId="15205" xr:uid="{EAC00BE6-3C3D-4E51-A751-7BBFE9070B3A}"/>
    <cellStyle name="Percent 34 3 5 2" xfId="38874" xr:uid="{08875209-710A-4980-890E-EB880BD14410}"/>
    <cellStyle name="Percent 34 3 6" xfId="23619" xr:uid="{B0E1F5D7-5004-4E36-AF24-02B01104C0B5}"/>
    <cellStyle name="Percent 34 3 6 2" xfId="46101" xr:uid="{66251B40-3067-416F-BB7A-F913611EEE78}"/>
    <cellStyle name="Percent 34 3 7" xfId="31646" xr:uid="{591FD608-C26B-4F6D-A1D6-B510CE3910E1}"/>
    <cellStyle name="Percent 34 4" xfId="5955" xr:uid="{F123BDCE-DDEC-4BD8-B86E-6D95D0CF2325}"/>
    <cellStyle name="Percent 34 4 2" xfId="11742" xr:uid="{6F7E3A97-2986-411F-B27C-88112C72C106}"/>
    <cellStyle name="Percent 34 4 2 2" xfId="20114" xr:uid="{09BF2EEA-B3E6-437F-BCA3-9E85F90C6810}"/>
    <cellStyle name="Percent 34 4 2 2 2" xfId="43065" xr:uid="{29B9AED2-75D3-44F6-87B4-B130246FF3C0}"/>
    <cellStyle name="Percent 34 4 2 3" xfId="35833" xr:uid="{38FE51A4-6A69-4CA1-A1D0-8D135E578073}"/>
    <cellStyle name="Percent 34 4 3" xfId="15849" xr:uid="{8F2968DD-B29E-4FBE-AAB5-3D22DA00AB9C}"/>
    <cellStyle name="Percent 34 4 3 2" xfId="39493" xr:uid="{0D78E331-5F6A-4E71-A91E-D6038E7A23C8}"/>
    <cellStyle name="Percent 34 4 4" xfId="32265" xr:uid="{590A4CFE-6851-498B-B0E8-269316C75AFC}"/>
    <cellStyle name="Percent 34 5" xfId="7293" xr:uid="{88A24015-EBC5-46D5-97E2-5FEA81713BC4}"/>
    <cellStyle name="Percent 34 5 2" xfId="13030" xr:uid="{73FC0FFA-0434-4298-A20C-E1B14E1DB519}"/>
    <cellStyle name="Percent 34 5 2 2" xfId="21404" xr:uid="{11C3FDAA-AC6D-41A8-8528-24CC2BDE6FE0}"/>
    <cellStyle name="Percent 34 5 2 2 2" xfId="44277" xr:uid="{DD3E781D-89BE-45B6-9203-5ABB1E516757}"/>
    <cellStyle name="Percent 34 5 2 3" xfId="37043" xr:uid="{0CBC6279-ED89-4022-90BD-68DAB8E8A123}"/>
    <cellStyle name="Percent 34 5 3" xfId="17183" xr:uid="{A69314D8-F66A-4D78-BE35-CAFCA1ABFF21}"/>
    <cellStyle name="Percent 34 5 3 2" xfId="40705" xr:uid="{BDE57785-C434-4F08-A91A-A35D02E0C9F9}"/>
    <cellStyle name="Percent 34 5 4" xfId="33477" xr:uid="{1E25A576-EEBE-40F7-92F9-1ED7D52EA729}"/>
    <cellStyle name="Percent 34 6" xfId="9866" xr:uid="{67103AD3-5EAD-41CF-A589-55251ADA340E}"/>
    <cellStyle name="Percent 34 6 2" xfId="18262" xr:uid="{DEDACE0E-9531-49E3-9286-79021AFDB046}"/>
    <cellStyle name="Percent 34 6 2 2" xfId="41784" xr:uid="{EFDEF71A-A63C-4622-9914-8662E274814C}"/>
    <cellStyle name="Percent 34 6 3" xfId="34556" xr:uid="{60D065E4-F63D-47B4-BB8F-A67434B8C597}"/>
    <cellStyle name="Percent 34 7" xfId="14600" xr:uid="{4911B470-36DA-4C9F-8B66-B63565403AE1}"/>
    <cellStyle name="Percent 34 7 2" xfId="38292" xr:uid="{422F05AD-A5F7-4380-AB8B-E0DA9268F754}"/>
    <cellStyle name="Percent 34 8" xfId="22998" xr:uid="{F2654D9D-EA98-4EA8-9A3B-D3EE1FB8D275}"/>
    <cellStyle name="Percent 34 8 2" xfId="45515" xr:uid="{5B883C04-33D0-45CA-BD4B-96E15BE38FE1}"/>
    <cellStyle name="Percent 34 9" xfId="30980" xr:uid="{491557D6-36FB-491C-B197-BBCBFF63DE0A}"/>
    <cellStyle name="Percent 35" xfId="2257" xr:uid="{99F93E45-949B-4A0E-8D6F-2B3F9880DA4A}"/>
    <cellStyle name="Percent 35 2" xfId="2258" xr:uid="{131CADBF-257F-4E74-9279-338DE36D0EF9}"/>
    <cellStyle name="Percent 35 2 2" xfId="4652" xr:uid="{67260607-40FB-4550-9ED4-D169AA73F608}"/>
    <cellStyle name="Percent 35 2 2 2" xfId="6547" xr:uid="{B5EC8175-AFD6-4B66-8BFA-4E112CC21F93}"/>
    <cellStyle name="Percent 35 2 2 2 2" xfId="12334" xr:uid="{CAC4D6DF-9935-41A8-AC1D-EC2E1AAFD9D0}"/>
    <cellStyle name="Percent 35 2 2 2 2 2" xfId="20706" xr:uid="{7FA970C6-50B4-4891-8D03-CE17FF0F12F0}"/>
    <cellStyle name="Percent 35 2 2 2 2 2 2" xfId="43650" xr:uid="{DD18A5E2-0D4E-4655-91B5-3AF9F9012AB9}"/>
    <cellStyle name="Percent 35 2 2 2 2 3" xfId="36418" xr:uid="{2B5CE155-B2F9-4525-AF39-113D0507D878}"/>
    <cellStyle name="Percent 35 2 2 2 3" xfId="16441" xr:uid="{73A8C189-9DBB-4CF4-8575-413EDAD767DD}"/>
    <cellStyle name="Percent 35 2 2 2 3 2" xfId="40078" xr:uid="{8FA6F2AC-0AD1-410A-AB64-426927ABCA9A}"/>
    <cellStyle name="Percent 35 2 2 2 4" xfId="32850" xr:uid="{85C642D2-C136-4A34-933C-6F397F501F61}"/>
    <cellStyle name="Percent 35 2 2 3" xfId="7879" xr:uid="{A2F4CF04-AEBC-4AF7-9ED9-4F976303B374}"/>
    <cellStyle name="Percent 35 2 2 3 2" xfId="13615" xr:uid="{ECEE69D2-AD19-48AC-A3FB-2B059B2EA507}"/>
    <cellStyle name="Percent 35 2 2 3 2 2" xfId="21989" xr:uid="{225A3F34-9740-4D85-BE35-B60772C85338}"/>
    <cellStyle name="Percent 35 2 2 3 2 2 2" xfId="44862" xr:uid="{06450D1D-1C4E-455A-8A19-94E0D8BE3EBD}"/>
    <cellStyle name="Percent 35 2 2 3 2 3" xfId="37628" xr:uid="{FDA01F0B-9F58-4FA8-BFCD-C8543E48473B}"/>
    <cellStyle name="Percent 35 2 2 3 3" xfId="17768" xr:uid="{AF6BAEE9-9F02-427D-A24C-8909A7AC8E4E}"/>
    <cellStyle name="Percent 35 2 2 3 3 2" xfId="41290" xr:uid="{2C5FF245-4C17-4DE9-BCBD-7550A5F2FFBB}"/>
    <cellStyle name="Percent 35 2 2 3 4" xfId="34062" xr:uid="{1B1777DE-F5BC-42F7-80EE-B05583F2CE76}"/>
    <cellStyle name="Percent 35 2 2 4" xfId="10600" xr:uid="{DF9A8638-D4C0-484D-AD67-3C1AD5FF6573}"/>
    <cellStyle name="Percent 35 2 2 4 2" xfId="18980" xr:uid="{0302372D-31CB-4A30-8965-10B40C4696A8}"/>
    <cellStyle name="Percent 35 2 2 4 2 2" xfId="42447" xr:uid="{CBE03D0A-C6E1-4CE0-A5D4-8CFFE0581093}"/>
    <cellStyle name="Percent 35 2 2 4 3" xfId="35219" xr:uid="{322159DE-B3A0-4056-B349-ED8C02D4E085}"/>
    <cellStyle name="Percent 35 2 2 5" xfId="15208" xr:uid="{0F12A42B-6685-4EB1-9204-F7DB37DC0870}"/>
    <cellStyle name="Percent 35 2 2 5 2" xfId="38877" xr:uid="{B02A501C-0C8F-4E70-ABE4-9EC1B0AA412F}"/>
    <cellStyle name="Percent 35 2 2 6" xfId="23622" xr:uid="{35813035-5D7C-441A-B412-E728329B3661}"/>
    <cellStyle name="Percent 35 2 2 6 2" xfId="46104" xr:uid="{0C529102-88B9-4D69-A508-ADBD0549CDE7}"/>
    <cellStyle name="Percent 35 2 2 7" xfId="31649" xr:uid="{1DD03014-BB4C-4828-BA22-939DB37D9861}"/>
    <cellStyle name="Percent 35 2 3" xfId="5958" xr:uid="{D418A9BA-50A4-4318-8A19-EAF4FD19EE82}"/>
    <cellStyle name="Percent 35 2 3 2" xfId="11745" xr:uid="{27C8AF4F-785B-4BB0-8BF1-89B83D5CAFB3}"/>
    <cellStyle name="Percent 35 2 3 2 2" xfId="20117" xr:uid="{EB96D9B0-87FB-43DC-9D3D-C02D9E7BC231}"/>
    <cellStyle name="Percent 35 2 3 2 2 2" xfId="43068" xr:uid="{C7E58961-CA71-40D7-A7EA-76754B700DCA}"/>
    <cellStyle name="Percent 35 2 3 2 3" xfId="35836" xr:uid="{41B2CE42-FB85-48BD-BC9B-A7D4F90EFA27}"/>
    <cellStyle name="Percent 35 2 3 3" xfId="15852" xr:uid="{A4002910-2A4B-49EB-A688-E91F7F2026EE}"/>
    <cellStyle name="Percent 35 2 3 3 2" xfId="39496" xr:uid="{255C218C-FE40-4BC6-B115-E980EB0278BE}"/>
    <cellStyle name="Percent 35 2 3 4" xfId="32268" xr:uid="{F51AFAAD-0C17-4C10-8C76-E78EE9A02589}"/>
    <cellStyle name="Percent 35 2 4" xfId="7296" xr:uid="{54B0CA58-B2B4-4A9D-9838-F22AB288D52A}"/>
    <cellStyle name="Percent 35 2 4 2" xfId="13033" xr:uid="{16A4903D-79A7-433F-826E-BAB8978AC345}"/>
    <cellStyle name="Percent 35 2 4 2 2" xfId="21407" xr:uid="{87DD1A76-F151-4C5A-B95B-6BBE93839605}"/>
    <cellStyle name="Percent 35 2 4 2 2 2" xfId="44280" xr:uid="{F70F9F66-D318-4D0E-8B18-8CFB1B251A93}"/>
    <cellStyle name="Percent 35 2 4 2 3" xfId="37046" xr:uid="{0C83B740-4C75-4452-B760-1DEDF7D4EBDD}"/>
    <cellStyle name="Percent 35 2 4 3" xfId="17186" xr:uid="{F3EE5E9D-F431-49F5-BAB2-E2213035C629}"/>
    <cellStyle name="Percent 35 2 4 3 2" xfId="40708" xr:uid="{4AE02066-6AC3-46D2-BC89-4359EB052960}"/>
    <cellStyle name="Percent 35 2 4 4" xfId="33480" xr:uid="{88FBE57E-DE30-47C6-AB81-D32A4BA4FC33}"/>
    <cellStyle name="Percent 35 2 5" xfId="9869" xr:uid="{33859BBF-751E-4B8C-9E4B-BB6303009457}"/>
    <cellStyle name="Percent 35 2 5 2" xfId="18265" xr:uid="{57435AE4-40F6-485B-B5C9-823E689D456D}"/>
    <cellStyle name="Percent 35 2 5 2 2" xfId="41787" xr:uid="{9B2ED21A-544A-4696-86F9-BFB6C593A29A}"/>
    <cellStyle name="Percent 35 2 5 3" xfId="34559" xr:uid="{6E8C10C7-AC23-4439-A1E0-FD8C6D2D7290}"/>
    <cellStyle name="Percent 35 2 6" xfId="14603" xr:uid="{887C81AC-A726-4662-A7C8-4890A1649A2D}"/>
    <cellStyle name="Percent 35 2 6 2" xfId="38295" xr:uid="{5FEBE814-4CD7-48C3-94F3-29A492FDCC9E}"/>
    <cellStyle name="Percent 35 2 7" xfId="23001" xr:uid="{D9575A09-064D-43F5-BE4C-0FFA605F3880}"/>
    <cellStyle name="Percent 35 2 7 2" xfId="45518" xr:uid="{156C0792-CB33-4DF3-8894-21B02C96E043}"/>
    <cellStyle name="Percent 35 2 8" xfId="30983" xr:uid="{26AD1F64-8501-4220-8BA8-3165951CB22A}"/>
    <cellStyle name="Percent 35 3" xfId="4651" xr:uid="{98BD529A-4A03-401D-95E5-A6951374BD0A}"/>
    <cellStyle name="Percent 35 3 2" xfId="6546" xr:uid="{756E4040-A9B5-4260-829B-0D8EA1B0D8E0}"/>
    <cellStyle name="Percent 35 3 2 2" xfId="12333" xr:uid="{CD0A15A2-2B8C-4C8D-98B5-3F539B1ED97F}"/>
    <cellStyle name="Percent 35 3 2 2 2" xfId="20705" xr:uid="{6EA9F029-A12C-4467-BA3D-F0A48218BD86}"/>
    <cellStyle name="Percent 35 3 2 2 2 2" xfId="43649" xr:uid="{DC1869A7-A957-4DE6-9EE7-4679B7789742}"/>
    <cellStyle name="Percent 35 3 2 2 3" xfId="36417" xr:uid="{B1516384-F847-4402-A3D0-27AFBDEFA7A1}"/>
    <cellStyle name="Percent 35 3 2 3" xfId="16440" xr:uid="{6537CBC2-E8EA-4A10-8E3A-FAF70BCFECED}"/>
    <cellStyle name="Percent 35 3 2 3 2" xfId="40077" xr:uid="{55516AA8-B91B-4FB4-A499-571539AFD00A}"/>
    <cellStyle name="Percent 35 3 2 4" xfId="32849" xr:uid="{8E0AB09F-7A24-4D9D-832C-AFFC2CE17DC7}"/>
    <cellStyle name="Percent 35 3 3" xfId="7878" xr:uid="{BB3E2AFA-13F6-487C-84C1-D1DC6B697595}"/>
    <cellStyle name="Percent 35 3 3 2" xfId="13614" xr:uid="{A572069D-385B-438D-A158-620D63868F18}"/>
    <cellStyle name="Percent 35 3 3 2 2" xfId="21988" xr:uid="{88DF7551-65E4-41B2-9A10-05BD9FCB4B93}"/>
    <cellStyle name="Percent 35 3 3 2 2 2" xfId="44861" xr:uid="{49746267-8708-4F50-8BF2-DDD32AD366A3}"/>
    <cellStyle name="Percent 35 3 3 2 3" xfId="37627" xr:uid="{83B1EF18-EF63-4A4A-ACC6-CC2CC7AAF6B7}"/>
    <cellStyle name="Percent 35 3 3 3" xfId="17767" xr:uid="{B0D9311B-BD9E-47CB-8516-464D28EBE702}"/>
    <cellStyle name="Percent 35 3 3 3 2" xfId="41289" xr:uid="{5D30856A-24D7-44F8-BD0C-26A50D0281CB}"/>
    <cellStyle name="Percent 35 3 3 4" xfId="34061" xr:uid="{D99FECCA-5266-4170-B454-86F81449E0B0}"/>
    <cellStyle name="Percent 35 3 4" xfId="10599" xr:uid="{5762ECFB-F47B-4BBB-8287-C85D96C2E1EE}"/>
    <cellStyle name="Percent 35 3 4 2" xfId="18979" xr:uid="{1EABA9DE-335B-4449-A342-013D6EF46183}"/>
    <cellStyle name="Percent 35 3 4 2 2" xfId="42446" xr:uid="{D8F3682C-70F4-436A-814B-CFD01CCF4DF1}"/>
    <cellStyle name="Percent 35 3 4 3" xfId="35218" xr:uid="{F0D876F5-F275-4252-A8A6-324B43AEED64}"/>
    <cellStyle name="Percent 35 3 5" xfId="15207" xr:uid="{D0C441CA-8263-4C98-8D77-354E95CF1B03}"/>
    <cellStyle name="Percent 35 3 5 2" xfId="38876" xr:uid="{C8BB483E-706D-4423-8CCF-CFA0A41502CA}"/>
    <cellStyle name="Percent 35 3 6" xfId="23621" xr:uid="{E6420C2F-4AC2-4B55-978F-1952A2B3DDA1}"/>
    <cellStyle name="Percent 35 3 6 2" xfId="46103" xr:uid="{5DF7BCF9-36D0-4B02-9C30-A493CD55B680}"/>
    <cellStyle name="Percent 35 3 7" xfId="31648" xr:uid="{F03BAC4A-A5A3-4B38-ABD7-446BB04740CA}"/>
    <cellStyle name="Percent 35 4" xfId="5957" xr:uid="{26841CD7-1C1C-4F08-9208-0B5A4D919347}"/>
    <cellStyle name="Percent 35 4 2" xfId="11744" xr:uid="{DEE43CC1-A8F1-4273-A282-7F83D6C647B8}"/>
    <cellStyle name="Percent 35 4 2 2" xfId="20116" xr:uid="{01F485AC-7DF2-41CE-9A64-69D91C620DEE}"/>
    <cellStyle name="Percent 35 4 2 2 2" xfId="43067" xr:uid="{606F1B97-18A4-42E1-ACB5-A9844912B403}"/>
    <cellStyle name="Percent 35 4 2 3" xfId="35835" xr:uid="{C29F20D1-9B80-4EBA-8E58-CD3E069B9169}"/>
    <cellStyle name="Percent 35 4 3" xfId="15851" xr:uid="{4A30098B-2061-43AF-9A90-166A0294E068}"/>
    <cellStyle name="Percent 35 4 3 2" xfId="39495" xr:uid="{C4DB298F-1C4B-4BE4-93A9-9B574DC6D175}"/>
    <cellStyle name="Percent 35 4 4" xfId="32267" xr:uid="{DF007150-CCA5-4720-B17A-DE74AAEAB303}"/>
    <cellStyle name="Percent 35 5" xfId="7295" xr:uid="{A60145B3-730C-4C5C-B890-781502FE93C2}"/>
    <cellStyle name="Percent 35 5 2" xfId="13032" xr:uid="{0B567ECB-FFBD-477B-B679-87621D031C08}"/>
    <cellStyle name="Percent 35 5 2 2" xfId="21406" xr:uid="{4E9B26D6-D485-4D53-A83A-2DE467DAF39D}"/>
    <cellStyle name="Percent 35 5 2 2 2" xfId="44279" xr:uid="{E4FC0F56-6556-4DCC-9EBB-C5F5458C9F5C}"/>
    <cellStyle name="Percent 35 5 2 3" xfId="37045" xr:uid="{324502A7-EB40-4A8E-8D36-ECC349437BEB}"/>
    <cellStyle name="Percent 35 5 3" xfId="17185" xr:uid="{CA0419F9-FC99-4D11-90E9-15B3FA664FD9}"/>
    <cellStyle name="Percent 35 5 3 2" xfId="40707" xr:uid="{1E132CE4-CB45-4863-91C2-B72EF539ED57}"/>
    <cellStyle name="Percent 35 5 4" xfId="33479" xr:uid="{0FF0B7FB-2031-4E86-9B46-033506EE3C1D}"/>
    <cellStyle name="Percent 35 6" xfId="9868" xr:uid="{BCA273F6-298C-4963-8FE9-6B2A4AD0B8AE}"/>
    <cellStyle name="Percent 35 6 2" xfId="18264" xr:uid="{B3673E8F-9CAF-4268-8AD5-20FB6874F6C7}"/>
    <cellStyle name="Percent 35 6 2 2" xfId="41786" xr:uid="{44276A56-A842-4906-AB06-9DDC7F99928B}"/>
    <cellStyle name="Percent 35 6 3" xfId="34558" xr:uid="{17111B86-0A56-4D17-A1FB-AECA78B9F193}"/>
    <cellStyle name="Percent 35 7" xfId="14602" xr:uid="{0331A6AB-4340-470D-95EC-5D7619370424}"/>
    <cellStyle name="Percent 35 7 2" xfId="38294" xr:uid="{8D0AEE50-EC16-4661-9998-AA89EB98BCF1}"/>
    <cellStyle name="Percent 35 8" xfId="23000" xr:uid="{B2B8EEE0-2B36-405D-8DED-772DE916D64F}"/>
    <cellStyle name="Percent 35 8 2" xfId="45517" xr:uid="{C55C527C-5D36-406C-9DEF-40182303DD87}"/>
    <cellStyle name="Percent 35 9" xfId="30982" xr:uid="{196E9C0F-FDE3-43A5-B725-038B426B9D95}"/>
    <cellStyle name="Percent 36" xfId="2259" xr:uid="{6616D438-4E55-49DA-AE8B-69880CBC4CF5}"/>
    <cellStyle name="Percent 36 2" xfId="2260" xr:uid="{622E4C62-158F-4B66-8094-BBEE39218993}"/>
    <cellStyle name="Percent 36 2 2" xfId="4654" xr:uid="{60FAF397-33AD-4E76-9D80-04B75C9CA739}"/>
    <cellStyle name="Percent 36 2 2 2" xfId="6549" xr:uid="{00E41784-54E0-49A0-9E25-6CC91513E5C4}"/>
    <cellStyle name="Percent 36 2 2 2 2" xfId="12336" xr:uid="{D9C51FAA-80B2-4014-A076-69C3B8713614}"/>
    <cellStyle name="Percent 36 2 2 2 2 2" xfId="20708" xr:uid="{BF13155D-6722-4398-ACEC-29D05CD2053B}"/>
    <cellStyle name="Percent 36 2 2 2 2 2 2" xfId="43652" xr:uid="{9626503E-6CB4-4A7A-9C7F-EE11D23E2C0B}"/>
    <cellStyle name="Percent 36 2 2 2 2 3" xfId="36420" xr:uid="{65BB0A93-7683-476C-8AB0-E294745C79F2}"/>
    <cellStyle name="Percent 36 2 2 2 3" xfId="16443" xr:uid="{FEA7FEA7-9BAA-418F-955E-D3A3661FA25A}"/>
    <cellStyle name="Percent 36 2 2 2 3 2" xfId="40080" xr:uid="{A0D31955-718A-4D3D-B6D8-2C2569775A9F}"/>
    <cellStyle name="Percent 36 2 2 2 4" xfId="32852" xr:uid="{E9C1B591-9AC6-45DC-A6F0-894E779FF231}"/>
    <cellStyle name="Percent 36 2 2 3" xfId="7881" xr:uid="{1F1C7024-CE4A-4F99-AE88-5955391F4867}"/>
    <cellStyle name="Percent 36 2 2 3 2" xfId="13617" xr:uid="{5E834099-0D17-4650-A3C4-49FF230F4EED}"/>
    <cellStyle name="Percent 36 2 2 3 2 2" xfId="21991" xr:uid="{B9F3C9CF-B2F3-4D81-9B75-F6AF6EF6A730}"/>
    <cellStyle name="Percent 36 2 2 3 2 2 2" xfId="44864" xr:uid="{4E2BFAE2-ABF3-4848-BF6F-361E40CD3B68}"/>
    <cellStyle name="Percent 36 2 2 3 2 3" xfId="37630" xr:uid="{4D7109CA-5D39-4EDF-9502-6C77507ACE01}"/>
    <cellStyle name="Percent 36 2 2 3 3" xfId="17770" xr:uid="{15EE282D-6C1A-4723-8307-FF720D7058E8}"/>
    <cellStyle name="Percent 36 2 2 3 3 2" xfId="41292" xr:uid="{A638AAAF-1251-4CBB-A19D-6496AFCADF49}"/>
    <cellStyle name="Percent 36 2 2 3 4" xfId="34064" xr:uid="{49C4E100-74BE-4EF4-A6C1-4D003092EABC}"/>
    <cellStyle name="Percent 36 2 2 4" xfId="10602" xr:uid="{1C3746FF-9E58-461E-BA65-68C6FBEB6A72}"/>
    <cellStyle name="Percent 36 2 2 4 2" xfId="18982" xr:uid="{0A8E256D-8985-4AF2-B81E-B7F1A924BD57}"/>
    <cellStyle name="Percent 36 2 2 4 2 2" xfId="42449" xr:uid="{5DCD4335-62B7-4703-9FA9-749DABC8DE18}"/>
    <cellStyle name="Percent 36 2 2 4 3" xfId="35221" xr:uid="{7C1D19C5-5607-46E7-9E18-40E3216F6E13}"/>
    <cellStyle name="Percent 36 2 2 5" xfId="15210" xr:uid="{50564714-FCBC-44E4-BD4F-D1C39F7C5DC0}"/>
    <cellStyle name="Percent 36 2 2 5 2" xfId="38879" xr:uid="{BCCB9650-8F3C-4595-A063-9EC6B1E4E556}"/>
    <cellStyle name="Percent 36 2 2 6" xfId="23624" xr:uid="{DD83B401-FCE6-485A-8C87-042DD88A1097}"/>
    <cellStyle name="Percent 36 2 2 6 2" xfId="46106" xr:uid="{4ABBCFAE-5C89-4EE5-905E-EF7ECE52BDD1}"/>
    <cellStyle name="Percent 36 2 2 7" xfId="31651" xr:uid="{D71EB8A5-746A-48F4-8CCB-57904DB1E44D}"/>
    <cellStyle name="Percent 36 2 3" xfId="5960" xr:uid="{49B4C8E5-CB4D-4050-82ED-32EF2077A5EE}"/>
    <cellStyle name="Percent 36 2 3 2" xfId="11747" xr:uid="{5033AC8A-229E-4EC8-887C-8817EBA24FBA}"/>
    <cellStyle name="Percent 36 2 3 2 2" xfId="20119" xr:uid="{DC3421A1-CF1F-486F-A390-231B3434BDD2}"/>
    <cellStyle name="Percent 36 2 3 2 2 2" xfId="43070" xr:uid="{DFD477C5-0FB8-4BE4-BEB7-C8580D1ABF6A}"/>
    <cellStyle name="Percent 36 2 3 2 3" xfId="35838" xr:uid="{6EB9875F-7845-4221-9DAE-301707DDA74E}"/>
    <cellStyle name="Percent 36 2 3 3" xfId="15854" xr:uid="{4442DAF9-34CF-4A2D-B0E9-AEFD5363B1D5}"/>
    <cellStyle name="Percent 36 2 3 3 2" xfId="39498" xr:uid="{131DE3F4-E7FC-4A7C-A077-8DF8AF3CBEFB}"/>
    <cellStyle name="Percent 36 2 3 4" xfId="32270" xr:uid="{ADB041B8-F6F5-46CB-96D6-016D24413BE3}"/>
    <cellStyle name="Percent 36 2 4" xfId="7298" xr:uid="{792F06C1-3C06-41A5-B8B9-51DA75608827}"/>
    <cellStyle name="Percent 36 2 4 2" xfId="13035" xr:uid="{121AF895-6EE5-4B81-B5B8-796D461B86BD}"/>
    <cellStyle name="Percent 36 2 4 2 2" xfId="21409" xr:uid="{474C1388-53BE-4C92-98BE-025321220275}"/>
    <cellStyle name="Percent 36 2 4 2 2 2" xfId="44282" xr:uid="{DD618B57-1F65-4F2E-AE73-BCEDA28A8915}"/>
    <cellStyle name="Percent 36 2 4 2 3" xfId="37048" xr:uid="{593D14FD-4D0F-4E06-A7BA-693FFECD63D1}"/>
    <cellStyle name="Percent 36 2 4 3" xfId="17188" xr:uid="{AB3BC065-0ED5-42B1-8F05-B81A86B4D943}"/>
    <cellStyle name="Percent 36 2 4 3 2" xfId="40710" xr:uid="{E0CCD952-CC77-40EC-86E1-05139FC01FAE}"/>
    <cellStyle name="Percent 36 2 4 4" xfId="33482" xr:uid="{1EF3589F-24BF-4FB4-83CF-1E92D711FFFC}"/>
    <cellStyle name="Percent 36 2 5" xfId="9871" xr:uid="{098F79EB-8577-47BE-9DED-0DF9E38C59FD}"/>
    <cellStyle name="Percent 36 2 5 2" xfId="18267" xr:uid="{206E09B8-1168-430C-91ED-EF8F69E576A1}"/>
    <cellStyle name="Percent 36 2 5 2 2" xfId="41789" xr:uid="{A95FA2E7-B3E1-40D5-9606-BC045FD27414}"/>
    <cellStyle name="Percent 36 2 5 3" xfId="34561" xr:uid="{CF575BB6-8A82-4ED1-A8B2-D07E978B18FE}"/>
    <cellStyle name="Percent 36 2 6" xfId="14605" xr:uid="{E7EEB095-FF2B-4C42-92B5-CC977DC39C7D}"/>
    <cellStyle name="Percent 36 2 6 2" xfId="38297" xr:uid="{2066E975-E56D-4CCE-B4D0-683926D819DE}"/>
    <cellStyle name="Percent 36 2 7" xfId="23003" xr:uid="{2801564D-061A-436F-87B1-473998EB6910}"/>
    <cellStyle name="Percent 36 2 7 2" xfId="45520" xr:uid="{01D9D9A7-5B1A-4352-B138-9D9B26554C35}"/>
    <cellStyle name="Percent 36 2 8" xfId="30985" xr:uid="{D6101DC1-D238-4BBF-BBF3-BB50B625C809}"/>
    <cellStyle name="Percent 36 3" xfId="4653" xr:uid="{0596A6A9-3930-4906-85D5-13A830383242}"/>
    <cellStyle name="Percent 36 3 2" xfId="6548" xr:uid="{3434CCF5-BA98-4604-AB3B-FE32498A52A5}"/>
    <cellStyle name="Percent 36 3 2 2" xfId="12335" xr:uid="{0B5D8A6C-4AD4-446D-B237-D6E3B34E5701}"/>
    <cellStyle name="Percent 36 3 2 2 2" xfId="20707" xr:uid="{67050E63-17A9-4E94-BAF2-BC09839BD050}"/>
    <cellStyle name="Percent 36 3 2 2 2 2" xfId="43651" xr:uid="{74044C8A-6763-4889-8827-4478316FF7B7}"/>
    <cellStyle name="Percent 36 3 2 2 3" xfId="36419" xr:uid="{223453D9-E218-4BBD-A96E-0AF86780110B}"/>
    <cellStyle name="Percent 36 3 2 3" xfId="16442" xr:uid="{2370ED52-2A7F-408F-9C86-72DFF0C1C6EE}"/>
    <cellStyle name="Percent 36 3 2 3 2" xfId="40079" xr:uid="{F895F5EA-DF96-4679-82DE-03EAB205F9A0}"/>
    <cellStyle name="Percent 36 3 2 4" xfId="32851" xr:uid="{EEAA93AC-DF04-4613-BF5F-CD57F8D418EF}"/>
    <cellStyle name="Percent 36 3 3" xfId="7880" xr:uid="{485D3BBB-2D84-4952-B41E-1310E882F60A}"/>
    <cellStyle name="Percent 36 3 3 2" xfId="13616" xr:uid="{748A8AF4-8E88-4136-A523-FC41AC69DA48}"/>
    <cellStyle name="Percent 36 3 3 2 2" xfId="21990" xr:uid="{63D39112-623E-4C80-9522-246312557D1E}"/>
    <cellStyle name="Percent 36 3 3 2 2 2" xfId="44863" xr:uid="{719780DB-62B9-4CEB-8834-9F2A03119DF8}"/>
    <cellStyle name="Percent 36 3 3 2 3" xfId="37629" xr:uid="{DE38F83D-4A23-46E2-B415-7393B5BDCCE3}"/>
    <cellStyle name="Percent 36 3 3 3" xfId="17769" xr:uid="{D1B0ED34-12ED-4BEE-A041-EC14918AD8EB}"/>
    <cellStyle name="Percent 36 3 3 3 2" xfId="41291" xr:uid="{3DA77345-3B51-4238-BABF-23F99604AA59}"/>
    <cellStyle name="Percent 36 3 3 4" xfId="34063" xr:uid="{43108CAF-64A8-49DD-983B-076E1CEFF87A}"/>
    <cellStyle name="Percent 36 3 4" xfId="10601" xr:uid="{556536A5-651B-45E1-9E05-BC5EA11D1C8A}"/>
    <cellStyle name="Percent 36 3 4 2" xfId="18981" xr:uid="{F7AED492-C07A-4BFE-8AB1-E96B4E80478A}"/>
    <cellStyle name="Percent 36 3 4 2 2" xfId="42448" xr:uid="{9DC5A417-5CB5-41DD-B8E9-81EB1E22DB57}"/>
    <cellStyle name="Percent 36 3 4 3" xfId="35220" xr:uid="{3A24DCEE-9CAF-4E0C-B3A8-12C99F1E8D54}"/>
    <cellStyle name="Percent 36 3 5" xfId="15209" xr:uid="{9625F029-251B-486F-8B9C-1E2C84D83C90}"/>
    <cellStyle name="Percent 36 3 5 2" xfId="38878" xr:uid="{51EB7844-0A51-409D-BA56-1AF85E368D69}"/>
    <cellStyle name="Percent 36 3 6" xfId="23623" xr:uid="{2BCC7723-5FE7-478D-8082-29F2CA0D94E8}"/>
    <cellStyle name="Percent 36 3 6 2" xfId="46105" xr:uid="{345EEE04-4CF4-492F-8811-DFB72E0A941F}"/>
    <cellStyle name="Percent 36 3 7" xfId="31650" xr:uid="{5C8F4904-287B-4757-818C-3337824C113F}"/>
    <cellStyle name="Percent 36 4" xfId="5959" xr:uid="{6B8E9A52-3F9C-4068-A708-06CA0E453DC2}"/>
    <cellStyle name="Percent 36 4 2" xfId="11746" xr:uid="{0C3764E1-8330-4C56-AFA8-763240E75A29}"/>
    <cellStyle name="Percent 36 4 2 2" xfId="20118" xr:uid="{DC1B81BF-B326-4445-A891-C42E9385F77C}"/>
    <cellStyle name="Percent 36 4 2 2 2" xfId="43069" xr:uid="{93C42B3C-EA48-4222-919B-4502C0C99107}"/>
    <cellStyle name="Percent 36 4 2 3" xfId="35837" xr:uid="{9DF47EF2-359D-4BA8-BF1E-24B190218B3F}"/>
    <cellStyle name="Percent 36 4 3" xfId="15853" xr:uid="{06C8D09A-2C5F-4CE3-9A54-8A6061859BC5}"/>
    <cellStyle name="Percent 36 4 3 2" xfId="39497" xr:uid="{5A920C78-EF17-4F6E-B0F0-22AF7055736B}"/>
    <cellStyle name="Percent 36 4 4" xfId="32269" xr:uid="{3221956B-6E0D-4D42-A089-B8B6E23CF9E7}"/>
    <cellStyle name="Percent 36 5" xfId="7297" xr:uid="{4843F0B9-DFF7-4687-9104-61A214E30DE7}"/>
    <cellStyle name="Percent 36 5 2" xfId="13034" xr:uid="{A7C42368-C16C-4288-8A45-1A5A7DC612B1}"/>
    <cellStyle name="Percent 36 5 2 2" xfId="21408" xr:uid="{28725ED8-1CB3-4B5C-AD76-29B4BB846A5F}"/>
    <cellStyle name="Percent 36 5 2 2 2" xfId="44281" xr:uid="{AAB8E1B6-8083-4ECC-B57C-B4FD46F3EBEF}"/>
    <cellStyle name="Percent 36 5 2 3" xfId="37047" xr:uid="{21B5E53E-3E41-4322-AD8B-C62D63D30938}"/>
    <cellStyle name="Percent 36 5 3" xfId="17187" xr:uid="{BB8CF972-479D-407B-BFA9-C35E855E32F0}"/>
    <cellStyle name="Percent 36 5 3 2" xfId="40709" xr:uid="{B581480D-5C10-46CC-99A4-5AC968B2D593}"/>
    <cellStyle name="Percent 36 5 4" xfId="33481" xr:uid="{431DD9F8-C0FE-4A7C-A9E6-C8AF65FC4601}"/>
    <cellStyle name="Percent 36 6" xfId="9870" xr:uid="{86A37032-0273-42E9-B3AD-6D8A1C62F18A}"/>
    <cellStyle name="Percent 36 6 2" xfId="18266" xr:uid="{09544482-246A-46C6-ABCE-615755F3DD9D}"/>
    <cellStyle name="Percent 36 6 2 2" xfId="41788" xr:uid="{C343ECEE-C6B9-4157-A15E-6583DE62477E}"/>
    <cellStyle name="Percent 36 6 3" xfId="34560" xr:uid="{95D547AA-1093-4E3A-8721-209E2F8B41BC}"/>
    <cellStyle name="Percent 36 7" xfId="14604" xr:uid="{72AFB11B-6D25-4B40-B04F-F0420D69D179}"/>
    <cellStyle name="Percent 36 7 2" xfId="38296" xr:uid="{9DF35712-1068-41A5-934B-043762F9C80C}"/>
    <cellStyle name="Percent 36 8" xfId="23002" xr:uid="{306F10E7-3567-4B4B-BDA0-F0CCCC3195EE}"/>
    <cellStyle name="Percent 36 8 2" xfId="45519" xr:uid="{593366B7-F821-4FD6-ADCF-E4DD0C53D56B}"/>
    <cellStyle name="Percent 36 9" xfId="30984" xr:uid="{98AEEB41-0AB6-4323-A531-B050AF537BFA}"/>
    <cellStyle name="Percent 37" xfId="2261" xr:uid="{661FC19F-8D69-4252-822B-14F65FB33DB3}"/>
    <cellStyle name="Percent 37 2" xfId="2262" xr:uid="{B174BD2C-8F35-4B53-9FF1-FA72A28B8B07}"/>
    <cellStyle name="Percent 37 2 2" xfId="4656" xr:uid="{6928163E-12CD-4E0D-9092-96D8DB5F8A6A}"/>
    <cellStyle name="Percent 37 2 2 2" xfId="6551" xr:uid="{59C7B8B1-6C9D-4005-BB46-83065E139D40}"/>
    <cellStyle name="Percent 37 2 2 2 2" xfId="12338" xr:uid="{C020F660-F52B-42F2-86EE-21A0300C3EDC}"/>
    <cellStyle name="Percent 37 2 2 2 2 2" xfId="20710" xr:uid="{AD8A010F-F649-4AA5-82F6-CE91400355F5}"/>
    <cellStyle name="Percent 37 2 2 2 2 2 2" xfId="43654" xr:uid="{6F15D7F6-BD82-4DD4-A6A6-AF8238570182}"/>
    <cellStyle name="Percent 37 2 2 2 2 3" xfId="36422" xr:uid="{0D6F11EE-7F62-4882-A3C8-5BAA19077BC4}"/>
    <cellStyle name="Percent 37 2 2 2 3" xfId="16445" xr:uid="{749D8A00-A0B6-43D3-8D6E-C8A2CDA8D3B5}"/>
    <cellStyle name="Percent 37 2 2 2 3 2" xfId="40082" xr:uid="{3D6183DB-1CE9-4F40-A3F3-933632FB626B}"/>
    <cellStyle name="Percent 37 2 2 2 4" xfId="32854" xr:uid="{DD43A39B-A6A9-42C3-BAC1-CFA676F7F9B2}"/>
    <cellStyle name="Percent 37 2 2 3" xfId="7883" xr:uid="{ABABD7D7-35D1-4317-A59E-79B7194F6A80}"/>
    <cellStyle name="Percent 37 2 2 3 2" xfId="13619" xr:uid="{EC2D20EF-7940-492D-A4CF-373D16FB5CD3}"/>
    <cellStyle name="Percent 37 2 2 3 2 2" xfId="21993" xr:uid="{0E28616A-467D-416B-854D-562C4F3F3811}"/>
    <cellStyle name="Percent 37 2 2 3 2 2 2" xfId="44866" xr:uid="{77702315-ADC9-4BB5-AD2C-18FE9D413966}"/>
    <cellStyle name="Percent 37 2 2 3 2 3" xfId="37632" xr:uid="{0E23C3F8-F544-4915-9602-7A923BF3188A}"/>
    <cellStyle name="Percent 37 2 2 3 3" xfId="17772" xr:uid="{640772E3-E528-44AB-8A83-FEB8499C50D3}"/>
    <cellStyle name="Percent 37 2 2 3 3 2" xfId="41294" xr:uid="{2346A228-22F4-45A3-87F9-BB5A398983FE}"/>
    <cellStyle name="Percent 37 2 2 3 4" xfId="34066" xr:uid="{7558D428-440B-4F3F-BAD7-1A5A5A825866}"/>
    <cellStyle name="Percent 37 2 2 4" xfId="10604" xr:uid="{87AFB482-437D-452A-ABDD-6379B77DAC95}"/>
    <cellStyle name="Percent 37 2 2 4 2" xfId="18984" xr:uid="{85F577A5-286A-45BE-B717-0C29EE444EB4}"/>
    <cellStyle name="Percent 37 2 2 4 2 2" xfId="42451" xr:uid="{B6BAF6BA-30AD-4E6B-A80C-C8264D21B274}"/>
    <cellStyle name="Percent 37 2 2 4 3" xfId="35223" xr:uid="{EB7C1218-D123-4FDB-8A5E-EC8C29A63E8B}"/>
    <cellStyle name="Percent 37 2 2 5" xfId="15212" xr:uid="{75E12974-0B0A-466B-86EE-BAE85970D0FE}"/>
    <cellStyle name="Percent 37 2 2 5 2" xfId="38881" xr:uid="{1DEB2BB4-32C1-4D34-97D9-48B1E0D6FC6B}"/>
    <cellStyle name="Percent 37 2 2 6" xfId="23626" xr:uid="{DC4990B4-A49C-43F6-B1BD-7463CC11139A}"/>
    <cellStyle name="Percent 37 2 2 6 2" xfId="46108" xr:uid="{49953DA7-E70D-4588-B234-7D5B3105E55A}"/>
    <cellStyle name="Percent 37 2 2 7" xfId="31653" xr:uid="{0391BC57-58B2-4905-AC32-5A2868404914}"/>
    <cellStyle name="Percent 37 2 3" xfId="5962" xr:uid="{891069F6-36F8-495B-9666-9D100203AF98}"/>
    <cellStyle name="Percent 37 2 3 2" xfId="11749" xr:uid="{8AD83802-80AE-4372-ABA0-4DA79A64FC6B}"/>
    <cellStyle name="Percent 37 2 3 2 2" xfId="20121" xr:uid="{C6095B2F-55FF-4AE1-B6C8-5C89714E2138}"/>
    <cellStyle name="Percent 37 2 3 2 2 2" xfId="43072" xr:uid="{AD613686-4BFC-4EA6-98A9-E119CF6EB895}"/>
    <cellStyle name="Percent 37 2 3 2 3" xfId="35840" xr:uid="{726F4C46-628B-428A-A7FC-5D09090C5CE1}"/>
    <cellStyle name="Percent 37 2 3 3" xfId="15856" xr:uid="{2B822265-A0FB-4AC2-8949-EB21E698DC7B}"/>
    <cellStyle name="Percent 37 2 3 3 2" xfId="39500" xr:uid="{6D0817C9-A33E-4DCF-A10E-DD927849AA64}"/>
    <cellStyle name="Percent 37 2 3 4" xfId="32272" xr:uid="{8062EC1D-24C1-4E28-8B7C-FCF7ADDA0522}"/>
    <cellStyle name="Percent 37 2 4" xfId="7300" xr:uid="{0DE9BA1B-23E8-47AE-962D-528CBDF2D7ED}"/>
    <cellStyle name="Percent 37 2 4 2" xfId="13037" xr:uid="{1F3FE9EF-723B-46B8-8C99-D3BF980673F6}"/>
    <cellStyle name="Percent 37 2 4 2 2" xfId="21411" xr:uid="{246F17D6-CBF2-48DD-8549-184EA72F29A6}"/>
    <cellStyle name="Percent 37 2 4 2 2 2" xfId="44284" xr:uid="{7C7344F8-59D6-4853-9F8B-B12BCAFCE403}"/>
    <cellStyle name="Percent 37 2 4 2 3" xfId="37050" xr:uid="{2C92DD4F-7824-49E1-96E9-74350831C17C}"/>
    <cellStyle name="Percent 37 2 4 3" xfId="17190" xr:uid="{56527B8E-D022-45ED-81EC-1285647714AE}"/>
    <cellStyle name="Percent 37 2 4 3 2" xfId="40712" xr:uid="{FE10E226-6819-4B06-8C4B-1031C6C51DF4}"/>
    <cellStyle name="Percent 37 2 4 4" xfId="33484" xr:uid="{FC2E7523-A641-478A-9CAD-A1ACD82A8D2C}"/>
    <cellStyle name="Percent 37 2 5" xfId="9873" xr:uid="{49F39A68-D4A1-42E4-A29E-9C369AF787F5}"/>
    <cellStyle name="Percent 37 2 5 2" xfId="18269" xr:uid="{AF57AADE-5BE9-4F13-8958-88DE5B58D2EC}"/>
    <cellStyle name="Percent 37 2 5 2 2" xfId="41791" xr:uid="{30D44123-5744-4FF7-9F1F-15D7EA4157EF}"/>
    <cellStyle name="Percent 37 2 5 3" xfId="34563" xr:uid="{8225B841-E368-4CF2-90D1-42A8A3BDB429}"/>
    <cellStyle name="Percent 37 2 6" xfId="14607" xr:uid="{5AF89824-96F7-4D76-9743-8A6D4C5241CE}"/>
    <cellStyle name="Percent 37 2 6 2" xfId="38299" xr:uid="{703B451C-DFA1-49E3-9E77-3EA1E6F922D2}"/>
    <cellStyle name="Percent 37 2 7" xfId="23005" xr:uid="{6A5A3F0E-D5E2-464D-B061-48978FC6796E}"/>
    <cellStyle name="Percent 37 2 7 2" xfId="45522" xr:uid="{23C90A14-6CBB-4D99-96F1-3AA4E2B4F79E}"/>
    <cellStyle name="Percent 37 2 8" xfId="30987" xr:uid="{E3EC20EE-DE71-48D5-9B70-0FE4E6B917BB}"/>
    <cellStyle name="Percent 37 3" xfId="4655" xr:uid="{6DEE430F-8C94-46C6-998D-653C14927823}"/>
    <cellStyle name="Percent 37 3 2" xfId="6550" xr:uid="{D67DF229-2AF6-407A-A876-82B1747E8C01}"/>
    <cellStyle name="Percent 37 3 2 2" xfId="12337" xr:uid="{E4A19133-2002-4E45-A28F-E9CDBFC4779B}"/>
    <cellStyle name="Percent 37 3 2 2 2" xfId="20709" xr:uid="{CE90F214-925C-4362-9DCD-5A27403AA81D}"/>
    <cellStyle name="Percent 37 3 2 2 2 2" xfId="43653" xr:uid="{A486B8FD-91F3-45ED-BFFD-E218A7C8DE88}"/>
    <cellStyle name="Percent 37 3 2 2 3" xfId="36421" xr:uid="{D71D99E7-1964-44E3-952E-9475E5B46ABA}"/>
    <cellStyle name="Percent 37 3 2 3" xfId="16444" xr:uid="{D12C4755-9972-4010-9164-C6578628F692}"/>
    <cellStyle name="Percent 37 3 2 3 2" xfId="40081" xr:uid="{D7FD4A2A-9ECB-4286-9B51-165DA3657BC7}"/>
    <cellStyle name="Percent 37 3 2 4" xfId="32853" xr:uid="{68651C3F-7811-45E9-86D3-A5275D8266F4}"/>
    <cellStyle name="Percent 37 3 3" xfId="7882" xr:uid="{9F4B0545-DAC1-4C08-A335-3FB0D01F312C}"/>
    <cellStyle name="Percent 37 3 3 2" xfId="13618" xr:uid="{CF035410-E1F1-4C80-95D7-46922952AD12}"/>
    <cellStyle name="Percent 37 3 3 2 2" xfId="21992" xr:uid="{DAA7FE2A-8958-43C3-8534-BB849CCFC153}"/>
    <cellStyle name="Percent 37 3 3 2 2 2" xfId="44865" xr:uid="{EC163DC1-5D47-49C4-B3ED-77A69EC0F229}"/>
    <cellStyle name="Percent 37 3 3 2 3" xfId="37631" xr:uid="{EF3E80E6-EF5D-4109-81B6-3CFB576D8134}"/>
    <cellStyle name="Percent 37 3 3 3" xfId="17771" xr:uid="{9649172B-F0A9-47F2-A976-EAED56720C79}"/>
    <cellStyle name="Percent 37 3 3 3 2" xfId="41293" xr:uid="{93518A12-EFC9-45BD-B5E4-B1F7224C8526}"/>
    <cellStyle name="Percent 37 3 3 4" xfId="34065" xr:uid="{A64BFA54-8B6D-4655-B3FC-C68A4910B60E}"/>
    <cellStyle name="Percent 37 3 4" xfId="10603" xr:uid="{04C060F0-6752-442E-AD14-5BC42A3C9908}"/>
    <cellStyle name="Percent 37 3 4 2" xfId="18983" xr:uid="{1AF7FE91-80CE-4C24-B01B-7E5097CDB865}"/>
    <cellStyle name="Percent 37 3 4 2 2" xfId="42450" xr:uid="{BB3CCA08-3147-40F0-90B2-FADA642FCE95}"/>
    <cellStyle name="Percent 37 3 4 3" xfId="35222" xr:uid="{8E853D86-6364-4588-A2AE-1F701C6E8B26}"/>
    <cellStyle name="Percent 37 3 5" xfId="15211" xr:uid="{68732C48-5EDE-4420-A890-AAFF595565A8}"/>
    <cellStyle name="Percent 37 3 5 2" xfId="38880" xr:uid="{2983FBE0-07D9-4441-85EB-2B20BF89DDBE}"/>
    <cellStyle name="Percent 37 3 6" xfId="23625" xr:uid="{28F20E8C-5DE5-4FC7-967B-CE75FA37A121}"/>
    <cellStyle name="Percent 37 3 6 2" xfId="46107" xr:uid="{BCBC5B78-F102-4C00-B3CB-930CC8E63EB7}"/>
    <cellStyle name="Percent 37 3 7" xfId="31652" xr:uid="{22D68BD4-13A3-446B-B7F4-851AD0E0FACC}"/>
    <cellStyle name="Percent 37 4" xfId="5961" xr:uid="{C2A0C2FB-5C8A-4691-9941-9C78AD1141AA}"/>
    <cellStyle name="Percent 37 4 2" xfId="11748" xr:uid="{652836D8-D1E6-49B4-9DE0-E611352DE3BE}"/>
    <cellStyle name="Percent 37 4 2 2" xfId="20120" xr:uid="{0209222A-261C-4ED8-B4D1-EB38D4B459E3}"/>
    <cellStyle name="Percent 37 4 2 2 2" xfId="43071" xr:uid="{D7ED7AF5-8AF9-4226-8C21-821FC416EF3F}"/>
    <cellStyle name="Percent 37 4 2 3" xfId="35839" xr:uid="{98462085-7C12-40D3-B7CE-985BD6C0A383}"/>
    <cellStyle name="Percent 37 4 3" xfId="15855" xr:uid="{A0F14513-0D5E-4E5C-AC76-EF6992B39B30}"/>
    <cellStyle name="Percent 37 4 3 2" xfId="39499" xr:uid="{B92EB931-70E7-4F76-8A02-7067567DF2A1}"/>
    <cellStyle name="Percent 37 4 4" xfId="32271" xr:uid="{8762B72F-4F06-49A5-8EA9-1743E12E1699}"/>
    <cellStyle name="Percent 37 5" xfId="7299" xr:uid="{613DF7B8-EB10-4893-9FBF-4A60E8AF62E5}"/>
    <cellStyle name="Percent 37 5 2" xfId="13036" xr:uid="{BACA6FF4-7FFE-4EEC-BC7B-668BFFDD5626}"/>
    <cellStyle name="Percent 37 5 2 2" xfId="21410" xr:uid="{A9A9FB8F-1BC8-40B7-A754-8177DABA992B}"/>
    <cellStyle name="Percent 37 5 2 2 2" xfId="44283" xr:uid="{A1EAEEAA-6D8F-4FAA-A959-559A430FE49C}"/>
    <cellStyle name="Percent 37 5 2 3" xfId="37049" xr:uid="{47D1E5BE-2DE6-462F-B8F2-CE8FB9506DB5}"/>
    <cellStyle name="Percent 37 5 3" xfId="17189" xr:uid="{0BB0AB44-1ED3-49D8-AB46-E90F026AAE02}"/>
    <cellStyle name="Percent 37 5 3 2" xfId="40711" xr:uid="{9B8468BE-F728-44A7-B42E-EE303A3A45D5}"/>
    <cellStyle name="Percent 37 5 4" xfId="33483" xr:uid="{CF36282A-209B-41D0-B107-3E541DB2A393}"/>
    <cellStyle name="Percent 37 6" xfId="9872" xr:uid="{EA268B1B-FBEC-4B9F-BB92-71B4E4344641}"/>
    <cellStyle name="Percent 37 6 2" xfId="18268" xr:uid="{533615ED-7EB3-4348-93AF-E8F1507FC7A5}"/>
    <cellStyle name="Percent 37 6 2 2" xfId="41790" xr:uid="{D2563365-ED5D-4E4D-B9C8-67ADF5DBACCF}"/>
    <cellStyle name="Percent 37 6 3" xfId="34562" xr:uid="{A21F9B8E-BD6E-402D-8A45-575A027569D6}"/>
    <cellStyle name="Percent 37 7" xfId="14606" xr:uid="{5E8505DF-3B63-4FA8-8D40-1CE1CA75A781}"/>
    <cellStyle name="Percent 37 7 2" xfId="38298" xr:uid="{0C6223B6-A0DB-41C7-BA29-37736BFB0CDF}"/>
    <cellStyle name="Percent 37 8" xfId="23004" xr:uid="{069B4A9E-AC2C-4A57-BC17-523B70D45143}"/>
    <cellStyle name="Percent 37 8 2" xfId="45521" xr:uid="{D172FB30-DB45-43BE-A353-393868A425FF}"/>
    <cellStyle name="Percent 37 9" xfId="30986" xr:uid="{54BC9826-7136-406A-B157-862A64099586}"/>
    <cellStyle name="Percent 38" xfId="2263" xr:uid="{5ED7A50B-29F4-4A3B-9AD6-7D8D4F21273A}"/>
    <cellStyle name="Percent 38 2" xfId="2264" xr:uid="{D19233BF-DEE1-4EE5-ACEC-B5F279D611B2}"/>
    <cellStyle name="Percent 38 2 2" xfId="4658" xr:uid="{A0D5BF3E-58BC-4B75-9247-CAA8C5F30515}"/>
    <cellStyle name="Percent 38 2 2 2" xfId="6553" xr:uid="{37CE9B3D-3634-411C-9E21-EBFC613A3735}"/>
    <cellStyle name="Percent 38 2 2 2 2" xfId="12340" xr:uid="{FDE94E7D-6DAB-4F97-A53C-C5F06225EBF1}"/>
    <cellStyle name="Percent 38 2 2 2 2 2" xfId="20712" xr:uid="{D379AFE1-7F68-47FA-9FE8-F43E01ED74D0}"/>
    <cellStyle name="Percent 38 2 2 2 2 2 2" xfId="43656" xr:uid="{A58C09E0-9363-4C0A-8A39-AB38B632CECE}"/>
    <cellStyle name="Percent 38 2 2 2 2 3" xfId="36424" xr:uid="{032A6CC5-BB8F-48E1-82CD-A2BB12BB2FB8}"/>
    <cellStyle name="Percent 38 2 2 2 3" xfId="16447" xr:uid="{00807290-352E-4BAC-A661-D798DDB6C4E2}"/>
    <cellStyle name="Percent 38 2 2 2 3 2" xfId="40084" xr:uid="{8A3FF23F-C64C-4F42-B6C3-4996AAFAB431}"/>
    <cellStyle name="Percent 38 2 2 2 4" xfId="32856" xr:uid="{E1566CB0-E649-40E0-95B1-3E8BE254ECD6}"/>
    <cellStyle name="Percent 38 2 2 3" xfId="7885" xr:uid="{264BCCAB-20B4-4175-B066-2696605EF931}"/>
    <cellStyle name="Percent 38 2 2 3 2" xfId="13621" xr:uid="{A65831E0-3842-45F7-99AA-2621A43B7A5A}"/>
    <cellStyle name="Percent 38 2 2 3 2 2" xfId="21995" xr:uid="{CC223766-B4CC-4F9B-8692-0267B9CD008B}"/>
    <cellStyle name="Percent 38 2 2 3 2 2 2" xfId="44868" xr:uid="{BC02450A-39A9-4659-A536-6397ABDE1672}"/>
    <cellStyle name="Percent 38 2 2 3 2 3" xfId="37634" xr:uid="{0EE9AB78-FA26-47D2-B841-27849B4D4D56}"/>
    <cellStyle name="Percent 38 2 2 3 3" xfId="17774" xr:uid="{8A435EFA-CF8A-4BAA-9CAF-1431778CFBD2}"/>
    <cellStyle name="Percent 38 2 2 3 3 2" xfId="41296" xr:uid="{93F20EB6-62E5-41C1-A4AD-59DA9E8F17FD}"/>
    <cellStyle name="Percent 38 2 2 3 4" xfId="34068" xr:uid="{81D8FA4D-BBBE-4894-8BCE-49D19AB4F9EA}"/>
    <cellStyle name="Percent 38 2 2 4" xfId="10606" xr:uid="{E51568CB-21CF-4E8F-A7E8-1A0BDD4D0CCF}"/>
    <cellStyle name="Percent 38 2 2 4 2" xfId="18986" xr:uid="{274612B8-7154-441A-B38D-151155F36AFA}"/>
    <cellStyle name="Percent 38 2 2 4 2 2" xfId="42453" xr:uid="{41480313-5E62-4D6B-BE17-4E203D515F3B}"/>
    <cellStyle name="Percent 38 2 2 4 3" xfId="35225" xr:uid="{1B9AA441-1833-488C-95A0-37B8BF0E9AA2}"/>
    <cellStyle name="Percent 38 2 2 5" xfId="15214" xr:uid="{27BCE7B4-835B-476C-B748-FFB46B858395}"/>
    <cellStyle name="Percent 38 2 2 5 2" xfId="38883" xr:uid="{110DBCD5-D778-409E-8218-34766AD612F3}"/>
    <cellStyle name="Percent 38 2 2 6" xfId="23628" xr:uid="{C0A44A49-4D7F-4750-A018-60DE06A8A769}"/>
    <cellStyle name="Percent 38 2 2 6 2" xfId="46110" xr:uid="{A0C4D02D-DF8C-4C1E-BA9E-53B84BEAF7A3}"/>
    <cellStyle name="Percent 38 2 2 7" xfId="31655" xr:uid="{A370D8D6-FB39-4096-9820-95FFBE90EEE5}"/>
    <cellStyle name="Percent 38 2 3" xfId="5964" xr:uid="{609B210D-EF43-4AA9-B011-DD537C993D28}"/>
    <cellStyle name="Percent 38 2 3 2" xfId="11751" xr:uid="{B6A6F431-8292-4505-9CB0-4C1C4A1FBB77}"/>
    <cellStyle name="Percent 38 2 3 2 2" xfId="20123" xr:uid="{A6A7AFBA-04D7-4EBD-92FB-BCF976BA3CCE}"/>
    <cellStyle name="Percent 38 2 3 2 2 2" xfId="43074" xr:uid="{5B2FAC72-FCA4-44A8-86E9-558648C14BC0}"/>
    <cellStyle name="Percent 38 2 3 2 3" xfId="35842" xr:uid="{265C136D-7B60-458F-9BEC-75481483239A}"/>
    <cellStyle name="Percent 38 2 3 3" xfId="15858" xr:uid="{6FA8AF4B-81F2-4D83-8B59-74AEB913DC2F}"/>
    <cellStyle name="Percent 38 2 3 3 2" xfId="39502" xr:uid="{61A53111-7257-4989-A51C-101A06F9F140}"/>
    <cellStyle name="Percent 38 2 3 4" xfId="32274" xr:uid="{2F7F6D45-CBB7-4028-922D-B974EEC790C3}"/>
    <cellStyle name="Percent 38 2 4" xfId="7302" xr:uid="{14AC1B34-766B-4D04-A313-57EEE8FE62AA}"/>
    <cellStyle name="Percent 38 2 4 2" xfId="13039" xr:uid="{A02234FD-E1CE-49CF-B2B5-FC5E303E3DC7}"/>
    <cellStyle name="Percent 38 2 4 2 2" xfId="21413" xr:uid="{E4D2AEF6-FD79-4AB8-8F54-4AF84CA0E031}"/>
    <cellStyle name="Percent 38 2 4 2 2 2" xfId="44286" xr:uid="{209F72F0-240F-4CE5-813F-AE641123C59E}"/>
    <cellStyle name="Percent 38 2 4 2 3" xfId="37052" xr:uid="{0FB7ED6B-B6AD-4A24-B228-1E10365E25CD}"/>
    <cellStyle name="Percent 38 2 4 3" xfId="17192" xr:uid="{24371F45-89A7-4EEC-8485-629D7B506BA3}"/>
    <cellStyle name="Percent 38 2 4 3 2" xfId="40714" xr:uid="{130DAE91-9636-4A3C-A1C7-BB36529A2605}"/>
    <cellStyle name="Percent 38 2 4 4" xfId="33486" xr:uid="{A6EC9196-E121-4430-BA9E-A87F44EDE914}"/>
    <cellStyle name="Percent 38 2 5" xfId="9875" xr:uid="{0A9CA3CA-6152-4A21-8138-5FB80B6FDFF1}"/>
    <cellStyle name="Percent 38 2 5 2" xfId="18271" xr:uid="{A79FF47F-9CF9-497D-8A49-27BCF9D42A1B}"/>
    <cellStyle name="Percent 38 2 5 2 2" xfId="41793" xr:uid="{13809E11-FCF2-49AD-B33C-693B154CABBC}"/>
    <cellStyle name="Percent 38 2 5 3" xfId="34565" xr:uid="{E014ECF6-C325-46FF-93CE-955BA2813FF3}"/>
    <cellStyle name="Percent 38 2 6" xfId="14609" xr:uid="{62ABF5AF-4766-4599-AE09-985DDD43B048}"/>
    <cellStyle name="Percent 38 2 6 2" xfId="38301" xr:uid="{869EB596-00DE-4056-B8B9-C871D4E3479B}"/>
    <cellStyle name="Percent 38 2 7" xfId="23007" xr:uid="{37BAC4F7-83C9-4CAE-90F3-1640EAA7F6BF}"/>
    <cellStyle name="Percent 38 2 7 2" xfId="45524" xr:uid="{0FB3AE22-F205-448C-BAF4-92B7E6A8DE46}"/>
    <cellStyle name="Percent 38 2 8" xfId="30989" xr:uid="{4F6DF2BF-0A58-4DE8-9B7B-B549DE0D6E8F}"/>
    <cellStyle name="Percent 38 3" xfId="4657" xr:uid="{F6544740-47D6-4775-94BC-200FB4FFD940}"/>
    <cellStyle name="Percent 38 3 2" xfId="6552" xr:uid="{A107C174-C50E-4EA2-9933-6858DCCC21D2}"/>
    <cellStyle name="Percent 38 3 2 2" xfId="12339" xr:uid="{178B4CA1-A0D6-4E5C-A309-C8C066BF5199}"/>
    <cellStyle name="Percent 38 3 2 2 2" xfId="20711" xr:uid="{FCEC7B27-012E-4DA6-A26D-4646388C67E2}"/>
    <cellStyle name="Percent 38 3 2 2 2 2" xfId="43655" xr:uid="{161EE14C-808F-4CD6-9853-670E16217233}"/>
    <cellStyle name="Percent 38 3 2 2 3" xfId="36423" xr:uid="{F8FE095A-36FE-4930-A1FC-481A02EF34E5}"/>
    <cellStyle name="Percent 38 3 2 3" xfId="16446" xr:uid="{D264EE23-8B32-43EA-B59C-D52D1374B347}"/>
    <cellStyle name="Percent 38 3 2 3 2" xfId="40083" xr:uid="{E28C3A2E-E121-4AAA-BFB1-DE4745DFBDCD}"/>
    <cellStyle name="Percent 38 3 2 4" xfId="32855" xr:uid="{F751E372-FBDC-4E9E-8FE0-99F5D3D70267}"/>
    <cellStyle name="Percent 38 3 3" xfId="7884" xr:uid="{386D376F-A367-4F16-A2BC-E8A8ABB7FECB}"/>
    <cellStyle name="Percent 38 3 3 2" xfId="13620" xr:uid="{DA1FF960-354E-4A85-A9E0-336B554F435E}"/>
    <cellStyle name="Percent 38 3 3 2 2" xfId="21994" xr:uid="{5A7BB360-5CD1-4E1D-B40C-F5F366B820FD}"/>
    <cellStyle name="Percent 38 3 3 2 2 2" xfId="44867" xr:uid="{4FA7F793-1643-4509-BB3A-6186104D8A20}"/>
    <cellStyle name="Percent 38 3 3 2 3" xfId="37633" xr:uid="{E978DF27-6A69-4443-9D50-A1FBE0903C3A}"/>
    <cellStyle name="Percent 38 3 3 3" xfId="17773" xr:uid="{011DECC5-2FCE-4724-8D83-1F775B5843C7}"/>
    <cellStyle name="Percent 38 3 3 3 2" xfId="41295" xr:uid="{99F04761-1506-471F-9E4A-52E562054B3A}"/>
    <cellStyle name="Percent 38 3 3 4" xfId="34067" xr:uid="{97684574-037E-4ED8-A572-EC6E63D91396}"/>
    <cellStyle name="Percent 38 3 4" xfId="10605" xr:uid="{12CC4038-6295-414C-8332-5C5FA12F845A}"/>
    <cellStyle name="Percent 38 3 4 2" xfId="18985" xr:uid="{82894819-C509-4EDD-89CF-AEAC1BE052C9}"/>
    <cellStyle name="Percent 38 3 4 2 2" xfId="42452" xr:uid="{8DE83D49-B45E-433C-8D73-AAC4C7002EA5}"/>
    <cellStyle name="Percent 38 3 4 3" xfId="35224" xr:uid="{BF928097-9862-4DB9-9F78-2D2C485706D1}"/>
    <cellStyle name="Percent 38 3 5" xfId="15213" xr:uid="{9B3308A0-D951-419E-9D64-02B0F4AA7BCB}"/>
    <cellStyle name="Percent 38 3 5 2" xfId="38882" xr:uid="{107C6C12-0E27-459A-A5A4-6BCEEE658EEA}"/>
    <cellStyle name="Percent 38 3 6" xfId="23627" xr:uid="{C82A76BD-AD51-4E6B-9763-4D516AABCDC7}"/>
    <cellStyle name="Percent 38 3 6 2" xfId="46109" xr:uid="{A049ADEA-3EEB-4F60-8CE8-377A402CE9B3}"/>
    <cellStyle name="Percent 38 3 7" xfId="31654" xr:uid="{13B0205D-6D7D-4444-A429-D21EF064C3D1}"/>
    <cellStyle name="Percent 38 4" xfId="5963" xr:uid="{17122DE8-CE9F-450E-B3C0-AAADDCB9611E}"/>
    <cellStyle name="Percent 38 4 2" xfId="11750" xr:uid="{BF38C264-0DA0-4CA0-890D-CB4512482E40}"/>
    <cellStyle name="Percent 38 4 2 2" xfId="20122" xr:uid="{555F8C38-2BF7-42A4-930C-584B8C94EDA2}"/>
    <cellStyle name="Percent 38 4 2 2 2" xfId="43073" xr:uid="{06C9FC87-2DC4-4A37-881E-53DB5B035A74}"/>
    <cellStyle name="Percent 38 4 2 3" xfId="35841" xr:uid="{A8C8A662-2F58-49A3-BF0D-A9715E0CFF37}"/>
    <cellStyle name="Percent 38 4 3" xfId="15857" xr:uid="{0CAC0D19-AECE-4EC6-8525-40A69281BABD}"/>
    <cellStyle name="Percent 38 4 3 2" xfId="39501" xr:uid="{EEC68179-2295-4EC6-A816-378A1F209570}"/>
    <cellStyle name="Percent 38 4 4" xfId="32273" xr:uid="{93570CE9-883C-476F-B82D-5A1344F5B752}"/>
    <cellStyle name="Percent 38 5" xfId="7301" xr:uid="{6700842C-8C3F-49F4-963A-30375DE87C45}"/>
    <cellStyle name="Percent 38 5 2" xfId="13038" xr:uid="{EBDF5C0E-D023-4E46-8A76-605E581B082A}"/>
    <cellStyle name="Percent 38 5 2 2" xfId="21412" xr:uid="{5AEB621C-DE41-457C-BF58-688530EF7E89}"/>
    <cellStyle name="Percent 38 5 2 2 2" xfId="44285" xr:uid="{CD84B864-4431-4BF7-9EAA-2648BED0379A}"/>
    <cellStyle name="Percent 38 5 2 3" xfId="37051" xr:uid="{F5FDA5EB-C188-4196-8DB1-81389E3B249B}"/>
    <cellStyle name="Percent 38 5 3" xfId="17191" xr:uid="{E0B22516-7ABA-48A4-BD36-20285A026F0B}"/>
    <cellStyle name="Percent 38 5 3 2" xfId="40713" xr:uid="{0CEAEE61-AA31-408D-9CA6-376B5114F5C3}"/>
    <cellStyle name="Percent 38 5 4" xfId="33485" xr:uid="{7A68EFC2-1994-4BE2-B65D-B7A35AE6897F}"/>
    <cellStyle name="Percent 38 6" xfId="9874" xr:uid="{742F7CDD-ABBA-4C60-810A-846563596B64}"/>
    <cellStyle name="Percent 38 6 2" xfId="18270" xr:uid="{8883C536-AEBD-4852-8EC8-EDE4701979FD}"/>
    <cellStyle name="Percent 38 6 2 2" xfId="41792" xr:uid="{C9C823FB-7DCD-4CE2-AA72-569F98818A38}"/>
    <cellStyle name="Percent 38 6 3" xfId="34564" xr:uid="{C3D31973-21EF-4CE2-BFF2-34CCA9C7131B}"/>
    <cellStyle name="Percent 38 7" xfId="14608" xr:uid="{3A742F93-C53F-4AEB-992D-F5F929BA03B3}"/>
    <cellStyle name="Percent 38 7 2" xfId="38300" xr:uid="{75ED48D7-F66A-40FC-B234-D14755C6A4E7}"/>
    <cellStyle name="Percent 38 8" xfId="23006" xr:uid="{9891A4BB-ED5B-4F3F-B62F-35D597316ADD}"/>
    <cellStyle name="Percent 38 8 2" xfId="45523" xr:uid="{CB430477-8894-45EE-8666-0CD5246F3725}"/>
    <cellStyle name="Percent 38 9" xfId="30988" xr:uid="{0CB76994-B9A9-4A39-B82C-0716D4E165D3}"/>
    <cellStyle name="Percent 39" xfId="2265" xr:uid="{1B408A8F-AECE-4B9A-8121-B9CF871AE820}"/>
    <cellStyle name="Percent 39 2" xfId="2266" xr:uid="{49A38B71-F319-48DB-8EFA-9C9AB7B9F4BF}"/>
    <cellStyle name="Percent 39 2 2" xfId="4660" xr:uid="{B49A89E8-3DF2-4D41-8E9C-20CFDFDA6831}"/>
    <cellStyle name="Percent 39 2 2 2" xfId="6555" xr:uid="{06E5C580-AB81-4548-AF0F-123FCD41888D}"/>
    <cellStyle name="Percent 39 2 2 2 2" xfId="12342" xr:uid="{2B8B1D9F-5D08-439E-B516-D9DFEDDF9B5E}"/>
    <cellStyle name="Percent 39 2 2 2 2 2" xfId="20714" xr:uid="{4B2C57E3-C04D-4E81-A155-398C61648EFC}"/>
    <cellStyle name="Percent 39 2 2 2 2 2 2" xfId="43658" xr:uid="{D1328883-B342-4007-A119-12B2933EB652}"/>
    <cellStyle name="Percent 39 2 2 2 2 3" xfId="36426" xr:uid="{C9EE0349-AE1A-441A-963B-2B6E2180537D}"/>
    <cellStyle name="Percent 39 2 2 2 3" xfId="16449" xr:uid="{CDAB505C-1AC1-41C4-89FE-53A012130D8B}"/>
    <cellStyle name="Percent 39 2 2 2 3 2" xfId="40086" xr:uid="{3F8AD9D0-CF6F-44F4-9B09-B60A4C078713}"/>
    <cellStyle name="Percent 39 2 2 2 4" xfId="32858" xr:uid="{107E8CB7-4604-49EA-A585-5AAA3EC1CF1D}"/>
    <cellStyle name="Percent 39 2 2 3" xfId="7887" xr:uid="{54519956-A1D5-4369-8F45-8277119104D9}"/>
    <cellStyle name="Percent 39 2 2 3 2" xfId="13623" xr:uid="{3B620E6F-3EAE-4642-99A0-7E64C5A8178D}"/>
    <cellStyle name="Percent 39 2 2 3 2 2" xfId="21997" xr:uid="{9B95F504-F350-49D6-993A-5224A2EDD109}"/>
    <cellStyle name="Percent 39 2 2 3 2 2 2" xfId="44870" xr:uid="{EA7602EC-EB72-4499-8E21-F19C70D1861E}"/>
    <cellStyle name="Percent 39 2 2 3 2 3" xfId="37636" xr:uid="{AF5A74DA-3B49-4AF0-8E07-E7E6E2707C60}"/>
    <cellStyle name="Percent 39 2 2 3 3" xfId="17776" xr:uid="{F897DA86-70B1-4959-9C85-0E690235D143}"/>
    <cellStyle name="Percent 39 2 2 3 3 2" xfId="41298" xr:uid="{F5D79F7F-FC7D-4B2B-A672-B33A6FC46C21}"/>
    <cellStyle name="Percent 39 2 2 3 4" xfId="34070" xr:uid="{E6FA5A35-5AE0-4A34-8300-D6A795A738FD}"/>
    <cellStyle name="Percent 39 2 2 4" xfId="10608" xr:uid="{DB319AB1-6287-4E1E-A4B7-733248D2FD45}"/>
    <cellStyle name="Percent 39 2 2 4 2" xfId="18988" xr:uid="{81DEE729-1419-4847-B9DC-577C0C526C61}"/>
    <cellStyle name="Percent 39 2 2 4 2 2" xfId="42455" xr:uid="{116B8FB0-5360-4ADF-A735-9C26D8A04125}"/>
    <cellStyle name="Percent 39 2 2 4 3" xfId="35227" xr:uid="{FDA865D9-030E-4B7B-9268-8C3291966F02}"/>
    <cellStyle name="Percent 39 2 2 5" xfId="15216" xr:uid="{17D65D5D-6E33-4275-BC67-43FD646A07B0}"/>
    <cellStyle name="Percent 39 2 2 5 2" xfId="38885" xr:uid="{D27C282F-0B4E-44AA-A46F-4EB41DBF6723}"/>
    <cellStyle name="Percent 39 2 2 6" xfId="23630" xr:uid="{E3EE689E-21F1-4857-9DE6-4CE6F511494D}"/>
    <cellStyle name="Percent 39 2 2 6 2" xfId="46112" xr:uid="{0EF4F988-230F-4BE9-938C-F861E0FEFD92}"/>
    <cellStyle name="Percent 39 2 2 7" xfId="31657" xr:uid="{F0B00696-15FC-45E1-AD5D-5E3F8B9291A5}"/>
    <cellStyle name="Percent 39 2 3" xfId="5966" xr:uid="{F1904D86-A293-4087-9DE9-0CFB46F87333}"/>
    <cellStyle name="Percent 39 2 3 2" xfId="11753" xr:uid="{C52015BA-EBBC-4028-A632-AB5028B19910}"/>
    <cellStyle name="Percent 39 2 3 2 2" xfId="20125" xr:uid="{08852B9C-9050-4782-ABC9-63E2CB643783}"/>
    <cellStyle name="Percent 39 2 3 2 2 2" xfId="43076" xr:uid="{2BD91389-2450-416E-9CCA-F504C8CBE1D8}"/>
    <cellStyle name="Percent 39 2 3 2 3" xfId="35844" xr:uid="{75F75AF9-3C41-4186-831A-A95529F35B8C}"/>
    <cellStyle name="Percent 39 2 3 3" xfId="15860" xr:uid="{92FDBC77-A304-4A10-899C-E8A2D4F091BC}"/>
    <cellStyle name="Percent 39 2 3 3 2" xfId="39504" xr:uid="{9A5B9A3C-D0EE-4DF6-9938-C78BB2FEF3CF}"/>
    <cellStyle name="Percent 39 2 3 4" xfId="32276" xr:uid="{76CD7FB8-246C-4F6D-85A2-76A943BE7BD5}"/>
    <cellStyle name="Percent 39 2 4" xfId="7304" xr:uid="{FB8C147F-8F56-4F22-AF44-272926665A0E}"/>
    <cellStyle name="Percent 39 2 4 2" xfId="13041" xr:uid="{256D98A2-14EE-46EA-B591-543546B2D187}"/>
    <cellStyle name="Percent 39 2 4 2 2" xfId="21415" xr:uid="{03E67F5C-DC2F-4EDE-B9B0-BCBDF338B599}"/>
    <cellStyle name="Percent 39 2 4 2 2 2" xfId="44288" xr:uid="{CC3FC469-A1FB-453F-B9CC-8A96D80771DB}"/>
    <cellStyle name="Percent 39 2 4 2 3" xfId="37054" xr:uid="{DBBB1C83-2810-42CB-A33B-9FAD2D4A364B}"/>
    <cellStyle name="Percent 39 2 4 3" xfId="17194" xr:uid="{0453AC24-B7C8-4045-9E20-107F1E47267D}"/>
    <cellStyle name="Percent 39 2 4 3 2" xfId="40716" xr:uid="{A899B501-90A6-4716-8A57-14AB635F687E}"/>
    <cellStyle name="Percent 39 2 4 4" xfId="33488" xr:uid="{A9285297-7E20-4EEB-9B81-C73DB6E9F7E9}"/>
    <cellStyle name="Percent 39 2 5" xfId="9877" xr:uid="{048BA0AD-D2F6-4BDF-8AB0-827495AAFDD5}"/>
    <cellStyle name="Percent 39 2 5 2" xfId="18273" xr:uid="{624C516E-8761-4EFD-9AA4-48193304BD03}"/>
    <cellStyle name="Percent 39 2 5 2 2" xfId="41795" xr:uid="{144A064B-9A68-4E51-BA67-F7C0D331C092}"/>
    <cellStyle name="Percent 39 2 5 3" xfId="34567" xr:uid="{FBE59C4E-8DFB-440F-B215-88C9F722902D}"/>
    <cellStyle name="Percent 39 2 6" xfId="14611" xr:uid="{13FD0BD1-3124-4071-BEC0-BE37AB947232}"/>
    <cellStyle name="Percent 39 2 6 2" xfId="38303" xr:uid="{23CFF996-B123-4E88-A3B8-7A79DC4FCA05}"/>
    <cellStyle name="Percent 39 2 7" xfId="23009" xr:uid="{39D5B439-7549-41F6-959F-BEC5EA176EC3}"/>
    <cellStyle name="Percent 39 2 7 2" xfId="45526" xr:uid="{CFB89A90-E87E-4128-81E2-3A42193D9D74}"/>
    <cellStyle name="Percent 39 2 8" xfId="30991" xr:uid="{9E605156-E714-443B-AF8D-A1F6770E4EB5}"/>
    <cellStyle name="Percent 39 3" xfId="4659" xr:uid="{42693977-E710-496C-9E7B-A4F9285AE980}"/>
    <cellStyle name="Percent 39 3 2" xfId="6554" xr:uid="{CDC62171-C627-4794-A08A-A960B5BA671D}"/>
    <cellStyle name="Percent 39 3 2 2" xfId="12341" xr:uid="{8976838A-0B47-4ADC-910E-C497ECCE83FD}"/>
    <cellStyle name="Percent 39 3 2 2 2" xfId="20713" xr:uid="{2AEF3F5C-DB46-4131-A0D6-036FAC37BB2B}"/>
    <cellStyle name="Percent 39 3 2 2 2 2" xfId="43657" xr:uid="{31595539-E564-46AD-8EDB-B5824FFCA123}"/>
    <cellStyle name="Percent 39 3 2 2 3" xfId="36425" xr:uid="{49F29BFF-3EDF-4432-89DB-B6DF9F170611}"/>
    <cellStyle name="Percent 39 3 2 3" xfId="16448" xr:uid="{D4FA92C8-C6FE-4C07-8F64-BB328D7FA45A}"/>
    <cellStyle name="Percent 39 3 2 3 2" xfId="40085" xr:uid="{E524514B-4BE6-47E6-95B4-56E2CA55C71D}"/>
    <cellStyle name="Percent 39 3 2 4" xfId="32857" xr:uid="{5B24D4CF-9500-4ACB-8E1A-09DCAFF7FFDA}"/>
    <cellStyle name="Percent 39 3 3" xfId="7886" xr:uid="{8DDC3ACA-2AAF-4A78-B922-6000B1AA3133}"/>
    <cellStyle name="Percent 39 3 3 2" xfId="13622" xr:uid="{EE1D08CD-302E-4BBC-A393-F9D7FA6BEA9D}"/>
    <cellStyle name="Percent 39 3 3 2 2" xfId="21996" xr:uid="{97B860E8-A8B8-4924-AEC7-705CCE0D1252}"/>
    <cellStyle name="Percent 39 3 3 2 2 2" xfId="44869" xr:uid="{89EF6BA4-A86B-44EE-B96B-34821A7DB32B}"/>
    <cellStyle name="Percent 39 3 3 2 3" xfId="37635" xr:uid="{20EBC159-6682-495E-A6B3-0BFE6CB2EB32}"/>
    <cellStyle name="Percent 39 3 3 3" xfId="17775" xr:uid="{68C7DAE5-B7F9-4CB3-BD7A-936444541179}"/>
    <cellStyle name="Percent 39 3 3 3 2" xfId="41297" xr:uid="{7A507875-3736-4F4F-8E6D-E3E32A83CC0C}"/>
    <cellStyle name="Percent 39 3 3 4" xfId="34069" xr:uid="{19C2BF7B-9DAD-4B5D-9BE8-FC372CE0F107}"/>
    <cellStyle name="Percent 39 3 4" xfId="10607" xr:uid="{26B1EE97-DEC8-4A22-851F-6EDADC8DE7DB}"/>
    <cellStyle name="Percent 39 3 4 2" xfId="18987" xr:uid="{E1E96AB2-C628-4C72-B7A9-6E6A24686916}"/>
    <cellStyle name="Percent 39 3 4 2 2" xfId="42454" xr:uid="{2DF8056D-29C0-478A-847D-7A037DBA9395}"/>
    <cellStyle name="Percent 39 3 4 3" xfId="35226" xr:uid="{B999B6B0-20D7-4B39-B3B9-BED3ADADD91B}"/>
    <cellStyle name="Percent 39 3 5" xfId="15215" xr:uid="{6B8F8CB6-7F92-4F7D-90DB-F64C299FDD41}"/>
    <cellStyle name="Percent 39 3 5 2" xfId="38884" xr:uid="{2EABEB3A-228D-461C-B244-CD4A9DDB4B08}"/>
    <cellStyle name="Percent 39 3 6" xfId="23629" xr:uid="{13C28A33-4CBA-4170-9308-6AA17446E8B1}"/>
    <cellStyle name="Percent 39 3 6 2" xfId="46111" xr:uid="{04A9F37A-60C9-4BE7-B9B6-B54B4B01FA1A}"/>
    <cellStyle name="Percent 39 3 7" xfId="31656" xr:uid="{EDD0946D-C3EF-4190-AD75-F5C5D36DE390}"/>
    <cellStyle name="Percent 39 4" xfId="5965" xr:uid="{B5CDD4D0-69A7-4DEF-BBE2-EAA1469D9243}"/>
    <cellStyle name="Percent 39 4 2" xfId="11752" xr:uid="{513A4F4A-4662-4C2F-8C17-4B806EEE1299}"/>
    <cellStyle name="Percent 39 4 2 2" xfId="20124" xr:uid="{37B69F62-E711-4B93-8DB7-FE87D0EA26D1}"/>
    <cellStyle name="Percent 39 4 2 2 2" xfId="43075" xr:uid="{C3B0F23F-87F7-4B5A-B6C4-ED47224224C2}"/>
    <cellStyle name="Percent 39 4 2 3" xfId="35843" xr:uid="{5CB8FD80-4D33-4BB5-8F83-C3C38FBFD844}"/>
    <cellStyle name="Percent 39 4 3" xfId="15859" xr:uid="{E3D287AE-8D4B-4237-86F1-BBE058475015}"/>
    <cellStyle name="Percent 39 4 3 2" xfId="39503" xr:uid="{176B5EED-7B68-4473-9F91-832FEC18E696}"/>
    <cellStyle name="Percent 39 4 4" xfId="32275" xr:uid="{699DB867-2C97-4B23-AECB-B7DF51EAA8C7}"/>
    <cellStyle name="Percent 39 5" xfId="7303" xr:uid="{3B947547-D926-419C-B953-19607F4DCDA3}"/>
    <cellStyle name="Percent 39 5 2" xfId="13040" xr:uid="{F1074905-149F-4F9C-A418-697DC7E11620}"/>
    <cellStyle name="Percent 39 5 2 2" xfId="21414" xr:uid="{8F612D89-E7BB-46FE-B2EA-9C263FDB2A82}"/>
    <cellStyle name="Percent 39 5 2 2 2" xfId="44287" xr:uid="{82B3DFDF-19F2-41F7-9B0E-83C96AB17328}"/>
    <cellStyle name="Percent 39 5 2 3" xfId="37053" xr:uid="{9512E804-9A50-49CE-8D91-DA8067B4752E}"/>
    <cellStyle name="Percent 39 5 3" xfId="17193" xr:uid="{CE7CC946-FBBA-464F-B20A-E72E87E0823A}"/>
    <cellStyle name="Percent 39 5 3 2" xfId="40715" xr:uid="{70D783EE-847A-4793-91D3-AE693B7E02B6}"/>
    <cellStyle name="Percent 39 5 4" xfId="33487" xr:uid="{8A1D683C-EADC-4F35-B8CF-BBD408E0B285}"/>
    <cellStyle name="Percent 39 6" xfId="9876" xr:uid="{2B7FEA6B-9A88-4A85-BA2F-196D761826F8}"/>
    <cellStyle name="Percent 39 6 2" xfId="18272" xr:uid="{D6B68BA6-33F3-4548-8DE0-A6429463A773}"/>
    <cellStyle name="Percent 39 6 2 2" xfId="41794" xr:uid="{822423F8-CDD9-45CD-9224-2AA3F62CD0FA}"/>
    <cellStyle name="Percent 39 6 3" xfId="34566" xr:uid="{769EAD0E-E2E2-4776-8A61-E6CF7204CA07}"/>
    <cellStyle name="Percent 39 7" xfId="14610" xr:uid="{734E2406-3D22-43D3-9602-4854EFCF1512}"/>
    <cellStyle name="Percent 39 7 2" xfId="38302" xr:uid="{D5F5E17F-8D37-4DBA-BEBC-7A9010DEA4FE}"/>
    <cellStyle name="Percent 39 8" xfId="23008" xr:uid="{F5C42742-E9E6-430B-A41A-5A71418F0BFC}"/>
    <cellStyle name="Percent 39 8 2" xfId="45525" xr:uid="{E721FA0D-9800-42C0-A95C-9F4B2E36EDDB}"/>
    <cellStyle name="Percent 39 9" xfId="30990" xr:uid="{0CAA3E6F-E103-442A-9AB3-4DE532E96A8E}"/>
    <cellStyle name="Percent 4" xfId="2267" xr:uid="{4BFFD249-9C68-4780-A277-0E5647BDCFF6}"/>
    <cellStyle name="Percent 4 2" xfId="2268" xr:uid="{AFB96A12-F338-4ECE-868A-885EAF83E940}"/>
    <cellStyle name="Percent 4 2 2" xfId="2269" xr:uid="{35226C09-F44A-4151-829B-E07BCC2EBEAD}"/>
    <cellStyle name="Percent 4 2 2 2" xfId="2270" xr:uid="{48E0F041-F136-46EA-ADE0-81B205A13437}"/>
    <cellStyle name="Percent 4 2 3" xfId="2271" xr:uid="{7E516C37-AACE-47F2-B86F-5C20467F7DFF}"/>
    <cellStyle name="Percent 4 2 4" xfId="2272" xr:uid="{BD88A760-A81D-422B-B7C0-970865FC76F0}"/>
    <cellStyle name="Percent 4 3" xfId="2273" xr:uid="{00905B89-9D32-4888-9D8B-C2916EC57B8A}"/>
    <cellStyle name="Percent 4 3 2" xfId="30381" xr:uid="{56CE3AC1-098A-4F61-8DE3-688085B63D99}"/>
    <cellStyle name="Percent 4 4" xfId="2274" xr:uid="{BD2DCB29-C792-4173-A665-07392D92EC16}"/>
    <cellStyle name="Percent 4 5" xfId="2275" xr:uid="{6C74EC7B-056C-4D4E-B4EB-16FD6C359CA2}"/>
    <cellStyle name="Percent 4 6" xfId="3087" xr:uid="{6031B5DB-E3EB-41F5-B0BC-2BDD19D5E3A4}"/>
    <cellStyle name="Percent 4 7" xfId="4075" xr:uid="{B65CC68E-58B8-4CCD-A1DD-4B07F3E96935}"/>
    <cellStyle name="Percent 4 8" xfId="30588" xr:uid="{9294DF81-FB8E-4A8B-9C43-CD192CAF9A74}"/>
    <cellStyle name="Percent 4 8 2" xfId="46308" xr:uid="{B4FD09DD-C428-4717-93DC-7910D35D0D48}"/>
    <cellStyle name="Percent 40" xfId="2276" xr:uid="{8D835679-5CB8-479B-9736-7C47136500EC}"/>
    <cellStyle name="Percent 40 2" xfId="2277" xr:uid="{F3E8F1AC-F659-4168-9BF1-338DB105A2EC}"/>
    <cellStyle name="Percent 40 2 2" xfId="4662" xr:uid="{DC4E1F6B-459D-4116-9D6A-A78993D824DF}"/>
    <cellStyle name="Percent 40 2 2 2" xfId="6557" xr:uid="{E0DB4DC8-5246-4394-8F99-26E99B3982E1}"/>
    <cellStyle name="Percent 40 2 2 2 2" xfId="12344" xr:uid="{AB643A2E-07E5-4E41-BDB9-DE986E2FCE0B}"/>
    <cellStyle name="Percent 40 2 2 2 2 2" xfId="20716" xr:uid="{6541DEF9-A6F8-463D-98BB-43A391A6DF10}"/>
    <cellStyle name="Percent 40 2 2 2 2 2 2" xfId="43660" xr:uid="{9A4D35DA-4B7C-41E9-88ED-DCDEDD5671FD}"/>
    <cellStyle name="Percent 40 2 2 2 2 3" xfId="36428" xr:uid="{9E6F99B2-70FB-4AA8-BDC2-4A84114F851A}"/>
    <cellStyle name="Percent 40 2 2 2 3" xfId="16451" xr:uid="{7FA4728A-0319-4097-8C96-9A41E6A67E90}"/>
    <cellStyle name="Percent 40 2 2 2 3 2" xfId="40088" xr:uid="{43168AD0-888A-432B-9AC5-FDE96964FA81}"/>
    <cellStyle name="Percent 40 2 2 2 4" xfId="32860" xr:uid="{A6796E6D-A64D-4286-8806-822E6D76E739}"/>
    <cellStyle name="Percent 40 2 2 3" xfId="7889" xr:uid="{6CA1A02B-FCEB-4D93-B46C-775F617A9B33}"/>
    <cellStyle name="Percent 40 2 2 3 2" xfId="13625" xr:uid="{2452D644-FD76-4A4C-BA66-5A96299DD10F}"/>
    <cellStyle name="Percent 40 2 2 3 2 2" xfId="21999" xr:uid="{6FD3D83A-AC29-4415-92F7-E046BC9FEF9A}"/>
    <cellStyle name="Percent 40 2 2 3 2 2 2" xfId="44872" xr:uid="{DB866996-1324-4009-81E4-096E4C88B61F}"/>
    <cellStyle name="Percent 40 2 2 3 2 3" xfId="37638" xr:uid="{54DF1DB5-67BD-42D3-AEBD-15D23454D682}"/>
    <cellStyle name="Percent 40 2 2 3 3" xfId="17778" xr:uid="{5C39D130-BC5D-40A7-857A-82F25EE86774}"/>
    <cellStyle name="Percent 40 2 2 3 3 2" xfId="41300" xr:uid="{C73CE72C-6723-48B4-B18A-F7E13B34F2B4}"/>
    <cellStyle name="Percent 40 2 2 3 4" xfId="34072" xr:uid="{8948510B-8780-40A8-9373-5E9BF18EB6FA}"/>
    <cellStyle name="Percent 40 2 2 4" xfId="10610" xr:uid="{182C009D-A83E-4584-A44E-B5A759723E96}"/>
    <cellStyle name="Percent 40 2 2 4 2" xfId="18990" xr:uid="{C7B675B2-80BE-43FF-8BD5-AC6A207090E9}"/>
    <cellStyle name="Percent 40 2 2 4 2 2" xfId="42457" xr:uid="{65DAEA03-6AD4-47D2-A84B-D5629D94F70E}"/>
    <cellStyle name="Percent 40 2 2 4 3" xfId="35229" xr:uid="{3AE11185-8ABD-47DF-AD9D-3BFF14CA7803}"/>
    <cellStyle name="Percent 40 2 2 5" xfId="15218" xr:uid="{F74980E1-151C-47A8-859B-FFA266F06477}"/>
    <cellStyle name="Percent 40 2 2 5 2" xfId="38887" xr:uid="{5C4CACFE-8620-4783-B828-361E05F4A2A4}"/>
    <cellStyle name="Percent 40 2 2 6" xfId="23632" xr:uid="{E751879A-A05A-4C1E-A32A-417352C63E0F}"/>
    <cellStyle name="Percent 40 2 2 6 2" xfId="46114" xr:uid="{B3F5C410-0E6D-4CAF-A986-25068052C425}"/>
    <cellStyle name="Percent 40 2 2 7" xfId="31659" xr:uid="{B23CFB2D-D9B3-44AB-8308-9FBE6C48E966}"/>
    <cellStyle name="Percent 40 2 3" xfId="5968" xr:uid="{BA83BEF1-9E50-47A8-80FD-41D38D5CECE6}"/>
    <cellStyle name="Percent 40 2 3 2" xfId="11755" xr:uid="{1D4E2E96-762D-4242-8A30-5F4FE4EDABFC}"/>
    <cellStyle name="Percent 40 2 3 2 2" xfId="20127" xr:uid="{C761F091-AC54-4A4E-99B5-67D28BEDB5F9}"/>
    <cellStyle name="Percent 40 2 3 2 2 2" xfId="43078" xr:uid="{D59DB931-2BC2-4CF8-B928-13487E14883A}"/>
    <cellStyle name="Percent 40 2 3 2 3" xfId="35846" xr:uid="{570EDB54-E902-45CF-9AA0-966FD348C9F9}"/>
    <cellStyle name="Percent 40 2 3 3" xfId="15862" xr:uid="{CFD83B95-AA67-4D2D-93A2-F085C462F591}"/>
    <cellStyle name="Percent 40 2 3 3 2" xfId="39506" xr:uid="{E303F4E3-DF6D-4321-AA4F-A9563EA9E8CE}"/>
    <cellStyle name="Percent 40 2 3 4" xfId="32278" xr:uid="{52F65950-28D9-4D6E-B9EC-3D532B8A6129}"/>
    <cellStyle name="Percent 40 2 4" xfId="7306" xr:uid="{B4D5274A-0A10-4CDB-838A-FBF8D04A5B81}"/>
    <cellStyle name="Percent 40 2 4 2" xfId="13043" xr:uid="{B88DA6B7-C587-44E4-B5FE-592C403D27E4}"/>
    <cellStyle name="Percent 40 2 4 2 2" xfId="21417" xr:uid="{CC20AE56-A024-4A80-82FE-0EE8B775B5CC}"/>
    <cellStyle name="Percent 40 2 4 2 2 2" xfId="44290" xr:uid="{3FE02906-F369-44AB-9943-0ACEF18A639F}"/>
    <cellStyle name="Percent 40 2 4 2 3" xfId="37056" xr:uid="{507D497F-3DC7-49B4-AC06-356D5CB7C9A6}"/>
    <cellStyle name="Percent 40 2 4 3" xfId="17196" xr:uid="{FAC0C1C7-7B20-4136-9C05-D24D5BCCDAFB}"/>
    <cellStyle name="Percent 40 2 4 3 2" xfId="40718" xr:uid="{97E2E55A-F491-450C-A574-A96F6673F7DF}"/>
    <cellStyle name="Percent 40 2 4 4" xfId="33490" xr:uid="{FDD48A7E-4B25-4AE4-8CBC-9F2107150056}"/>
    <cellStyle name="Percent 40 2 5" xfId="9879" xr:uid="{15BA86C5-123D-4434-9B51-966BBE39F4D7}"/>
    <cellStyle name="Percent 40 2 5 2" xfId="18275" xr:uid="{2310F97A-C4CB-464C-9EE2-343E7722526F}"/>
    <cellStyle name="Percent 40 2 5 2 2" xfId="41797" xr:uid="{B6BB0102-CE7B-4BA5-AA1F-C40F90B2E247}"/>
    <cellStyle name="Percent 40 2 5 3" xfId="34569" xr:uid="{EF46FA12-02CE-4772-918D-C71B72CE02D2}"/>
    <cellStyle name="Percent 40 2 6" xfId="14613" xr:uid="{0C13D4B0-C9FD-4084-883F-46973F10765C}"/>
    <cellStyle name="Percent 40 2 6 2" xfId="38305" xr:uid="{F951569F-BF6B-48D6-A998-247D2375C645}"/>
    <cellStyle name="Percent 40 2 7" xfId="23012" xr:uid="{1AF510DA-2589-4339-8928-4B5718A91E0E}"/>
    <cellStyle name="Percent 40 2 7 2" xfId="45528" xr:uid="{67B84CA2-9996-4931-ADB8-26754BB156FC}"/>
    <cellStyle name="Percent 40 2 8" xfId="30993" xr:uid="{55FF4FF2-60AC-4A77-9C1F-955640E9215B}"/>
    <cellStyle name="Percent 40 3" xfId="4661" xr:uid="{2ABDE930-12FB-4DF7-AC44-F545C897C8EB}"/>
    <cellStyle name="Percent 40 3 2" xfId="6556" xr:uid="{A9783A5A-672C-4BE2-B3A4-CACDFB3F119C}"/>
    <cellStyle name="Percent 40 3 2 2" xfId="12343" xr:uid="{AAAA269E-AB02-45C1-86D8-110E7AA8EE31}"/>
    <cellStyle name="Percent 40 3 2 2 2" xfId="20715" xr:uid="{B9E75189-8C5C-4BBD-80D0-F93F758CC074}"/>
    <cellStyle name="Percent 40 3 2 2 2 2" xfId="43659" xr:uid="{119227D8-E71F-4822-8620-D1712DACF578}"/>
    <cellStyle name="Percent 40 3 2 2 3" xfId="36427" xr:uid="{0C0F5259-CD47-4924-9801-DB5BE0CCF899}"/>
    <cellStyle name="Percent 40 3 2 3" xfId="16450" xr:uid="{A78450C8-6FDA-4C78-BB84-DE970FE7C6DF}"/>
    <cellStyle name="Percent 40 3 2 3 2" xfId="40087" xr:uid="{1D4A0269-7A06-4B31-9F0E-CB92FEBA33F1}"/>
    <cellStyle name="Percent 40 3 2 4" xfId="32859" xr:uid="{EC4C788A-74C6-4888-A0E6-D7D6894AE240}"/>
    <cellStyle name="Percent 40 3 3" xfId="7888" xr:uid="{9F25A062-F8B4-49BE-848C-A167A998DA50}"/>
    <cellStyle name="Percent 40 3 3 2" xfId="13624" xr:uid="{DED44C63-83D5-46D3-B395-759190EBD2BE}"/>
    <cellStyle name="Percent 40 3 3 2 2" xfId="21998" xr:uid="{2B356A45-DF88-4B9A-8A1E-85229298DF8E}"/>
    <cellStyle name="Percent 40 3 3 2 2 2" xfId="44871" xr:uid="{77816B6E-CF4B-430C-BF2D-11351CA6DF36}"/>
    <cellStyle name="Percent 40 3 3 2 3" xfId="37637" xr:uid="{9F4BB46C-F589-4A7F-9171-4062E2F4E9A6}"/>
    <cellStyle name="Percent 40 3 3 3" xfId="17777" xr:uid="{D16ECB5E-C4FE-4A7E-90F9-B5F0BF3DD1DE}"/>
    <cellStyle name="Percent 40 3 3 3 2" xfId="41299" xr:uid="{5BAAD058-E6E6-409F-964A-885C794A5514}"/>
    <cellStyle name="Percent 40 3 3 4" xfId="34071" xr:uid="{38F70AE9-56DE-4234-AF4F-E2E52C0D8F7D}"/>
    <cellStyle name="Percent 40 3 4" xfId="10609" xr:uid="{9A821C17-5D08-4CEB-B91E-503ED3F71F77}"/>
    <cellStyle name="Percent 40 3 4 2" xfId="18989" xr:uid="{C314BAF9-6BB9-48B6-8A82-1EF55F589851}"/>
    <cellStyle name="Percent 40 3 4 2 2" xfId="42456" xr:uid="{8DCAB099-5B0F-463A-8DAB-05C963DB648C}"/>
    <cellStyle name="Percent 40 3 4 3" xfId="35228" xr:uid="{314903CB-AFA9-478A-9099-95FE24D5903A}"/>
    <cellStyle name="Percent 40 3 5" xfId="15217" xr:uid="{1C483D3E-21B1-48AA-AB8E-2F2087537825}"/>
    <cellStyle name="Percent 40 3 5 2" xfId="38886" xr:uid="{F5D3814F-78F9-4E9C-842D-439F7AE0044B}"/>
    <cellStyle name="Percent 40 3 6" xfId="23631" xr:uid="{A75D807E-CE15-4F6D-AE76-9EB8FB885A58}"/>
    <cellStyle name="Percent 40 3 6 2" xfId="46113" xr:uid="{5B5E790E-0886-4386-96BD-39934B228172}"/>
    <cellStyle name="Percent 40 3 7" xfId="31658" xr:uid="{26340512-BB81-4923-83C2-6A7129DECE61}"/>
    <cellStyle name="Percent 40 4" xfId="5967" xr:uid="{38176EF3-48E0-4BCF-B5E9-99A527450AA1}"/>
    <cellStyle name="Percent 40 4 2" xfId="11754" xr:uid="{F990428D-E146-4BF0-A9C8-7DECC5E9126E}"/>
    <cellStyle name="Percent 40 4 2 2" xfId="20126" xr:uid="{4C83C3B8-41CD-4210-9855-EF441614E9EF}"/>
    <cellStyle name="Percent 40 4 2 2 2" xfId="43077" xr:uid="{14FE18C6-10F2-43B6-87C3-9CD7D02EADB4}"/>
    <cellStyle name="Percent 40 4 2 3" xfId="35845" xr:uid="{B0440AE7-300E-4944-81BB-65B1D6291508}"/>
    <cellStyle name="Percent 40 4 3" xfId="15861" xr:uid="{21DFBBEB-C056-4557-BA6A-6B017E472371}"/>
    <cellStyle name="Percent 40 4 3 2" xfId="39505" xr:uid="{BAA8D7A2-3B38-445F-8019-F115E9BA9B5D}"/>
    <cellStyle name="Percent 40 4 4" xfId="32277" xr:uid="{461BCE9A-FF42-4F25-A3F3-14C0DEEFE9E6}"/>
    <cellStyle name="Percent 40 5" xfId="7305" xr:uid="{B4819E06-7E79-46D0-9DB4-FF68826C7DEA}"/>
    <cellStyle name="Percent 40 5 2" xfId="13042" xr:uid="{EAB9263A-420E-46BF-A484-10463B34B8C1}"/>
    <cellStyle name="Percent 40 5 2 2" xfId="21416" xr:uid="{F33AE3B3-115F-4292-AA00-754FEE56D620}"/>
    <cellStyle name="Percent 40 5 2 2 2" xfId="44289" xr:uid="{19DDAD4D-CD5E-42D5-8F1B-044041B13C85}"/>
    <cellStyle name="Percent 40 5 2 3" xfId="37055" xr:uid="{CBFF4BAC-839A-48B9-82A1-6AD8AD28C4B3}"/>
    <cellStyle name="Percent 40 5 3" xfId="17195" xr:uid="{3B43F7DB-37CA-4C57-AC15-A5D1F8170B3B}"/>
    <cellStyle name="Percent 40 5 3 2" xfId="40717" xr:uid="{2E79ADE4-5730-4A49-BB58-6395DEC7BF37}"/>
    <cellStyle name="Percent 40 5 4" xfId="33489" xr:uid="{25460740-221D-4479-8232-77485573BE6F}"/>
    <cellStyle name="Percent 40 6" xfId="9878" xr:uid="{3BE44DEE-60BF-42E5-B437-EBE2D98719D6}"/>
    <cellStyle name="Percent 40 6 2" xfId="18274" xr:uid="{D61E8CB3-891E-46B8-846E-D4C80B7843D0}"/>
    <cellStyle name="Percent 40 6 2 2" xfId="41796" xr:uid="{7E7F3346-91AE-4962-88F7-69F024003343}"/>
    <cellStyle name="Percent 40 6 3" xfId="34568" xr:uid="{3983CE5E-8DCC-498E-B758-1DDE8FE45862}"/>
    <cellStyle name="Percent 40 7" xfId="14612" xr:uid="{74E1AC7E-23BD-403D-A676-930654F9C1AF}"/>
    <cellStyle name="Percent 40 7 2" xfId="38304" xr:uid="{368CFDA0-EE11-4D43-9850-D9393E0C4BBA}"/>
    <cellStyle name="Percent 40 8" xfId="23011" xr:uid="{DD33294F-F033-4079-9DDF-22674C36CF8D}"/>
    <cellStyle name="Percent 40 8 2" xfId="45527" xr:uid="{EFBBDFFA-1A09-44E0-8644-3EBAF08E1FE5}"/>
    <cellStyle name="Percent 40 9" xfId="30992" xr:uid="{BAC1222B-5309-4AE6-8A7C-6C43823E688D}"/>
    <cellStyle name="Percent 41" xfId="2278" xr:uid="{AB1AABF1-0A82-4B1D-A0BF-6D0D5FFA8809}"/>
    <cellStyle name="Percent 41 2" xfId="2279" xr:uid="{9D6F7E7A-7AFA-4238-827A-7C2EB40E8F95}"/>
    <cellStyle name="Percent 41 2 2" xfId="4664" xr:uid="{E846233B-B5FB-4559-92B7-F815D51E194A}"/>
    <cellStyle name="Percent 41 2 2 2" xfId="6559" xr:uid="{221A27E4-A8E0-44EF-93B0-61479DD786B6}"/>
    <cellStyle name="Percent 41 2 2 2 2" xfId="12346" xr:uid="{03AFD705-183F-494C-B69B-BC794DF5C51B}"/>
    <cellStyle name="Percent 41 2 2 2 2 2" xfId="20718" xr:uid="{920C6F51-B9FA-4F2C-A6F9-ABA515139A36}"/>
    <cellStyle name="Percent 41 2 2 2 2 2 2" xfId="43662" xr:uid="{70AD2AE1-E4A4-42A6-A640-04A56C052628}"/>
    <cellStyle name="Percent 41 2 2 2 2 3" xfId="36430" xr:uid="{9210A238-2A02-4AE7-BCCC-B68E4E913BFF}"/>
    <cellStyle name="Percent 41 2 2 2 3" xfId="16453" xr:uid="{B3E7E6F3-4058-4450-9216-F60A6A149795}"/>
    <cellStyle name="Percent 41 2 2 2 3 2" xfId="40090" xr:uid="{B1512B35-4540-4765-A21B-B7B75A23573B}"/>
    <cellStyle name="Percent 41 2 2 2 4" xfId="32862" xr:uid="{7CFFEABF-2524-4E76-865F-96E5539B961D}"/>
    <cellStyle name="Percent 41 2 2 3" xfId="7891" xr:uid="{6887D443-7D1C-4CF4-A176-3C1FA87165CF}"/>
    <cellStyle name="Percent 41 2 2 3 2" xfId="13627" xr:uid="{158D8C6E-B0A6-46EE-96C1-01D29A76F6CA}"/>
    <cellStyle name="Percent 41 2 2 3 2 2" xfId="22001" xr:uid="{362FF84E-8E4D-41F4-AF6C-021678575318}"/>
    <cellStyle name="Percent 41 2 2 3 2 2 2" xfId="44874" xr:uid="{950B3019-0E30-4C0D-AEE8-C4B2BFFA9B94}"/>
    <cellStyle name="Percent 41 2 2 3 2 3" xfId="37640" xr:uid="{9F816253-1869-4446-A02C-0346825DDD04}"/>
    <cellStyle name="Percent 41 2 2 3 3" xfId="17780" xr:uid="{F4EE1733-62B8-4CA1-9854-5009216A595A}"/>
    <cellStyle name="Percent 41 2 2 3 3 2" xfId="41302" xr:uid="{21CFB5D9-1D5A-485B-8464-BF35C090E334}"/>
    <cellStyle name="Percent 41 2 2 3 4" xfId="34074" xr:uid="{3BC374E6-D1CC-45E7-9F74-C06C802B6E0E}"/>
    <cellStyle name="Percent 41 2 2 4" xfId="10612" xr:uid="{33A86884-71C0-4194-B849-129E403D5719}"/>
    <cellStyle name="Percent 41 2 2 4 2" xfId="18992" xr:uid="{EFDB68FB-7E33-4FB1-A8E4-D1F7B338A178}"/>
    <cellStyle name="Percent 41 2 2 4 2 2" xfId="42459" xr:uid="{3A8BDDFC-9602-43B5-97F1-B48A8C425620}"/>
    <cellStyle name="Percent 41 2 2 4 3" xfId="35231" xr:uid="{FAC90F6B-8C1B-42D6-9E97-29C7577040E1}"/>
    <cellStyle name="Percent 41 2 2 5" xfId="15220" xr:uid="{5FF7786B-7F90-472E-8C33-0673D3801025}"/>
    <cellStyle name="Percent 41 2 2 5 2" xfId="38889" xr:uid="{BE9F2D42-C477-4394-96F2-E6FE9D7F73E9}"/>
    <cellStyle name="Percent 41 2 2 6" xfId="23634" xr:uid="{5D61F358-9169-4E19-AFA3-942E4F966B1E}"/>
    <cellStyle name="Percent 41 2 2 6 2" xfId="46116" xr:uid="{A0C16389-8287-45C0-BA45-768038A643B8}"/>
    <cellStyle name="Percent 41 2 2 7" xfId="31661" xr:uid="{EF9E52DE-6253-4708-9A50-1E9718A8424D}"/>
    <cellStyle name="Percent 41 2 3" xfId="5970" xr:uid="{20BF64D5-C536-4CC9-9B1C-E5DDE40DD3FB}"/>
    <cellStyle name="Percent 41 2 3 2" xfId="11757" xr:uid="{49095195-6D9A-42B3-92D0-4188F6703325}"/>
    <cellStyle name="Percent 41 2 3 2 2" xfId="20129" xr:uid="{8A7ED6D8-5F67-4106-89AC-07865EB6C268}"/>
    <cellStyle name="Percent 41 2 3 2 2 2" xfId="43080" xr:uid="{A4EFA09D-C867-4408-9E9A-D6869852585D}"/>
    <cellStyle name="Percent 41 2 3 2 3" xfId="35848" xr:uid="{844799B9-0C1D-4669-B384-480503250876}"/>
    <cellStyle name="Percent 41 2 3 3" xfId="15864" xr:uid="{57F8B685-9F98-46EF-A8A5-84E38ABCEF0B}"/>
    <cellStyle name="Percent 41 2 3 3 2" xfId="39508" xr:uid="{B6793EB4-2B18-4CE3-BC07-B8746A16D6FE}"/>
    <cellStyle name="Percent 41 2 3 4" xfId="32280" xr:uid="{A0C2EFDF-3C22-4052-B879-371B5DEA9635}"/>
    <cellStyle name="Percent 41 2 4" xfId="7308" xr:uid="{3C6900A4-0F2D-41BD-9CC7-92276AA42C80}"/>
    <cellStyle name="Percent 41 2 4 2" xfId="13045" xr:uid="{F68BC1C9-CA79-4A23-9F56-43224A29F1CF}"/>
    <cellStyle name="Percent 41 2 4 2 2" xfId="21419" xr:uid="{5B1D127D-7186-4A63-9CA2-D79F4B0AD682}"/>
    <cellStyle name="Percent 41 2 4 2 2 2" xfId="44292" xr:uid="{7C54E72A-C169-4998-8D65-FFE36A32D5E8}"/>
    <cellStyle name="Percent 41 2 4 2 3" xfId="37058" xr:uid="{42EA7662-9A7F-46B3-9FAB-EDEA8F24F92D}"/>
    <cellStyle name="Percent 41 2 4 3" xfId="17198" xr:uid="{C0C1138C-EE94-47B7-90C7-C35B35CB02A5}"/>
    <cellStyle name="Percent 41 2 4 3 2" xfId="40720" xr:uid="{0AFA7188-DECD-43A5-B55A-E62FB5280EB1}"/>
    <cellStyle name="Percent 41 2 4 4" xfId="33492" xr:uid="{5D73D8FF-7917-4FC5-9701-CEA1C223401A}"/>
    <cellStyle name="Percent 41 2 5" xfId="9881" xr:uid="{15BF9823-F19D-4656-8506-A7617B1BCCE1}"/>
    <cellStyle name="Percent 41 2 5 2" xfId="18277" xr:uid="{B7EFECD4-2B39-4856-BC0D-733E338D538E}"/>
    <cellStyle name="Percent 41 2 5 2 2" xfId="41799" xr:uid="{F4800D42-32C9-4F7F-A800-C3688E554EAA}"/>
    <cellStyle name="Percent 41 2 5 3" xfId="34571" xr:uid="{759856ED-A4B1-4F6F-8942-3DCDCAD29CC4}"/>
    <cellStyle name="Percent 41 2 6" xfId="14615" xr:uid="{96B14D3B-77C1-46BE-A4D6-28EB1264BC8E}"/>
    <cellStyle name="Percent 41 2 6 2" xfId="38307" xr:uid="{B78B28B4-E964-4671-B723-B239D756320C}"/>
    <cellStyle name="Percent 41 2 7" xfId="23014" xr:uid="{4052AAC4-90C0-480F-A217-D9C6E652E28D}"/>
    <cellStyle name="Percent 41 2 7 2" xfId="45530" xr:uid="{4760F838-1D65-4EFF-9938-169EADC10E26}"/>
    <cellStyle name="Percent 41 2 8" xfId="30995" xr:uid="{64A4DD7E-CE73-4FD2-8DF3-8B7CF1776CE4}"/>
    <cellStyle name="Percent 41 3" xfId="4663" xr:uid="{E99596D9-9421-4EE7-BE86-3DF0C1E43B87}"/>
    <cellStyle name="Percent 41 3 2" xfId="6558" xr:uid="{65826285-2A19-48D2-8F82-DDA8DB6839E4}"/>
    <cellStyle name="Percent 41 3 2 2" xfId="12345" xr:uid="{904A9E74-CB3D-44B5-88D2-B70AAB0531A4}"/>
    <cellStyle name="Percent 41 3 2 2 2" xfId="20717" xr:uid="{D105205E-D492-4F0D-BE63-1579D2F9F96A}"/>
    <cellStyle name="Percent 41 3 2 2 2 2" xfId="43661" xr:uid="{31FF2ABA-AE6D-452A-B7E6-9B6F5A0C70FE}"/>
    <cellStyle name="Percent 41 3 2 2 3" xfId="36429" xr:uid="{7C61B23C-6E80-42A8-B48B-E2D46E5A279C}"/>
    <cellStyle name="Percent 41 3 2 3" xfId="16452" xr:uid="{2FA94961-804C-4214-BA8F-1BCD99159302}"/>
    <cellStyle name="Percent 41 3 2 3 2" xfId="40089" xr:uid="{818D5F2B-F588-4C60-87C2-99B2BBB4A0F8}"/>
    <cellStyle name="Percent 41 3 2 4" xfId="32861" xr:uid="{27DD2CA8-554E-4FA1-B255-EEF4D21A882A}"/>
    <cellStyle name="Percent 41 3 3" xfId="7890" xr:uid="{675C6DD3-713A-4EA2-A746-154177C02273}"/>
    <cellStyle name="Percent 41 3 3 2" xfId="13626" xr:uid="{0A7EF2E3-3670-4CE3-BD1A-A14D63AE42B2}"/>
    <cellStyle name="Percent 41 3 3 2 2" xfId="22000" xr:uid="{1378C10E-B410-470A-96B3-6E68923EE620}"/>
    <cellStyle name="Percent 41 3 3 2 2 2" xfId="44873" xr:uid="{95BDC266-21AC-48A6-8A72-9BAA7EA6B052}"/>
    <cellStyle name="Percent 41 3 3 2 3" xfId="37639" xr:uid="{CC0DB9B8-49C9-47B0-BC19-E09D69C38481}"/>
    <cellStyle name="Percent 41 3 3 3" xfId="17779" xr:uid="{7B95585C-026E-437A-814E-324A46DCCEFC}"/>
    <cellStyle name="Percent 41 3 3 3 2" xfId="41301" xr:uid="{2B5467CE-13A7-404C-9478-CC7DA945B4B5}"/>
    <cellStyle name="Percent 41 3 3 4" xfId="34073" xr:uid="{0B96EEE5-0DFD-4DD5-8DF5-837949571642}"/>
    <cellStyle name="Percent 41 3 4" xfId="10611" xr:uid="{76A66624-6A6C-420F-9B10-B5B4963307C0}"/>
    <cellStyle name="Percent 41 3 4 2" xfId="18991" xr:uid="{07D9004A-2232-4EFB-BACD-C281E22B4A6F}"/>
    <cellStyle name="Percent 41 3 4 2 2" xfId="42458" xr:uid="{03B63265-F7D5-474B-A5A5-00222DCFB2AA}"/>
    <cellStyle name="Percent 41 3 4 3" xfId="35230" xr:uid="{715AD07C-A1BD-437D-A2B9-9E39068C4AF0}"/>
    <cellStyle name="Percent 41 3 5" xfId="15219" xr:uid="{690E5472-D4B3-4BCF-BEB6-45C33E4BF3AA}"/>
    <cellStyle name="Percent 41 3 5 2" xfId="38888" xr:uid="{A66EC1D6-314B-4768-A486-BE7F654363C8}"/>
    <cellStyle name="Percent 41 3 6" xfId="23633" xr:uid="{4E5CFD1B-A4EE-4BCD-A8AB-E7BF8DE03BD4}"/>
    <cellStyle name="Percent 41 3 6 2" xfId="46115" xr:uid="{DB85CAF9-6E75-4417-8E88-354C525E6128}"/>
    <cellStyle name="Percent 41 3 7" xfId="31660" xr:uid="{D3AAAAEF-AE90-4B83-98E6-E511CF26DA2E}"/>
    <cellStyle name="Percent 41 4" xfId="5969" xr:uid="{69FFFFE0-A39E-4A44-81A2-5D4FAE18001C}"/>
    <cellStyle name="Percent 41 4 2" xfId="11756" xr:uid="{89F19B92-3439-4C66-9B30-5A7A5120D3A4}"/>
    <cellStyle name="Percent 41 4 2 2" xfId="20128" xr:uid="{93C1E52E-1AE3-46FA-8DA5-F38A58B4A0BA}"/>
    <cellStyle name="Percent 41 4 2 2 2" xfId="43079" xr:uid="{044000E5-7E11-469B-83FF-09C477582BB8}"/>
    <cellStyle name="Percent 41 4 2 3" xfId="35847" xr:uid="{D5D53D8B-D131-4E1B-8FAD-C297B9A18A5F}"/>
    <cellStyle name="Percent 41 4 3" xfId="15863" xr:uid="{594DD238-AB89-4288-9EA3-788C36F35B90}"/>
    <cellStyle name="Percent 41 4 3 2" xfId="39507" xr:uid="{48AE05D8-7EC9-4FE2-8CAB-5D3C9C5310DF}"/>
    <cellStyle name="Percent 41 4 4" xfId="32279" xr:uid="{A83059F4-D4F9-4DA0-8899-90669D39B8AC}"/>
    <cellStyle name="Percent 41 5" xfId="7307" xr:uid="{6E88ECEB-C57A-4AC5-B062-E4F14C30D656}"/>
    <cellStyle name="Percent 41 5 2" xfId="13044" xr:uid="{7A48FE03-EAE9-433D-97CD-DBF539CA2D00}"/>
    <cellStyle name="Percent 41 5 2 2" xfId="21418" xr:uid="{32E30495-BCA5-4E91-B49F-3929C89785F5}"/>
    <cellStyle name="Percent 41 5 2 2 2" xfId="44291" xr:uid="{0819A7D2-4803-4A68-BEA0-CA84E0A6F80D}"/>
    <cellStyle name="Percent 41 5 2 3" xfId="37057" xr:uid="{BFAAA6D2-931F-43D9-A2DB-3D4DEEB95042}"/>
    <cellStyle name="Percent 41 5 3" xfId="17197" xr:uid="{B6B3955A-CEC4-479F-9FE3-29C7ACE3F382}"/>
    <cellStyle name="Percent 41 5 3 2" xfId="40719" xr:uid="{1195837A-1079-4DF5-9A25-983D25905B9B}"/>
    <cellStyle name="Percent 41 5 4" xfId="33491" xr:uid="{B5F9FEE0-AA8C-4F28-BFE2-DEE7AB2AA546}"/>
    <cellStyle name="Percent 41 6" xfId="9880" xr:uid="{4EC95BDA-5BF6-4780-8BD3-A686BCAAFD19}"/>
    <cellStyle name="Percent 41 6 2" xfId="18276" xr:uid="{8633A031-4519-4938-AA26-C1E9446E83C3}"/>
    <cellStyle name="Percent 41 6 2 2" xfId="41798" xr:uid="{51C044D1-492A-4584-8BF1-A2120F3947C4}"/>
    <cellStyle name="Percent 41 6 3" xfId="34570" xr:uid="{9C728477-A9F2-49A4-A5BB-51E13246F8C6}"/>
    <cellStyle name="Percent 41 7" xfId="14614" xr:uid="{B5005B5B-778F-4F45-8081-689F6AC94295}"/>
    <cellStyle name="Percent 41 7 2" xfId="38306" xr:uid="{58A2F51F-3B5F-47D8-A8E4-2256CF045815}"/>
    <cellStyle name="Percent 41 8" xfId="23013" xr:uid="{14E586F1-A5AB-4AED-8459-4F686C04198B}"/>
    <cellStyle name="Percent 41 8 2" xfId="45529" xr:uid="{12061C3A-4097-4732-B61D-459EC968DF1B}"/>
    <cellStyle name="Percent 41 9" xfId="30994" xr:uid="{F543ECDF-1070-4C0C-B38D-54B27CCBE96C}"/>
    <cellStyle name="Percent 42" xfId="2280" xr:uid="{0C029C39-8F61-4DD9-B8B9-540C880C0DCD}"/>
    <cellStyle name="Percent 42 2" xfId="2281" xr:uid="{8EC27BCE-2844-43D5-9C1B-3045ECAFB075}"/>
    <cellStyle name="Percent 42 2 2" xfId="4666" xr:uid="{907A2E50-3609-4060-82CB-CFFE4E160A85}"/>
    <cellStyle name="Percent 42 2 2 2" xfId="6561" xr:uid="{B84CB447-19B3-497B-864C-7E133CBD2BC4}"/>
    <cellStyle name="Percent 42 2 2 2 2" xfId="12348" xr:uid="{646A2A4E-103F-476E-830F-8D5C81E09FBB}"/>
    <cellStyle name="Percent 42 2 2 2 2 2" xfId="20720" xr:uid="{11C43917-23D3-4ACB-9CAB-5995FB94532D}"/>
    <cellStyle name="Percent 42 2 2 2 2 2 2" xfId="43664" xr:uid="{1A3A042B-18F5-44A3-A528-EC43F69AFE6D}"/>
    <cellStyle name="Percent 42 2 2 2 2 3" xfId="36432" xr:uid="{353B4113-9A91-4D32-ACB2-2D0B02365D30}"/>
    <cellStyle name="Percent 42 2 2 2 3" xfId="16455" xr:uid="{E6135BCD-348D-40C9-B9EF-3B8BAFB5E44C}"/>
    <cellStyle name="Percent 42 2 2 2 3 2" xfId="40092" xr:uid="{EA835DF8-9D3B-452E-9B52-1B6BB748ED21}"/>
    <cellStyle name="Percent 42 2 2 2 4" xfId="32864" xr:uid="{26E9E705-E03B-4569-B35C-ADA96E76D437}"/>
    <cellStyle name="Percent 42 2 2 3" xfId="7893" xr:uid="{723132D3-AD00-4DD1-988F-28B88905B13F}"/>
    <cellStyle name="Percent 42 2 2 3 2" xfId="13629" xr:uid="{E666F000-CCA6-432A-ADEC-2067192D8DFC}"/>
    <cellStyle name="Percent 42 2 2 3 2 2" xfId="22003" xr:uid="{3D2D6CBD-E650-491B-A4C2-ED12D3AFB29E}"/>
    <cellStyle name="Percent 42 2 2 3 2 2 2" xfId="44876" xr:uid="{9840FF7E-1651-4308-AAF8-226315AA96AA}"/>
    <cellStyle name="Percent 42 2 2 3 2 3" xfId="37642" xr:uid="{ED4FCF54-E6D9-4BA8-A474-675C769795B7}"/>
    <cellStyle name="Percent 42 2 2 3 3" xfId="17782" xr:uid="{A675D07C-36B8-4ABC-8138-D2192F4525E0}"/>
    <cellStyle name="Percent 42 2 2 3 3 2" xfId="41304" xr:uid="{11110357-7A3C-478A-ADE4-B9C935433477}"/>
    <cellStyle name="Percent 42 2 2 3 4" xfId="34076" xr:uid="{73231E7F-508C-45F8-B77B-6097AA048485}"/>
    <cellStyle name="Percent 42 2 2 4" xfId="10614" xr:uid="{4EBB3E73-1780-494C-A6D2-496F129C876E}"/>
    <cellStyle name="Percent 42 2 2 4 2" xfId="18994" xr:uid="{006D5D1F-F35F-4906-864D-5768FE06A48F}"/>
    <cellStyle name="Percent 42 2 2 4 2 2" xfId="42461" xr:uid="{E2550C54-C0F2-4C8B-8618-9E264FDDD64E}"/>
    <cellStyle name="Percent 42 2 2 4 3" xfId="35233" xr:uid="{53B23BBF-DC1F-4B25-91FE-831CB57468E7}"/>
    <cellStyle name="Percent 42 2 2 5" xfId="15222" xr:uid="{57FF5BA4-0C3F-4AE6-8B50-1677A43F414B}"/>
    <cellStyle name="Percent 42 2 2 5 2" xfId="38891" xr:uid="{C2C70A0F-D775-410F-B319-8089463BEEC3}"/>
    <cellStyle name="Percent 42 2 2 6" xfId="23636" xr:uid="{13E91D44-984A-4F04-BAA1-B88C2CBD95B4}"/>
    <cellStyle name="Percent 42 2 2 6 2" xfId="46118" xr:uid="{E5CB5F2A-4D6A-4C9C-A875-49CA44316D22}"/>
    <cellStyle name="Percent 42 2 2 7" xfId="31663" xr:uid="{51F8A9CF-FAC9-462D-9D06-8BDDE4BEAF20}"/>
    <cellStyle name="Percent 42 2 3" xfId="5972" xr:uid="{56A3E0E7-2987-4100-8F93-6465E4C9FA93}"/>
    <cellStyle name="Percent 42 2 3 2" xfId="11759" xr:uid="{ECD1068A-5BA4-41A8-87CA-364248012606}"/>
    <cellStyle name="Percent 42 2 3 2 2" xfId="20131" xr:uid="{CDCC4BC5-F920-4AA0-AB4A-D5AA72FA8CC3}"/>
    <cellStyle name="Percent 42 2 3 2 2 2" xfId="43082" xr:uid="{86EB73D8-408E-4538-9C04-291E47675E6A}"/>
    <cellStyle name="Percent 42 2 3 2 3" xfId="35850" xr:uid="{CBEC4AEA-66B2-4C08-B276-4FE7CA494B09}"/>
    <cellStyle name="Percent 42 2 3 3" xfId="15866" xr:uid="{5952D422-5C01-41D8-B59F-CFA3CA7DF028}"/>
    <cellStyle name="Percent 42 2 3 3 2" xfId="39510" xr:uid="{CA334B45-06F5-4CD5-B11A-B37C91D354E2}"/>
    <cellStyle name="Percent 42 2 3 4" xfId="32282" xr:uid="{67EBC4DD-0227-4617-9DDD-0F42A178C232}"/>
    <cellStyle name="Percent 42 2 4" xfId="7310" xr:uid="{016465F8-6CC2-44A5-933C-909B5A01F158}"/>
    <cellStyle name="Percent 42 2 4 2" xfId="13047" xr:uid="{E0A283C0-F72D-49D7-BDAB-147DD38686EE}"/>
    <cellStyle name="Percent 42 2 4 2 2" xfId="21421" xr:uid="{A7B2984C-11AB-4FCB-B1F5-6B6E14F54D66}"/>
    <cellStyle name="Percent 42 2 4 2 2 2" xfId="44294" xr:uid="{C4E51F8B-1096-41AF-889C-059C7374D926}"/>
    <cellStyle name="Percent 42 2 4 2 3" xfId="37060" xr:uid="{EA9A942C-BAA8-4C17-8844-A248D938E296}"/>
    <cellStyle name="Percent 42 2 4 3" xfId="17200" xr:uid="{AAE8376B-FBA8-441A-AB1A-6E6F69883C56}"/>
    <cellStyle name="Percent 42 2 4 3 2" xfId="40722" xr:uid="{E7A77C63-7B3F-4464-B3C4-464FCD8936D6}"/>
    <cellStyle name="Percent 42 2 4 4" xfId="33494" xr:uid="{10B9DCC5-842C-46A4-8B51-019AB564F0EB}"/>
    <cellStyle name="Percent 42 2 5" xfId="9883" xr:uid="{890C3828-D66C-44B5-AE27-8A3182843158}"/>
    <cellStyle name="Percent 42 2 5 2" xfId="18279" xr:uid="{DD632959-0F67-44BB-B540-59FD95088DDC}"/>
    <cellStyle name="Percent 42 2 5 2 2" xfId="41801" xr:uid="{1AFA003F-5CD2-487E-BC73-67AFA688E9DC}"/>
    <cellStyle name="Percent 42 2 5 3" xfId="34573" xr:uid="{5D8C8E4E-60F3-4706-B0E9-BC85401078A2}"/>
    <cellStyle name="Percent 42 2 6" xfId="14617" xr:uid="{B9F38A24-AE25-43EF-B4EE-9983B890CF76}"/>
    <cellStyle name="Percent 42 2 6 2" xfId="38309" xr:uid="{D55CCB56-2060-4C8C-8E13-79077B055ED9}"/>
    <cellStyle name="Percent 42 2 7" xfId="23016" xr:uid="{00AF7C3C-8547-4770-9AA9-B8E585FDBCED}"/>
    <cellStyle name="Percent 42 2 7 2" xfId="45532" xr:uid="{9B9D8F5D-51FF-42D7-802B-5948D10959E5}"/>
    <cellStyle name="Percent 42 2 8" xfId="30997" xr:uid="{0A8E710A-8CEE-4098-9F17-F2805CBDD872}"/>
    <cellStyle name="Percent 42 3" xfId="4665" xr:uid="{042A95B8-04BE-4943-AC4F-3CEDE98DBDD5}"/>
    <cellStyle name="Percent 42 3 2" xfId="6560" xr:uid="{3445C254-95C5-41F9-A209-FC364C9B2490}"/>
    <cellStyle name="Percent 42 3 2 2" xfId="12347" xr:uid="{88391A12-0E08-46FB-AA7F-1DFE1D5ECF47}"/>
    <cellStyle name="Percent 42 3 2 2 2" xfId="20719" xr:uid="{45AFB97B-67CA-45A2-9A00-2C95D47A1A47}"/>
    <cellStyle name="Percent 42 3 2 2 2 2" xfId="43663" xr:uid="{2FB2CF2C-13D8-4F6D-BABF-23A3152BB092}"/>
    <cellStyle name="Percent 42 3 2 2 3" xfId="36431" xr:uid="{B4A963DD-57D9-411B-98B6-F79375AEF17C}"/>
    <cellStyle name="Percent 42 3 2 3" xfId="16454" xr:uid="{3DB2F8BC-6B46-4E1F-B89D-020DABB3DFD3}"/>
    <cellStyle name="Percent 42 3 2 3 2" xfId="40091" xr:uid="{7AB52C32-54F5-4C38-A8EB-B2268422046F}"/>
    <cellStyle name="Percent 42 3 2 4" xfId="32863" xr:uid="{11A012AA-EF7D-4180-98FE-DB2F0C65DB9F}"/>
    <cellStyle name="Percent 42 3 3" xfId="7892" xr:uid="{F5936902-A63B-4DB6-BE2B-B3E00797AA43}"/>
    <cellStyle name="Percent 42 3 3 2" xfId="13628" xr:uid="{81223556-5F3B-44CA-815B-FD9EFF1A3E8A}"/>
    <cellStyle name="Percent 42 3 3 2 2" xfId="22002" xr:uid="{239C32BA-3856-42AC-950D-3DD59159EEEA}"/>
    <cellStyle name="Percent 42 3 3 2 2 2" xfId="44875" xr:uid="{6D4573C3-0FA3-48D3-A021-0A6D358294F1}"/>
    <cellStyle name="Percent 42 3 3 2 3" xfId="37641" xr:uid="{2998BBA0-8F3D-4A02-B3DC-BF1E73DAE82A}"/>
    <cellStyle name="Percent 42 3 3 3" xfId="17781" xr:uid="{267CFE1E-D5EA-44DA-9078-FAEE2A148DFA}"/>
    <cellStyle name="Percent 42 3 3 3 2" xfId="41303" xr:uid="{D2E26004-5831-43AD-B3A5-615CF266E9C8}"/>
    <cellStyle name="Percent 42 3 3 4" xfId="34075" xr:uid="{A524598F-B6CE-4BFA-9701-282F4CAC9EF0}"/>
    <cellStyle name="Percent 42 3 4" xfId="10613" xr:uid="{4DEA892E-DF31-4C9F-8B21-BF0D5E6C3843}"/>
    <cellStyle name="Percent 42 3 4 2" xfId="18993" xr:uid="{AF31B7D7-9AF1-4910-8D9B-8622D863AB88}"/>
    <cellStyle name="Percent 42 3 4 2 2" xfId="42460" xr:uid="{64FC0300-1E9B-4F1B-A912-FFC13F1AA11F}"/>
    <cellStyle name="Percent 42 3 4 3" xfId="35232" xr:uid="{B1156988-D1A3-4655-B116-4F4286ACE6CE}"/>
    <cellStyle name="Percent 42 3 5" xfId="15221" xr:uid="{8244182A-A69B-4006-BEA5-A456914B425B}"/>
    <cellStyle name="Percent 42 3 5 2" xfId="38890" xr:uid="{0D91455C-9742-4E1B-9B87-3AACD22E5FF6}"/>
    <cellStyle name="Percent 42 3 6" xfId="23635" xr:uid="{DD2D083F-2391-41A9-9156-ABA838ABA7C2}"/>
    <cellStyle name="Percent 42 3 6 2" xfId="46117" xr:uid="{DB17299A-4AA6-4515-A087-D1011EDBD281}"/>
    <cellStyle name="Percent 42 3 7" xfId="31662" xr:uid="{E3DC76B5-CB73-4FC8-9755-A149E85C014C}"/>
    <cellStyle name="Percent 42 4" xfId="5971" xr:uid="{0AF316C3-CF39-4745-BE51-3603EDF01FF5}"/>
    <cellStyle name="Percent 42 4 2" xfId="11758" xr:uid="{5B85EC12-82E5-4FDD-BC9A-5E1CC17ADE28}"/>
    <cellStyle name="Percent 42 4 2 2" xfId="20130" xr:uid="{8C79A82D-C457-40C6-8ADD-BF86ED0886F2}"/>
    <cellStyle name="Percent 42 4 2 2 2" xfId="43081" xr:uid="{154C76AB-BABF-4E67-AE80-113D2BEB79D7}"/>
    <cellStyle name="Percent 42 4 2 3" xfId="35849" xr:uid="{DA4B88AC-3F7F-4814-9685-11012EE86283}"/>
    <cellStyle name="Percent 42 4 3" xfId="15865" xr:uid="{0A5A8FEF-99A8-4DA5-AFEA-B014566F5CA8}"/>
    <cellStyle name="Percent 42 4 3 2" xfId="39509" xr:uid="{87A3ED60-CD43-48C8-A343-0DF10D3B0F4D}"/>
    <cellStyle name="Percent 42 4 4" xfId="32281" xr:uid="{50E57DC5-B82A-4934-8B69-B8589131E91F}"/>
    <cellStyle name="Percent 42 5" xfId="7309" xr:uid="{4D592EE2-EBCA-4397-B323-DBBE1F70CD8F}"/>
    <cellStyle name="Percent 42 5 2" xfId="13046" xr:uid="{45F3B8EB-AD87-4E29-A95A-5BE749D26A00}"/>
    <cellStyle name="Percent 42 5 2 2" xfId="21420" xr:uid="{AE675FB7-7F0A-410F-8EA8-95918657CD08}"/>
    <cellStyle name="Percent 42 5 2 2 2" xfId="44293" xr:uid="{FA128947-DD5F-4915-B9FB-4782FEAB554B}"/>
    <cellStyle name="Percent 42 5 2 3" xfId="37059" xr:uid="{1DCFBB57-1627-425D-905C-A35E471FC89F}"/>
    <cellStyle name="Percent 42 5 3" xfId="17199" xr:uid="{06B205E8-40A1-4C2E-8DAB-2EB4BFA7DF05}"/>
    <cellStyle name="Percent 42 5 3 2" xfId="40721" xr:uid="{AEFC6AC5-6982-472D-97BF-AD65D9672F1F}"/>
    <cellStyle name="Percent 42 5 4" xfId="33493" xr:uid="{5B7D75CC-1A20-47F4-BD7E-AE46464FE16F}"/>
    <cellStyle name="Percent 42 6" xfId="9882" xr:uid="{8D90ADD1-E59F-41D0-8F29-798A6BB46591}"/>
    <cellStyle name="Percent 42 6 2" xfId="18278" xr:uid="{B6C0E13F-2043-41CB-B481-5357167BEFA4}"/>
    <cellStyle name="Percent 42 6 2 2" xfId="41800" xr:uid="{6AAFF800-524C-4ED1-ADFE-A1C22051D7FF}"/>
    <cellStyle name="Percent 42 6 3" xfId="34572" xr:uid="{56ADC318-9F91-47F2-A835-1670C0E54E9E}"/>
    <cellStyle name="Percent 42 7" xfId="14616" xr:uid="{3F0E4018-3152-47AA-B897-617A4F972FBE}"/>
    <cellStyle name="Percent 42 7 2" xfId="38308" xr:uid="{9E5BA7EE-93B3-4230-9C5D-95DDC68587D1}"/>
    <cellStyle name="Percent 42 8" xfId="23015" xr:uid="{C4894F00-F928-4568-8DDB-043968436F7B}"/>
    <cellStyle name="Percent 42 8 2" xfId="45531" xr:uid="{45E9877F-FE9A-4926-A8B5-AE7FCFA3103A}"/>
    <cellStyle name="Percent 42 9" xfId="30996" xr:uid="{DAADBCEE-9210-4282-9033-1E661F08EB58}"/>
    <cellStyle name="Percent 43" xfId="2282" xr:uid="{C6B22B1C-B0C1-4BE0-935D-414D652A458F}"/>
    <cellStyle name="Percent 43 2" xfId="2283" xr:uid="{73F01C0C-661D-44E8-A2FB-DA7D53B01E92}"/>
    <cellStyle name="Percent 43 2 2" xfId="4668" xr:uid="{2C7765D1-8C79-46D5-A6B0-4BA55E491131}"/>
    <cellStyle name="Percent 43 2 2 2" xfId="6563" xr:uid="{C2FD40A7-77F1-46C1-A7C0-9DC29910D456}"/>
    <cellStyle name="Percent 43 2 2 2 2" xfId="12350" xr:uid="{67DD89CF-6CCE-4D9F-A3E7-8AEEE52C2243}"/>
    <cellStyle name="Percent 43 2 2 2 2 2" xfId="20722" xr:uid="{113E4A54-32B6-4469-A948-9CBAFDB922E4}"/>
    <cellStyle name="Percent 43 2 2 2 2 2 2" xfId="43666" xr:uid="{828E147D-D5E1-4FCE-A323-6476EBF88744}"/>
    <cellStyle name="Percent 43 2 2 2 2 3" xfId="36434" xr:uid="{83F4813E-D2A7-4EFA-A869-32FC3FEEB8D3}"/>
    <cellStyle name="Percent 43 2 2 2 3" xfId="16457" xr:uid="{39F3394D-A9F1-4A5F-89C4-D03203418DDE}"/>
    <cellStyle name="Percent 43 2 2 2 3 2" xfId="40094" xr:uid="{0BE7C215-511E-489F-B238-DAEF14594158}"/>
    <cellStyle name="Percent 43 2 2 2 4" xfId="32866" xr:uid="{517DD6C2-6410-4301-937B-5E9167ADB8E1}"/>
    <cellStyle name="Percent 43 2 2 3" xfId="7895" xr:uid="{1CE35809-9922-46BE-B91D-DFC490770FF3}"/>
    <cellStyle name="Percent 43 2 2 3 2" xfId="13631" xr:uid="{E44501D5-80F4-40F5-867F-B5A73904EA7C}"/>
    <cellStyle name="Percent 43 2 2 3 2 2" xfId="22005" xr:uid="{64F657CD-6459-4FD2-BD35-E70BDA1802CE}"/>
    <cellStyle name="Percent 43 2 2 3 2 2 2" xfId="44878" xr:uid="{94D065BA-22C8-47E7-B005-CCBDB8801E5C}"/>
    <cellStyle name="Percent 43 2 2 3 2 3" xfId="37644" xr:uid="{F53CFA53-A2C9-4E19-A713-CE665A66AE5B}"/>
    <cellStyle name="Percent 43 2 2 3 3" xfId="17784" xr:uid="{34A9F949-400D-4BE4-923B-84641797A4A9}"/>
    <cellStyle name="Percent 43 2 2 3 3 2" xfId="41306" xr:uid="{865BB794-D3E4-4206-995C-FB70156836B8}"/>
    <cellStyle name="Percent 43 2 2 3 4" xfId="34078" xr:uid="{C6370E2B-D090-4C29-B20F-81AC3E1CC650}"/>
    <cellStyle name="Percent 43 2 2 4" xfId="10616" xr:uid="{BAE7DF74-1727-4715-8E28-8417DBD55056}"/>
    <cellStyle name="Percent 43 2 2 4 2" xfId="18996" xr:uid="{FB07AB53-A90C-4E7D-9BD6-667C4D3E5DE0}"/>
    <cellStyle name="Percent 43 2 2 4 2 2" xfId="42463" xr:uid="{ECE3D363-7750-4675-98BA-3B887A007A69}"/>
    <cellStyle name="Percent 43 2 2 4 3" xfId="35235" xr:uid="{1FA100EE-A318-4798-AEC3-BF287660B7FA}"/>
    <cellStyle name="Percent 43 2 2 5" xfId="15224" xr:uid="{DE4111B4-867D-4955-AD26-443E625E800F}"/>
    <cellStyle name="Percent 43 2 2 5 2" xfId="38893" xr:uid="{8871E405-96D3-4E78-9D29-AEB82BFE0E44}"/>
    <cellStyle name="Percent 43 2 2 6" xfId="23638" xr:uid="{600B055D-B08F-4F38-B189-584B93952601}"/>
    <cellStyle name="Percent 43 2 2 6 2" xfId="46120" xr:uid="{9435D28E-B083-484D-A035-E1E89D9487B3}"/>
    <cellStyle name="Percent 43 2 2 7" xfId="31665" xr:uid="{92C75B00-0389-405C-8D99-AE93D90F17CF}"/>
    <cellStyle name="Percent 43 2 3" xfId="5974" xr:uid="{B54C8BF0-B12C-4C55-BFBD-E811CEBC0CD3}"/>
    <cellStyle name="Percent 43 2 3 2" xfId="11761" xr:uid="{9258FA04-74E8-44AD-AC22-F1783F9D3736}"/>
    <cellStyle name="Percent 43 2 3 2 2" xfId="20133" xr:uid="{D1708130-6489-4B47-A344-C59CDF436D1C}"/>
    <cellStyle name="Percent 43 2 3 2 2 2" xfId="43084" xr:uid="{199C7F61-C093-4BC5-824D-ADA8A2C8C5FF}"/>
    <cellStyle name="Percent 43 2 3 2 3" xfId="35852" xr:uid="{ECE74702-728E-49E7-957E-A12703B9DE86}"/>
    <cellStyle name="Percent 43 2 3 3" xfId="15868" xr:uid="{102ED7D5-7459-4381-8829-3FE7BE919A81}"/>
    <cellStyle name="Percent 43 2 3 3 2" xfId="39512" xr:uid="{DF102E30-96B3-4003-BA7E-86E2C803959B}"/>
    <cellStyle name="Percent 43 2 3 4" xfId="32284" xr:uid="{A54AA055-52D4-45BC-AB04-53A3C1B9E399}"/>
    <cellStyle name="Percent 43 2 4" xfId="7312" xr:uid="{298B4B2A-59E6-42CB-99E8-E21E4BEB845E}"/>
    <cellStyle name="Percent 43 2 4 2" xfId="13049" xr:uid="{94912D34-00FC-4B4F-AD16-FAC99196BCF0}"/>
    <cellStyle name="Percent 43 2 4 2 2" xfId="21423" xr:uid="{31AD51C5-D867-472F-A2EF-22341686C4B4}"/>
    <cellStyle name="Percent 43 2 4 2 2 2" xfId="44296" xr:uid="{C5294540-A98E-463D-A3B5-5B8EE976BF53}"/>
    <cellStyle name="Percent 43 2 4 2 3" xfId="37062" xr:uid="{886C81F9-A815-44E3-B514-6B351E11A4EA}"/>
    <cellStyle name="Percent 43 2 4 3" xfId="17202" xr:uid="{1B16B5E1-2227-480F-89A6-3F6F04164F93}"/>
    <cellStyle name="Percent 43 2 4 3 2" xfId="40724" xr:uid="{B32EE376-B0CF-4141-9ECE-ABC749021609}"/>
    <cellStyle name="Percent 43 2 4 4" xfId="33496" xr:uid="{0D496DCC-D19E-435F-9AF0-D0BDD3123916}"/>
    <cellStyle name="Percent 43 2 5" xfId="9885" xr:uid="{D0200270-0768-49D9-BDA2-62A13D06DC5A}"/>
    <cellStyle name="Percent 43 2 5 2" xfId="18281" xr:uid="{64752A5A-9162-4431-82AD-7CD976B66F82}"/>
    <cellStyle name="Percent 43 2 5 2 2" xfId="41803" xr:uid="{295FEEA2-7D6E-4DA9-A7D8-6282033716F1}"/>
    <cellStyle name="Percent 43 2 5 3" xfId="34575" xr:uid="{EBF230D7-BF6B-47B8-8C9E-2B1C0AC61F26}"/>
    <cellStyle name="Percent 43 2 6" xfId="14619" xr:uid="{123A28C0-FBB0-489F-A5B5-3C380C27A973}"/>
    <cellStyle name="Percent 43 2 6 2" xfId="38311" xr:uid="{D09F00F9-5510-4B58-86FD-82865A34FE0A}"/>
    <cellStyle name="Percent 43 2 7" xfId="23018" xr:uid="{64713150-0016-4177-8DD9-2EBF47FAEEE7}"/>
    <cellStyle name="Percent 43 2 7 2" xfId="45534" xr:uid="{9D0E1F4A-3D2F-4574-B408-C877E8929ACA}"/>
    <cellStyle name="Percent 43 2 8" xfId="30999" xr:uid="{BAD4E331-F4AA-4BD4-86BD-B8F783E21F2B}"/>
    <cellStyle name="Percent 43 3" xfId="4667" xr:uid="{AC7F3595-1F14-428C-B5C5-108014DE9FED}"/>
    <cellStyle name="Percent 43 3 2" xfId="6562" xr:uid="{59033462-194C-4588-A7EF-27FF275DA7BB}"/>
    <cellStyle name="Percent 43 3 2 2" xfId="12349" xr:uid="{1BE0A58D-3367-4021-A8A9-60A12E92E48A}"/>
    <cellStyle name="Percent 43 3 2 2 2" xfId="20721" xr:uid="{705D0F7F-1D0B-440E-B11F-1383FED0B703}"/>
    <cellStyle name="Percent 43 3 2 2 2 2" xfId="43665" xr:uid="{9CC4D4FD-B8E6-4CA9-B75E-E7634B166796}"/>
    <cellStyle name="Percent 43 3 2 2 3" xfId="36433" xr:uid="{9327C247-E6AF-4A40-869D-9C4DD41A17CA}"/>
    <cellStyle name="Percent 43 3 2 3" xfId="16456" xr:uid="{9081FF76-A361-43D9-9B85-3BBAFF7D1C82}"/>
    <cellStyle name="Percent 43 3 2 3 2" xfId="40093" xr:uid="{C8F96947-FF81-4979-8F33-78A3668E0570}"/>
    <cellStyle name="Percent 43 3 2 4" xfId="32865" xr:uid="{0BC297FB-6B3C-4A3C-B525-8DD0BDD33979}"/>
    <cellStyle name="Percent 43 3 3" xfId="7894" xr:uid="{FE94EBF3-A1D7-453C-BFF6-4A8DCB04B78F}"/>
    <cellStyle name="Percent 43 3 3 2" xfId="13630" xr:uid="{5A33EE22-1774-4FC0-A317-17C109157BA4}"/>
    <cellStyle name="Percent 43 3 3 2 2" xfId="22004" xr:uid="{B57D4F24-E35E-4A99-A0DC-519BF84B1D3D}"/>
    <cellStyle name="Percent 43 3 3 2 2 2" xfId="44877" xr:uid="{0BEDCA5E-238A-476D-B135-CBD3445EC366}"/>
    <cellStyle name="Percent 43 3 3 2 3" xfId="37643" xr:uid="{2D547FAD-1AD7-4420-9927-823749F28C6F}"/>
    <cellStyle name="Percent 43 3 3 3" xfId="17783" xr:uid="{5291109E-EFA6-4D4D-8340-79968316F286}"/>
    <cellStyle name="Percent 43 3 3 3 2" xfId="41305" xr:uid="{27B9A1D1-0FEB-43EF-A89E-05741400B80D}"/>
    <cellStyle name="Percent 43 3 3 4" xfId="34077" xr:uid="{02BA97E0-4E4F-48BD-93D1-CF6BF35EFBD9}"/>
    <cellStyle name="Percent 43 3 4" xfId="10615" xr:uid="{C68EE0E1-0811-42F9-A872-39CC8E936275}"/>
    <cellStyle name="Percent 43 3 4 2" xfId="18995" xr:uid="{B69278A1-6782-4364-99F6-7B805CDD1676}"/>
    <cellStyle name="Percent 43 3 4 2 2" xfId="42462" xr:uid="{4217E28D-1F6B-4A4D-A512-DAC026398191}"/>
    <cellStyle name="Percent 43 3 4 3" xfId="35234" xr:uid="{11F41A97-BED2-4D16-918C-D0297ED64530}"/>
    <cellStyle name="Percent 43 3 5" xfId="15223" xr:uid="{5680D387-9430-49F2-8476-C071325086DC}"/>
    <cellStyle name="Percent 43 3 5 2" xfId="38892" xr:uid="{B583C7CE-CE39-4565-B5E3-FC8D179E70DC}"/>
    <cellStyle name="Percent 43 3 6" xfId="23637" xr:uid="{40AC8826-24F4-4812-925A-502F1E458C0C}"/>
    <cellStyle name="Percent 43 3 6 2" xfId="46119" xr:uid="{CDCCEADF-4C76-46BF-9D5B-95554ED14F57}"/>
    <cellStyle name="Percent 43 3 7" xfId="31664" xr:uid="{2809904D-80AA-48D7-87AD-5780B94941C2}"/>
    <cellStyle name="Percent 43 4" xfId="5973" xr:uid="{89158DA6-79BB-4E71-9671-958ED38351B2}"/>
    <cellStyle name="Percent 43 4 2" xfId="11760" xr:uid="{360A057B-2CFB-4DF2-89CD-F657FD4030DC}"/>
    <cellStyle name="Percent 43 4 2 2" xfId="20132" xr:uid="{1AE3B540-1FB8-4172-8E3B-F0F99BC2DF35}"/>
    <cellStyle name="Percent 43 4 2 2 2" xfId="43083" xr:uid="{C144625E-79FB-440E-9348-4AF39F81E779}"/>
    <cellStyle name="Percent 43 4 2 3" xfId="35851" xr:uid="{C8E001D1-DF3E-4A2B-95E7-3A7AF9C1F5AA}"/>
    <cellStyle name="Percent 43 4 3" xfId="15867" xr:uid="{0589F3BB-F4FE-40BF-ABA3-53CC6D454829}"/>
    <cellStyle name="Percent 43 4 3 2" xfId="39511" xr:uid="{C1D044A8-D9A4-475E-908B-C2D9B44BCE1A}"/>
    <cellStyle name="Percent 43 4 4" xfId="32283" xr:uid="{27FF4B37-14AF-4E3B-85AC-26837C44D29C}"/>
    <cellStyle name="Percent 43 5" xfId="7311" xr:uid="{17B3490A-1468-44C2-96EB-403853B5B9BA}"/>
    <cellStyle name="Percent 43 5 2" xfId="13048" xr:uid="{D0A9FA82-882A-4CE2-85EC-5C9D7AA5FF9C}"/>
    <cellStyle name="Percent 43 5 2 2" xfId="21422" xr:uid="{9970BFFD-76C2-4D15-8B29-A4F012E5D192}"/>
    <cellStyle name="Percent 43 5 2 2 2" xfId="44295" xr:uid="{671FFA9B-CEFE-4721-B8FF-3EE858E51369}"/>
    <cellStyle name="Percent 43 5 2 3" xfId="37061" xr:uid="{10B399B8-87A5-4B37-8E73-486C6DAE3E2F}"/>
    <cellStyle name="Percent 43 5 3" xfId="17201" xr:uid="{478A5D0B-643B-4A88-B91D-4D04D8C2B341}"/>
    <cellStyle name="Percent 43 5 3 2" xfId="40723" xr:uid="{C068EC91-1F5B-4381-B923-FAFC9E608EAA}"/>
    <cellStyle name="Percent 43 5 4" xfId="33495" xr:uid="{B11A5F73-4779-43FF-ABBE-CB6A725B931C}"/>
    <cellStyle name="Percent 43 6" xfId="9884" xr:uid="{2EE2F4B8-6C02-4214-A332-E82BF4F358FA}"/>
    <cellStyle name="Percent 43 6 2" xfId="18280" xr:uid="{A5554440-64AD-4F87-9E05-67F1CD77BD17}"/>
    <cellStyle name="Percent 43 6 2 2" xfId="41802" xr:uid="{AA0A3E2E-F6D8-4D7B-99D2-80F72CFCFB98}"/>
    <cellStyle name="Percent 43 6 3" xfId="34574" xr:uid="{0662791F-90DA-4112-A6C1-CD5E6953F466}"/>
    <cellStyle name="Percent 43 7" xfId="14618" xr:uid="{15FA1D57-3C4E-4570-BDB5-F8EA50EF56F3}"/>
    <cellStyle name="Percent 43 7 2" xfId="38310" xr:uid="{1E3350DB-67A1-4B00-BCDE-328990E66121}"/>
    <cellStyle name="Percent 43 8" xfId="23017" xr:uid="{EC94481A-5C71-4EC3-BED0-8CAC6BF16917}"/>
    <cellStyle name="Percent 43 8 2" xfId="45533" xr:uid="{2B222894-610D-4A45-ADE6-DA71B1D1F9E9}"/>
    <cellStyle name="Percent 43 9" xfId="30998" xr:uid="{68601C09-D229-4728-A0FE-31C37FD0536B}"/>
    <cellStyle name="Percent 44" xfId="2284" xr:uid="{9C12C74D-1368-4D7E-B58C-A23A374A8C82}"/>
    <cellStyle name="Percent 44 2" xfId="2285" xr:uid="{7481DB55-C807-41D0-9128-2E822FB8FB9E}"/>
    <cellStyle name="Percent 44 2 2" xfId="4670" xr:uid="{28BC1DDF-05FA-4B16-846F-FE6ED028A3AD}"/>
    <cellStyle name="Percent 44 2 2 2" xfId="6565" xr:uid="{B20DE7BD-D33E-491A-9502-A431B93155A4}"/>
    <cellStyle name="Percent 44 2 2 2 2" xfId="12352" xr:uid="{38694870-AFD3-4B2F-8929-7D5A3A5A3CC6}"/>
    <cellStyle name="Percent 44 2 2 2 2 2" xfId="20724" xr:uid="{B42255C0-CAE0-43E1-89EF-0A142C290EA0}"/>
    <cellStyle name="Percent 44 2 2 2 2 2 2" xfId="43668" xr:uid="{681A8DD4-E2E4-4A5C-96DB-C036A08E6B5D}"/>
    <cellStyle name="Percent 44 2 2 2 2 3" xfId="36436" xr:uid="{C88C585D-C83D-479E-8BEB-31754306FCA7}"/>
    <cellStyle name="Percent 44 2 2 2 3" xfId="16459" xr:uid="{09F32903-1B23-42B3-8913-42A34A8E7D01}"/>
    <cellStyle name="Percent 44 2 2 2 3 2" xfId="40096" xr:uid="{7CD11AB2-B859-440C-B927-24EC258F3363}"/>
    <cellStyle name="Percent 44 2 2 2 4" xfId="32868" xr:uid="{830CF9D2-C9D4-4649-9598-33D422133213}"/>
    <cellStyle name="Percent 44 2 2 3" xfId="7897" xr:uid="{CC7B3079-765D-4453-820B-352CC9CCFFE1}"/>
    <cellStyle name="Percent 44 2 2 3 2" xfId="13633" xr:uid="{B6A0F4EB-152B-4427-BD82-02A6047F559F}"/>
    <cellStyle name="Percent 44 2 2 3 2 2" xfId="22007" xr:uid="{B527DB52-B1D1-4869-999B-330E9A38DF58}"/>
    <cellStyle name="Percent 44 2 2 3 2 2 2" xfId="44880" xr:uid="{CF96ED15-2D00-40EC-94F4-28182DE8000D}"/>
    <cellStyle name="Percent 44 2 2 3 2 3" xfId="37646" xr:uid="{52CB195A-E133-47E6-945C-95BECBD47621}"/>
    <cellStyle name="Percent 44 2 2 3 3" xfId="17786" xr:uid="{ADE61D5F-889E-46B5-88AC-B13F59ABE388}"/>
    <cellStyle name="Percent 44 2 2 3 3 2" xfId="41308" xr:uid="{2B4F01ED-9BA9-4E46-8119-29EECE739448}"/>
    <cellStyle name="Percent 44 2 2 3 4" xfId="34080" xr:uid="{8480CA7C-ED67-455E-82F1-BF85620F9605}"/>
    <cellStyle name="Percent 44 2 2 4" xfId="10618" xr:uid="{B6B457F3-FE51-49BF-A3F5-EF362CFC1114}"/>
    <cellStyle name="Percent 44 2 2 4 2" xfId="18998" xr:uid="{033C8F15-3849-40EA-B707-D51A6FC8F145}"/>
    <cellStyle name="Percent 44 2 2 4 2 2" xfId="42465" xr:uid="{D5C5D954-3358-481A-A3F3-B86579D335FB}"/>
    <cellStyle name="Percent 44 2 2 4 3" xfId="35237" xr:uid="{2DA6CBD7-E278-45CC-BDC8-CA514DE80CA1}"/>
    <cellStyle name="Percent 44 2 2 5" xfId="15226" xr:uid="{DAD40EF6-A783-4247-AC59-D50304639410}"/>
    <cellStyle name="Percent 44 2 2 5 2" xfId="38895" xr:uid="{A544568B-42C0-4341-9F0E-60540DEA30CC}"/>
    <cellStyle name="Percent 44 2 2 6" xfId="23640" xr:uid="{5F0F362D-9AEE-4C93-9E47-B74BE8885B43}"/>
    <cellStyle name="Percent 44 2 2 6 2" xfId="46122" xr:uid="{C4F6CDEA-2567-4758-A832-AE769437326E}"/>
    <cellStyle name="Percent 44 2 2 7" xfId="31667" xr:uid="{820B04DB-146D-4B39-AB2E-5DA758963F4B}"/>
    <cellStyle name="Percent 44 2 3" xfId="5976" xr:uid="{3F39B3B6-FF33-4149-B30E-128C509BF6A8}"/>
    <cellStyle name="Percent 44 2 3 2" xfId="11763" xr:uid="{6A7AA57F-B760-40F9-B4CF-9057D1F541CA}"/>
    <cellStyle name="Percent 44 2 3 2 2" xfId="20135" xr:uid="{CB7CCDFE-7BA1-41D4-AE99-5C51B2A10F70}"/>
    <cellStyle name="Percent 44 2 3 2 2 2" xfId="43086" xr:uid="{3F722784-AB86-4638-9786-A3D20C5FAEEA}"/>
    <cellStyle name="Percent 44 2 3 2 3" xfId="35854" xr:uid="{81C537B9-BF6A-45EE-9FFD-432C5DE72FF6}"/>
    <cellStyle name="Percent 44 2 3 3" xfId="15870" xr:uid="{0E7555E4-4705-495E-834B-0D4B3808C35B}"/>
    <cellStyle name="Percent 44 2 3 3 2" xfId="39514" xr:uid="{F70B14B4-A0F8-417F-8812-49F9CC57A1C3}"/>
    <cellStyle name="Percent 44 2 3 4" xfId="32286" xr:uid="{5A4A8C20-40D2-472B-AA99-99C1CFC15603}"/>
    <cellStyle name="Percent 44 2 4" xfId="7314" xr:uid="{4CBC9C4F-2B8B-4337-8CFB-BFB0FDC5A384}"/>
    <cellStyle name="Percent 44 2 4 2" xfId="13051" xr:uid="{2E89F4DA-442F-4BDE-9BED-90DF7A2F979E}"/>
    <cellStyle name="Percent 44 2 4 2 2" xfId="21425" xr:uid="{5088C275-1D13-425A-9B6B-D6B4E528F3DE}"/>
    <cellStyle name="Percent 44 2 4 2 2 2" xfId="44298" xr:uid="{8907F2EF-CAA4-4C8F-B6A9-7848920FE170}"/>
    <cellStyle name="Percent 44 2 4 2 3" xfId="37064" xr:uid="{AF001EEF-EFD8-453A-863D-7FCA9185838C}"/>
    <cellStyle name="Percent 44 2 4 3" xfId="17204" xr:uid="{8C3CBD7A-1B42-4EB8-8026-57C341F5B2D5}"/>
    <cellStyle name="Percent 44 2 4 3 2" xfId="40726" xr:uid="{7A17F77D-FA43-4990-B5D9-0E2DCF31DFAC}"/>
    <cellStyle name="Percent 44 2 4 4" xfId="33498" xr:uid="{D7169C77-83B6-42F2-9615-153E1EBF820E}"/>
    <cellStyle name="Percent 44 2 5" xfId="9887" xr:uid="{8FE2C700-C33A-4071-AA10-B71A942E2C35}"/>
    <cellStyle name="Percent 44 2 5 2" xfId="18283" xr:uid="{6412AAA9-0C64-4072-8A16-E0A573F2822A}"/>
    <cellStyle name="Percent 44 2 5 2 2" xfId="41805" xr:uid="{166B0269-A2D2-4389-9BBB-7501FAF18EC8}"/>
    <cellStyle name="Percent 44 2 5 3" xfId="34577" xr:uid="{12DC5C50-A815-4264-A96E-A74556052FDF}"/>
    <cellStyle name="Percent 44 2 6" xfId="14621" xr:uid="{3FDD7844-ACB7-4747-99AD-D2E02C073C7B}"/>
    <cellStyle name="Percent 44 2 6 2" xfId="38313" xr:uid="{98A55092-8024-459D-88F5-1C26938C5171}"/>
    <cellStyle name="Percent 44 2 7" xfId="23020" xr:uid="{0A1F8618-125C-4FB3-8C4A-5BFBDB308746}"/>
    <cellStyle name="Percent 44 2 7 2" xfId="45536" xr:uid="{85C8D60E-6DE9-4DD0-81BF-7A98156F22C4}"/>
    <cellStyle name="Percent 44 2 8" xfId="31001" xr:uid="{B032AA4F-37AD-465D-8B2B-D96D44491088}"/>
    <cellStyle name="Percent 44 3" xfId="4669" xr:uid="{5E170A54-B660-44D5-8857-C678E9BBA1B0}"/>
    <cellStyle name="Percent 44 3 2" xfId="6564" xr:uid="{3FF35C42-0D08-45C0-BF77-22A5B1BA98C1}"/>
    <cellStyle name="Percent 44 3 2 2" xfId="12351" xr:uid="{CEABB627-1499-4425-AED5-C86A82C44766}"/>
    <cellStyle name="Percent 44 3 2 2 2" xfId="20723" xr:uid="{056CFB23-0F0C-4969-A986-633A386F792E}"/>
    <cellStyle name="Percent 44 3 2 2 2 2" xfId="43667" xr:uid="{E75BD973-F74A-4E93-A557-C01C103E0CB5}"/>
    <cellStyle name="Percent 44 3 2 2 3" xfId="36435" xr:uid="{CBD3C66B-E8C6-4457-8647-FE5C20FB53BE}"/>
    <cellStyle name="Percent 44 3 2 3" xfId="16458" xr:uid="{E123C371-365F-4D48-8496-9FC34F162E71}"/>
    <cellStyle name="Percent 44 3 2 3 2" xfId="40095" xr:uid="{6551177D-DED9-46F2-AB6B-0D7078D0201E}"/>
    <cellStyle name="Percent 44 3 2 4" xfId="32867" xr:uid="{03E226B8-D4DC-428D-AAE9-CBD08354F345}"/>
    <cellStyle name="Percent 44 3 3" xfId="7896" xr:uid="{FCCA0F88-F01F-4A22-8AA1-2107AFE1AC45}"/>
    <cellStyle name="Percent 44 3 3 2" xfId="13632" xr:uid="{373ADDCF-5142-4F30-A94C-8644974BD7CC}"/>
    <cellStyle name="Percent 44 3 3 2 2" xfId="22006" xr:uid="{969336F0-B995-4CAE-ADB1-8FF1B1E07DB5}"/>
    <cellStyle name="Percent 44 3 3 2 2 2" xfId="44879" xr:uid="{0D80E287-E445-47D6-A3F0-90F0FC9CA719}"/>
    <cellStyle name="Percent 44 3 3 2 3" xfId="37645" xr:uid="{AABC619B-F091-46AD-A9A9-58EAF4B32567}"/>
    <cellStyle name="Percent 44 3 3 3" xfId="17785" xr:uid="{4B366572-DEB9-49C6-A96A-16939131B8BB}"/>
    <cellStyle name="Percent 44 3 3 3 2" xfId="41307" xr:uid="{D9C044A1-88C2-431D-B757-D4FAA5FE87DB}"/>
    <cellStyle name="Percent 44 3 3 4" xfId="34079" xr:uid="{99C68836-6834-4260-BB0F-56C9A3FA7FA4}"/>
    <cellStyle name="Percent 44 3 4" xfId="10617" xr:uid="{8D48678B-1BB1-413E-BE83-3319C9349474}"/>
    <cellStyle name="Percent 44 3 4 2" xfId="18997" xr:uid="{FD27FEA6-47FA-4869-A5AE-C04B376361AC}"/>
    <cellStyle name="Percent 44 3 4 2 2" xfId="42464" xr:uid="{998E4099-D258-478D-BFF8-BCF08061D8E3}"/>
    <cellStyle name="Percent 44 3 4 3" xfId="35236" xr:uid="{8DAA2A68-E856-495B-93E6-AA407796EBDF}"/>
    <cellStyle name="Percent 44 3 5" xfId="15225" xr:uid="{B76D2CFA-C807-4FFB-9374-9F9A28B48BC5}"/>
    <cellStyle name="Percent 44 3 5 2" xfId="38894" xr:uid="{752D0293-C407-4786-8DD2-69CAAD865AE4}"/>
    <cellStyle name="Percent 44 3 6" xfId="23639" xr:uid="{FBF6D505-FA40-49FC-8E6E-AC42C5FB2416}"/>
    <cellStyle name="Percent 44 3 6 2" xfId="46121" xr:uid="{E152DB34-EED9-48A9-8DC2-9FFB2DC1A1C9}"/>
    <cellStyle name="Percent 44 3 7" xfId="31666" xr:uid="{81BEAD80-9DCE-46DB-9A9A-82ABA6EF1A89}"/>
    <cellStyle name="Percent 44 4" xfId="5975" xr:uid="{98217FE2-F2FB-449B-8A4A-F01E467E643C}"/>
    <cellStyle name="Percent 44 4 2" xfId="11762" xr:uid="{884D8DF9-9542-462C-86F7-F6378F4CF81B}"/>
    <cellStyle name="Percent 44 4 2 2" xfId="20134" xr:uid="{EFD8C22E-627A-4620-A5FA-565EEE0191F0}"/>
    <cellStyle name="Percent 44 4 2 2 2" xfId="43085" xr:uid="{38D93B24-E20D-47F8-AC6C-5EA1F80F66EC}"/>
    <cellStyle name="Percent 44 4 2 3" xfId="35853" xr:uid="{42EBB20B-AE4E-4A50-9CAA-0C6975130DF9}"/>
    <cellStyle name="Percent 44 4 3" xfId="15869" xr:uid="{8D7808BB-E673-46D2-8C65-81AD8171F176}"/>
    <cellStyle name="Percent 44 4 3 2" xfId="39513" xr:uid="{BD3D6EC9-39D9-44FA-BD5D-04D7567F7D6A}"/>
    <cellStyle name="Percent 44 4 4" xfId="32285" xr:uid="{DC9161CA-4C78-4180-8092-E9012C102801}"/>
    <cellStyle name="Percent 44 5" xfId="7313" xr:uid="{3F4DB288-C040-40F5-A0D1-6616578972A4}"/>
    <cellStyle name="Percent 44 5 2" xfId="13050" xr:uid="{DBD4514A-1182-4E84-9BFC-1973FC2F4E31}"/>
    <cellStyle name="Percent 44 5 2 2" xfId="21424" xr:uid="{7C8D83D5-EF54-451D-A68F-542AC2461A76}"/>
    <cellStyle name="Percent 44 5 2 2 2" xfId="44297" xr:uid="{CEEECB7F-A81F-437D-9798-7DBF0B71C763}"/>
    <cellStyle name="Percent 44 5 2 3" xfId="37063" xr:uid="{42772D65-761F-49CA-AF6F-A01E2FF89B1E}"/>
    <cellStyle name="Percent 44 5 3" xfId="17203" xr:uid="{63F7C3C9-9C62-45E3-9033-17B1C7DED370}"/>
    <cellStyle name="Percent 44 5 3 2" xfId="40725" xr:uid="{20E11E5C-46D3-444B-A8E2-79075366AEA0}"/>
    <cellStyle name="Percent 44 5 4" xfId="33497" xr:uid="{190B8DBA-7F9C-428A-830F-450B4B45081C}"/>
    <cellStyle name="Percent 44 6" xfId="9886" xr:uid="{6D138C65-8FDF-4616-8559-A906228249C8}"/>
    <cellStyle name="Percent 44 6 2" xfId="18282" xr:uid="{E8543A0D-91ED-46B9-9CB6-D377CA415F63}"/>
    <cellStyle name="Percent 44 6 2 2" xfId="41804" xr:uid="{4B291CD2-44E9-4A70-8018-0F3AC9729A1F}"/>
    <cellStyle name="Percent 44 6 3" xfId="34576" xr:uid="{48390BE4-A8A9-4FF9-BFBC-DE5C6190CEF8}"/>
    <cellStyle name="Percent 44 7" xfId="14620" xr:uid="{5423F550-1987-457A-BFA4-D163689C25F5}"/>
    <cellStyle name="Percent 44 7 2" xfId="38312" xr:uid="{AEDE47CD-D103-47E2-9D50-A7083358A6A3}"/>
    <cellStyle name="Percent 44 8" xfId="23019" xr:uid="{F2299A02-C7EC-4A64-A991-F33D86623401}"/>
    <cellStyle name="Percent 44 8 2" xfId="45535" xr:uid="{EB0DE5B1-ED83-4AB5-BA22-6AD9A6004A88}"/>
    <cellStyle name="Percent 44 9" xfId="31000" xr:uid="{94E98532-A789-4F47-A2B5-903180D985A2}"/>
    <cellStyle name="Percent 45" xfId="2286" xr:uid="{D550AC3C-B8A9-4282-9B5A-59CAE94AC880}"/>
    <cellStyle name="Percent 45 2" xfId="2287" xr:uid="{12F93F59-AC3A-4651-81FB-D5780630B4BA}"/>
    <cellStyle name="Percent 45 2 2" xfId="4672" xr:uid="{F5751DD0-97D0-4D85-82F8-442BBA4EED3D}"/>
    <cellStyle name="Percent 45 2 2 2" xfId="6567" xr:uid="{53D77EF1-3EFF-4513-B505-2B8D8B97B3F3}"/>
    <cellStyle name="Percent 45 2 2 2 2" xfId="12354" xr:uid="{C33C1DBA-2A15-4591-89BE-AEA0338B5119}"/>
    <cellStyle name="Percent 45 2 2 2 2 2" xfId="20726" xr:uid="{E8068B15-3709-4FFD-890A-9C3D88E99D9E}"/>
    <cellStyle name="Percent 45 2 2 2 2 2 2" xfId="43670" xr:uid="{D3469CEC-70DD-44BE-83CF-08883D52FCBD}"/>
    <cellStyle name="Percent 45 2 2 2 2 3" xfId="36438" xr:uid="{D75134C3-2360-4158-977F-94F3C7D722C2}"/>
    <cellStyle name="Percent 45 2 2 2 3" xfId="16461" xr:uid="{544149D7-1ACA-4635-AE89-1ACB60F8D680}"/>
    <cellStyle name="Percent 45 2 2 2 3 2" xfId="40098" xr:uid="{51ED2000-6B3D-459A-BCFA-851BE6F4E908}"/>
    <cellStyle name="Percent 45 2 2 2 4" xfId="32870" xr:uid="{EB75AC0D-4122-40F6-95EF-2B81C58C5BCA}"/>
    <cellStyle name="Percent 45 2 2 3" xfId="7899" xr:uid="{519FF14D-4EF2-436F-AECE-427B9F8B80EF}"/>
    <cellStyle name="Percent 45 2 2 3 2" xfId="13635" xr:uid="{7CDD70DB-62E1-4065-AC10-C8022D3434B7}"/>
    <cellStyle name="Percent 45 2 2 3 2 2" xfId="22009" xr:uid="{620ACDBD-ECF8-4DA0-AB45-2FDC08017063}"/>
    <cellStyle name="Percent 45 2 2 3 2 2 2" xfId="44882" xr:uid="{E028BB10-6511-4CFF-8DC2-B7F785380341}"/>
    <cellStyle name="Percent 45 2 2 3 2 3" xfId="37648" xr:uid="{8C8C9EC1-A55A-4368-BBE3-2CFD4E704070}"/>
    <cellStyle name="Percent 45 2 2 3 3" xfId="17788" xr:uid="{FF86B41A-7279-4EE7-BEC1-47174082846C}"/>
    <cellStyle name="Percent 45 2 2 3 3 2" xfId="41310" xr:uid="{6C724FF6-B8D3-452E-8884-26D14B3DB7D6}"/>
    <cellStyle name="Percent 45 2 2 3 4" xfId="34082" xr:uid="{CA1F5F2F-7DB0-4D89-B3BF-A13B63BE93F6}"/>
    <cellStyle name="Percent 45 2 2 4" xfId="10620" xr:uid="{6DBBCFBE-986A-41E7-8F02-DB87C126CABB}"/>
    <cellStyle name="Percent 45 2 2 4 2" xfId="19000" xr:uid="{9F9CBA41-8B78-4475-B40B-CDBE1E4A7624}"/>
    <cellStyle name="Percent 45 2 2 4 2 2" xfId="42467" xr:uid="{9CE9B017-B27F-49BC-B219-87CEE77163C8}"/>
    <cellStyle name="Percent 45 2 2 4 3" xfId="35239" xr:uid="{CF605B25-4465-4672-B5DB-723FBAC307F6}"/>
    <cellStyle name="Percent 45 2 2 5" xfId="15228" xr:uid="{FBFB7583-7650-494C-9796-2931DD98006C}"/>
    <cellStyle name="Percent 45 2 2 5 2" xfId="38897" xr:uid="{EC387753-FE2F-455A-8E87-1F62A111104C}"/>
    <cellStyle name="Percent 45 2 2 6" xfId="23642" xr:uid="{0D3E7FC5-BC4A-4C7F-8E25-A4CE550BEAB1}"/>
    <cellStyle name="Percent 45 2 2 6 2" xfId="46124" xr:uid="{EE91DE93-2C1F-494C-A6D7-DB0625C93AD4}"/>
    <cellStyle name="Percent 45 2 2 7" xfId="31669" xr:uid="{94880529-ADB7-4F97-91F7-451698C9E322}"/>
    <cellStyle name="Percent 45 2 3" xfId="5978" xr:uid="{CBE67803-30D4-4F6B-95F5-25E3418D0C0A}"/>
    <cellStyle name="Percent 45 2 3 2" xfId="11765" xr:uid="{22132CB7-037A-46B3-B000-F8B4FFBEF4C8}"/>
    <cellStyle name="Percent 45 2 3 2 2" xfId="20137" xr:uid="{AF1CA2A8-1CC4-4CD2-A43A-73EDB282BB58}"/>
    <cellStyle name="Percent 45 2 3 2 2 2" xfId="43088" xr:uid="{3B3E6475-8028-4B45-8CE9-959BCAA9F148}"/>
    <cellStyle name="Percent 45 2 3 2 3" xfId="35856" xr:uid="{DDDEA3D7-E992-4647-BB4B-050770B60C03}"/>
    <cellStyle name="Percent 45 2 3 3" xfId="15872" xr:uid="{C280D5A5-4D78-48E7-B6FD-3AA9502AA692}"/>
    <cellStyle name="Percent 45 2 3 3 2" xfId="39516" xr:uid="{437EE4CB-4C4D-46C0-A9B3-A9CECB55B803}"/>
    <cellStyle name="Percent 45 2 3 4" xfId="32288" xr:uid="{64D637DD-0820-44FC-AEDD-369A90456A99}"/>
    <cellStyle name="Percent 45 2 4" xfId="7316" xr:uid="{E227AD9D-A076-47C8-B937-76D1C5A6D651}"/>
    <cellStyle name="Percent 45 2 4 2" xfId="13053" xr:uid="{17AC22D0-692F-4326-B66A-A7FDAEDF032E}"/>
    <cellStyle name="Percent 45 2 4 2 2" xfId="21427" xr:uid="{4AE759D9-FAFE-4CB9-9E9B-06C5A849A701}"/>
    <cellStyle name="Percent 45 2 4 2 2 2" xfId="44300" xr:uid="{58767655-B043-45DB-BBCA-E1D4F7AFFFB5}"/>
    <cellStyle name="Percent 45 2 4 2 3" xfId="37066" xr:uid="{39E0B470-3B25-492B-9675-520A58101C71}"/>
    <cellStyle name="Percent 45 2 4 3" xfId="17206" xr:uid="{198189F2-8990-45C7-9C32-3583412DE009}"/>
    <cellStyle name="Percent 45 2 4 3 2" xfId="40728" xr:uid="{4D91A53E-33C8-41F4-8E2A-38BA0E5D3E34}"/>
    <cellStyle name="Percent 45 2 4 4" xfId="33500" xr:uid="{8B12F0E1-BC3D-4D75-BD34-8B37813D82EB}"/>
    <cellStyle name="Percent 45 2 5" xfId="9889" xr:uid="{B2DD5036-8C3E-4EF5-8B87-0B6827DFF8E6}"/>
    <cellStyle name="Percent 45 2 5 2" xfId="18285" xr:uid="{A604F47D-DE2E-4D01-9147-173EBD2E067D}"/>
    <cellStyle name="Percent 45 2 5 2 2" xfId="41807" xr:uid="{9C8B7DA6-2A3C-4FCE-A5EC-5AA09C86B761}"/>
    <cellStyle name="Percent 45 2 5 3" xfId="34579" xr:uid="{9C37B366-48D9-4A0E-8150-A2EFE0691D00}"/>
    <cellStyle name="Percent 45 2 6" xfId="14623" xr:uid="{A7450973-8668-49F3-9724-9629AB98922C}"/>
    <cellStyle name="Percent 45 2 6 2" xfId="38315" xr:uid="{09BBC941-4633-43B7-962A-4CF57F9A7716}"/>
    <cellStyle name="Percent 45 2 7" xfId="23022" xr:uid="{B0C24A06-A5EF-403F-81DE-EA5905AD1C03}"/>
    <cellStyle name="Percent 45 2 7 2" xfId="45538" xr:uid="{F6C6918C-D1E0-4695-9922-13F96B165C34}"/>
    <cellStyle name="Percent 45 2 8" xfId="31003" xr:uid="{E7EB0CC3-12E8-480C-8611-D900A89D581A}"/>
    <cellStyle name="Percent 45 3" xfId="4671" xr:uid="{B97C918E-9643-4E1A-A1D7-BA4E90CC5A7B}"/>
    <cellStyle name="Percent 45 3 2" xfId="6566" xr:uid="{FA4CCA4A-F05E-43D3-A47E-F17AAD1954CB}"/>
    <cellStyle name="Percent 45 3 2 2" xfId="12353" xr:uid="{B725BFDE-D8A4-49D1-BBB7-81E323850084}"/>
    <cellStyle name="Percent 45 3 2 2 2" xfId="20725" xr:uid="{356C98CC-FCE0-4D1C-B356-B64C8B8041FE}"/>
    <cellStyle name="Percent 45 3 2 2 2 2" xfId="43669" xr:uid="{85FA06A0-5190-48BD-A3A4-B86AB8812BB5}"/>
    <cellStyle name="Percent 45 3 2 2 3" xfId="36437" xr:uid="{9B2D515F-0A2D-4EBC-9D59-1904C5A4E594}"/>
    <cellStyle name="Percent 45 3 2 3" xfId="16460" xr:uid="{277DDED1-8333-4093-9B3A-B63C70B34731}"/>
    <cellStyle name="Percent 45 3 2 3 2" xfId="40097" xr:uid="{D90DAC4D-7FD3-4928-93FA-BB60B487F361}"/>
    <cellStyle name="Percent 45 3 2 4" xfId="32869" xr:uid="{34C4C68D-C342-4522-95A7-2A66356AB2E5}"/>
    <cellStyle name="Percent 45 3 3" xfId="7898" xr:uid="{6D3A4CB4-0BA1-429E-A6B7-AA135A855F57}"/>
    <cellStyle name="Percent 45 3 3 2" xfId="13634" xr:uid="{63EB0F37-4230-494B-B198-70F78C7E57E9}"/>
    <cellStyle name="Percent 45 3 3 2 2" xfId="22008" xr:uid="{13D921C1-4F50-4BE2-BBC1-513DFC4ADAE0}"/>
    <cellStyle name="Percent 45 3 3 2 2 2" xfId="44881" xr:uid="{2E679558-76A6-475E-80FF-E51A83E7D706}"/>
    <cellStyle name="Percent 45 3 3 2 3" xfId="37647" xr:uid="{F5390962-FE6F-4E6F-A8E6-9F51EA93D564}"/>
    <cellStyle name="Percent 45 3 3 3" xfId="17787" xr:uid="{FA59900B-3028-4644-974B-E23C9E1264F9}"/>
    <cellStyle name="Percent 45 3 3 3 2" xfId="41309" xr:uid="{F46DC5F8-A065-464D-B5AB-5960A71D162A}"/>
    <cellStyle name="Percent 45 3 3 4" xfId="34081" xr:uid="{62D0FFBF-5F62-4DBF-8242-EDA739D3CBBB}"/>
    <cellStyle name="Percent 45 3 4" xfId="10619" xr:uid="{D79F6386-509D-414D-874C-7F9A211BB130}"/>
    <cellStyle name="Percent 45 3 4 2" xfId="18999" xr:uid="{DEE38517-2A07-4C92-866C-083948A708AC}"/>
    <cellStyle name="Percent 45 3 4 2 2" xfId="42466" xr:uid="{0AA26704-E71D-4B83-ADC5-9691D908161C}"/>
    <cellStyle name="Percent 45 3 4 3" xfId="35238" xr:uid="{298C0D47-5422-41F2-9C35-46FCE3C77205}"/>
    <cellStyle name="Percent 45 3 5" xfId="15227" xr:uid="{FFA6F237-7858-4B41-96D0-24578668A134}"/>
    <cellStyle name="Percent 45 3 5 2" xfId="38896" xr:uid="{14D24206-3DD3-4821-BBD8-62F67F9B20AE}"/>
    <cellStyle name="Percent 45 3 6" xfId="23641" xr:uid="{309C61D9-75B1-4396-A74E-9B116A3CC978}"/>
    <cellStyle name="Percent 45 3 6 2" xfId="46123" xr:uid="{BDEAFB50-4271-4467-937C-DB9034392C22}"/>
    <cellStyle name="Percent 45 3 7" xfId="31668" xr:uid="{8DC2CAB2-BBE2-45B1-A954-10E2FD822F21}"/>
    <cellStyle name="Percent 45 4" xfId="5977" xr:uid="{C50E2607-54F3-4699-9454-0C4404BECE53}"/>
    <cellStyle name="Percent 45 4 2" xfId="11764" xr:uid="{7B9D1C9C-2B72-48BC-BAD2-1C479258679D}"/>
    <cellStyle name="Percent 45 4 2 2" xfId="20136" xr:uid="{FB450151-7FAE-43AC-B90B-DAC26E963A36}"/>
    <cellStyle name="Percent 45 4 2 2 2" xfId="43087" xr:uid="{553890FC-2CAA-4BC4-9E7B-5178CAB9F6FD}"/>
    <cellStyle name="Percent 45 4 2 3" xfId="35855" xr:uid="{4B6B0B60-2AED-405E-95D6-11ADE687C24F}"/>
    <cellStyle name="Percent 45 4 3" xfId="15871" xr:uid="{EF453221-3004-44AF-9B0B-7C6709DE2E91}"/>
    <cellStyle name="Percent 45 4 3 2" xfId="39515" xr:uid="{0810CE28-ED99-44FB-8EDD-E493F6F25D3D}"/>
    <cellStyle name="Percent 45 4 4" xfId="32287" xr:uid="{4571B15F-A5AA-4A10-95FC-D7F99A1CCD67}"/>
    <cellStyle name="Percent 45 5" xfId="7315" xr:uid="{9FBBEEFD-BBD6-423D-82A9-D9235AC43193}"/>
    <cellStyle name="Percent 45 5 2" xfId="13052" xr:uid="{85AD21F0-180D-4705-BC66-305EB3AC06EC}"/>
    <cellStyle name="Percent 45 5 2 2" xfId="21426" xr:uid="{2827DCA6-D4AA-4825-8D8C-65BB6A05188D}"/>
    <cellStyle name="Percent 45 5 2 2 2" xfId="44299" xr:uid="{4A347A0B-F3B3-42E9-BF78-89F4D894DFFB}"/>
    <cellStyle name="Percent 45 5 2 3" xfId="37065" xr:uid="{2E4EA9C0-3990-4618-87B5-A594CB02C0DE}"/>
    <cellStyle name="Percent 45 5 3" xfId="17205" xr:uid="{184043F7-2F60-4F06-A632-57998E2CB616}"/>
    <cellStyle name="Percent 45 5 3 2" xfId="40727" xr:uid="{06423F45-F839-452C-9995-9C46A9C84AF4}"/>
    <cellStyle name="Percent 45 5 4" xfId="33499" xr:uid="{692BDB5E-0A4D-48DE-857B-EB51A2DA661E}"/>
    <cellStyle name="Percent 45 6" xfId="9888" xr:uid="{3425754E-4831-45D7-9D13-4851F8E95AC1}"/>
    <cellStyle name="Percent 45 6 2" xfId="18284" xr:uid="{8284CC80-5459-4184-8246-5B25C692E002}"/>
    <cellStyle name="Percent 45 6 2 2" xfId="41806" xr:uid="{42B3C12D-0005-4E57-8FA5-81B2BB9C1704}"/>
    <cellStyle name="Percent 45 6 3" xfId="34578" xr:uid="{930D4585-FF1A-474C-8570-53965BEA007C}"/>
    <cellStyle name="Percent 45 7" xfId="14622" xr:uid="{3AA0128A-5DB8-4490-888C-D6BFB83582A6}"/>
    <cellStyle name="Percent 45 7 2" xfId="38314" xr:uid="{BD29F969-1091-480F-BAE6-B450C0926F6B}"/>
    <cellStyle name="Percent 45 8" xfId="23021" xr:uid="{5C589315-D3F3-427B-A525-E4953AEAC545}"/>
    <cellStyle name="Percent 45 8 2" xfId="45537" xr:uid="{3B5110F1-53AD-462E-97EE-10AECAFAE166}"/>
    <cellStyle name="Percent 45 9" xfId="31002" xr:uid="{F196376C-7B63-4320-8CD4-008B8E8E8C45}"/>
    <cellStyle name="Percent 46" xfId="2288" xr:uid="{BBA656FF-1DA6-4AC5-916A-EA839C912CA5}"/>
    <cellStyle name="Percent 46 2" xfId="2289" xr:uid="{8116FB01-87A5-41EC-86E2-A325C0CB836C}"/>
    <cellStyle name="Percent 46 2 2" xfId="4674" xr:uid="{E1C7C6D3-115E-422F-8346-FD6026763A92}"/>
    <cellStyle name="Percent 46 2 2 2" xfId="6569" xr:uid="{2882CE36-24BB-4D18-830A-7BD7CEDF5D01}"/>
    <cellStyle name="Percent 46 2 2 2 2" xfId="12356" xr:uid="{CD68CD4D-4FBF-4309-AC02-BD48045AEBAC}"/>
    <cellStyle name="Percent 46 2 2 2 2 2" xfId="20728" xr:uid="{24AEDEA9-99E5-4D69-B522-6A3ECDF25FAF}"/>
    <cellStyle name="Percent 46 2 2 2 2 2 2" xfId="43672" xr:uid="{3CDC793B-EBE4-4B11-9DA4-F1A7BB5652FD}"/>
    <cellStyle name="Percent 46 2 2 2 2 3" xfId="36440" xr:uid="{E575B008-8A26-4B60-819F-E0DD3BE76AD2}"/>
    <cellStyle name="Percent 46 2 2 2 3" xfId="16463" xr:uid="{FA84A812-88FF-4C2B-A2B8-519565510459}"/>
    <cellStyle name="Percent 46 2 2 2 3 2" xfId="40100" xr:uid="{8C3A09C3-2294-4FCE-8CE2-902E08C9283A}"/>
    <cellStyle name="Percent 46 2 2 2 4" xfId="32872" xr:uid="{A22CE302-239E-4FF3-850F-1269C184A18A}"/>
    <cellStyle name="Percent 46 2 2 3" xfId="7901" xr:uid="{A219F7EC-6B61-46E0-B3BB-505B31F4A9FC}"/>
    <cellStyle name="Percent 46 2 2 3 2" xfId="13637" xr:uid="{93F7134F-F2B9-4777-807B-7E9A11750F2A}"/>
    <cellStyle name="Percent 46 2 2 3 2 2" xfId="22011" xr:uid="{35159924-47B6-4D9F-A8F6-CF1214B1CBCE}"/>
    <cellStyle name="Percent 46 2 2 3 2 2 2" xfId="44884" xr:uid="{7AB95FB6-65F4-4570-95F7-5E5A6FC3B58B}"/>
    <cellStyle name="Percent 46 2 2 3 2 3" xfId="37650" xr:uid="{FA94A2A9-A724-450C-B835-D60276FAE39E}"/>
    <cellStyle name="Percent 46 2 2 3 3" xfId="17790" xr:uid="{ED641409-58CF-438E-8E2F-7E6EB1D50697}"/>
    <cellStyle name="Percent 46 2 2 3 3 2" xfId="41312" xr:uid="{5F24E5CB-96A2-45B7-A281-D847DBD06ED7}"/>
    <cellStyle name="Percent 46 2 2 3 4" xfId="34084" xr:uid="{33F5B2AE-C5B3-4805-8501-D5A762394CFF}"/>
    <cellStyle name="Percent 46 2 2 4" xfId="10622" xr:uid="{63CB2D83-6518-4FFB-BA30-96047F9F42C9}"/>
    <cellStyle name="Percent 46 2 2 4 2" xfId="19002" xr:uid="{2982ABCF-1275-4B9B-AFA9-C05EF12CB181}"/>
    <cellStyle name="Percent 46 2 2 4 2 2" xfId="42469" xr:uid="{F8AA2559-A403-4E03-A95C-D464FF95D8A0}"/>
    <cellStyle name="Percent 46 2 2 4 3" xfId="35241" xr:uid="{A931B46F-47A1-4518-8E45-2D394A7E3FF3}"/>
    <cellStyle name="Percent 46 2 2 5" xfId="15230" xr:uid="{B2A5D001-6C84-47A0-9AF0-E9536E96475A}"/>
    <cellStyle name="Percent 46 2 2 5 2" xfId="38899" xr:uid="{17F4FFF1-096B-4F37-A337-C2641227DF36}"/>
    <cellStyle name="Percent 46 2 2 6" xfId="23644" xr:uid="{FBF13793-3138-4964-B7E9-3BE93F943AE9}"/>
    <cellStyle name="Percent 46 2 2 6 2" xfId="46126" xr:uid="{99E47F56-8226-4154-B173-1E4C59FEB5B1}"/>
    <cellStyle name="Percent 46 2 2 7" xfId="31671" xr:uid="{E0C06367-8A3B-4653-A69D-26C7CEF93437}"/>
    <cellStyle name="Percent 46 2 3" xfId="5980" xr:uid="{0262A865-A5B1-4208-B6C0-AA47F9287DB5}"/>
    <cellStyle name="Percent 46 2 3 2" xfId="11767" xr:uid="{4D61F9DF-FDB1-4F42-864D-9BCFAA2C443C}"/>
    <cellStyle name="Percent 46 2 3 2 2" xfId="20139" xr:uid="{018CC055-79F5-4B58-A7CD-FD20EF52C284}"/>
    <cellStyle name="Percent 46 2 3 2 2 2" xfId="43090" xr:uid="{43056B2D-8405-4E87-8748-E51633ABBAE4}"/>
    <cellStyle name="Percent 46 2 3 2 3" xfId="35858" xr:uid="{19502FFE-484C-46F8-A2B9-E1CDF29298E9}"/>
    <cellStyle name="Percent 46 2 3 3" xfId="15874" xr:uid="{569AD5D5-6D22-440F-981B-12FCA2DA0B28}"/>
    <cellStyle name="Percent 46 2 3 3 2" xfId="39518" xr:uid="{1F08BC0A-E73C-424B-AA5F-3682802322F0}"/>
    <cellStyle name="Percent 46 2 3 4" xfId="32290" xr:uid="{05BEFE8F-E122-4D20-A240-3538CE4FA7AC}"/>
    <cellStyle name="Percent 46 2 4" xfId="7318" xr:uid="{6C1F2348-7124-4E60-9F5C-C57E65FC9A7A}"/>
    <cellStyle name="Percent 46 2 4 2" xfId="13055" xr:uid="{1B007957-7948-461F-B871-9F0632A07BA6}"/>
    <cellStyle name="Percent 46 2 4 2 2" xfId="21429" xr:uid="{F4477721-DB91-4C71-9F0F-550F6C5E0032}"/>
    <cellStyle name="Percent 46 2 4 2 2 2" xfId="44302" xr:uid="{BFB64B5B-C59C-4C15-9B2D-9185E9DB225D}"/>
    <cellStyle name="Percent 46 2 4 2 3" xfId="37068" xr:uid="{1B0B7C75-E0D0-4BBC-BFB9-C7EFE4710535}"/>
    <cellStyle name="Percent 46 2 4 3" xfId="17208" xr:uid="{A6A7BEF7-AE7A-42A4-9C5B-9A0A0078B7D9}"/>
    <cellStyle name="Percent 46 2 4 3 2" xfId="40730" xr:uid="{49B4BEB1-0ADD-466A-A78A-482AE44B8B20}"/>
    <cellStyle name="Percent 46 2 4 4" xfId="33502" xr:uid="{D5CE2685-08A4-4D9B-9257-5DA0DF7622AD}"/>
    <cellStyle name="Percent 46 2 5" xfId="9891" xr:uid="{86DC0BD3-F20D-4420-AF58-12F768F36FCD}"/>
    <cellStyle name="Percent 46 2 5 2" xfId="18287" xr:uid="{E0C0E81A-1A3B-4CA0-A2CA-2D7D07E3C76A}"/>
    <cellStyle name="Percent 46 2 5 2 2" xfId="41809" xr:uid="{6187C598-BC4B-4EBF-8222-FA5DE7483CB8}"/>
    <cellStyle name="Percent 46 2 5 3" xfId="34581" xr:uid="{8E4B8904-95B3-4A0B-87BF-D6E4C1818EC5}"/>
    <cellStyle name="Percent 46 2 6" xfId="14625" xr:uid="{AEB70C5A-1603-4A7A-84F9-5A305F7445BB}"/>
    <cellStyle name="Percent 46 2 6 2" xfId="38317" xr:uid="{9DEDEAA3-72C6-4130-959D-A3B0C2B13A9C}"/>
    <cellStyle name="Percent 46 2 7" xfId="23024" xr:uid="{35957A2A-36C5-45F4-9C37-4069816C6D63}"/>
    <cellStyle name="Percent 46 2 7 2" xfId="45540" xr:uid="{24C64685-681C-4679-A0A2-B9071196D1A5}"/>
    <cellStyle name="Percent 46 2 8" xfId="31005" xr:uid="{AA419040-C318-4134-B34C-5C19E2787342}"/>
    <cellStyle name="Percent 46 3" xfId="4673" xr:uid="{FF951B40-D8AA-48FE-90B7-3BDF9F5A25BD}"/>
    <cellStyle name="Percent 46 3 2" xfId="6568" xr:uid="{F6C7FD7A-C9D1-4E60-997D-F392091623C9}"/>
    <cellStyle name="Percent 46 3 2 2" xfId="12355" xr:uid="{7314B842-8544-4834-A6C6-9C8CEB1DF05E}"/>
    <cellStyle name="Percent 46 3 2 2 2" xfId="20727" xr:uid="{ADE0CE28-91C7-4E86-9BFF-D7FB752A7F15}"/>
    <cellStyle name="Percent 46 3 2 2 2 2" xfId="43671" xr:uid="{BDD90129-8F9B-4966-9889-5C1F6031CF8A}"/>
    <cellStyle name="Percent 46 3 2 2 3" xfId="36439" xr:uid="{84749FB7-768E-4DAA-8E4E-D4DD2A4A6DA4}"/>
    <cellStyle name="Percent 46 3 2 3" xfId="16462" xr:uid="{86E67122-6BA5-439C-AA14-D742D91278BF}"/>
    <cellStyle name="Percent 46 3 2 3 2" xfId="40099" xr:uid="{743BBAFC-45B6-4659-9CFC-046FBBB38F1A}"/>
    <cellStyle name="Percent 46 3 2 4" xfId="32871" xr:uid="{A75EC61D-0A71-4E31-9EA4-ACE0A0E47977}"/>
    <cellStyle name="Percent 46 3 3" xfId="7900" xr:uid="{13A6C3FF-4E5A-413A-AD68-48BD78806697}"/>
    <cellStyle name="Percent 46 3 3 2" xfId="13636" xr:uid="{005F8D34-03ED-4413-B607-2E079656B189}"/>
    <cellStyle name="Percent 46 3 3 2 2" xfId="22010" xr:uid="{2FD63505-EF24-4392-AA23-1D4DA6772BEB}"/>
    <cellStyle name="Percent 46 3 3 2 2 2" xfId="44883" xr:uid="{534C6F37-2314-4FB0-B5B0-A691CB69F708}"/>
    <cellStyle name="Percent 46 3 3 2 3" xfId="37649" xr:uid="{83AF0C68-61FE-487B-A0E4-89996EE3C272}"/>
    <cellStyle name="Percent 46 3 3 3" xfId="17789" xr:uid="{B56AE5BC-FE71-49DB-8B45-E58CDDDCAD96}"/>
    <cellStyle name="Percent 46 3 3 3 2" xfId="41311" xr:uid="{A81E1FDA-15CE-4874-A970-AAC988996DF1}"/>
    <cellStyle name="Percent 46 3 3 4" xfId="34083" xr:uid="{C3466171-8743-412D-BB99-FFFEB715D1CE}"/>
    <cellStyle name="Percent 46 3 4" xfId="10621" xr:uid="{F8538940-9324-4F4F-80F2-5FED0A67A711}"/>
    <cellStyle name="Percent 46 3 4 2" xfId="19001" xr:uid="{27F53FE0-C62E-4BCA-89A5-18D5E8470982}"/>
    <cellStyle name="Percent 46 3 4 2 2" xfId="42468" xr:uid="{ED71B4AE-B810-4C08-BB28-A68B26FC7D3D}"/>
    <cellStyle name="Percent 46 3 4 3" xfId="35240" xr:uid="{43D10B9C-6B6A-4DAE-8FB0-EE78A1F4B78C}"/>
    <cellStyle name="Percent 46 3 5" xfId="15229" xr:uid="{86DB9EAE-8260-48D4-A707-75F0F0050C76}"/>
    <cellStyle name="Percent 46 3 5 2" xfId="38898" xr:uid="{1B4A532F-B386-4A00-A01D-E6492F51ABE1}"/>
    <cellStyle name="Percent 46 3 6" xfId="23643" xr:uid="{EA0446AF-9495-4494-8357-F137864B78DD}"/>
    <cellStyle name="Percent 46 3 6 2" xfId="46125" xr:uid="{503CF9A1-F0E6-4BD1-8D9F-64BA8FC4BF6D}"/>
    <cellStyle name="Percent 46 3 7" xfId="31670" xr:uid="{5DFB18BF-438B-488A-96BA-D2CD99319F3F}"/>
    <cellStyle name="Percent 46 4" xfId="5979" xr:uid="{A62B559D-3E8B-43AC-A7F5-0F71D8975282}"/>
    <cellStyle name="Percent 46 4 2" xfId="11766" xr:uid="{490487AD-4FE6-4F19-B079-52E1A427C9BC}"/>
    <cellStyle name="Percent 46 4 2 2" xfId="20138" xr:uid="{531F6648-261F-4ACE-8D3B-4A2E2327F109}"/>
    <cellStyle name="Percent 46 4 2 2 2" xfId="43089" xr:uid="{19657DF2-3AEC-4976-88F9-DFF36E3E3383}"/>
    <cellStyle name="Percent 46 4 2 3" xfId="35857" xr:uid="{9BB59E40-C342-4755-A96B-9E899247E3E4}"/>
    <cellStyle name="Percent 46 4 3" xfId="15873" xr:uid="{C4DAE353-C4E9-425B-AA5E-384E18B78D5D}"/>
    <cellStyle name="Percent 46 4 3 2" xfId="39517" xr:uid="{7109FB7F-6555-422A-B565-CCE0EF77D462}"/>
    <cellStyle name="Percent 46 4 4" xfId="32289" xr:uid="{0BD3A162-722D-4FCE-9DBD-8F1132916917}"/>
    <cellStyle name="Percent 46 5" xfId="7317" xr:uid="{FC605AA0-DAFF-497F-B9D2-CA134FDE6D7E}"/>
    <cellStyle name="Percent 46 5 2" xfId="13054" xr:uid="{1D23B11E-2624-43BB-BABE-CF57DB76B3F7}"/>
    <cellStyle name="Percent 46 5 2 2" xfId="21428" xr:uid="{A6D901CB-2C5F-41F4-8AD2-2F7C9B94DC07}"/>
    <cellStyle name="Percent 46 5 2 2 2" xfId="44301" xr:uid="{841F7EBF-6CFC-4F6D-ABE5-425178777BA0}"/>
    <cellStyle name="Percent 46 5 2 3" xfId="37067" xr:uid="{A3671ABB-776A-4640-A590-43BB01DDDD2E}"/>
    <cellStyle name="Percent 46 5 3" xfId="17207" xr:uid="{BE004397-66DA-4D5E-9139-E9742C5045C4}"/>
    <cellStyle name="Percent 46 5 3 2" xfId="40729" xr:uid="{EC216B57-2A2D-4153-8607-BDFD458FC724}"/>
    <cellStyle name="Percent 46 5 4" xfId="33501" xr:uid="{49224591-281D-4DF6-AD0C-D9E0E5010D74}"/>
    <cellStyle name="Percent 46 6" xfId="9890" xr:uid="{B9070072-CC77-4E68-8930-B78500AB270A}"/>
    <cellStyle name="Percent 46 6 2" xfId="18286" xr:uid="{B7AF5BE5-87CE-42ED-86E0-1FD4E16A065D}"/>
    <cellStyle name="Percent 46 6 2 2" xfId="41808" xr:uid="{D5695EA7-56E0-4166-B615-E1B3E5837E79}"/>
    <cellStyle name="Percent 46 6 3" xfId="34580" xr:uid="{5D4C2A46-51D2-47CA-B7A0-32B4D4F11964}"/>
    <cellStyle name="Percent 46 7" xfId="14624" xr:uid="{D16520B8-D2CA-4C3B-89AB-602E264D78DD}"/>
    <cellStyle name="Percent 46 7 2" xfId="38316" xr:uid="{7B497F21-A2C6-47F5-91C7-1BB13467E54E}"/>
    <cellStyle name="Percent 46 8" xfId="23023" xr:uid="{A072491C-8EEE-488A-8F31-F6B118384279}"/>
    <cellStyle name="Percent 46 8 2" xfId="45539" xr:uid="{0FFB907A-869B-40AE-B569-9B1B228DB1B3}"/>
    <cellStyle name="Percent 46 9" xfId="31004" xr:uid="{9F311834-A3FA-4271-B133-C869966FA6F4}"/>
    <cellStyle name="Percent 47" xfId="2290" xr:uid="{1EF85003-D919-4B98-884C-C2A0B670FDC3}"/>
    <cellStyle name="Percent 47 2" xfId="2291" xr:uid="{DFCF89CB-72FF-4D94-A784-8F116A897497}"/>
    <cellStyle name="Percent 47 2 2" xfId="4676" xr:uid="{4B11C6F6-DFE6-489D-9F57-E5F791AA54A4}"/>
    <cellStyle name="Percent 47 2 2 2" xfId="6571" xr:uid="{FD3E5A83-361B-4B9B-8E2A-C9E54DA24A34}"/>
    <cellStyle name="Percent 47 2 2 2 2" xfId="12358" xr:uid="{BE8E01BE-F799-476A-8A93-D93075A09DCB}"/>
    <cellStyle name="Percent 47 2 2 2 2 2" xfId="20730" xr:uid="{F8FC2F12-D56F-40A0-864C-B2F0FE11AF9B}"/>
    <cellStyle name="Percent 47 2 2 2 2 2 2" xfId="43674" xr:uid="{6908FA34-1DC0-4501-8F64-9731CF151BB2}"/>
    <cellStyle name="Percent 47 2 2 2 2 3" xfId="36442" xr:uid="{3E209656-5983-45DC-AF7C-63E2B1147189}"/>
    <cellStyle name="Percent 47 2 2 2 3" xfId="16465" xr:uid="{CF4EB357-D53E-421F-94E3-35EE4D181CBC}"/>
    <cellStyle name="Percent 47 2 2 2 3 2" xfId="40102" xr:uid="{C7ED03B6-64E7-4D78-BE26-5CEE6460FF51}"/>
    <cellStyle name="Percent 47 2 2 2 4" xfId="32874" xr:uid="{57B5CF18-DE30-4418-AD97-9F13FA713BDC}"/>
    <cellStyle name="Percent 47 2 2 3" xfId="7903" xr:uid="{E2E333FA-ECBE-4FAD-9E39-E7D238F3D96D}"/>
    <cellStyle name="Percent 47 2 2 3 2" xfId="13639" xr:uid="{398539A7-1366-4B16-9815-4F71C984C750}"/>
    <cellStyle name="Percent 47 2 2 3 2 2" xfId="22013" xr:uid="{BA5DD75C-0BBB-482F-9D38-ED6A9DD1CEFF}"/>
    <cellStyle name="Percent 47 2 2 3 2 2 2" xfId="44886" xr:uid="{6E5D0FCC-D7F4-4DEC-85A9-8BE1E7604195}"/>
    <cellStyle name="Percent 47 2 2 3 2 3" xfId="37652" xr:uid="{D6F39755-9659-469E-9134-109F1C5CC4AA}"/>
    <cellStyle name="Percent 47 2 2 3 3" xfId="17792" xr:uid="{EE9497D1-5470-4B9B-B378-3451C84AB806}"/>
    <cellStyle name="Percent 47 2 2 3 3 2" xfId="41314" xr:uid="{47DB59A6-9314-4FBD-B277-EBD9B99D399E}"/>
    <cellStyle name="Percent 47 2 2 3 4" xfId="34086" xr:uid="{22F55D84-18FE-43AF-8390-9C0A22B072E2}"/>
    <cellStyle name="Percent 47 2 2 4" xfId="10624" xr:uid="{C56D4775-6AB4-4C19-9956-5DC590946D9E}"/>
    <cellStyle name="Percent 47 2 2 4 2" xfId="19004" xr:uid="{CC1399BC-9347-4148-921F-E698B8C6FD39}"/>
    <cellStyle name="Percent 47 2 2 4 2 2" xfId="42471" xr:uid="{02CB97A9-23F2-4C36-845D-2779BC8FEE30}"/>
    <cellStyle name="Percent 47 2 2 4 3" xfId="35243" xr:uid="{C4DF8B21-9564-43C5-A66B-F61EFA423E48}"/>
    <cellStyle name="Percent 47 2 2 5" xfId="15232" xr:uid="{A75E454B-574D-4EDD-94F3-5BAE9AF0E162}"/>
    <cellStyle name="Percent 47 2 2 5 2" xfId="38901" xr:uid="{F1C4BD73-6AD3-4BCE-B0C0-465D4EDF4A07}"/>
    <cellStyle name="Percent 47 2 2 6" xfId="23646" xr:uid="{DF94E9DB-3917-46FD-8FBD-63DDAC62C29A}"/>
    <cellStyle name="Percent 47 2 2 6 2" xfId="46128" xr:uid="{F0482063-F794-4EA8-B2A0-237198C59A30}"/>
    <cellStyle name="Percent 47 2 2 7" xfId="31673" xr:uid="{E80FAAB7-7746-4B33-BD28-364123F18CC0}"/>
    <cellStyle name="Percent 47 2 3" xfId="5982" xr:uid="{DEE767D2-B313-4476-895C-4FFCAA11929D}"/>
    <cellStyle name="Percent 47 2 3 2" xfId="11769" xr:uid="{CA5BADD6-7AA5-4427-B46E-D54FEF9D7737}"/>
    <cellStyle name="Percent 47 2 3 2 2" xfId="20141" xr:uid="{4E07E16E-C5D2-42CF-AAF5-3BDB6420C1E5}"/>
    <cellStyle name="Percent 47 2 3 2 2 2" xfId="43092" xr:uid="{F87ECD2E-B3DB-4822-B1D5-1C04123DCDFB}"/>
    <cellStyle name="Percent 47 2 3 2 3" xfId="35860" xr:uid="{AECF75B0-9E79-4A0F-97DC-7FCDC71D3C86}"/>
    <cellStyle name="Percent 47 2 3 3" xfId="15876" xr:uid="{2F7A8BB0-0C14-4E8C-A0F1-F1406FCDBA01}"/>
    <cellStyle name="Percent 47 2 3 3 2" xfId="39520" xr:uid="{48F454B7-D854-439E-B220-CAF0A1EDFED8}"/>
    <cellStyle name="Percent 47 2 3 4" xfId="32292" xr:uid="{1115DC80-0A96-44BF-8A06-23EA44D8336D}"/>
    <cellStyle name="Percent 47 2 4" xfId="7320" xr:uid="{545940AA-0073-4D31-800E-61005DA6BA36}"/>
    <cellStyle name="Percent 47 2 4 2" xfId="13057" xr:uid="{3F88F818-EBA0-42CB-9575-BC7D5E4221D5}"/>
    <cellStyle name="Percent 47 2 4 2 2" xfId="21431" xr:uid="{EF4F292B-9924-4E7B-8456-21243C4B2CFB}"/>
    <cellStyle name="Percent 47 2 4 2 2 2" xfId="44304" xr:uid="{48E1A481-7CE4-43CF-BA08-23A4EBC2F2F2}"/>
    <cellStyle name="Percent 47 2 4 2 3" xfId="37070" xr:uid="{A6802053-F141-4C95-B3A1-7E528BB9D1F5}"/>
    <cellStyle name="Percent 47 2 4 3" xfId="17210" xr:uid="{C2BB3B34-1E74-41BF-97C8-67915F75C6FC}"/>
    <cellStyle name="Percent 47 2 4 3 2" xfId="40732" xr:uid="{AFBF8D2C-31CB-465B-8563-C3B824001321}"/>
    <cellStyle name="Percent 47 2 4 4" xfId="33504" xr:uid="{8505F6C8-E805-4B2C-B496-95E4584314BC}"/>
    <cellStyle name="Percent 47 2 5" xfId="9893" xr:uid="{2605B065-2F45-4158-82A7-D06A7C6E285D}"/>
    <cellStyle name="Percent 47 2 5 2" xfId="18289" xr:uid="{472E6EC2-1C17-4D36-9C00-D8F92C506343}"/>
    <cellStyle name="Percent 47 2 5 2 2" xfId="41811" xr:uid="{8CACEE52-6FAF-496F-A4D5-5DD24355BE07}"/>
    <cellStyle name="Percent 47 2 5 3" xfId="34583" xr:uid="{8479C69E-094A-4192-BE55-46A7FFB082E9}"/>
    <cellStyle name="Percent 47 2 6" xfId="14627" xr:uid="{1FA0FC33-008A-4B8A-B834-DE252BE0BDBF}"/>
    <cellStyle name="Percent 47 2 6 2" xfId="38319" xr:uid="{F3DA358F-91AE-48BC-A8EB-EF8B1248A1F2}"/>
    <cellStyle name="Percent 47 2 7" xfId="23026" xr:uid="{E29300BE-29A3-4EAC-BD1D-F47FFE7A3DDA}"/>
    <cellStyle name="Percent 47 2 7 2" xfId="45542" xr:uid="{6A8D8CD9-3902-4321-AC39-3196DE1701B4}"/>
    <cellStyle name="Percent 47 2 8" xfId="31007" xr:uid="{C813D510-4ABA-49C8-AC1F-0D0BB1B74ECB}"/>
    <cellStyle name="Percent 47 3" xfId="4675" xr:uid="{2E4635B9-1DC7-40F1-96EA-6DCD97D989E2}"/>
    <cellStyle name="Percent 47 3 2" xfId="6570" xr:uid="{6EBAE41C-85D6-47A8-8F0A-7A8E989CBF66}"/>
    <cellStyle name="Percent 47 3 2 2" xfId="12357" xr:uid="{8A20AE5F-3308-43DF-ADD5-FD73C3C2B31D}"/>
    <cellStyle name="Percent 47 3 2 2 2" xfId="20729" xr:uid="{B3FE8D88-0AE0-4267-BEAB-A76EBAC9ADF9}"/>
    <cellStyle name="Percent 47 3 2 2 2 2" xfId="43673" xr:uid="{9952DD5F-1FAA-42E7-BACA-7D0214104A91}"/>
    <cellStyle name="Percent 47 3 2 2 3" xfId="36441" xr:uid="{3341A594-B30F-4034-995F-D5B9BABC2F6E}"/>
    <cellStyle name="Percent 47 3 2 3" xfId="16464" xr:uid="{2D0D380D-E24A-4A39-AB67-470B477FD755}"/>
    <cellStyle name="Percent 47 3 2 3 2" xfId="40101" xr:uid="{BF88DE79-3674-4BCB-A1C1-8EA6398897A4}"/>
    <cellStyle name="Percent 47 3 2 4" xfId="32873" xr:uid="{65D2BDB5-0057-4DEE-80AE-E12B2A5DA7B4}"/>
    <cellStyle name="Percent 47 3 3" xfId="7902" xr:uid="{A3AA4AA5-1FBE-4F0E-B6B4-C789C3ABAF6D}"/>
    <cellStyle name="Percent 47 3 3 2" xfId="13638" xr:uid="{FE86F7F6-4049-48F1-A812-0080CE0BE34C}"/>
    <cellStyle name="Percent 47 3 3 2 2" xfId="22012" xr:uid="{617066B3-AA54-4D96-B41A-1A2A56F70C0F}"/>
    <cellStyle name="Percent 47 3 3 2 2 2" xfId="44885" xr:uid="{51D8BEEF-E7CC-45F1-AFB9-357D39ACCD98}"/>
    <cellStyle name="Percent 47 3 3 2 3" xfId="37651" xr:uid="{457D5657-D165-4D01-A493-5E0DF77FE839}"/>
    <cellStyle name="Percent 47 3 3 3" xfId="17791" xr:uid="{2E060FB6-15C8-4BA5-854A-06029655732F}"/>
    <cellStyle name="Percent 47 3 3 3 2" xfId="41313" xr:uid="{E1D9527B-C3E0-4B3F-B813-0962CA27A1BE}"/>
    <cellStyle name="Percent 47 3 3 4" xfId="34085" xr:uid="{1DBDC21E-C28D-4BF1-9226-9AFE9CE46B0E}"/>
    <cellStyle name="Percent 47 3 4" xfId="10623" xr:uid="{030AF43C-FAB5-4AF1-A4FD-443801F9285E}"/>
    <cellStyle name="Percent 47 3 4 2" xfId="19003" xr:uid="{1CE617AA-D264-45AC-99CC-4DB6082B5464}"/>
    <cellStyle name="Percent 47 3 4 2 2" xfId="42470" xr:uid="{1F439B3F-0034-41A2-BE9F-ECBEB21B3EB3}"/>
    <cellStyle name="Percent 47 3 4 3" xfId="35242" xr:uid="{07EDB3AE-8143-43F3-943E-A75DFE8F9F06}"/>
    <cellStyle name="Percent 47 3 5" xfId="15231" xr:uid="{6EDC5DE0-CB01-4611-824E-0CD58A9D24B6}"/>
    <cellStyle name="Percent 47 3 5 2" xfId="38900" xr:uid="{EFA4A9CF-9F7D-4BF2-AE79-3BC187E41E17}"/>
    <cellStyle name="Percent 47 3 6" xfId="23645" xr:uid="{85A943F8-B671-4924-8439-C20712EB0F77}"/>
    <cellStyle name="Percent 47 3 6 2" xfId="46127" xr:uid="{A48DEDAE-6CD8-460B-A666-C6A2541B6896}"/>
    <cellStyle name="Percent 47 3 7" xfId="31672" xr:uid="{EB301632-DD05-45CC-BB35-3CC34915094E}"/>
    <cellStyle name="Percent 47 4" xfId="5981" xr:uid="{0D32269C-7F82-401D-8AF2-D386DBC76FBC}"/>
    <cellStyle name="Percent 47 4 2" xfId="11768" xr:uid="{98A046A0-D4B4-42BA-B0C6-CFFA38AD9B39}"/>
    <cellStyle name="Percent 47 4 2 2" xfId="20140" xr:uid="{4107C807-FC40-4F11-B693-77428B268746}"/>
    <cellStyle name="Percent 47 4 2 2 2" xfId="43091" xr:uid="{ACC78E60-BAAE-4D8A-BE28-A5B77965197E}"/>
    <cellStyle name="Percent 47 4 2 3" xfId="35859" xr:uid="{3B12EB20-F513-4438-999E-E13CC43AF0BA}"/>
    <cellStyle name="Percent 47 4 3" xfId="15875" xr:uid="{C326AF6A-DD17-4E0E-837D-0E810CE91594}"/>
    <cellStyle name="Percent 47 4 3 2" xfId="39519" xr:uid="{F0E8056A-AE8E-4486-BB0E-87B559657AD7}"/>
    <cellStyle name="Percent 47 4 4" xfId="32291" xr:uid="{5639964F-CA8E-4BFB-A33F-5497F1763CA4}"/>
    <cellStyle name="Percent 47 5" xfId="7319" xr:uid="{D3FFF833-BB22-4A47-A00D-A389013CD2DF}"/>
    <cellStyle name="Percent 47 5 2" xfId="13056" xr:uid="{3B94CCCA-33A9-4D99-8A11-CAF86E148394}"/>
    <cellStyle name="Percent 47 5 2 2" xfId="21430" xr:uid="{D62CEB4B-5BC0-42A8-A0CB-F1C40386B5FE}"/>
    <cellStyle name="Percent 47 5 2 2 2" xfId="44303" xr:uid="{F7D7C9CD-6AF3-4D9D-BEB8-DE827F92BB4F}"/>
    <cellStyle name="Percent 47 5 2 3" xfId="37069" xr:uid="{6ED3A84E-1961-419E-A0BC-F2374877CE5C}"/>
    <cellStyle name="Percent 47 5 3" xfId="17209" xr:uid="{153846F1-1A09-44EA-B499-0A37F00D3D7F}"/>
    <cellStyle name="Percent 47 5 3 2" xfId="40731" xr:uid="{A0BDDBF3-B5FF-49FA-B4E3-132011D8D0E7}"/>
    <cellStyle name="Percent 47 5 4" xfId="33503" xr:uid="{90E6E9A0-2C9A-4EE2-9D83-CAEBFBE0A677}"/>
    <cellStyle name="Percent 47 6" xfId="9892" xr:uid="{072377D6-7669-4C42-A7C3-3AB452041A8D}"/>
    <cellStyle name="Percent 47 6 2" xfId="18288" xr:uid="{12AC0275-279F-4960-865F-DC8F3661C6D4}"/>
    <cellStyle name="Percent 47 6 2 2" xfId="41810" xr:uid="{0B92CE1C-2328-4FCC-905D-41B47F5D3D8E}"/>
    <cellStyle name="Percent 47 6 3" xfId="34582" xr:uid="{68B521F2-28CA-4140-90D5-D58D86445C10}"/>
    <cellStyle name="Percent 47 7" xfId="14626" xr:uid="{BB0CE20F-595C-4DB5-99A3-5CE80DCB2B52}"/>
    <cellStyle name="Percent 47 7 2" xfId="38318" xr:uid="{B996C049-40A6-4D41-A78C-B0FE2475B6E6}"/>
    <cellStyle name="Percent 47 8" xfId="23025" xr:uid="{3AEA8294-B766-4D8A-828F-8C9266DF55C3}"/>
    <cellStyle name="Percent 47 8 2" xfId="45541" xr:uid="{369E93B0-FE26-4D7B-A234-8AE39242BADF}"/>
    <cellStyle name="Percent 47 9" xfId="31006" xr:uid="{12E5B2E2-CBB4-463C-83E7-F0B640BC0F3F}"/>
    <cellStyle name="Percent 48" xfId="2292" xr:uid="{0B264AF7-719B-4746-94DB-4167CCE27827}"/>
    <cellStyle name="Percent 48 2" xfId="2293" xr:uid="{0C9DF20E-3B2F-489C-B63B-D268CC9CF24F}"/>
    <cellStyle name="Percent 48 2 2" xfId="4678" xr:uid="{BBBE6CE4-0BE3-4A37-B0EE-30E91BF1D023}"/>
    <cellStyle name="Percent 48 2 2 2" xfId="6573" xr:uid="{EF5924CE-E884-4252-93EE-C5AA12C3A8ED}"/>
    <cellStyle name="Percent 48 2 2 2 2" xfId="12360" xr:uid="{D13549E0-AD57-4601-B520-6B3FFB82CEB5}"/>
    <cellStyle name="Percent 48 2 2 2 2 2" xfId="20732" xr:uid="{2318592F-48E3-4C94-8603-6E05943998CE}"/>
    <cellStyle name="Percent 48 2 2 2 2 2 2" xfId="43676" xr:uid="{97712F67-311F-4730-85E5-DB35EDC95D35}"/>
    <cellStyle name="Percent 48 2 2 2 2 3" xfId="36444" xr:uid="{D6E0B5DE-DAE5-4079-B8B7-651C6F5F2EA9}"/>
    <cellStyle name="Percent 48 2 2 2 3" xfId="16467" xr:uid="{CCAE52C5-FDDB-4EF7-8750-C8370CF8DAB3}"/>
    <cellStyle name="Percent 48 2 2 2 3 2" xfId="40104" xr:uid="{97EF6CCC-42AF-4BCA-B004-441534BAFFF3}"/>
    <cellStyle name="Percent 48 2 2 2 4" xfId="32876" xr:uid="{BD5B5C4B-6CC9-4841-B315-4ACD7A3046BF}"/>
    <cellStyle name="Percent 48 2 2 3" xfId="7905" xr:uid="{A9149DB2-311B-4969-B92F-C0F17F17DF30}"/>
    <cellStyle name="Percent 48 2 2 3 2" xfId="13641" xr:uid="{668E894A-B24B-40EC-B9C9-C0B4F6B25350}"/>
    <cellStyle name="Percent 48 2 2 3 2 2" xfId="22015" xr:uid="{52A81B35-D6E5-41A8-80B9-23B1249D6508}"/>
    <cellStyle name="Percent 48 2 2 3 2 2 2" xfId="44888" xr:uid="{513C288A-09AF-4A1E-A66D-EB41850EEE87}"/>
    <cellStyle name="Percent 48 2 2 3 2 3" xfId="37654" xr:uid="{8C73268F-C4D1-4628-9075-AD5C195A2CDA}"/>
    <cellStyle name="Percent 48 2 2 3 3" xfId="17794" xr:uid="{295A6E4C-C690-492E-9842-80004C68366E}"/>
    <cellStyle name="Percent 48 2 2 3 3 2" xfId="41316" xr:uid="{B3C102F9-3CEC-49BF-A5F7-1472ACF553A3}"/>
    <cellStyle name="Percent 48 2 2 3 4" xfId="34088" xr:uid="{A498B47A-2B2D-4CE2-B821-FED7A9DBE7FB}"/>
    <cellStyle name="Percent 48 2 2 4" xfId="10626" xr:uid="{A825793C-AD11-4A9A-BF1F-97499064B910}"/>
    <cellStyle name="Percent 48 2 2 4 2" xfId="19006" xr:uid="{109108E1-B711-4D60-949B-3C39F9739808}"/>
    <cellStyle name="Percent 48 2 2 4 2 2" xfId="42473" xr:uid="{96303B11-06BF-4BEC-89C2-42BE94B79D05}"/>
    <cellStyle name="Percent 48 2 2 4 3" xfId="35245" xr:uid="{69010F27-156E-4017-8B53-F6858189836F}"/>
    <cellStyle name="Percent 48 2 2 5" xfId="15234" xr:uid="{6DB17045-8735-482F-99BE-A673198D4A4B}"/>
    <cellStyle name="Percent 48 2 2 5 2" xfId="38903" xr:uid="{CD426399-A788-4F8D-A0CD-5D9DA612355E}"/>
    <cellStyle name="Percent 48 2 2 6" xfId="23648" xr:uid="{C8F2EB09-1E27-4BC1-8B24-2F3E68D0CDA1}"/>
    <cellStyle name="Percent 48 2 2 6 2" xfId="46130" xr:uid="{182B8DDF-73D3-445C-BF59-43ACD114DAE1}"/>
    <cellStyle name="Percent 48 2 2 7" xfId="31675" xr:uid="{78240F16-7CEB-4E76-BC71-B1572F1480A5}"/>
    <cellStyle name="Percent 48 2 3" xfId="5984" xr:uid="{9ADD12BA-511F-4F01-AFE6-726B0A527E6C}"/>
    <cellStyle name="Percent 48 2 3 2" xfId="11771" xr:uid="{6C37BC00-865B-4094-88BD-32469BF51B66}"/>
    <cellStyle name="Percent 48 2 3 2 2" xfId="20143" xr:uid="{3D30792A-F77E-40B8-BA99-0C1BA83226A7}"/>
    <cellStyle name="Percent 48 2 3 2 2 2" xfId="43094" xr:uid="{BC98C13D-48E1-439A-889C-2FE68CAABF32}"/>
    <cellStyle name="Percent 48 2 3 2 3" xfId="35862" xr:uid="{4A1FA89E-B708-49DB-AB87-C670F7584317}"/>
    <cellStyle name="Percent 48 2 3 3" xfId="15878" xr:uid="{075A6A18-5D81-4486-AC21-27172DC80E7D}"/>
    <cellStyle name="Percent 48 2 3 3 2" xfId="39522" xr:uid="{75B573F1-97A0-4A46-B19D-78FD9719F393}"/>
    <cellStyle name="Percent 48 2 3 4" xfId="32294" xr:uid="{4BF67F8C-9338-4697-BD27-BA375AC99EE9}"/>
    <cellStyle name="Percent 48 2 4" xfId="7322" xr:uid="{89A72F6C-DB9A-4208-91E0-741773809324}"/>
    <cellStyle name="Percent 48 2 4 2" xfId="13059" xr:uid="{1DCDC137-51D8-444B-8DD5-E906134BA898}"/>
    <cellStyle name="Percent 48 2 4 2 2" xfId="21433" xr:uid="{BFC44432-76B8-4C72-8909-7D12F26AD855}"/>
    <cellStyle name="Percent 48 2 4 2 2 2" xfId="44306" xr:uid="{F61B906C-369D-4C19-8728-F8A2A5BAED41}"/>
    <cellStyle name="Percent 48 2 4 2 3" xfId="37072" xr:uid="{34064B02-157F-48DB-A81D-9FE00B178BBF}"/>
    <cellStyle name="Percent 48 2 4 3" xfId="17212" xr:uid="{FC05E0E0-4947-48E5-8270-C8DE9AC639E4}"/>
    <cellStyle name="Percent 48 2 4 3 2" xfId="40734" xr:uid="{76DF33CA-999D-4201-AB6E-B3FDA26B4415}"/>
    <cellStyle name="Percent 48 2 4 4" xfId="33506" xr:uid="{1711B718-852A-4B63-BAE3-CF6FE69626DB}"/>
    <cellStyle name="Percent 48 2 5" xfId="9895" xr:uid="{A73CD30E-F32C-45D7-BBF9-B13BDF8F9B48}"/>
    <cellStyle name="Percent 48 2 5 2" xfId="18291" xr:uid="{037CCD14-DEF7-41A5-A642-1FA1D18673F2}"/>
    <cellStyle name="Percent 48 2 5 2 2" xfId="41813" xr:uid="{0706E74A-7C33-4099-B2C8-14E608E02C60}"/>
    <cellStyle name="Percent 48 2 5 3" xfId="34585" xr:uid="{A4D3971B-9819-4184-AA0B-52927A25D6CC}"/>
    <cellStyle name="Percent 48 2 6" xfId="14629" xr:uid="{9416ADE8-33E6-4A13-B741-91EF2AC3492A}"/>
    <cellStyle name="Percent 48 2 6 2" xfId="38321" xr:uid="{1744BB50-8A16-4FEE-A870-3E397CAEA83E}"/>
    <cellStyle name="Percent 48 2 7" xfId="23028" xr:uid="{70A759B5-1C8C-49FC-ADE8-D0ADB3042915}"/>
    <cellStyle name="Percent 48 2 7 2" xfId="45544" xr:uid="{44123F0D-5555-4ECB-9CF5-5EB04412E868}"/>
    <cellStyle name="Percent 48 2 8" xfId="31009" xr:uid="{1B1AE874-8936-4DD4-958B-E8098418E38D}"/>
    <cellStyle name="Percent 48 3" xfId="4677" xr:uid="{AC675090-3F6F-4A74-BB2C-876DA4F7C1A9}"/>
    <cellStyle name="Percent 48 3 2" xfId="6572" xr:uid="{6BDF566C-9AE8-467E-9D77-DD223E191BCE}"/>
    <cellStyle name="Percent 48 3 2 2" xfId="12359" xr:uid="{D714E22D-BC45-4032-A8D2-59D49E947804}"/>
    <cellStyle name="Percent 48 3 2 2 2" xfId="20731" xr:uid="{A4757761-0C39-4F03-A827-2E5704A4B9AE}"/>
    <cellStyle name="Percent 48 3 2 2 2 2" xfId="43675" xr:uid="{06022DAF-30EE-4DC5-93B7-E21CD1EF2F5D}"/>
    <cellStyle name="Percent 48 3 2 2 3" xfId="36443" xr:uid="{B5782151-E4A6-4D39-84AD-7BAE2DFB8C43}"/>
    <cellStyle name="Percent 48 3 2 3" xfId="16466" xr:uid="{8F1E993E-E170-48E6-B9AC-54799F7FD495}"/>
    <cellStyle name="Percent 48 3 2 3 2" xfId="40103" xr:uid="{D5F527E1-EBB1-472B-A351-10EA87596C72}"/>
    <cellStyle name="Percent 48 3 2 4" xfId="32875" xr:uid="{4A594160-B9F5-4989-ABEA-5F2790E39A7D}"/>
    <cellStyle name="Percent 48 3 3" xfId="7904" xr:uid="{C52EE1D0-1F79-46C7-A943-45735AEC426B}"/>
    <cellStyle name="Percent 48 3 3 2" xfId="13640" xr:uid="{97FC0F7C-D227-46A1-914C-ECDFE6307449}"/>
    <cellStyle name="Percent 48 3 3 2 2" xfId="22014" xr:uid="{BA3CB8F0-5715-452D-8F17-0DEB6E21DC47}"/>
    <cellStyle name="Percent 48 3 3 2 2 2" xfId="44887" xr:uid="{F28E9E20-1D0F-4835-A00D-704E95B7F4A2}"/>
    <cellStyle name="Percent 48 3 3 2 3" xfId="37653" xr:uid="{AE52A63A-5D32-4612-90BE-3D48191FA2EE}"/>
    <cellStyle name="Percent 48 3 3 3" xfId="17793" xr:uid="{43DD475F-82E0-4216-8021-1D6F22F3A52C}"/>
    <cellStyle name="Percent 48 3 3 3 2" xfId="41315" xr:uid="{E75F82A3-4DFD-4495-BD72-D11D4C9E755E}"/>
    <cellStyle name="Percent 48 3 3 4" xfId="34087" xr:uid="{2E1854BA-4101-4792-82FB-5E498BE2B7EE}"/>
    <cellStyle name="Percent 48 3 4" xfId="10625" xr:uid="{EB0BE8C4-FF31-4AC2-9CFD-48DCA6AD8794}"/>
    <cellStyle name="Percent 48 3 4 2" xfId="19005" xr:uid="{B5B59D71-ABC2-448A-8F32-6A99B72EE531}"/>
    <cellStyle name="Percent 48 3 4 2 2" xfId="42472" xr:uid="{641081EB-00A4-4319-95DE-DCBC7E2557E1}"/>
    <cellStyle name="Percent 48 3 4 3" xfId="35244" xr:uid="{741016FA-F96F-4C0E-8381-908A9AB3F366}"/>
    <cellStyle name="Percent 48 3 5" xfId="15233" xr:uid="{1B6F89B4-C86B-470F-8504-A5D548BD9482}"/>
    <cellStyle name="Percent 48 3 5 2" xfId="38902" xr:uid="{D9FDC35C-436C-4045-83E6-B1125ED95A96}"/>
    <cellStyle name="Percent 48 3 6" xfId="23647" xr:uid="{BEC53FFA-D30D-4463-9004-E455F69A5117}"/>
    <cellStyle name="Percent 48 3 6 2" xfId="46129" xr:uid="{AB2E258A-4DF6-4B2D-9BF9-F697DEEFE1C8}"/>
    <cellStyle name="Percent 48 3 7" xfId="31674" xr:uid="{8686E57D-F548-40E9-B02F-A258F521668E}"/>
    <cellStyle name="Percent 48 4" xfId="5983" xr:uid="{C426519A-D76C-43BD-BE47-36B1F893EF21}"/>
    <cellStyle name="Percent 48 4 2" xfId="11770" xr:uid="{C2BC7B7E-2BC3-41D9-A8E9-799202B13DE3}"/>
    <cellStyle name="Percent 48 4 2 2" xfId="20142" xr:uid="{7E0FE6B4-0211-4C35-A68B-AB870EC423A1}"/>
    <cellStyle name="Percent 48 4 2 2 2" xfId="43093" xr:uid="{F681120A-6727-43EB-B1E3-BA7AAE7B56D1}"/>
    <cellStyle name="Percent 48 4 2 3" xfId="35861" xr:uid="{3808A95F-9F91-45F3-A589-C48CDC0513E7}"/>
    <cellStyle name="Percent 48 4 3" xfId="15877" xr:uid="{08598D1E-2AD0-42D3-8F68-9A8300C73524}"/>
    <cellStyle name="Percent 48 4 3 2" xfId="39521" xr:uid="{63336732-DAF6-405F-8709-C528DC3E13F7}"/>
    <cellStyle name="Percent 48 4 4" xfId="32293" xr:uid="{9058C0BF-F66B-40C6-8DF4-9DADF4877505}"/>
    <cellStyle name="Percent 48 5" xfId="7321" xr:uid="{C825BADE-E93D-46E3-B733-BFED248C7AB6}"/>
    <cellStyle name="Percent 48 5 2" xfId="13058" xr:uid="{AD9B91A3-AF64-46B1-BC16-3F2DACF1DF39}"/>
    <cellStyle name="Percent 48 5 2 2" xfId="21432" xr:uid="{15C3152C-7F22-4597-B7FB-F491C787E397}"/>
    <cellStyle name="Percent 48 5 2 2 2" xfId="44305" xr:uid="{F21CADBA-0DF2-42BC-B6B8-DD65D40A2895}"/>
    <cellStyle name="Percent 48 5 2 3" xfId="37071" xr:uid="{4D9E3E6E-91D3-4E40-B289-D31534223786}"/>
    <cellStyle name="Percent 48 5 3" xfId="17211" xr:uid="{F4DCE28C-E2E0-428D-9707-0B7E54564E65}"/>
    <cellStyle name="Percent 48 5 3 2" xfId="40733" xr:uid="{FDC49FA6-6ACB-4557-8FB2-834860D69B70}"/>
    <cellStyle name="Percent 48 5 4" xfId="33505" xr:uid="{8931F2E2-6350-4FB0-9EAB-53B98DF0F6ED}"/>
    <cellStyle name="Percent 48 6" xfId="9894" xr:uid="{DF8C7771-19EE-462A-9C91-BE506CB87548}"/>
    <cellStyle name="Percent 48 6 2" xfId="18290" xr:uid="{C960ED19-F58A-4247-A53E-5C7A57B3D6B6}"/>
    <cellStyle name="Percent 48 6 2 2" xfId="41812" xr:uid="{29427C81-0E18-40CD-BF84-B7A12EDD3C97}"/>
    <cellStyle name="Percent 48 6 3" xfId="34584" xr:uid="{2CD4A291-B519-4610-A49C-DFFDB26BE44C}"/>
    <cellStyle name="Percent 48 7" xfId="14628" xr:uid="{3443E368-9CCD-405F-8920-8AE22535E5D5}"/>
    <cellStyle name="Percent 48 7 2" xfId="38320" xr:uid="{E520A881-BD50-4323-8AB1-6E7BCDF90DC1}"/>
    <cellStyle name="Percent 48 8" xfId="23027" xr:uid="{5A1F157E-2FF6-4960-9805-232E81B17421}"/>
    <cellStyle name="Percent 48 8 2" xfId="45543" xr:uid="{64D7D90B-BAC8-4EFD-B7AF-C033FAEB41E1}"/>
    <cellStyle name="Percent 48 9" xfId="31008" xr:uid="{1F9BD18E-7102-4A9F-9CC9-E9E0D40FEA10}"/>
    <cellStyle name="Percent 49" xfId="2294" xr:uid="{4051B658-C6C0-492B-9154-3D7C32980EE1}"/>
    <cellStyle name="Percent 49 2" xfId="2295" xr:uid="{DFDBF53F-1FE9-4C9F-B59B-470E3EEEFC9B}"/>
    <cellStyle name="Percent 49 2 2" xfId="4680" xr:uid="{221FD39C-118B-4311-BA0C-12321AF5FDB3}"/>
    <cellStyle name="Percent 49 2 2 2" xfId="6575" xr:uid="{3CF4FA3B-8AC5-4F23-AA65-6E7367C2CF2A}"/>
    <cellStyle name="Percent 49 2 2 2 2" xfId="12362" xr:uid="{BF6BA6BC-4091-4142-987D-2A5E06F70BCD}"/>
    <cellStyle name="Percent 49 2 2 2 2 2" xfId="20734" xr:uid="{2FFB0FC7-9EE7-4031-8DED-2A67C3A78176}"/>
    <cellStyle name="Percent 49 2 2 2 2 2 2" xfId="43678" xr:uid="{E91C60C1-5C3E-46BA-95F1-0CDBCDD6C355}"/>
    <cellStyle name="Percent 49 2 2 2 2 3" xfId="36446" xr:uid="{6E9E63F2-A4A7-495A-9091-0F57AA0517CD}"/>
    <cellStyle name="Percent 49 2 2 2 3" xfId="16469" xr:uid="{232DA9EA-9A61-4595-86EA-7D7D209D7208}"/>
    <cellStyle name="Percent 49 2 2 2 3 2" xfId="40106" xr:uid="{99C77B1D-7535-4AB4-94BB-742B0A51A538}"/>
    <cellStyle name="Percent 49 2 2 2 4" xfId="32878" xr:uid="{E917F1B1-7377-4DAD-BF4F-68B55A4D635E}"/>
    <cellStyle name="Percent 49 2 2 3" xfId="7907" xr:uid="{E1F3C863-E161-400A-BF46-CA143B0B7FD3}"/>
    <cellStyle name="Percent 49 2 2 3 2" xfId="13643" xr:uid="{19B9BAD5-1CAA-46E8-809C-412E7C4DBB10}"/>
    <cellStyle name="Percent 49 2 2 3 2 2" xfId="22017" xr:uid="{9223A008-3A57-48D8-9583-709BC1C63BBA}"/>
    <cellStyle name="Percent 49 2 2 3 2 2 2" xfId="44890" xr:uid="{596358BC-63D8-46A0-93E8-42D11FF1D4FF}"/>
    <cellStyle name="Percent 49 2 2 3 2 3" xfId="37656" xr:uid="{0DF87EFE-2BD3-43C5-BAF3-C4CE07D564BE}"/>
    <cellStyle name="Percent 49 2 2 3 3" xfId="17796" xr:uid="{8EACCC8F-A84F-42D1-9001-101A1A6B31D5}"/>
    <cellStyle name="Percent 49 2 2 3 3 2" xfId="41318" xr:uid="{2AA61E3C-7FF0-49AC-A030-957CAFD49C53}"/>
    <cellStyle name="Percent 49 2 2 3 4" xfId="34090" xr:uid="{507AD312-3E92-4235-82CC-2C8CA981F0A3}"/>
    <cellStyle name="Percent 49 2 2 4" xfId="10628" xr:uid="{F6343027-DE08-4991-81A3-AC91642E38AE}"/>
    <cellStyle name="Percent 49 2 2 4 2" xfId="19008" xr:uid="{74184FF7-0319-4843-80D2-172F33DED098}"/>
    <cellStyle name="Percent 49 2 2 4 2 2" xfId="42475" xr:uid="{62809586-B7D9-47EE-BB43-3C7750BD832C}"/>
    <cellStyle name="Percent 49 2 2 4 3" xfId="35247" xr:uid="{4C8D399D-5258-4CF9-A4FF-556D6DC8A03E}"/>
    <cellStyle name="Percent 49 2 2 5" xfId="15236" xr:uid="{87EB8C9E-BD67-4514-B302-D5193062E374}"/>
    <cellStyle name="Percent 49 2 2 5 2" xfId="38905" xr:uid="{52BAD0AE-580B-4DC3-99A8-64998B36D1EA}"/>
    <cellStyle name="Percent 49 2 2 6" xfId="23650" xr:uid="{1973045B-1141-4D68-9DC8-78050E560FA8}"/>
    <cellStyle name="Percent 49 2 2 6 2" xfId="46132" xr:uid="{40011DE9-7C2D-460E-AF13-2400B2DA5754}"/>
    <cellStyle name="Percent 49 2 2 7" xfId="31677" xr:uid="{91EA3E33-08A1-4410-BCB5-0DD737E9F93E}"/>
    <cellStyle name="Percent 49 2 3" xfId="5986" xr:uid="{64B183E3-F017-4522-8127-258C850C9178}"/>
    <cellStyle name="Percent 49 2 3 2" xfId="11773" xr:uid="{2DDD0049-E5BA-4059-9B6F-95FAAF43B2EE}"/>
    <cellStyle name="Percent 49 2 3 2 2" xfId="20145" xr:uid="{86DB3580-EE0C-43EC-8516-7A6E1EBC9A0D}"/>
    <cellStyle name="Percent 49 2 3 2 2 2" xfId="43096" xr:uid="{0107625A-1B35-40A4-B518-5D8F68D7A919}"/>
    <cellStyle name="Percent 49 2 3 2 3" xfId="35864" xr:uid="{30F245FB-80BD-456D-868B-73464A647203}"/>
    <cellStyle name="Percent 49 2 3 3" xfId="15880" xr:uid="{A39DB6F5-B80E-4BD6-ADC3-8164B524F647}"/>
    <cellStyle name="Percent 49 2 3 3 2" xfId="39524" xr:uid="{64C90E0E-B283-4C9E-A4A7-4FD3FE5FB8D8}"/>
    <cellStyle name="Percent 49 2 3 4" xfId="32296" xr:uid="{256754CA-E5AA-4E7E-8CDC-242DDA04DA66}"/>
    <cellStyle name="Percent 49 2 4" xfId="7324" xr:uid="{40EA085F-2B86-4F57-9E17-FAC10B600012}"/>
    <cellStyle name="Percent 49 2 4 2" xfId="13061" xr:uid="{66EF71B9-011D-47B3-AB38-5C8FC36540DC}"/>
    <cellStyle name="Percent 49 2 4 2 2" xfId="21435" xr:uid="{C3EC9007-DC2A-4D84-A1DF-8434A81BFEAB}"/>
    <cellStyle name="Percent 49 2 4 2 2 2" xfId="44308" xr:uid="{1B932A13-035C-4A6F-B81B-842A53A64979}"/>
    <cellStyle name="Percent 49 2 4 2 3" xfId="37074" xr:uid="{BECB3267-7051-46CA-B84B-96D53F23BCB9}"/>
    <cellStyle name="Percent 49 2 4 3" xfId="17214" xr:uid="{1A789546-5DA0-4355-9570-925747F06987}"/>
    <cellStyle name="Percent 49 2 4 3 2" xfId="40736" xr:uid="{B6873A36-4FCD-4CD5-B363-914278A70199}"/>
    <cellStyle name="Percent 49 2 4 4" xfId="33508" xr:uid="{0E52BB56-D455-42F7-99E8-224EEC0B9BC2}"/>
    <cellStyle name="Percent 49 2 5" xfId="9897" xr:uid="{C2ACEED2-0292-4F27-93A9-BE55F3FFC426}"/>
    <cellStyle name="Percent 49 2 5 2" xfId="18293" xr:uid="{383CB548-826C-4D52-9872-285D59E7CC3E}"/>
    <cellStyle name="Percent 49 2 5 2 2" xfId="41815" xr:uid="{D6AB59D2-BFDF-4F6E-8212-8261D3DFE1B1}"/>
    <cellStyle name="Percent 49 2 5 3" xfId="34587" xr:uid="{6CC910E2-4C02-43E1-B499-B2CAD5418371}"/>
    <cellStyle name="Percent 49 2 6" xfId="14631" xr:uid="{86F22450-EFF4-43EF-B26A-18A4A24C6F01}"/>
    <cellStyle name="Percent 49 2 6 2" xfId="38323" xr:uid="{6213470B-3A3B-4B54-98A9-EB61882B4221}"/>
    <cellStyle name="Percent 49 2 7" xfId="23030" xr:uid="{D94A4D71-C8CA-486D-9AC5-A13B7A0CEA35}"/>
    <cellStyle name="Percent 49 2 7 2" xfId="45546" xr:uid="{647FD185-CD0C-4E9A-98A6-DBC37FF4CB37}"/>
    <cellStyle name="Percent 49 2 8" xfId="31011" xr:uid="{CDDB5B62-9F3B-4A06-A4D3-1E6E498551D5}"/>
    <cellStyle name="Percent 49 3" xfId="4679" xr:uid="{B2A55CC7-7922-4A45-86E7-FE62C61F6485}"/>
    <cellStyle name="Percent 49 3 2" xfId="6574" xr:uid="{A668B9D5-5C1E-418A-8669-AC65ED3158E8}"/>
    <cellStyle name="Percent 49 3 2 2" xfId="12361" xr:uid="{48F45682-C07B-4958-8F18-CE5F63B42ADF}"/>
    <cellStyle name="Percent 49 3 2 2 2" xfId="20733" xr:uid="{5AE374A6-2736-4311-81BE-236B05364BFB}"/>
    <cellStyle name="Percent 49 3 2 2 2 2" xfId="43677" xr:uid="{D41A5BB8-F1D4-45D0-A8E7-DE35ADEF781D}"/>
    <cellStyle name="Percent 49 3 2 2 3" xfId="36445" xr:uid="{DB36B85F-3112-48FC-B95F-1517B77A32A5}"/>
    <cellStyle name="Percent 49 3 2 3" xfId="16468" xr:uid="{0AF7917C-82C4-473D-B978-78A0FD01C958}"/>
    <cellStyle name="Percent 49 3 2 3 2" xfId="40105" xr:uid="{2FD6ECA9-2FED-40DC-B839-DE31A792848C}"/>
    <cellStyle name="Percent 49 3 2 4" xfId="32877" xr:uid="{06425BB9-A683-4D63-8ACA-CF2AE67CEA41}"/>
    <cellStyle name="Percent 49 3 3" xfId="7906" xr:uid="{79FFB744-CD75-4901-9FD3-167B48C60560}"/>
    <cellStyle name="Percent 49 3 3 2" xfId="13642" xr:uid="{846B7B4B-2F58-4E68-9172-8C77D108A9C3}"/>
    <cellStyle name="Percent 49 3 3 2 2" xfId="22016" xr:uid="{063E6468-2B64-42EB-9965-81D4531FB55A}"/>
    <cellStyle name="Percent 49 3 3 2 2 2" xfId="44889" xr:uid="{68B6C907-520A-47E5-B1A6-9511855E7B7B}"/>
    <cellStyle name="Percent 49 3 3 2 3" xfId="37655" xr:uid="{A0FA029E-81FD-44DE-BF6B-2181DD624249}"/>
    <cellStyle name="Percent 49 3 3 3" xfId="17795" xr:uid="{AFF6A7CE-C5B8-4515-81C4-90DFB1F30358}"/>
    <cellStyle name="Percent 49 3 3 3 2" xfId="41317" xr:uid="{1771ED84-2FD7-49C4-9513-5498210FD45F}"/>
    <cellStyle name="Percent 49 3 3 4" xfId="34089" xr:uid="{1481FE9A-1440-4D04-9802-239614AAA7A0}"/>
    <cellStyle name="Percent 49 3 4" xfId="10627" xr:uid="{D9ECAC53-A16C-4D32-90BB-0FAE130A8AEE}"/>
    <cellStyle name="Percent 49 3 4 2" xfId="19007" xr:uid="{43AA9CF6-106F-4B3E-B18D-A4495EFDD458}"/>
    <cellStyle name="Percent 49 3 4 2 2" xfId="42474" xr:uid="{672AE7BE-E2E5-412B-BB15-0DD99BC41E08}"/>
    <cellStyle name="Percent 49 3 4 3" xfId="35246" xr:uid="{584ADA48-6559-4F41-BB01-3523346A34A2}"/>
    <cellStyle name="Percent 49 3 5" xfId="15235" xr:uid="{775A98A7-BF0B-437D-836A-AA589527BDF7}"/>
    <cellStyle name="Percent 49 3 5 2" xfId="38904" xr:uid="{C8E081F5-F8BF-4FC6-8B07-65A00C92972B}"/>
    <cellStyle name="Percent 49 3 6" xfId="23649" xr:uid="{5277414D-CB12-466A-818B-1F984D6EB7A1}"/>
    <cellStyle name="Percent 49 3 6 2" xfId="46131" xr:uid="{0791A5EF-E3F0-4106-90A6-A690161F683F}"/>
    <cellStyle name="Percent 49 3 7" xfId="31676" xr:uid="{55056266-8B35-43E4-AB2B-B006360F8F18}"/>
    <cellStyle name="Percent 49 4" xfId="5985" xr:uid="{DDACD25B-B60C-48DB-B241-7E2E707A59FF}"/>
    <cellStyle name="Percent 49 4 2" xfId="11772" xr:uid="{4270418C-4CA5-4038-9D57-FB41317BF082}"/>
    <cellStyle name="Percent 49 4 2 2" xfId="20144" xr:uid="{F4F7B2B3-026D-4208-A720-1D754EE2E5EE}"/>
    <cellStyle name="Percent 49 4 2 2 2" xfId="43095" xr:uid="{48BF3F6F-5270-4F65-A542-FB78ED4BF540}"/>
    <cellStyle name="Percent 49 4 2 3" xfId="35863" xr:uid="{CE3BD055-E870-4A0C-A1CA-E1B454996B75}"/>
    <cellStyle name="Percent 49 4 3" xfId="15879" xr:uid="{D41DD8EA-CEF2-4E55-B20A-E9A031AAA98E}"/>
    <cellStyle name="Percent 49 4 3 2" xfId="39523" xr:uid="{C1694A72-5A5C-4E6F-AB44-2C1A72CB6E93}"/>
    <cellStyle name="Percent 49 4 4" xfId="32295" xr:uid="{05E2ABD2-6789-4E58-A44D-F87CC223B517}"/>
    <cellStyle name="Percent 49 5" xfId="7323" xr:uid="{9B63D611-C1C5-4067-B39C-815D1D71433B}"/>
    <cellStyle name="Percent 49 5 2" xfId="13060" xr:uid="{6EB1D116-0C61-49C2-8DAA-708F6B02CBC5}"/>
    <cellStyle name="Percent 49 5 2 2" xfId="21434" xr:uid="{24C3AB6B-81E0-4100-8CAE-EFDE4C58FFEA}"/>
    <cellStyle name="Percent 49 5 2 2 2" xfId="44307" xr:uid="{A4C35AF3-CEE0-422F-B9FA-5068355421EA}"/>
    <cellStyle name="Percent 49 5 2 3" xfId="37073" xr:uid="{D13A2480-E3E7-4C0D-B37D-92ECB1547326}"/>
    <cellStyle name="Percent 49 5 3" xfId="17213" xr:uid="{23DC9A2D-CD4F-442D-9BFA-4617F4A00218}"/>
    <cellStyle name="Percent 49 5 3 2" xfId="40735" xr:uid="{15BD378C-9FDE-44FC-8B60-BA7354E41291}"/>
    <cellStyle name="Percent 49 5 4" xfId="33507" xr:uid="{C797C76A-0317-439D-8535-44A09D1F0A59}"/>
    <cellStyle name="Percent 49 6" xfId="9896" xr:uid="{5413D579-89DB-45E2-B20F-9D9229115923}"/>
    <cellStyle name="Percent 49 6 2" xfId="18292" xr:uid="{6EF3C9C9-C14E-439F-B51C-EC1A52A7D858}"/>
    <cellStyle name="Percent 49 6 2 2" xfId="41814" xr:uid="{09632182-8C29-43AE-B020-F7AE2DC7AB4D}"/>
    <cellStyle name="Percent 49 6 3" xfId="34586" xr:uid="{D1FC5CC4-18D2-41D5-A178-2B84C1F31422}"/>
    <cellStyle name="Percent 49 7" xfId="14630" xr:uid="{3767D170-E66B-4490-A857-E8D563760795}"/>
    <cellStyle name="Percent 49 7 2" xfId="38322" xr:uid="{31E35AED-954C-4A7C-A7C9-729E21CB8954}"/>
    <cellStyle name="Percent 49 8" xfId="23029" xr:uid="{2A90DAE1-5BD8-486E-8474-10DBAB8E67BB}"/>
    <cellStyle name="Percent 49 8 2" xfId="45545" xr:uid="{247E04D3-2C43-4BF8-9A1E-76E36AD4FC83}"/>
    <cellStyle name="Percent 49 9" xfId="31010" xr:uid="{683E2283-87BF-48B6-BDBC-92963B294F98}"/>
    <cellStyle name="Percent 5" xfId="2296" xr:uid="{B17E4E99-9BA5-4A4B-AA7C-6268ADF6677D}"/>
    <cellStyle name="Percent 5 2" xfId="2297" xr:uid="{29C458C2-6E74-4ACC-86CF-F1A649A6D3DE}"/>
    <cellStyle name="Percent 5 3" xfId="2298" xr:uid="{98F9462F-EA60-4F88-94FA-AB4157F8D435}"/>
    <cellStyle name="Percent 5 3 2" xfId="2299" xr:uid="{CD42791E-0394-46E9-95B6-5DCC8265F616}"/>
    <cellStyle name="Percent 5 4" xfId="2300" xr:uid="{8B83EBB4-0BCD-4508-889B-631F9E60ECE3}"/>
    <cellStyle name="Percent 5 5" xfId="4076" xr:uid="{84810132-1B23-4F1E-A3B4-F750173F6F30}"/>
    <cellStyle name="Percent 5 6" xfId="30589" xr:uid="{E61EC427-9586-456C-9CB9-F54A620C349B}"/>
    <cellStyle name="Percent 50" xfId="2301" xr:uid="{2E1A3E5E-3D81-46EE-BA4D-B8BB43961C3A}"/>
    <cellStyle name="Percent 50 2" xfId="2302" xr:uid="{E0856AAB-DEF0-4A20-898E-0431202D6530}"/>
    <cellStyle name="Percent 50 2 2" xfId="4682" xr:uid="{74E28ECA-4F37-495E-A012-D398A4E88582}"/>
    <cellStyle name="Percent 50 2 2 2" xfId="6577" xr:uid="{F844ED67-D5B4-4BC7-B2EE-C572D85C4E99}"/>
    <cellStyle name="Percent 50 2 2 2 2" xfId="12364" xr:uid="{2AC24323-4F24-4F5E-8680-0D036F4F0A25}"/>
    <cellStyle name="Percent 50 2 2 2 2 2" xfId="20736" xr:uid="{72DD4418-2286-41C5-94E3-A5A0F6E2DC39}"/>
    <cellStyle name="Percent 50 2 2 2 2 2 2" xfId="43680" xr:uid="{5008EE6C-4F2C-4401-AE80-0A47ECCF68D1}"/>
    <cellStyle name="Percent 50 2 2 2 2 3" xfId="36448" xr:uid="{055A7682-768C-4C2F-9B9B-F291DFF4C53C}"/>
    <cellStyle name="Percent 50 2 2 2 3" xfId="16471" xr:uid="{D560DCCB-3CE8-4682-ACA0-4B7112B5F2C7}"/>
    <cellStyle name="Percent 50 2 2 2 3 2" xfId="40108" xr:uid="{309E1FD9-3A12-483B-A6D0-29493487B6DC}"/>
    <cellStyle name="Percent 50 2 2 2 4" xfId="32880" xr:uid="{315E61DA-F3FA-428A-B212-F14E2FCFB9DD}"/>
    <cellStyle name="Percent 50 2 2 3" xfId="7909" xr:uid="{E202225E-1361-4324-8D84-B3CD3D1D7F11}"/>
    <cellStyle name="Percent 50 2 2 3 2" xfId="13645" xr:uid="{0B2ECAF7-BD4A-45A5-83D1-706B04C3377F}"/>
    <cellStyle name="Percent 50 2 2 3 2 2" xfId="22019" xr:uid="{95317AB1-6CD4-4AC6-A28F-0338EA2CC616}"/>
    <cellStyle name="Percent 50 2 2 3 2 2 2" xfId="44892" xr:uid="{581285EB-0929-4F49-B376-CB4696B32CE8}"/>
    <cellStyle name="Percent 50 2 2 3 2 3" xfId="37658" xr:uid="{85FE8A50-C870-4612-B33B-EF22E2757CF9}"/>
    <cellStyle name="Percent 50 2 2 3 3" xfId="17798" xr:uid="{ACFD6F22-A40C-4DDC-92E0-0CF3C22B49D8}"/>
    <cellStyle name="Percent 50 2 2 3 3 2" xfId="41320" xr:uid="{029F6F4E-22C2-4FC5-9AE2-67F66A5BBBED}"/>
    <cellStyle name="Percent 50 2 2 3 4" xfId="34092" xr:uid="{F3289A98-BA03-49DD-8E86-60BBE45D6FBF}"/>
    <cellStyle name="Percent 50 2 2 4" xfId="10630" xr:uid="{41F2C8A3-B45C-4DAD-A6F9-C8AE8665661B}"/>
    <cellStyle name="Percent 50 2 2 4 2" xfId="19010" xr:uid="{84C392C6-C316-43AA-9E25-8480AFA58AF7}"/>
    <cellStyle name="Percent 50 2 2 4 2 2" xfId="42477" xr:uid="{5E876D6D-9778-42DB-924E-BA6056B904B6}"/>
    <cellStyle name="Percent 50 2 2 4 3" xfId="35249" xr:uid="{2E96C55F-BED3-4911-951C-FBE69DDCB392}"/>
    <cellStyle name="Percent 50 2 2 5" xfId="15238" xr:uid="{0AF763F6-9B8C-4361-ADE9-0786E8E6818F}"/>
    <cellStyle name="Percent 50 2 2 5 2" xfId="38907" xr:uid="{1D7128D5-6E53-463A-8394-4C3D13C7804C}"/>
    <cellStyle name="Percent 50 2 2 6" xfId="23652" xr:uid="{FA74CDC1-002D-44A0-A5AC-2C4410595ABA}"/>
    <cellStyle name="Percent 50 2 2 6 2" xfId="46134" xr:uid="{8B679538-F0F3-4B27-98EB-D536CE32E9FF}"/>
    <cellStyle name="Percent 50 2 2 7" xfId="31679" xr:uid="{54D63000-F2AA-4613-8F92-E0D47DD22930}"/>
    <cellStyle name="Percent 50 2 3" xfId="5988" xr:uid="{8745BCB8-C08F-47B0-B815-442559C0D976}"/>
    <cellStyle name="Percent 50 2 3 2" xfId="11775" xr:uid="{37E78DBC-DEF8-4EF9-BB37-EBE743522778}"/>
    <cellStyle name="Percent 50 2 3 2 2" xfId="20147" xr:uid="{65125732-DAD2-4BF5-88CB-610584CC68DA}"/>
    <cellStyle name="Percent 50 2 3 2 2 2" xfId="43098" xr:uid="{0BA8D1C0-910C-494F-BB24-F4600A565889}"/>
    <cellStyle name="Percent 50 2 3 2 3" xfId="35866" xr:uid="{D7249B8D-DC3D-443D-9011-7E298F7C16D8}"/>
    <cellStyle name="Percent 50 2 3 3" xfId="15882" xr:uid="{417D1E4A-C39F-4659-99EA-BD5D39DD493C}"/>
    <cellStyle name="Percent 50 2 3 3 2" xfId="39526" xr:uid="{C3A29541-09BC-48B3-91C7-573949915B52}"/>
    <cellStyle name="Percent 50 2 3 4" xfId="32298" xr:uid="{C246615D-53CE-43FC-BA68-B7C8C34C01E6}"/>
    <cellStyle name="Percent 50 2 4" xfId="7326" xr:uid="{55D05D51-A58B-4D61-B623-CEDB2ED838AB}"/>
    <cellStyle name="Percent 50 2 4 2" xfId="13063" xr:uid="{93318B5E-B24C-4AB4-9E43-4170B28EFB5A}"/>
    <cellStyle name="Percent 50 2 4 2 2" xfId="21437" xr:uid="{D52CC7C4-1490-462E-B4FB-8F970E0E2AE9}"/>
    <cellStyle name="Percent 50 2 4 2 2 2" xfId="44310" xr:uid="{9E219301-6B33-4F8F-B40C-4B4880AD2766}"/>
    <cellStyle name="Percent 50 2 4 2 3" xfId="37076" xr:uid="{BD843F5D-2E43-4B47-AE34-751615217A4B}"/>
    <cellStyle name="Percent 50 2 4 3" xfId="17216" xr:uid="{CC3B96EE-8128-4F47-B121-D246905A6C04}"/>
    <cellStyle name="Percent 50 2 4 3 2" xfId="40738" xr:uid="{F043CC75-E499-4416-A428-5457363C5664}"/>
    <cellStyle name="Percent 50 2 4 4" xfId="33510" xr:uid="{63963638-2A63-469F-94C0-28E4E72EE9AB}"/>
    <cellStyle name="Percent 50 2 5" xfId="9899" xr:uid="{0BD0E97B-A23A-4513-8D21-177F3508CB1E}"/>
    <cellStyle name="Percent 50 2 5 2" xfId="18295" xr:uid="{F63CB271-9219-4BB8-9BBE-EC97D2B11E0F}"/>
    <cellStyle name="Percent 50 2 5 2 2" xfId="41817" xr:uid="{307255E3-A9A8-49E6-A3FE-A5A261325FE7}"/>
    <cellStyle name="Percent 50 2 5 3" xfId="34589" xr:uid="{A3D70C00-5C65-451F-B579-489BD07B766D}"/>
    <cellStyle name="Percent 50 2 6" xfId="14633" xr:uid="{4435B3BD-9C4D-4B3B-AAAA-B3384B000AC0}"/>
    <cellStyle name="Percent 50 2 6 2" xfId="38325" xr:uid="{DBFC2F80-3141-47AC-BDF2-CFF73C9CC203}"/>
    <cellStyle name="Percent 50 2 7" xfId="23033" xr:uid="{131B694D-787B-433D-935A-62F1D06C927C}"/>
    <cellStyle name="Percent 50 2 7 2" xfId="45549" xr:uid="{559C8442-ABFD-47E7-84EB-2033358A1A16}"/>
    <cellStyle name="Percent 50 2 8" xfId="31013" xr:uid="{1994530E-61AA-4DE8-A1CC-DCCD60C1FFE9}"/>
    <cellStyle name="Percent 50 3" xfId="4681" xr:uid="{20B386B0-312E-427C-8BE3-8DB646B16C8C}"/>
    <cellStyle name="Percent 50 3 2" xfId="6576" xr:uid="{268C91C4-CDC3-4B2E-8302-35BBB80293DE}"/>
    <cellStyle name="Percent 50 3 2 2" xfId="12363" xr:uid="{524CD308-A8E1-41AE-A5D2-F358C4CEFDEC}"/>
    <cellStyle name="Percent 50 3 2 2 2" xfId="20735" xr:uid="{2742244C-6121-4AFF-92C6-B4A9193FB776}"/>
    <cellStyle name="Percent 50 3 2 2 2 2" xfId="43679" xr:uid="{1DBB6F0C-D160-40FD-955E-BD0B8DCDC050}"/>
    <cellStyle name="Percent 50 3 2 2 3" xfId="36447" xr:uid="{E23FD32B-77F4-4B36-8A36-9D4346001426}"/>
    <cellStyle name="Percent 50 3 2 3" xfId="16470" xr:uid="{36A327B7-2D8D-4603-969A-070C84004E80}"/>
    <cellStyle name="Percent 50 3 2 3 2" xfId="40107" xr:uid="{29A5AAED-7AA0-4C59-9B45-48BE6A4CE1EA}"/>
    <cellStyle name="Percent 50 3 2 4" xfId="32879" xr:uid="{F098A71A-9635-447D-AEFA-45A3522F10D2}"/>
    <cellStyle name="Percent 50 3 3" xfId="7908" xr:uid="{4E9EA611-C7BF-4EDE-9508-EF1183C3AC59}"/>
    <cellStyle name="Percent 50 3 3 2" xfId="13644" xr:uid="{2911FE18-7BFC-4DE5-BA38-ACCC91BF0C93}"/>
    <cellStyle name="Percent 50 3 3 2 2" xfId="22018" xr:uid="{05F6839E-87A0-4C47-89FD-38DDB5060A6F}"/>
    <cellStyle name="Percent 50 3 3 2 2 2" xfId="44891" xr:uid="{26DE141B-CCCB-43A6-8EDD-835C35F157C9}"/>
    <cellStyle name="Percent 50 3 3 2 3" xfId="37657" xr:uid="{A10E7B53-694C-4942-9006-28960F863C68}"/>
    <cellStyle name="Percent 50 3 3 3" xfId="17797" xr:uid="{A61E99E6-87A8-4A9B-BB05-C35F82E2579A}"/>
    <cellStyle name="Percent 50 3 3 3 2" xfId="41319" xr:uid="{86C49390-04B5-41E8-9180-8F88CF0300B3}"/>
    <cellStyle name="Percent 50 3 3 4" xfId="34091" xr:uid="{D94FBFC0-DE41-4DF1-8069-B8C360F6F503}"/>
    <cellStyle name="Percent 50 3 4" xfId="10629" xr:uid="{20907D8C-EABC-4C21-913B-564E3E9354EF}"/>
    <cellStyle name="Percent 50 3 4 2" xfId="19009" xr:uid="{ACB28046-C6D9-4C3B-B545-3614240C618F}"/>
    <cellStyle name="Percent 50 3 4 2 2" xfId="42476" xr:uid="{E7FE9344-6CCF-436A-ADB5-6A2DEBABB4F7}"/>
    <cellStyle name="Percent 50 3 4 3" xfId="35248" xr:uid="{1EDAFFA2-3BAB-4C12-AC47-644831696281}"/>
    <cellStyle name="Percent 50 3 5" xfId="15237" xr:uid="{40472A1B-2501-46FF-9FAA-A6D1AA695CFC}"/>
    <cellStyle name="Percent 50 3 5 2" xfId="38906" xr:uid="{D5524B5D-F706-4803-AE10-A0C88D449A0E}"/>
    <cellStyle name="Percent 50 3 6" xfId="23651" xr:uid="{36E3EF00-7275-45E9-9686-E85902EDDA2A}"/>
    <cellStyle name="Percent 50 3 6 2" xfId="46133" xr:uid="{1F185EE2-ED23-4999-B65C-8806E0F1106B}"/>
    <cellStyle name="Percent 50 3 7" xfId="31678" xr:uid="{7094C8C1-D052-41D0-86E2-BC700A392A4D}"/>
    <cellStyle name="Percent 50 4" xfId="5987" xr:uid="{1EDC1C47-5E71-4F71-86CA-1370741BA937}"/>
    <cellStyle name="Percent 50 4 2" xfId="11774" xr:uid="{3CCF2934-8CE6-4157-B7A3-0829F000C432}"/>
    <cellStyle name="Percent 50 4 2 2" xfId="20146" xr:uid="{8A421116-655D-4E1A-A331-6BB8542F4E1C}"/>
    <cellStyle name="Percent 50 4 2 2 2" xfId="43097" xr:uid="{CEA933E7-B542-4206-8171-454C20599EA2}"/>
    <cellStyle name="Percent 50 4 2 3" xfId="35865" xr:uid="{34B2B1E9-3EC6-42F3-A71B-48FA87C32A19}"/>
    <cellStyle name="Percent 50 4 3" xfId="15881" xr:uid="{4B85E32C-97F7-46D2-B909-4D1316B027D0}"/>
    <cellStyle name="Percent 50 4 3 2" xfId="39525" xr:uid="{F5D94B32-980B-4E4E-80DF-1EA07FC367F5}"/>
    <cellStyle name="Percent 50 4 4" xfId="32297" xr:uid="{B6A24515-DB0C-4EBD-AA60-9EC4F59FD678}"/>
    <cellStyle name="Percent 50 5" xfId="7325" xr:uid="{58BDC828-BE24-4CCF-85C0-016780685C4D}"/>
    <cellStyle name="Percent 50 5 2" xfId="13062" xr:uid="{B5BBD094-2408-4A10-953C-4C5E8156ADFC}"/>
    <cellStyle name="Percent 50 5 2 2" xfId="21436" xr:uid="{4B2BBFDA-B1BE-418B-80FF-78FF035D4BFF}"/>
    <cellStyle name="Percent 50 5 2 2 2" xfId="44309" xr:uid="{BA673FD4-A870-4A8E-AEFD-BFDFA8194E74}"/>
    <cellStyle name="Percent 50 5 2 3" xfId="37075" xr:uid="{766EE8E8-C670-4E24-BE9A-5F32C541093B}"/>
    <cellStyle name="Percent 50 5 3" xfId="17215" xr:uid="{D20DB8A5-FAF6-4FCB-82F2-2809493CF5A8}"/>
    <cellStyle name="Percent 50 5 3 2" xfId="40737" xr:uid="{C1C1B2BB-3A7A-4E73-9247-8895D1AD8D53}"/>
    <cellStyle name="Percent 50 5 4" xfId="33509" xr:uid="{943BC423-E09B-48EE-892F-5C75BD3CB5FB}"/>
    <cellStyle name="Percent 50 6" xfId="9898" xr:uid="{E747FEED-599F-4013-A255-50F7A11F4AE7}"/>
    <cellStyle name="Percent 50 6 2" xfId="18294" xr:uid="{898D8784-0C89-4175-AB5D-E89EFB2D9E15}"/>
    <cellStyle name="Percent 50 6 2 2" xfId="41816" xr:uid="{75F68A43-5609-49C7-93AD-42C807EF52C5}"/>
    <cellStyle name="Percent 50 6 3" xfId="34588" xr:uid="{A6359118-63A5-4E1D-A082-8C7EF9DD0A55}"/>
    <cellStyle name="Percent 50 7" xfId="14632" xr:uid="{29BB686F-D3A1-4147-B57D-6F78D6207E20}"/>
    <cellStyle name="Percent 50 7 2" xfId="38324" xr:uid="{9B897BF5-762A-49C5-9904-ACBEBF3FFC9B}"/>
    <cellStyle name="Percent 50 8" xfId="23032" xr:uid="{6A1EED09-FAC1-4932-BFEB-F14D9EFC25F1}"/>
    <cellStyle name="Percent 50 8 2" xfId="45548" xr:uid="{4B4202C4-A76F-456A-8DEC-1A816CB53C89}"/>
    <cellStyle name="Percent 50 9" xfId="31012" xr:uid="{A52CF9CD-B473-4739-A0FD-7251CDE80297}"/>
    <cellStyle name="Percent 51" xfId="2303" xr:uid="{9A7F0F77-AFE6-4BC1-8600-F7E173D01B9F}"/>
    <cellStyle name="Percent 51 2" xfId="2304" xr:uid="{7B0E679F-7F91-49AE-98D9-A5669F2832CA}"/>
    <cellStyle name="Percent 51 2 2" xfId="4684" xr:uid="{54B6F06D-C15D-4B80-BB74-9BB13E3218C7}"/>
    <cellStyle name="Percent 51 2 2 2" xfId="6579" xr:uid="{9033E238-32A2-486E-88B1-EDE1D03360B7}"/>
    <cellStyle name="Percent 51 2 2 2 2" xfId="12366" xr:uid="{234CD29B-9D48-43B4-B3D8-15086E38B519}"/>
    <cellStyle name="Percent 51 2 2 2 2 2" xfId="20738" xr:uid="{087D7626-8DA5-4F86-B31C-6D804F6EC663}"/>
    <cellStyle name="Percent 51 2 2 2 2 2 2" xfId="43682" xr:uid="{0C06F212-C155-49F8-96EB-5FC7A5107895}"/>
    <cellStyle name="Percent 51 2 2 2 2 3" xfId="36450" xr:uid="{F5F7E76D-5383-424C-9FA5-608A2B942326}"/>
    <cellStyle name="Percent 51 2 2 2 3" xfId="16473" xr:uid="{FA36A5A3-E621-4C3F-977A-13B4C87F06E0}"/>
    <cellStyle name="Percent 51 2 2 2 3 2" xfId="40110" xr:uid="{BF2C4889-7E78-40F4-970B-80CEBF10E194}"/>
    <cellStyle name="Percent 51 2 2 2 4" xfId="32882" xr:uid="{B92FDF48-E39C-446A-BF19-8A8A6F3566BB}"/>
    <cellStyle name="Percent 51 2 2 3" xfId="7911" xr:uid="{C09CF682-2689-4D26-B721-C12064823358}"/>
    <cellStyle name="Percent 51 2 2 3 2" xfId="13647" xr:uid="{9B58843F-8D78-46CA-87BB-99BEDCDD4AE5}"/>
    <cellStyle name="Percent 51 2 2 3 2 2" xfId="22021" xr:uid="{E3C8AA7D-AF17-4BB8-BE7F-45B62B32AAE6}"/>
    <cellStyle name="Percent 51 2 2 3 2 2 2" xfId="44894" xr:uid="{F5A1B37F-EE6D-475F-B4B2-F0DB2F6BBA6B}"/>
    <cellStyle name="Percent 51 2 2 3 2 3" xfId="37660" xr:uid="{704A6AFC-89A9-401C-BF00-AA019880CAA9}"/>
    <cellStyle name="Percent 51 2 2 3 3" xfId="17800" xr:uid="{A3237398-0B6A-440B-AE1C-88C6E505B28C}"/>
    <cellStyle name="Percent 51 2 2 3 3 2" xfId="41322" xr:uid="{40D7681B-902E-45B1-8E99-5674F5285862}"/>
    <cellStyle name="Percent 51 2 2 3 4" xfId="34094" xr:uid="{4F8E51CC-84DA-42D1-9B99-756570CA0B67}"/>
    <cellStyle name="Percent 51 2 2 4" xfId="10632" xr:uid="{01A59FF3-05C5-4F61-8AF8-F115B88014AD}"/>
    <cellStyle name="Percent 51 2 2 4 2" xfId="19012" xr:uid="{4D7AD390-880E-4096-A8CA-61213F242D75}"/>
    <cellStyle name="Percent 51 2 2 4 2 2" xfId="42479" xr:uid="{9CF08667-9A97-4100-BB17-5665E1E58411}"/>
    <cellStyle name="Percent 51 2 2 4 3" xfId="35251" xr:uid="{EA6EA3DD-C269-40AD-86E8-8B7B94C1696E}"/>
    <cellStyle name="Percent 51 2 2 5" xfId="15240" xr:uid="{11D0FE52-4C1D-4856-99F3-D4A15001BC65}"/>
    <cellStyle name="Percent 51 2 2 5 2" xfId="38909" xr:uid="{17BAAA2E-2630-4F6E-A1DE-A6649D45367F}"/>
    <cellStyle name="Percent 51 2 2 6" xfId="23654" xr:uid="{125542C1-E0E5-4F7E-B9A2-D97135B70DE0}"/>
    <cellStyle name="Percent 51 2 2 6 2" xfId="46136" xr:uid="{93996D93-7900-4435-B9B1-F3ACE6C20A0A}"/>
    <cellStyle name="Percent 51 2 2 7" xfId="31681" xr:uid="{E8367699-0DCA-43D7-AC66-B1ACB9EE6597}"/>
    <cellStyle name="Percent 51 2 3" xfId="5990" xr:uid="{DD077973-C0AB-40D2-8FD1-FC658CB0B5E3}"/>
    <cellStyle name="Percent 51 2 3 2" xfId="11777" xr:uid="{721A8DEF-73C6-4C63-8202-14586BD596B5}"/>
    <cellStyle name="Percent 51 2 3 2 2" xfId="20149" xr:uid="{4F0D7D90-13BF-4C97-872D-28032BB739A5}"/>
    <cellStyle name="Percent 51 2 3 2 2 2" xfId="43100" xr:uid="{00099135-3A51-4762-BAE8-46A7A30B2196}"/>
    <cellStyle name="Percent 51 2 3 2 3" xfId="35868" xr:uid="{77784869-EB69-4DEF-B5CF-EC2F4FAD8C7D}"/>
    <cellStyle name="Percent 51 2 3 3" xfId="15884" xr:uid="{CE0A103A-1B7D-460D-A1A6-71FA38645B49}"/>
    <cellStyle name="Percent 51 2 3 3 2" xfId="39528" xr:uid="{526AD55D-96F8-4C58-A167-E3BDE1BD3A2E}"/>
    <cellStyle name="Percent 51 2 3 4" xfId="32300" xr:uid="{D87CF7C3-0396-4C3A-B09B-DDB75E0D7BAA}"/>
    <cellStyle name="Percent 51 2 4" xfId="7328" xr:uid="{62DB7E32-048B-4DAE-92A2-AC0B72B6E091}"/>
    <cellStyle name="Percent 51 2 4 2" xfId="13065" xr:uid="{89562AAA-15D9-49A4-85FD-6E0DBF6AF490}"/>
    <cellStyle name="Percent 51 2 4 2 2" xfId="21439" xr:uid="{BE832052-22D6-4BA3-AE94-F89042569E63}"/>
    <cellStyle name="Percent 51 2 4 2 2 2" xfId="44312" xr:uid="{EC2EEBF4-7933-4BD8-A84D-E0847CA59132}"/>
    <cellStyle name="Percent 51 2 4 2 3" xfId="37078" xr:uid="{D895D670-7028-4D74-97FF-95E251C1EC5F}"/>
    <cellStyle name="Percent 51 2 4 3" xfId="17218" xr:uid="{BAC24CD8-D01A-469C-AD41-DC0516709880}"/>
    <cellStyle name="Percent 51 2 4 3 2" xfId="40740" xr:uid="{F6B2AC0E-E5A1-4382-A556-DD5D132CE3E6}"/>
    <cellStyle name="Percent 51 2 4 4" xfId="33512" xr:uid="{3E691E6E-E1A3-4E75-8ECF-BFF6F529F23F}"/>
    <cellStyle name="Percent 51 2 5" xfId="9901" xr:uid="{17468E6A-A15E-443F-BB2F-0FE5941C6E65}"/>
    <cellStyle name="Percent 51 2 5 2" xfId="18297" xr:uid="{80671D1A-505D-43F1-BD6A-7B05FF22AB2C}"/>
    <cellStyle name="Percent 51 2 5 2 2" xfId="41819" xr:uid="{0BB86833-FEA5-4A58-AA31-7BE6A3FC3131}"/>
    <cellStyle name="Percent 51 2 5 3" xfId="34591" xr:uid="{104FA85D-B1A9-4B89-A3F1-8CCE315ADBE6}"/>
    <cellStyle name="Percent 51 2 6" xfId="14635" xr:uid="{10B2F77A-FCA8-414B-AE2F-A23531914EA6}"/>
    <cellStyle name="Percent 51 2 6 2" xfId="38327" xr:uid="{59024997-C29D-4897-87D8-B38708B7D9CB}"/>
    <cellStyle name="Percent 51 2 7" xfId="23035" xr:uid="{12008D36-E72F-46D4-9212-C3E82DE42BBC}"/>
    <cellStyle name="Percent 51 2 7 2" xfId="45551" xr:uid="{660D4C5F-25CB-40E0-9763-135DDB78E32C}"/>
    <cellStyle name="Percent 51 2 8" xfId="31015" xr:uid="{5133746A-0DAF-421F-AD4F-C186C0280DA1}"/>
    <cellStyle name="Percent 51 3" xfId="4683" xr:uid="{C729962F-E829-46A4-B19E-FC2F4A9D5293}"/>
    <cellStyle name="Percent 51 3 2" xfId="6578" xr:uid="{8BE13A9B-2875-4F25-A76E-627C48EF47B3}"/>
    <cellStyle name="Percent 51 3 2 2" xfId="12365" xr:uid="{CA5039D5-78D2-4F1B-B56A-C8AA537B4F00}"/>
    <cellStyle name="Percent 51 3 2 2 2" xfId="20737" xr:uid="{D67122E0-A6AC-4A97-9D01-D091C824D7A6}"/>
    <cellStyle name="Percent 51 3 2 2 2 2" xfId="43681" xr:uid="{A1568668-5EAF-474F-B566-FDD2C85C8FE4}"/>
    <cellStyle name="Percent 51 3 2 2 3" xfId="36449" xr:uid="{6D869262-331E-41C9-9B38-8C19F241A5AE}"/>
    <cellStyle name="Percent 51 3 2 3" xfId="16472" xr:uid="{BE89961F-E4CB-4DA2-BFE6-8979AB8AA536}"/>
    <cellStyle name="Percent 51 3 2 3 2" xfId="40109" xr:uid="{CD7A4963-3E24-4AED-8E98-AFBEA4F6DE2F}"/>
    <cellStyle name="Percent 51 3 2 4" xfId="32881" xr:uid="{1E072A08-0EC2-46AF-9FF3-422696F8FE00}"/>
    <cellStyle name="Percent 51 3 3" xfId="7910" xr:uid="{B225DFE5-7C64-4549-866F-D207594CC87B}"/>
    <cellStyle name="Percent 51 3 3 2" xfId="13646" xr:uid="{DC3A7F03-1FC6-4B7A-8972-03CC1ECB9CD9}"/>
    <cellStyle name="Percent 51 3 3 2 2" xfId="22020" xr:uid="{86090BC9-EA99-46D8-AB8C-6BC3B703F79D}"/>
    <cellStyle name="Percent 51 3 3 2 2 2" xfId="44893" xr:uid="{A36D5215-B52F-44C3-92E6-B69B92265B6B}"/>
    <cellStyle name="Percent 51 3 3 2 3" xfId="37659" xr:uid="{42A85024-9DFE-403D-9BEC-C9CE24EEE89D}"/>
    <cellStyle name="Percent 51 3 3 3" xfId="17799" xr:uid="{0EEA64D9-D2F9-46A6-AADA-9914BC561584}"/>
    <cellStyle name="Percent 51 3 3 3 2" xfId="41321" xr:uid="{FC43E42D-E0B3-4DE0-9C50-2643188DCB67}"/>
    <cellStyle name="Percent 51 3 3 4" xfId="34093" xr:uid="{A74F15DD-3E7D-4848-A582-3C0B13543FD8}"/>
    <cellStyle name="Percent 51 3 4" xfId="10631" xr:uid="{4BF42CEA-B5A9-4693-959A-6E58552BC824}"/>
    <cellStyle name="Percent 51 3 4 2" xfId="19011" xr:uid="{C4DAFA7E-1E85-4B30-A1B2-EA7DA7693F6C}"/>
    <cellStyle name="Percent 51 3 4 2 2" xfId="42478" xr:uid="{E721CCE8-7454-464A-A45B-DD03D8F6CBCB}"/>
    <cellStyle name="Percent 51 3 4 3" xfId="35250" xr:uid="{DDD712C8-D6EA-4C13-9541-C152F000D6A4}"/>
    <cellStyle name="Percent 51 3 5" xfId="15239" xr:uid="{AADDBDFE-FBD0-4DBF-9426-A1A539479655}"/>
    <cellStyle name="Percent 51 3 5 2" xfId="38908" xr:uid="{07F13126-69F3-49F8-9DBC-9442ABE1C0D8}"/>
    <cellStyle name="Percent 51 3 6" xfId="23653" xr:uid="{2089C7FD-7CAE-43B0-8515-0121FEEFB628}"/>
    <cellStyle name="Percent 51 3 6 2" xfId="46135" xr:uid="{F447AD7A-FF9E-4185-9CD3-92553735C0A4}"/>
    <cellStyle name="Percent 51 3 7" xfId="31680" xr:uid="{145BC07F-7ACD-4923-AC71-54AFED4AE49C}"/>
    <cellStyle name="Percent 51 4" xfId="5989" xr:uid="{0B559F91-0482-45E4-A8AB-F567A3276D19}"/>
    <cellStyle name="Percent 51 4 2" xfId="11776" xr:uid="{D18CC7DC-46E0-4C18-911A-990C15B3B41C}"/>
    <cellStyle name="Percent 51 4 2 2" xfId="20148" xr:uid="{1FCF4D18-ED75-4DC7-A57E-A1BFA2D064EC}"/>
    <cellStyle name="Percent 51 4 2 2 2" xfId="43099" xr:uid="{7AE8ED8B-55A0-41B4-8AB5-554894E3AA46}"/>
    <cellStyle name="Percent 51 4 2 3" xfId="35867" xr:uid="{26FE185C-278C-4BC2-B68B-34BCB748EE82}"/>
    <cellStyle name="Percent 51 4 3" xfId="15883" xr:uid="{D69851A1-B8AD-47B1-91B7-A0152FE6C7FD}"/>
    <cellStyle name="Percent 51 4 3 2" xfId="39527" xr:uid="{AD3D7F65-82BD-4DE7-9D78-DDCD6D24599D}"/>
    <cellStyle name="Percent 51 4 4" xfId="32299" xr:uid="{3AA82FEB-7124-40F9-B42D-8EB09D495C04}"/>
    <cellStyle name="Percent 51 5" xfId="7327" xr:uid="{206ED13C-1996-4D13-978A-FFEF9FA3BA2D}"/>
    <cellStyle name="Percent 51 5 2" xfId="13064" xr:uid="{0F92D19F-030C-41A1-970A-38DB9D867892}"/>
    <cellStyle name="Percent 51 5 2 2" xfId="21438" xr:uid="{043ED6CA-0562-42C7-8B74-B9C52AEBD305}"/>
    <cellStyle name="Percent 51 5 2 2 2" xfId="44311" xr:uid="{B4E4C1C5-258D-43E1-B78F-C0195768D78E}"/>
    <cellStyle name="Percent 51 5 2 3" xfId="37077" xr:uid="{5F37D5B9-456E-4627-8BB1-FAAE46E9617D}"/>
    <cellStyle name="Percent 51 5 3" xfId="17217" xr:uid="{36EBD5EC-A061-459D-8585-09ADE283C315}"/>
    <cellStyle name="Percent 51 5 3 2" xfId="40739" xr:uid="{934A32A2-A841-42C7-8BA8-9C433A0CDD05}"/>
    <cellStyle name="Percent 51 5 4" xfId="33511" xr:uid="{BD554930-E89C-46D0-93A0-75505B2B204D}"/>
    <cellStyle name="Percent 51 6" xfId="9900" xr:uid="{1064E0AD-D025-493E-909C-9C49B2E53341}"/>
    <cellStyle name="Percent 51 6 2" xfId="18296" xr:uid="{51C4CE37-93AD-46B1-AA22-BA9F2F8EF874}"/>
    <cellStyle name="Percent 51 6 2 2" xfId="41818" xr:uid="{6E5CDAD0-C5FE-48D1-839A-227889772D3B}"/>
    <cellStyle name="Percent 51 6 3" xfId="34590" xr:uid="{4F6C5CE6-B11A-415D-8994-616434A03714}"/>
    <cellStyle name="Percent 51 7" xfId="14634" xr:uid="{27153B7B-D5F9-4593-9D20-4F881C6BB9AF}"/>
    <cellStyle name="Percent 51 7 2" xfId="38326" xr:uid="{0D473EC6-5979-4238-A6B3-0B06F4944FA0}"/>
    <cellStyle name="Percent 51 8" xfId="23034" xr:uid="{0805F7F7-D4EF-4445-B113-134903AB0E71}"/>
    <cellStyle name="Percent 51 8 2" xfId="45550" xr:uid="{056542C0-EC62-4134-8BBD-2746AA6D17B9}"/>
    <cellStyle name="Percent 51 9" xfId="31014" xr:uid="{12D24FDC-495B-404A-94F6-8F18885D7744}"/>
    <cellStyle name="Percent 52" xfId="2305" xr:uid="{CB4448F1-78E3-466A-BAAE-B6572CF4F53F}"/>
    <cellStyle name="Percent 52 2" xfId="2306" xr:uid="{A26C3C49-3E38-4A4B-96FA-A26ADF19E74C}"/>
    <cellStyle name="Percent 52 2 2" xfId="4686" xr:uid="{426C3872-11FB-477F-9EEA-1E1793707763}"/>
    <cellStyle name="Percent 52 2 2 2" xfId="6581" xr:uid="{5639161C-7E6C-4ED8-80ED-C281471C821D}"/>
    <cellStyle name="Percent 52 2 2 2 2" xfId="12368" xr:uid="{33B26A46-1F04-4988-B63D-55F86A1039F2}"/>
    <cellStyle name="Percent 52 2 2 2 2 2" xfId="20740" xr:uid="{59AC9D39-7DEA-4F78-98EE-76FF0CACE255}"/>
    <cellStyle name="Percent 52 2 2 2 2 2 2" xfId="43684" xr:uid="{E7A131BD-3D30-4A44-A848-83AF23F0DFBD}"/>
    <cellStyle name="Percent 52 2 2 2 2 3" xfId="36452" xr:uid="{795C055F-067B-455B-95DB-2DD1F427EB69}"/>
    <cellStyle name="Percent 52 2 2 2 3" xfId="16475" xr:uid="{BD0FF5D8-7E42-49B2-BE75-F6D18F3AA059}"/>
    <cellStyle name="Percent 52 2 2 2 3 2" xfId="40112" xr:uid="{6430FC7E-AF13-4B51-B8DB-A63AA8AC5605}"/>
    <cellStyle name="Percent 52 2 2 2 4" xfId="32884" xr:uid="{92B642F4-6D0D-4C7F-819F-6D664EA85575}"/>
    <cellStyle name="Percent 52 2 2 3" xfId="7913" xr:uid="{DF864CAC-DFAE-4FF8-B893-44CB01B266B5}"/>
    <cellStyle name="Percent 52 2 2 3 2" xfId="13649" xr:uid="{BBB7C1A6-16D8-46AB-A0E4-D08916D1229B}"/>
    <cellStyle name="Percent 52 2 2 3 2 2" xfId="22023" xr:uid="{21D7ACAC-4441-44A7-924F-1F2B93F67ED9}"/>
    <cellStyle name="Percent 52 2 2 3 2 2 2" xfId="44896" xr:uid="{16598D60-A42C-40CE-A0F4-4E103A062341}"/>
    <cellStyle name="Percent 52 2 2 3 2 3" xfId="37662" xr:uid="{BB851A02-9503-4DEA-92EA-AAE94B0A418E}"/>
    <cellStyle name="Percent 52 2 2 3 3" xfId="17802" xr:uid="{E3FDD2F3-DA68-4437-B7E5-B37300E53ED4}"/>
    <cellStyle name="Percent 52 2 2 3 3 2" xfId="41324" xr:uid="{613F4B2A-4B0B-4F90-B32B-9FBD218EE1D9}"/>
    <cellStyle name="Percent 52 2 2 3 4" xfId="34096" xr:uid="{3D6ADB6A-9236-4741-BD00-7DDE16430793}"/>
    <cellStyle name="Percent 52 2 2 4" xfId="10634" xr:uid="{2AC6E13E-C9D4-4E14-ABA0-E92DC4F91AD1}"/>
    <cellStyle name="Percent 52 2 2 4 2" xfId="19014" xr:uid="{D8721874-1475-4F4C-8E94-25E9F847E9E7}"/>
    <cellStyle name="Percent 52 2 2 4 2 2" xfId="42481" xr:uid="{7DE9F47D-B8AF-4944-961B-9ABB4095FEC8}"/>
    <cellStyle name="Percent 52 2 2 4 3" xfId="35253" xr:uid="{2651B039-4599-4491-9420-D8FB8BE7428E}"/>
    <cellStyle name="Percent 52 2 2 5" xfId="15242" xr:uid="{B374A6DC-4703-4FB7-AF2C-96384D463702}"/>
    <cellStyle name="Percent 52 2 2 5 2" xfId="38911" xr:uid="{DA54770E-F0C9-4755-B175-10AF1D6B5A0E}"/>
    <cellStyle name="Percent 52 2 2 6" xfId="23656" xr:uid="{0FCADB41-FB54-4B21-90BC-3CB276422624}"/>
    <cellStyle name="Percent 52 2 2 6 2" xfId="46138" xr:uid="{FC56D938-25C4-41D5-9D01-BF069987F439}"/>
    <cellStyle name="Percent 52 2 2 7" xfId="31683" xr:uid="{AD0C75DD-FDA8-4009-BF52-DE514EA01827}"/>
    <cellStyle name="Percent 52 2 3" xfId="5992" xr:uid="{986A037C-FCEE-48F5-919E-E0B186765D3F}"/>
    <cellStyle name="Percent 52 2 3 2" xfId="11779" xr:uid="{43CFF98F-FE03-4971-97DF-C014D82509A4}"/>
    <cellStyle name="Percent 52 2 3 2 2" xfId="20151" xr:uid="{6E832DA0-9FDE-46E1-B031-F4A504A34BDE}"/>
    <cellStyle name="Percent 52 2 3 2 2 2" xfId="43102" xr:uid="{8DDFA627-D309-448F-8B2D-FBDD37100608}"/>
    <cellStyle name="Percent 52 2 3 2 3" xfId="35870" xr:uid="{6455DD57-2D09-4DC0-B9A2-4F25E65A382E}"/>
    <cellStyle name="Percent 52 2 3 3" xfId="15886" xr:uid="{E51CAE71-131E-4CC8-BA2C-889DA3E6EBED}"/>
    <cellStyle name="Percent 52 2 3 3 2" xfId="39530" xr:uid="{27914C00-F83D-433B-B6E1-234127F9791B}"/>
    <cellStyle name="Percent 52 2 3 4" xfId="32302" xr:uid="{B67B68F7-35E1-40FB-8330-06AE4227898C}"/>
    <cellStyle name="Percent 52 2 4" xfId="7330" xr:uid="{99BE60E1-C08B-4FB8-9980-358347B1A04D}"/>
    <cellStyle name="Percent 52 2 4 2" xfId="13067" xr:uid="{8F3AF9E5-6890-495F-A896-238F575B8FF4}"/>
    <cellStyle name="Percent 52 2 4 2 2" xfId="21441" xr:uid="{44EAE0D5-CBDB-4CDB-865F-45568AF3FCF9}"/>
    <cellStyle name="Percent 52 2 4 2 2 2" xfId="44314" xr:uid="{395415FF-9746-459D-932B-F5357411A26E}"/>
    <cellStyle name="Percent 52 2 4 2 3" xfId="37080" xr:uid="{96B91657-3063-45EE-AE04-681E1430BE0A}"/>
    <cellStyle name="Percent 52 2 4 3" xfId="17220" xr:uid="{9DD96091-FC27-4E12-9DA0-D4B09F10AA85}"/>
    <cellStyle name="Percent 52 2 4 3 2" xfId="40742" xr:uid="{0E5B5250-2BBA-4550-8E88-1A88AA0830B9}"/>
    <cellStyle name="Percent 52 2 4 4" xfId="33514" xr:uid="{4A50120D-E3FA-4EC0-92E1-606FDA0C60AC}"/>
    <cellStyle name="Percent 52 2 5" xfId="9903" xr:uid="{D1091F2F-8220-4FAC-BB4A-9510ED1EF6E0}"/>
    <cellStyle name="Percent 52 2 5 2" xfId="18299" xr:uid="{9E2C105F-FAAD-46BE-A80D-CF71D42C7790}"/>
    <cellStyle name="Percent 52 2 5 2 2" xfId="41821" xr:uid="{C046E66A-7127-4384-9158-BC5DE71902EB}"/>
    <cellStyle name="Percent 52 2 5 3" xfId="34593" xr:uid="{1AFF7938-1410-4720-9A90-CB121DD7AE53}"/>
    <cellStyle name="Percent 52 2 6" xfId="14637" xr:uid="{2DB4FD23-4EBA-4921-9278-77898F021C52}"/>
    <cellStyle name="Percent 52 2 6 2" xfId="38329" xr:uid="{7599A022-C578-459D-B2A2-FC70D4BEC7F9}"/>
    <cellStyle name="Percent 52 2 7" xfId="23037" xr:uid="{8DF8B92C-548B-4C27-B36D-0146A24B774C}"/>
    <cellStyle name="Percent 52 2 7 2" xfId="45553" xr:uid="{5DD8F824-7E7F-447B-AC85-D0DFFA22AA20}"/>
    <cellStyle name="Percent 52 2 8" xfId="31017" xr:uid="{484B2E64-3454-4A84-828E-68F220A6E5C6}"/>
    <cellStyle name="Percent 52 3" xfId="4685" xr:uid="{EDFC7CCE-205E-436A-B9FE-27D251011C8C}"/>
    <cellStyle name="Percent 52 3 2" xfId="6580" xr:uid="{B741D3EE-5997-44AA-AE20-694EAC770042}"/>
    <cellStyle name="Percent 52 3 2 2" xfId="12367" xr:uid="{F9D7459F-622E-4B08-B266-29272F68CE7A}"/>
    <cellStyle name="Percent 52 3 2 2 2" xfId="20739" xr:uid="{92D0DF13-3032-42B5-B548-E1596EE17C7C}"/>
    <cellStyle name="Percent 52 3 2 2 2 2" xfId="43683" xr:uid="{8C938D62-49B9-4141-B854-3CB8224C8082}"/>
    <cellStyle name="Percent 52 3 2 2 3" xfId="36451" xr:uid="{629F6C45-BC98-4A08-A97B-C8090D5214A6}"/>
    <cellStyle name="Percent 52 3 2 3" xfId="16474" xr:uid="{AA912036-1622-4532-8583-AE0D1ADF4545}"/>
    <cellStyle name="Percent 52 3 2 3 2" xfId="40111" xr:uid="{77DB7AF5-E947-41D3-A373-FC62CCB7E071}"/>
    <cellStyle name="Percent 52 3 2 4" xfId="32883" xr:uid="{FFA5DD27-EC0D-49D0-AD16-E5A7B5CFA100}"/>
    <cellStyle name="Percent 52 3 3" xfId="7912" xr:uid="{8EF23490-709D-47DE-BC93-C29BC1F442C2}"/>
    <cellStyle name="Percent 52 3 3 2" xfId="13648" xr:uid="{467249BA-FA63-4236-A57D-52D23E5F6DBE}"/>
    <cellStyle name="Percent 52 3 3 2 2" xfId="22022" xr:uid="{8E409EF0-91A4-4CCC-9519-C0EE25CDBCC5}"/>
    <cellStyle name="Percent 52 3 3 2 2 2" xfId="44895" xr:uid="{45B038F1-C562-4A28-B774-C57FFD023EB2}"/>
    <cellStyle name="Percent 52 3 3 2 3" xfId="37661" xr:uid="{B10A0780-64A9-4529-BB6A-940DAEF7B62C}"/>
    <cellStyle name="Percent 52 3 3 3" xfId="17801" xr:uid="{31FBD821-57F8-43BE-89F1-99F526D21FB8}"/>
    <cellStyle name="Percent 52 3 3 3 2" xfId="41323" xr:uid="{A9969A27-4EE1-46F8-AE7B-FB89E74AC0A4}"/>
    <cellStyle name="Percent 52 3 3 4" xfId="34095" xr:uid="{C9EBE1B6-3EE0-4C20-B4BD-B04CE08A7C06}"/>
    <cellStyle name="Percent 52 3 4" xfId="10633" xr:uid="{009FE56B-5487-4483-B4BA-2C129D8A2479}"/>
    <cellStyle name="Percent 52 3 4 2" xfId="19013" xr:uid="{178A3389-28F5-4C62-87C5-F7B98A2EAB76}"/>
    <cellStyle name="Percent 52 3 4 2 2" xfId="42480" xr:uid="{6D4918F2-E917-414C-99A8-C70B0FADE4B8}"/>
    <cellStyle name="Percent 52 3 4 3" xfId="35252" xr:uid="{567E36EC-B8EC-4E2C-BE1B-3C884A1F4999}"/>
    <cellStyle name="Percent 52 3 5" xfId="15241" xr:uid="{A86D24A2-55B2-4FCB-8A1E-EDF51EF287FA}"/>
    <cellStyle name="Percent 52 3 5 2" xfId="38910" xr:uid="{99A22E74-B606-4193-88F1-344B9A3735F2}"/>
    <cellStyle name="Percent 52 3 6" xfId="23655" xr:uid="{69B98A9A-66E6-4DE8-BEF9-23799F101332}"/>
    <cellStyle name="Percent 52 3 6 2" xfId="46137" xr:uid="{3A0C08DD-A884-45EA-AD6C-272DFA46B3A3}"/>
    <cellStyle name="Percent 52 3 7" xfId="31682" xr:uid="{FBBF8F36-C8D8-4D22-8A75-A19A29A58D89}"/>
    <cellStyle name="Percent 52 4" xfId="5991" xr:uid="{AFEE962B-0E78-49B3-9440-EE3B93C93EB8}"/>
    <cellStyle name="Percent 52 4 2" xfId="11778" xr:uid="{8A9971BA-D108-41D2-A41A-1050E546BC31}"/>
    <cellStyle name="Percent 52 4 2 2" xfId="20150" xr:uid="{C24B6CC9-A7B8-4874-B8B1-D266A32A0AB1}"/>
    <cellStyle name="Percent 52 4 2 2 2" xfId="43101" xr:uid="{DFF96CBA-C187-4CB1-99CE-63632B830830}"/>
    <cellStyle name="Percent 52 4 2 3" xfId="35869" xr:uid="{BB41893A-E8BA-4CAE-9CB4-0E300F040A1F}"/>
    <cellStyle name="Percent 52 4 3" xfId="15885" xr:uid="{0F3B060F-A862-4F7F-AB2C-6217311EF150}"/>
    <cellStyle name="Percent 52 4 3 2" xfId="39529" xr:uid="{FE2A5634-E25C-4B08-93A1-E244AB373E4B}"/>
    <cellStyle name="Percent 52 4 4" xfId="32301" xr:uid="{CF2BFF4F-E559-4191-8C36-DCDE3E0A18C8}"/>
    <cellStyle name="Percent 52 5" xfId="7329" xr:uid="{5129B317-AAA1-4CF9-AAE3-18BBC533FA59}"/>
    <cellStyle name="Percent 52 5 2" xfId="13066" xr:uid="{23911708-2909-4D4A-A17A-F1E46C8FBC35}"/>
    <cellStyle name="Percent 52 5 2 2" xfId="21440" xr:uid="{15019866-50DE-4B05-A21A-74A75F430C14}"/>
    <cellStyle name="Percent 52 5 2 2 2" xfId="44313" xr:uid="{90711BEC-7D94-4A28-B206-E2469ECBE74F}"/>
    <cellStyle name="Percent 52 5 2 3" xfId="37079" xr:uid="{01729B04-1076-4D13-B009-4913F635FD19}"/>
    <cellStyle name="Percent 52 5 3" xfId="17219" xr:uid="{B7BE6845-E115-40F4-9D63-75F38BFA2982}"/>
    <cellStyle name="Percent 52 5 3 2" xfId="40741" xr:uid="{04131B5B-CB29-494A-AA5C-A776586DC724}"/>
    <cellStyle name="Percent 52 5 4" xfId="33513" xr:uid="{DB3C7492-0E6B-48B6-AA19-89BE748C20B4}"/>
    <cellStyle name="Percent 52 6" xfId="9902" xr:uid="{FC3C285E-DB66-4D15-9A93-E4B075BC2797}"/>
    <cellStyle name="Percent 52 6 2" xfId="18298" xr:uid="{B99C319F-320F-4C19-AF50-BD803D7CEFE4}"/>
    <cellStyle name="Percent 52 6 2 2" xfId="41820" xr:uid="{2B65A781-0FFE-406B-AD6D-9E94D51B3E54}"/>
    <cellStyle name="Percent 52 6 3" xfId="34592" xr:uid="{1DE12646-778B-435D-A15A-050DA4457919}"/>
    <cellStyle name="Percent 52 7" xfId="14636" xr:uid="{3373AA46-1565-4189-A6DC-B5819E079B10}"/>
    <cellStyle name="Percent 52 7 2" xfId="38328" xr:uid="{2F5F4752-F05B-4491-A7BB-20F7A0046596}"/>
    <cellStyle name="Percent 52 8" xfId="23036" xr:uid="{98C4D43D-1E7F-4237-9B16-45977BE6B2E8}"/>
    <cellStyle name="Percent 52 8 2" xfId="45552" xr:uid="{FC35129B-0DBA-4B5B-9E3B-EE485925EF7E}"/>
    <cellStyle name="Percent 52 9" xfId="31016" xr:uid="{590FA973-E314-4B30-B5A1-91A479A2CAF7}"/>
    <cellStyle name="Percent 53" xfId="2307" xr:uid="{A372C52A-0F4B-4B41-829C-676F7603A133}"/>
    <cellStyle name="Percent 53 2" xfId="2308" xr:uid="{5B7C568D-6F6E-4CFB-87B6-AF1090793CDC}"/>
    <cellStyle name="Percent 53 2 2" xfId="4688" xr:uid="{E0569663-077A-4831-9057-AD73D11045CF}"/>
    <cellStyle name="Percent 53 2 2 2" xfId="6583" xr:uid="{327708DE-6520-4719-9C92-75A48226288C}"/>
    <cellStyle name="Percent 53 2 2 2 2" xfId="12370" xr:uid="{421B3681-3A63-49AD-87A9-0DD43CCBFEBA}"/>
    <cellStyle name="Percent 53 2 2 2 2 2" xfId="20742" xr:uid="{6A5EAEB1-A9B4-4510-A13B-A920E373410B}"/>
    <cellStyle name="Percent 53 2 2 2 2 2 2" xfId="43686" xr:uid="{E89EF3E3-22CB-470A-8DBB-6303271DE3F9}"/>
    <cellStyle name="Percent 53 2 2 2 2 3" xfId="36454" xr:uid="{D2F686F8-B666-4C5A-B63C-A0460856BD9B}"/>
    <cellStyle name="Percent 53 2 2 2 3" xfId="16477" xr:uid="{EBC543E9-D25D-4E63-AA72-223738D72E24}"/>
    <cellStyle name="Percent 53 2 2 2 3 2" xfId="40114" xr:uid="{E52D3592-6A25-4B96-A752-61EFFD36C4EF}"/>
    <cellStyle name="Percent 53 2 2 2 4" xfId="32886" xr:uid="{5467E739-4362-4B12-82D3-A82CCADD2745}"/>
    <cellStyle name="Percent 53 2 2 3" xfId="7915" xr:uid="{D0B3A729-4A81-4368-BC80-2E0F11F3E93D}"/>
    <cellStyle name="Percent 53 2 2 3 2" xfId="13651" xr:uid="{4ECF2609-1934-4B7F-B434-0FC08C5ABC57}"/>
    <cellStyle name="Percent 53 2 2 3 2 2" xfId="22025" xr:uid="{635E46EA-04B6-494C-A10E-3277B8109279}"/>
    <cellStyle name="Percent 53 2 2 3 2 2 2" xfId="44898" xr:uid="{47CFDE62-AE8F-4171-8F46-E8CF53641597}"/>
    <cellStyle name="Percent 53 2 2 3 2 3" xfId="37664" xr:uid="{32125674-38B2-4448-B225-057D94C3FD16}"/>
    <cellStyle name="Percent 53 2 2 3 3" xfId="17804" xr:uid="{F7286D42-53D4-465F-9EFE-4DE2C242ADB2}"/>
    <cellStyle name="Percent 53 2 2 3 3 2" xfId="41326" xr:uid="{B5243805-35F0-4063-A03B-07C4C66CDF7A}"/>
    <cellStyle name="Percent 53 2 2 3 4" xfId="34098" xr:uid="{549C036C-4769-42EF-B6B5-90DD5A15E6D5}"/>
    <cellStyle name="Percent 53 2 2 4" xfId="10636" xr:uid="{1E6460A7-4A40-4E21-8410-B987966CFA48}"/>
    <cellStyle name="Percent 53 2 2 4 2" xfId="19016" xr:uid="{6B0D391D-70EE-4D01-A3BE-E481D85A8C05}"/>
    <cellStyle name="Percent 53 2 2 4 2 2" xfId="42483" xr:uid="{DB033427-4E44-4B5F-B9FE-36CAEE888D1E}"/>
    <cellStyle name="Percent 53 2 2 4 3" xfId="35255" xr:uid="{90CE45FB-03BE-469C-882F-901E587D61D8}"/>
    <cellStyle name="Percent 53 2 2 5" xfId="15244" xr:uid="{84F02C3E-6A42-4535-B7C7-02935282BF8E}"/>
    <cellStyle name="Percent 53 2 2 5 2" xfId="38913" xr:uid="{BF724E5A-A203-4E17-ACD6-60E1DB108A10}"/>
    <cellStyle name="Percent 53 2 2 6" xfId="23658" xr:uid="{1C0CA0ED-C066-4D16-8D65-1044E82693AF}"/>
    <cellStyle name="Percent 53 2 2 6 2" xfId="46140" xr:uid="{07F178D1-C3AD-41B8-AF18-437C44559982}"/>
    <cellStyle name="Percent 53 2 2 7" xfId="31685" xr:uid="{1C368C3D-D9E3-450B-8E24-EC05FE51DADE}"/>
    <cellStyle name="Percent 53 2 3" xfId="5994" xr:uid="{E807B132-6B6D-4902-A15E-B266C01CB97A}"/>
    <cellStyle name="Percent 53 2 3 2" xfId="11781" xr:uid="{3D380DA0-316E-49C8-8CB3-11FAF489CCC2}"/>
    <cellStyle name="Percent 53 2 3 2 2" xfId="20153" xr:uid="{99645573-F733-4955-86A8-8975F9FBE69A}"/>
    <cellStyle name="Percent 53 2 3 2 2 2" xfId="43104" xr:uid="{9D969955-6987-44A1-A06E-CB57D47C0D28}"/>
    <cellStyle name="Percent 53 2 3 2 3" xfId="35872" xr:uid="{502B02D8-5E25-4C9C-BC6C-D3A27C5D375F}"/>
    <cellStyle name="Percent 53 2 3 3" xfId="15888" xr:uid="{F429C80C-A014-44FA-89C7-52266637ED1E}"/>
    <cellStyle name="Percent 53 2 3 3 2" xfId="39532" xr:uid="{2A91A66A-8E9F-4C53-899C-202E6B68295D}"/>
    <cellStyle name="Percent 53 2 3 4" xfId="32304" xr:uid="{53204A40-CFB5-464E-A491-50AC98CBBCD9}"/>
    <cellStyle name="Percent 53 2 4" xfId="7332" xr:uid="{C6E16539-1EB0-437A-9E18-7944D96C47C0}"/>
    <cellStyle name="Percent 53 2 4 2" xfId="13069" xr:uid="{A021D222-D55A-4142-9D62-F01100CC14EE}"/>
    <cellStyle name="Percent 53 2 4 2 2" xfId="21443" xr:uid="{D60CC824-1FE7-44AD-AD37-9D929B40D4C2}"/>
    <cellStyle name="Percent 53 2 4 2 2 2" xfId="44316" xr:uid="{A00ACDE1-5593-4CED-80EE-D1E9195045C9}"/>
    <cellStyle name="Percent 53 2 4 2 3" xfId="37082" xr:uid="{1BA766C2-627F-4460-BD7E-23F45F500834}"/>
    <cellStyle name="Percent 53 2 4 3" xfId="17222" xr:uid="{559B84B1-F9A7-43A8-8149-A2837FBAFA5B}"/>
    <cellStyle name="Percent 53 2 4 3 2" xfId="40744" xr:uid="{D652D738-1031-4FA0-A4A9-FA55FC38D3E5}"/>
    <cellStyle name="Percent 53 2 4 4" xfId="33516" xr:uid="{E843F340-5298-41D7-8BB5-99961136173D}"/>
    <cellStyle name="Percent 53 2 5" xfId="9905" xr:uid="{DE2655B0-2E6E-483C-A1DF-0714D168F760}"/>
    <cellStyle name="Percent 53 2 5 2" xfId="18301" xr:uid="{3BB148CF-A0A0-4CCC-8EFA-759623B8A7AC}"/>
    <cellStyle name="Percent 53 2 5 2 2" xfId="41823" xr:uid="{8450BB57-5C58-497F-823E-6DC9B1A3A286}"/>
    <cellStyle name="Percent 53 2 5 3" xfId="34595" xr:uid="{7434C2AB-4FCD-4337-8C8D-8EBF03DFC8EA}"/>
    <cellStyle name="Percent 53 2 6" xfId="14639" xr:uid="{2BEE165D-2EBE-499C-ADD3-F0A8A1822C0A}"/>
    <cellStyle name="Percent 53 2 6 2" xfId="38331" xr:uid="{96D6D297-E9A1-41F4-9C94-A57F8168DBD9}"/>
    <cellStyle name="Percent 53 2 7" xfId="23039" xr:uid="{A36EAA43-C42D-4A07-B3BA-D7913466433B}"/>
    <cellStyle name="Percent 53 2 7 2" xfId="45555" xr:uid="{70731CF8-4324-4FF1-BBC5-F7C21C339936}"/>
    <cellStyle name="Percent 53 2 8" xfId="31019" xr:uid="{31B9A186-B913-431C-AD1F-1CD2354534F0}"/>
    <cellStyle name="Percent 53 3" xfId="4687" xr:uid="{E21D72C5-FBBD-4FCE-8F0E-5FC22500E9AA}"/>
    <cellStyle name="Percent 53 3 2" xfId="6582" xr:uid="{E0B326EE-655F-46A9-8334-57ADA9817EFF}"/>
    <cellStyle name="Percent 53 3 2 2" xfId="12369" xr:uid="{D05BF13F-76FD-4DED-AA23-3FBE4919D77E}"/>
    <cellStyle name="Percent 53 3 2 2 2" xfId="20741" xr:uid="{9C288D3F-7935-4807-A553-89547BF9CBBF}"/>
    <cellStyle name="Percent 53 3 2 2 2 2" xfId="43685" xr:uid="{4A4C55AB-AD85-4804-8547-6CCDF9948B12}"/>
    <cellStyle name="Percent 53 3 2 2 3" xfId="36453" xr:uid="{284E3061-E25A-4635-93FE-924B21CF6349}"/>
    <cellStyle name="Percent 53 3 2 3" xfId="16476" xr:uid="{BD6D030D-2109-4BEF-A4F3-6C4905259717}"/>
    <cellStyle name="Percent 53 3 2 3 2" xfId="40113" xr:uid="{DC5AF17D-4788-4E95-BAB8-AFE395A25642}"/>
    <cellStyle name="Percent 53 3 2 4" xfId="32885" xr:uid="{530A851A-FB99-4B61-B9F0-FE2EA39EEAB5}"/>
    <cellStyle name="Percent 53 3 3" xfId="7914" xr:uid="{0DD7DB6C-80B6-489D-BCF7-87F13E6C4747}"/>
    <cellStyle name="Percent 53 3 3 2" xfId="13650" xr:uid="{172CCF9C-A9B1-4A21-B154-91363B27AB05}"/>
    <cellStyle name="Percent 53 3 3 2 2" xfId="22024" xr:uid="{64D6ABD3-3B5D-4B83-A397-19A66B233617}"/>
    <cellStyle name="Percent 53 3 3 2 2 2" xfId="44897" xr:uid="{609D054F-3E17-4594-8DF4-06C2BFC1172F}"/>
    <cellStyle name="Percent 53 3 3 2 3" xfId="37663" xr:uid="{ABA0D015-3B58-41BF-A3ED-2F25AF1C5A4E}"/>
    <cellStyle name="Percent 53 3 3 3" xfId="17803" xr:uid="{BCCE8A54-A4D1-4CDD-B14C-69E562F86FCB}"/>
    <cellStyle name="Percent 53 3 3 3 2" xfId="41325" xr:uid="{E250862E-358E-43A4-93A9-1E3E3664A8B4}"/>
    <cellStyle name="Percent 53 3 3 4" xfId="34097" xr:uid="{75C032DB-514C-4D37-B761-E4F931503F67}"/>
    <cellStyle name="Percent 53 3 4" xfId="10635" xr:uid="{09DDBF74-5BFC-47AC-A636-4AA2FF7EB131}"/>
    <cellStyle name="Percent 53 3 4 2" xfId="19015" xr:uid="{56A2DA29-7975-45B6-8966-F8265075DA39}"/>
    <cellStyle name="Percent 53 3 4 2 2" xfId="42482" xr:uid="{089F2540-451F-4081-A258-21F5F1EC1C5C}"/>
    <cellStyle name="Percent 53 3 4 3" xfId="35254" xr:uid="{81F80BC8-61FE-48B1-B45E-52E06B2508B7}"/>
    <cellStyle name="Percent 53 3 5" xfId="15243" xr:uid="{9F6562BA-1517-4A6E-B855-AB75F0FA32EE}"/>
    <cellStyle name="Percent 53 3 5 2" xfId="38912" xr:uid="{736C3027-89AF-48F2-99F2-872553B4E05A}"/>
    <cellStyle name="Percent 53 3 6" xfId="23657" xr:uid="{B61D38F0-07F8-4145-80CC-95E8A4339B7B}"/>
    <cellStyle name="Percent 53 3 6 2" xfId="46139" xr:uid="{26FF33DE-5A50-4937-AE3C-41AB87704978}"/>
    <cellStyle name="Percent 53 3 7" xfId="31684" xr:uid="{96AF1372-9BCD-4260-95BA-9EB561EB173A}"/>
    <cellStyle name="Percent 53 4" xfId="5993" xr:uid="{E6BD9566-1B93-4428-AC36-AF84909D9FDD}"/>
    <cellStyle name="Percent 53 4 2" xfId="11780" xr:uid="{38012412-8DDE-4A95-8D13-1720357A30F9}"/>
    <cellStyle name="Percent 53 4 2 2" xfId="20152" xr:uid="{CCA2F12C-B2ED-455A-A75F-977D768822AF}"/>
    <cellStyle name="Percent 53 4 2 2 2" xfId="43103" xr:uid="{022A0222-9096-4D0C-B56C-66C5C294F034}"/>
    <cellStyle name="Percent 53 4 2 3" xfId="35871" xr:uid="{F43D2923-15FD-458E-AB40-3D1416E71FD1}"/>
    <cellStyle name="Percent 53 4 3" xfId="15887" xr:uid="{B159CCEE-9D67-46D4-9214-7C003A443B01}"/>
    <cellStyle name="Percent 53 4 3 2" xfId="39531" xr:uid="{0C7B2529-2E51-413C-8AB1-CB1C25BD5F0D}"/>
    <cellStyle name="Percent 53 4 4" xfId="32303" xr:uid="{13B1CD69-B996-4CEC-AA2F-D927E210AD7D}"/>
    <cellStyle name="Percent 53 5" xfId="7331" xr:uid="{F27D47BD-30B8-46FF-B648-B7B72F9207B3}"/>
    <cellStyle name="Percent 53 5 2" xfId="13068" xr:uid="{E91852B2-4DCC-4254-AF10-F8C0622FD73D}"/>
    <cellStyle name="Percent 53 5 2 2" xfId="21442" xr:uid="{37B9753D-BD9F-4DCC-A97D-5EFDA6373546}"/>
    <cellStyle name="Percent 53 5 2 2 2" xfId="44315" xr:uid="{ADA201F8-EC2A-4210-9B73-355CE0000F20}"/>
    <cellStyle name="Percent 53 5 2 3" xfId="37081" xr:uid="{63DC023D-D111-427F-8CE0-490E5C983762}"/>
    <cellStyle name="Percent 53 5 3" xfId="17221" xr:uid="{606B2F76-4EC2-44FF-920C-F4DD064B91AD}"/>
    <cellStyle name="Percent 53 5 3 2" xfId="40743" xr:uid="{6186FB03-263E-4A15-BA5A-8260B2BD9241}"/>
    <cellStyle name="Percent 53 5 4" xfId="33515" xr:uid="{D2A390FB-4BAA-49DA-A7D5-730C6C633299}"/>
    <cellStyle name="Percent 53 6" xfId="9904" xr:uid="{F30EE566-42F2-48F8-BDF7-BC4AE8628704}"/>
    <cellStyle name="Percent 53 6 2" xfId="18300" xr:uid="{53A7A5FC-D873-4142-A150-F3F227920839}"/>
    <cellStyle name="Percent 53 6 2 2" xfId="41822" xr:uid="{A73B51FC-395D-4B4F-A405-849E04ECEACE}"/>
    <cellStyle name="Percent 53 6 3" xfId="34594" xr:uid="{0083CB28-1CA1-4163-8C77-CF3A129AD747}"/>
    <cellStyle name="Percent 53 7" xfId="14638" xr:uid="{2F5C3A33-EC03-4FE9-98DD-CFD1CDABA7A5}"/>
    <cellStyle name="Percent 53 7 2" xfId="38330" xr:uid="{8C671FAB-B115-4AC2-8855-C0206B1DDD0D}"/>
    <cellStyle name="Percent 53 8" xfId="23038" xr:uid="{A93631D2-8A1A-47B2-BB6C-6B510AB5D6EF}"/>
    <cellStyle name="Percent 53 8 2" xfId="45554" xr:uid="{84DB2AFA-2C0B-4C6E-9B34-7AAC3AFAB9B7}"/>
    <cellStyle name="Percent 53 9" xfId="31018" xr:uid="{BB033076-C546-45FB-8500-68476C2C0C3F}"/>
    <cellStyle name="Percent 54" xfId="2309" xr:uid="{2A31DD65-D6EA-4FC2-87A0-A45174A54635}"/>
    <cellStyle name="Percent 54 2" xfId="2310" xr:uid="{8A8A605D-B37A-4BCD-A182-49B3C4F9E3DD}"/>
    <cellStyle name="Percent 54 2 2" xfId="4690" xr:uid="{5241043E-5ADC-49FA-AAE5-A909F6DF9B7E}"/>
    <cellStyle name="Percent 54 2 2 2" xfId="6585" xr:uid="{249F2771-8E9A-473C-B093-F8E1B6F2388E}"/>
    <cellStyle name="Percent 54 2 2 2 2" xfId="12372" xr:uid="{A6C66488-5FD4-428C-ABFA-EF6E015B0B52}"/>
    <cellStyle name="Percent 54 2 2 2 2 2" xfId="20744" xr:uid="{85CCC554-A145-4CBC-BF98-F7FF33918C3D}"/>
    <cellStyle name="Percent 54 2 2 2 2 2 2" xfId="43688" xr:uid="{D94B2886-5B08-47AE-9C3E-857C3159A21D}"/>
    <cellStyle name="Percent 54 2 2 2 2 3" xfId="36456" xr:uid="{A74A5E47-A545-4FB3-A8D8-662F8F4FFF87}"/>
    <cellStyle name="Percent 54 2 2 2 3" xfId="16479" xr:uid="{9148A843-03BD-448A-BDD7-D20714AFA6B0}"/>
    <cellStyle name="Percent 54 2 2 2 3 2" xfId="40116" xr:uid="{B3284E05-9AF2-4F27-A9B4-4903D4DD4270}"/>
    <cellStyle name="Percent 54 2 2 2 4" xfId="32888" xr:uid="{6CFBDE27-7375-431A-BACC-6B854B782867}"/>
    <cellStyle name="Percent 54 2 2 3" xfId="7917" xr:uid="{4BEAE0A5-5CE2-4C2D-BE41-F046113C3258}"/>
    <cellStyle name="Percent 54 2 2 3 2" xfId="13653" xr:uid="{F7BA9A4A-F79A-4500-93F7-5B294DEC15D5}"/>
    <cellStyle name="Percent 54 2 2 3 2 2" xfId="22027" xr:uid="{987257E8-1835-4272-B9AC-CC7C89415133}"/>
    <cellStyle name="Percent 54 2 2 3 2 2 2" xfId="44900" xr:uid="{52D19E5D-2420-4AC5-9EFB-11EB4AA61017}"/>
    <cellStyle name="Percent 54 2 2 3 2 3" xfId="37666" xr:uid="{3BB1570B-C09D-43C7-95D8-454C63268AB9}"/>
    <cellStyle name="Percent 54 2 2 3 3" xfId="17806" xr:uid="{FFB66C6F-2C4D-4009-B7F3-3BD3FD389113}"/>
    <cellStyle name="Percent 54 2 2 3 3 2" xfId="41328" xr:uid="{02F45DA0-DFB6-40A6-8C97-A722EFFF4B3F}"/>
    <cellStyle name="Percent 54 2 2 3 4" xfId="34100" xr:uid="{79B45C4D-0329-4C72-A636-33BA91E4635C}"/>
    <cellStyle name="Percent 54 2 2 4" xfId="10638" xr:uid="{E0A24BC5-1283-4010-BCB6-D1DFD2EB5543}"/>
    <cellStyle name="Percent 54 2 2 4 2" xfId="19018" xr:uid="{3D03DFC4-6E3C-451F-9BF1-7D8EF5C74C1D}"/>
    <cellStyle name="Percent 54 2 2 4 2 2" xfId="42485" xr:uid="{B12214E9-B016-41D5-BC69-827F1ACE6E3F}"/>
    <cellStyle name="Percent 54 2 2 4 3" xfId="35257" xr:uid="{BDFFC9A5-699A-4039-854B-D3F9B0B056C5}"/>
    <cellStyle name="Percent 54 2 2 5" xfId="15246" xr:uid="{5F1538EA-CD8F-4F15-830A-8E22ED29DA78}"/>
    <cellStyle name="Percent 54 2 2 5 2" xfId="38915" xr:uid="{99B1C0BD-96BA-48DC-BBC0-5DB117F18BEE}"/>
    <cellStyle name="Percent 54 2 2 6" xfId="23660" xr:uid="{FE5E70CD-00C4-4B5E-A004-A066D9F2C208}"/>
    <cellStyle name="Percent 54 2 2 6 2" xfId="46142" xr:uid="{0F155150-4DCB-4174-A5FD-32DC4E445B75}"/>
    <cellStyle name="Percent 54 2 2 7" xfId="31687" xr:uid="{0E9DBF9E-BF34-4C6E-9FAC-19A49D28ACE9}"/>
    <cellStyle name="Percent 54 2 3" xfId="5996" xr:uid="{D9142118-9AFD-4E85-950B-ACA62B4B407A}"/>
    <cellStyle name="Percent 54 2 3 2" xfId="11783" xr:uid="{141D6F77-5FCF-40AD-A0F9-B639423904FD}"/>
    <cellStyle name="Percent 54 2 3 2 2" xfId="20155" xr:uid="{B2812ED1-BEA2-4996-8E1B-428C8BAE5F58}"/>
    <cellStyle name="Percent 54 2 3 2 2 2" xfId="43106" xr:uid="{89E03DEC-6BF1-4B82-8AF7-B3EA7590B78A}"/>
    <cellStyle name="Percent 54 2 3 2 3" xfId="35874" xr:uid="{D4F51C15-F472-43BA-8BCE-E78A03C4DC8B}"/>
    <cellStyle name="Percent 54 2 3 3" xfId="15890" xr:uid="{B84F6D5B-A912-4E9E-8B45-EBCB54867065}"/>
    <cellStyle name="Percent 54 2 3 3 2" xfId="39534" xr:uid="{D32B07C8-8FE6-4DED-B15C-35BCF6CA1BB7}"/>
    <cellStyle name="Percent 54 2 3 4" xfId="32306" xr:uid="{3CA5DE0D-53D7-48C2-9EC5-762334980CD3}"/>
    <cellStyle name="Percent 54 2 4" xfId="7334" xr:uid="{6220C0FA-5FC6-4D23-8B9E-33449A4EDA5C}"/>
    <cellStyle name="Percent 54 2 4 2" xfId="13071" xr:uid="{D5D1167A-C2B5-4CD9-8C4F-984057DF578B}"/>
    <cellStyle name="Percent 54 2 4 2 2" xfId="21445" xr:uid="{E8371627-D5C8-4E55-83CA-49FCD945EE38}"/>
    <cellStyle name="Percent 54 2 4 2 2 2" xfId="44318" xr:uid="{DB87AA0B-8898-4FFB-A295-FE80CF51E801}"/>
    <cellStyle name="Percent 54 2 4 2 3" xfId="37084" xr:uid="{7E97B7D9-B082-4597-8B21-E6C204E544DA}"/>
    <cellStyle name="Percent 54 2 4 3" xfId="17224" xr:uid="{0D067071-181A-4E87-A8C8-30F7A11DA105}"/>
    <cellStyle name="Percent 54 2 4 3 2" xfId="40746" xr:uid="{A1D7C68E-7E08-489F-81A9-4E76CC7E5C01}"/>
    <cellStyle name="Percent 54 2 4 4" xfId="33518" xr:uid="{A5420595-9640-4F80-811A-F312355D807D}"/>
    <cellStyle name="Percent 54 2 5" xfId="9907" xr:uid="{3BAE0E7C-8A49-4714-9A89-EE60282B7A1F}"/>
    <cellStyle name="Percent 54 2 5 2" xfId="18303" xr:uid="{52E8B52D-DF3C-427D-A8AA-0BD3EADA7A4C}"/>
    <cellStyle name="Percent 54 2 5 2 2" xfId="41825" xr:uid="{53D4807D-0F7C-4309-B93E-72EAF8226FB9}"/>
    <cellStyle name="Percent 54 2 5 3" xfId="34597" xr:uid="{719204C0-C8DE-4463-927F-99A4C1674FCA}"/>
    <cellStyle name="Percent 54 2 6" xfId="14641" xr:uid="{EC93E22C-AE7D-4FAE-A40A-7841860E4393}"/>
    <cellStyle name="Percent 54 2 6 2" xfId="38333" xr:uid="{70B7B0F8-F4EA-4275-9715-7A44556A5587}"/>
    <cellStyle name="Percent 54 2 7" xfId="23041" xr:uid="{6E2FD9AA-E1FB-4485-8AA0-E660E689893A}"/>
    <cellStyle name="Percent 54 2 7 2" xfId="45557" xr:uid="{65CE4DBB-E4FD-4611-9CB6-40F280B951D2}"/>
    <cellStyle name="Percent 54 2 8" xfId="31021" xr:uid="{3BB38381-FC32-4BDC-901C-41A29CC07F37}"/>
    <cellStyle name="Percent 54 3" xfId="4689" xr:uid="{71EF8511-F562-4100-B54A-74278147A0C3}"/>
    <cellStyle name="Percent 54 3 2" xfId="6584" xr:uid="{6AD2A265-F9DD-4AFD-BFDE-9816BDBA85C3}"/>
    <cellStyle name="Percent 54 3 2 2" xfId="12371" xr:uid="{04103147-8796-4E33-AD8B-F30C2A2E6628}"/>
    <cellStyle name="Percent 54 3 2 2 2" xfId="20743" xr:uid="{5CE76AB5-51F3-467B-9927-AFA5D084426E}"/>
    <cellStyle name="Percent 54 3 2 2 2 2" xfId="43687" xr:uid="{0EC4ACCD-BE94-497C-8E44-9B3969139565}"/>
    <cellStyle name="Percent 54 3 2 2 3" xfId="36455" xr:uid="{6EC162BA-E2FD-46B5-A604-D207B4025357}"/>
    <cellStyle name="Percent 54 3 2 3" xfId="16478" xr:uid="{F9ECA2C8-7FBE-4286-8E10-DE3AF0D5C444}"/>
    <cellStyle name="Percent 54 3 2 3 2" xfId="40115" xr:uid="{99E9999E-9345-4E8F-A058-86FF4A9911FB}"/>
    <cellStyle name="Percent 54 3 2 4" xfId="32887" xr:uid="{60D1CB7F-6F1B-421A-BF1F-8D9D5E2B33A2}"/>
    <cellStyle name="Percent 54 3 3" xfId="7916" xr:uid="{41071900-AA66-453C-BCFE-699BE12D70DE}"/>
    <cellStyle name="Percent 54 3 3 2" xfId="13652" xr:uid="{4E7A0671-9667-4AF8-90A9-8B5F73854B7B}"/>
    <cellStyle name="Percent 54 3 3 2 2" xfId="22026" xr:uid="{0E3B5136-04AA-4617-8867-BD1FF53DD31B}"/>
    <cellStyle name="Percent 54 3 3 2 2 2" xfId="44899" xr:uid="{BBEB3B8F-1253-462B-83FC-730CF23A3B08}"/>
    <cellStyle name="Percent 54 3 3 2 3" xfId="37665" xr:uid="{9170FA6D-FE28-410F-B3F4-EA82E02553E6}"/>
    <cellStyle name="Percent 54 3 3 3" xfId="17805" xr:uid="{050C148F-F31B-4184-AE1C-25A28BA7C42B}"/>
    <cellStyle name="Percent 54 3 3 3 2" xfId="41327" xr:uid="{0B53D911-8CC5-4549-8E30-E1794C1853F3}"/>
    <cellStyle name="Percent 54 3 3 4" xfId="34099" xr:uid="{D5F87BEC-4CDE-416B-8A2E-12FCCCF9949B}"/>
    <cellStyle name="Percent 54 3 4" xfId="10637" xr:uid="{3A013E6A-314E-45BC-ABED-FECF38469117}"/>
    <cellStyle name="Percent 54 3 4 2" xfId="19017" xr:uid="{C26CF83A-E4E8-4994-B646-406AD8E620C9}"/>
    <cellStyle name="Percent 54 3 4 2 2" xfId="42484" xr:uid="{0342F942-94FF-4B5A-9C18-B2ED7CB0C5E8}"/>
    <cellStyle name="Percent 54 3 4 3" xfId="35256" xr:uid="{5FD5133E-2707-44A4-9AE0-70FCF6924AF8}"/>
    <cellStyle name="Percent 54 3 5" xfId="15245" xr:uid="{ACA6C841-DE8E-4659-9585-443CC4968089}"/>
    <cellStyle name="Percent 54 3 5 2" xfId="38914" xr:uid="{83A421A3-BEE5-45E7-93FE-731B9B254CB0}"/>
    <cellStyle name="Percent 54 3 6" xfId="23659" xr:uid="{81267B08-A060-4BA5-AAAF-F71AF0F911CD}"/>
    <cellStyle name="Percent 54 3 6 2" xfId="46141" xr:uid="{CF0697E5-8DA9-4F2F-BF63-9917B6322648}"/>
    <cellStyle name="Percent 54 3 7" xfId="31686" xr:uid="{2AABD05D-E457-411C-BD8B-27771B012C60}"/>
    <cellStyle name="Percent 54 4" xfId="5995" xr:uid="{92374604-0018-4415-8C8F-88D5B2269015}"/>
    <cellStyle name="Percent 54 4 2" xfId="11782" xr:uid="{4D4A7F4C-79CE-4CB3-AAE7-3590CC6B4B56}"/>
    <cellStyle name="Percent 54 4 2 2" xfId="20154" xr:uid="{AD01FA88-B131-4C3E-B34D-4F6D2B9B4E31}"/>
    <cellStyle name="Percent 54 4 2 2 2" xfId="43105" xr:uid="{9EBF0922-29AE-4741-BDD2-1A21537B89FD}"/>
    <cellStyle name="Percent 54 4 2 3" xfId="35873" xr:uid="{D125C028-4BB0-4A01-9E88-DCFDACD72985}"/>
    <cellStyle name="Percent 54 4 3" xfId="15889" xr:uid="{CC8A14AA-4EF7-4874-AE11-DCDDE19C98D4}"/>
    <cellStyle name="Percent 54 4 3 2" xfId="39533" xr:uid="{5E08216F-2516-4B7E-B6CD-DCC907D324F6}"/>
    <cellStyle name="Percent 54 4 4" xfId="32305" xr:uid="{30722AB6-1CC7-4E8F-A055-6C0B691DDE93}"/>
    <cellStyle name="Percent 54 5" xfId="7333" xr:uid="{9FF5A777-9C13-45A1-8656-C6D7AF4593E4}"/>
    <cellStyle name="Percent 54 5 2" xfId="13070" xr:uid="{3C6DE75D-F947-4815-88F5-0F4A655C71F9}"/>
    <cellStyle name="Percent 54 5 2 2" xfId="21444" xr:uid="{172BCC18-D2E3-4F6C-98F0-8502C6EDA3DC}"/>
    <cellStyle name="Percent 54 5 2 2 2" xfId="44317" xr:uid="{895801CE-D8E0-483E-A518-01A4CA08866D}"/>
    <cellStyle name="Percent 54 5 2 3" xfId="37083" xr:uid="{DC0C243B-E49C-4573-8B30-114904B151ED}"/>
    <cellStyle name="Percent 54 5 3" xfId="17223" xr:uid="{5F0C3AC4-2A1D-41AA-8B34-ED191E02D990}"/>
    <cellStyle name="Percent 54 5 3 2" xfId="40745" xr:uid="{D8B0E7F0-0703-47A9-809B-98BE76598670}"/>
    <cellStyle name="Percent 54 5 4" xfId="33517" xr:uid="{E72C64C0-BCF3-4399-983E-D04BED47E80A}"/>
    <cellStyle name="Percent 54 6" xfId="9906" xr:uid="{728A23ED-0DBF-434E-8E9D-FAFB341437B7}"/>
    <cellStyle name="Percent 54 6 2" xfId="18302" xr:uid="{631ADD7C-CDD9-4815-8183-A8662D94993D}"/>
    <cellStyle name="Percent 54 6 2 2" xfId="41824" xr:uid="{F952D17F-5DEC-4A2E-B6ED-CC5052493213}"/>
    <cellStyle name="Percent 54 6 3" xfId="34596" xr:uid="{78E7374F-1C5B-41CE-929E-CC405FBA21C1}"/>
    <cellStyle name="Percent 54 7" xfId="14640" xr:uid="{CA3DD7C5-3413-40DD-8C1C-43F9CD2940C6}"/>
    <cellStyle name="Percent 54 7 2" xfId="38332" xr:uid="{120A49AF-907B-4083-99F3-5228C4EC38D1}"/>
    <cellStyle name="Percent 54 8" xfId="23040" xr:uid="{6A485C63-167F-44D8-AA04-A6ACBF8D6938}"/>
    <cellStyle name="Percent 54 8 2" xfId="45556" xr:uid="{ACD3503A-D1FF-4016-9D0C-C28A013FD3C9}"/>
    <cellStyle name="Percent 54 9" xfId="31020" xr:uid="{03A21A7D-E66E-4B56-87F7-B98A0093E2BE}"/>
    <cellStyle name="Percent 55" xfId="2311" xr:uid="{201AEF8B-96CF-4113-A9CC-E0308B9D61ED}"/>
    <cellStyle name="Percent 55 2" xfId="2312" xr:uid="{E2C06E44-A7B7-43F0-8048-2E17DA275E6E}"/>
    <cellStyle name="Percent 55 2 2" xfId="4692" xr:uid="{2E3712C3-EE00-48FD-8C87-EC0B9B0F5876}"/>
    <cellStyle name="Percent 55 2 2 2" xfId="6587" xr:uid="{B49F1462-5BDA-4077-9E9B-AC7A16945E6B}"/>
    <cellStyle name="Percent 55 2 2 2 2" xfId="12374" xr:uid="{F9A8BF07-5CA5-4E3F-ACE5-9F8BE13ADE21}"/>
    <cellStyle name="Percent 55 2 2 2 2 2" xfId="20746" xr:uid="{5DB43FB8-565C-4C13-93DF-8ACACC3F53CA}"/>
    <cellStyle name="Percent 55 2 2 2 2 2 2" xfId="43690" xr:uid="{2C7915DC-BF4E-4402-9263-5822F31BEB25}"/>
    <cellStyle name="Percent 55 2 2 2 2 3" xfId="36458" xr:uid="{64E1379E-EDD5-477A-B6EB-E3B4CA3E2AAC}"/>
    <cellStyle name="Percent 55 2 2 2 3" xfId="16481" xr:uid="{401D4EE6-5A91-4377-A66D-AE5A148D390C}"/>
    <cellStyle name="Percent 55 2 2 2 3 2" xfId="40118" xr:uid="{0E3897B0-1D5B-4284-B111-E9138FA364E3}"/>
    <cellStyle name="Percent 55 2 2 2 4" xfId="32890" xr:uid="{4C8EFBD5-1FE0-49E9-A65F-91444E5993BD}"/>
    <cellStyle name="Percent 55 2 2 3" xfId="7919" xr:uid="{0E4678B9-B55C-410F-8193-6C45C922DBB9}"/>
    <cellStyle name="Percent 55 2 2 3 2" xfId="13655" xr:uid="{EAF1CE3A-89F7-4ED8-8754-B9D9E8240BD2}"/>
    <cellStyle name="Percent 55 2 2 3 2 2" xfId="22029" xr:uid="{0EDBAD21-1B78-451B-97D6-F11A859B0226}"/>
    <cellStyle name="Percent 55 2 2 3 2 2 2" xfId="44902" xr:uid="{C47749B1-1D95-4A33-92D7-87D87E7A36B4}"/>
    <cellStyle name="Percent 55 2 2 3 2 3" xfId="37668" xr:uid="{41E10C84-EF14-47F2-A964-3E61E3F4CB50}"/>
    <cellStyle name="Percent 55 2 2 3 3" xfId="17808" xr:uid="{02C32473-D946-4D50-9791-56DD31A8B75C}"/>
    <cellStyle name="Percent 55 2 2 3 3 2" xfId="41330" xr:uid="{DB66B00B-37A0-4CCD-8E8C-3CF9ECEF7588}"/>
    <cellStyle name="Percent 55 2 2 3 4" xfId="34102" xr:uid="{E6F81DF8-D2F8-47C4-85BD-5355347ED974}"/>
    <cellStyle name="Percent 55 2 2 4" xfId="10640" xr:uid="{97B7A3C9-F8C0-44D3-B07C-FE347A9D26EE}"/>
    <cellStyle name="Percent 55 2 2 4 2" xfId="19020" xr:uid="{B0D30AC6-994C-43FC-8C00-A9D3D2A75567}"/>
    <cellStyle name="Percent 55 2 2 4 2 2" xfId="42487" xr:uid="{5224251D-A79F-495A-962B-7BDB95FB4740}"/>
    <cellStyle name="Percent 55 2 2 4 3" xfId="35259" xr:uid="{879DC59B-35DE-4E4A-A7C0-1764D1422F56}"/>
    <cellStyle name="Percent 55 2 2 5" xfId="15248" xr:uid="{D80B14E7-186A-4DFB-96DA-AADC95ECD384}"/>
    <cellStyle name="Percent 55 2 2 5 2" xfId="38917" xr:uid="{D8912471-18E3-4336-9421-16D31B14BE58}"/>
    <cellStyle name="Percent 55 2 2 6" xfId="23662" xr:uid="{5F5FC303-7EFB-4E5C-8F01-7541DC83C008}"/>
    <cellStyle name="Percent 55 2 2 6 2" xfId="46144" xr:uid="{0E475CB1-1610-4872-A2EC-F16DCF5F2308}"/>
    <cellStyle name="Percent 55 2 2 7" xfId="31689" xr:uid="{C72FDD31-1090-4A43-AB34-32930563AA7E}"/>
    <cellStyle name="Percent 55 2 3" xfId="5998" xr:uid="{F89C6D10-BB02-4E2F-90C1-A33505B24D0F}"/>
    <cellStyle name="Percent 55 2 3 2" xfId="11785" xr:uid="{E4B4D3A0-F8E5-4314-B4DB-4C8C1C237BF4}"/>
    <cellStyle name="Percent 55 2 3 2 2" xfId="20157" xr:uid="{3D4EE9A3-6B08-4CD3-9AC2-47760EFBB814}"/>
    <cellStyle name="Percent 55 2 3 2 2 2" xfId="43108" xr:uid="{20249DCA-8F9B-441C-8380-D37515864FF1}"/>
    <cellStyle name="Percent 55 2 3 2 3" xfId="35876" xr:uid="{6561CB19-6072-4A74-A5CD-43E9E92034C8}"/>
    <cellStyle name="Percent 55 2 3 3" xfId="15892" xr:uid="{57F9AA92-653E-453B-AA09-8B18E6CEA44D}"/>
    <cellStyle name="Percent 55 2 3 3 2" xfId="39536" xr:uid="{FEF629BB-5541-4B76-87F3-2B0E3CAF2884}"/>
    <cellStyle name="Percent 55 2 3 4" xfId="32308" xr:uid="{DC3F5CB3-057D-41E2-8091-0836F1920F88}"/>
    <cellStyle name="Percent 55 2 4" xfId="7336" xr:uid="{CB868668-DA65-4B87-B10D-9A092AB0AAD7}"/>
    <cellStyle name="Percent 55 2 4 2" xfId="13073" xr:uid="{685A64B2-3217-4CDF-9CD3-37BC4E50DF5B}"/>
    <cellStyle name="Percent 55 2 4 2 2" xfId="21447" xr:uid="{32A300B4-8EAD-440B-9B6E-DB5A54EAD587}"/>
    <cellStyle name="Percent 55 2 4 2 2 2" xfId="44320" xr:uid="{A39FE7FD-5725-4437-8D41-B6A29CC6B368}"/>
    <cellStyle name="Percent 55 2 4 2 3" xfId="37086" xr:uid="{821080D6-21A8-45DE-8C86-D69D2AF192D9}"/>
    <cellStyle name="Percent 55 2 4 3" xfId="17226" xr:uid="{BA0CC800-8062-4B96-89B7-BDD2EF6624AB}"/>
    <cellStyle name="Percent 55 2 4 3 2" xfId="40748" xr:uid="{DDE49A40-92F6-4317-B3F5-4FBE4C41475E}"/>
    <cellStyle name="Percent 55 2 4 4" xfId="33520" xr:uid="{602F1256-772A-4C9A-B838-70BBE028FE56}"/>
    <cellStyle name="Percent 55 2 5" xfId="9909" xr:uid="{B3E7DDBF-0F3A-4F6B-9361-1E0485FE3BE8}"/>
    <cellStyle name="Percent 55 2 5 2" xfId="18305" xr:uid="{84A7631C-6A5E-4D94-AF21-EF8708D58A87}"/>
    <cellStyle name="Percent 55 2 5 2 2" xfId="41827" xr:uid="{0D030BCA-55E5-43E9-80D0-61E3C8E99490}"/>
    <cellStyle name="Percent 55 2 5 3" xfId="34599" xr:uid="{C4A8C50C-953F-4F47-BA0C-6750C8771C86}"/>
    <cellStyle name="Percent 55 2 6" xfId="14643" xr:uid="{309237A8-AE43-42EB-B10D-B534137FE376}"/>
    <cellStyle name="Percent 55 2 6 2" xfId="38335" xr:uid="{9B7B6269-6529-4175-990D-15105B426C0C}"/>
    <cellStyle name="Percent 55 2 7" xfId="23043" xr:uid="{532E3B62-7252-488E-B276-7B3F4A14C358}"/>
    <cellStyle name="Percent 55 2 7 2" xfId="45559" xr:uid="{CABA27D8-E2B6-45CC-9C26-801FE80F40AA}"/>
    <cellStyle name="Percent 55 2 8" xfId="31023" xr:uid="{CC34B96E-5A83-4E4A-B505-057B5FE6330E}"/>
    <cellStyle name="Percent 55 3" xfId="4691" xr:uid="{5D2C48BC-0A17-4D8E-A297-CD360C46CBD3}"/>
    <cellStyle name="Percent 55 3 2" xfId="6586" xr:uid="{594FB94E-C8FC-46D8-9F1E-8F11AFE7BD3F}"/>
    <cellStyle name="Percent 55 3 2 2" xfId="12373" xr:uid="{C35E0C89-605F-44BA-84E2-AC9C1C4A1B0C}"/>
    <cellStyle name="Percent 55 3 2 2 2" xfId="20745" xr:uid="{4CB52AEC-7926-4095-A5B8-8D6D2C298564}"/>
    <cellStyle name="Percent 55 3 2 2 2 2" xfId="43689" xr:uid="{1891E3DF-7D71-4501-8E2E-6C649830DC41}"/>
    <cellStyle name="Percent 55 3 2 2 3" xfId="36457" xr:uid="{3103F911-8475-482C-8E70-F4BCDFECB4F9}"/>
    <cellStyle name="Percent 55 3 2 3" xfId="16480" xr:uid="{F46AAA55-409A-4F36-B433-784FC07BBC60}"/>
    <cellStyle name="Percent 55 3 2 3 2" xfId="40117" xr:uid="{C09142AD-E7CF-4F15-AC3D-A41466F591F5}"/>
    <cellStyle name="Percent 55 3 2 4" xfId="32889" xr:uid="{B7C646D3-AF10-4FCB-81AE-7052C5DBC9B1}"/>
    <cellStyle name="Percent 55 3 3" xfId="7918" xr:uid="{F5A2E53B-9557-4078-8412-D0BBB64BEA53}"/>
    <cellStyle name="Percent 55 3 3 2" xfId="13654" xr:uid="{80D7371D-DBB5-4E82-81A8-F90B0F9E9F3E}"/>
    <cellStyle name="Percent 55 3 3 2 2" xfId="22028" xr:uid="{BF7E5FA7-BE11-45F5-BC77-B676B1A5B7BB}"/>
    <cellStyle name="Percent 55 3 3 2 2 2" xfId="44901" xr:uid="{0488960E-D86A-4FA8-923D-672452E3547B}"/>
    <cellStyle name="Percent 55 3 3 2 3" xfId="37667" xr:uid="{75083F1F-4583-4885-943A-D5B948D0D243}"/>
    <cellStyle name="Percent 55 3 3 3" xfId="17807" xr:uid="{6EAE8775-BF68-45C4-A6A5-8D74933F614E}"/>
    <cellStyle name="Percent 55 3 3 3 2" xfId="41329" xr:uid="{B76DF6E1-EB88-4043-9616-866282C5945F}"/>
    <cellStyle name="Percent 55 3 3 4" xfId="34101" xr:uid="{290821FA-0241-4C7C-8BCF-F8E1BA3EFF35}"/>
    <cellStyle name="Percent 55 3 4" xfId="10639" xr:uid="{97342448-4E05-4E97-99FC-EE456A367CB7}"/>
    <cellStyle name="Percent 55 3 4 2" xfId="19019" xr:uid="{DD5A1F29-D122-4560-A503-87B0E5475E7D}"/>
    <cellStyle name="Percent 55 3 4 2 2" xfId="42486" xr:uid="{2EC33A7B-DA51-4FA3-9AF5-0A8F09204B31}"/>
    <cellStyle name="Percent 55 3 4 3" xfId="35258" xr:uid="{AA742D1A-D413-4337-B328-5D5221795A19}"/>
    <cellStyle name="Percent 55 3 5" xfId="15247" xr:uid="{1AB07914-217B-49E2-9895-7B6FDD212103}"/>
    <cellStyle name="Percent 55 3 5 2" xfId="38916" xr:uid="{5379E497-DC28-4AE0-A37F-A1B356033F16}"/>
    <cellStyle name="Percent 55 3 6" xfId="23661" xr:uid="{91351723-1F64-491F-863A-CA1FF8ED7F21}"/>
    <cellStyle name="Percent 55 3 6 2" xfId="46143" xr:uid="{2D997CAE-3E50-4B9D-ACBB-25AC459FD44A}"/>
    <cellStyle name="Percent 55 3 7" xfId="31688" xr:uid="{31429883-C0A3-4C91-9846-A59723F28B98}"/>
    <cellStyle name="Percent 55 4" xfId="5997" xr:uid="{E9444C74-90CC-49CB-911E-23537DAF8101}"/>
    <cellStyle name="Percent 55 4 2" xfId="11784" xr:uid="{E1A93E3D-796C-4F65-85BB-1D015C82D448}"/>
    <cellStyle name="Percent 55 4 2 2" xfId="20156" xr:uid="{CE982074-33E7-4B22-93EB-0600CEE8D7F0}"/>
    <cellStyle name="Percent 55 4 2 2 2" xfId="43107" xr:uid="{2E84A085-81C7-4B1D-8A61-B69079BE445A}"/>
    <cellStyle name="Percent 55 4 2 3" xfId="35875" xr:uid="{5DE4C675-E85B-4C0E-83E8-D8E662209029}"/>
    <cellStyle name="Percent 55 4 3" xfId="15891" xr:uid="{DF73BEC4-432C-4408-9505-6B8CE403F48F}"/>
    <cellStyle name="Percent 55 4 3 2" xfId="39535" xr:uid="{DA98855B-2339-41E0-B40E-F6E33DC311E6}"/>
    <cellStyle name="Percent 55 4 4" xfId="32307" xr:uid="{00BEE67B-317C-45EE-B61F-9D23C1055231}"/>
    <cellStyle name="Percent 55 5" xfId="7335" xr:uid="{55E8BDA8-D6B8-4BDA-B5B3-9869A0D6416C}"/>
    <cellStyle name="Percent 55 5 2" xfId="13072" xr:uid="{8CC651F3-DD87-4BF1-BDDB-06D17DF649FE}"/>
    <cellStyle name="Percent 55 5 2 2" xfId="21446" xr:uid="{AC4A574D-9B1F-40BF-B987-72174991723B}"/>
    <cellStyle name="Percent 55 5 2 2 2" xfId="44319" xr:uid="{825E5B4A-67E1-40A1-A230-DE2578207B1B}"/>
    <cellStyle name="Percent 55 5 2 3" xfId="37085" xr:uid="{EFBBC2C1-CCAF-498A-83BB-B471F6A373E0}"/>
    <cellStyle name="Percent 55 5 3" xfId="17225" xr:uid="{EE9C075A-4128-4E18-9CB9-03B35517BAB0}"/>
    <cellStyle name="Percent 55 5 3 2" xfId="40747" xr:uid="{3AC9AE96-0515-47C6-9663-EAB9FFA42CFB}"/>
    <cellStyle name="Percent 55 5 4" xfId="33519" xr:uid="{2DDABD4D-4C00-4051-B61B-840EAEA7BD26}"/>
    <cellStyle name="Percent 55 6" xfId="9908" xr:uid="{F8974449-B2E9-4A67-90F4-3DFC64A4B522}"/>
    <cellStyle name="Percent 55 6 2" xfId="18304" xr:uid="{B0C3ABF2-10D6-4471-9261-3676FDAE318B}"/>
    <cellStyle name="Percent 55 6 2 2" xfId="41826" xr:uid="{4A2BF753-C563-4C94-8823-1BB11F7C5A96}"/>
    <cellStyle name="Percent 55 6 3" xfId="34598" xr:uid="{693EED76-D9AC-4724-9838-C07E6E5BFFDB}"/>
    <cellStyle name="Percent 55 7" xfId="14642" xr:uid="{20325A4C-594E-4F66-807E-C15FC6306EEB}"/>
    <cellStyle name="Percent 55 7 2" xfId="38334" xr:uid="{C940A90D-ABCA-45C9-9B93-AA76E02B2328}"/>
    <cellStyle name="Percent 55 8" xfId="23042" xr:uid="{A9959BC4-BABE-4B3F-A8D8-E27FB85B8CBD}"/>
    <cellStyle name="Percent 55 8 2" xfId="45558" xr:uid="{672C0405-3661-4B64-ABFE-0C267E5EDB45}"/>
    <cellStyle name="Percent 55 9" xfId="31022" xr:uid="{76AB581F-972D-47E9-B8B7-C41ABD3B4317}"/>
    <cellStyle name="Percent 56" xfId="2313" xr:uid="{91C0EC2D-96E2-4646-B12D-1560AE3EF68B}"/>
    <cellStyle name="Percent 56 2" xfId="2314" xr:uid="{D044654C-BF97-4739-906F-479A4C9F9D08}"/>
    <cellStyle name="Percent 56 2 2" xfId="4694" xr:uid="{A6E6D45C-BE04-4BCD-9F07-0C994274AC0B}"/>
    <cellStyle name="Percent 56 2 2 2" xfId="6589" xr:uid="{FA5CABE3-A9BB-4EBA-95E1-5E22602FAB91}"/>
    <cellStyle name="Percent 56 2 2 2 2" xfId="12376" xr:uid="{C80C61CC-528B-4718-A239-4A764A5D3E09}"/>
    <cellStyle name="Percent 56 2 2 2 2 2" xfId="20748" xr:uid="{9612053F-609B-45D0-8F46-8D6B5FB045FF}"/>
    <cellStyle name="Percent 56 2 2 2 2 2 2" xfId="43692" xr:uid="{69844777-085D-4968-9213-28AA1DD48984}"/>
    <cellStyle name="Percent 56 2 2 2 2 3" xfId="36460" xr:uid="{4EF24291-361A-4032-9107-707148FB123B}"/>
    <cellStyle name="Percent 56 2 2 2 3" xfId="16483" xr:uid="{FCF96D3E-DE6B-45C6-A6DC-AC1A9141AF21}"/>
    <cellStyle name="Percent 56 2 2 2 3 2" xfId="40120" xr:uid="{00086FF2-4345-462B-AC87-3378CE38B6DE}"/>
    <cellStyle name="Percent 56 2 2 2 4" xfId="32892" xr:uid="{02A585C8-5592-4DD9-9DF2-9560F2393627}"/>
    <cellStyle name="Percent 56 2 2 3" xfId="7921" xr:uid="{A682E732-A752-4805-880C-D47034E741F5}"/>
    <cellStyle name="Percent 56 2 2 3 2" xfId="13657" xr:uid="{F3850401-F03E-4576-81A7-B27848335808}"/>
    <cellStyle name="Percent 56 2 2 3 2 2" xfId="22031" xr:uid="{571E396A-8175-482E-BC5E-93D99241A79D}"/>
    <cellStyle name="Percent 56 2 2 3 2 2 2" xfId="44904" xr:uid="{3A1033DF-2C5F-472E-A209-3A23B0BDA7CF}"/>
    <cellStyle name="Percent 56 2 2 3 2 3" xfId="37670" xr:uid="{A928BFF5-837C-4328-993B-9F2D1640918A}"/>
    <cellStyle name="Percent 56 2 2 3 3" xfId="17810" xr:uid="{3612EEA9-89DD-40F3-B00A-55D879C5FA02}"/>
    <cellStyle name="Percent 56 2 2 3 3 2" xfId="41332" xr:uid="{4479A1DE-6F76-4F6E-B3E4-726120D788FC}"/>
    <cellStyle name="Percent 56 2 2 3 4" xfId="34104" xr:uid="{D8C17540-C487-48B7-8C67-203A3572102F}"/>
    <cellStyle name="Percent 56 2 2 4" xfId="10642" xr:uid="{6EB92A33-BE33-434F-8CD3-77DF2FE72D86}"/>
    <cellStyle name="Percent 56 2 2 4 2" xfId="19022" xr:uid="{0BF50549-7110-416C-82FE-341903DE3265}"/>
    <cellStyle name="Percent 56 2 2 4 2 2" xfId="42489" xr:uid="{53E38A8F-3FB5-4903-A1D8-DDE25E349680}"/>
    <cellStyle name="Percent 56 2 2 4 3" xfId="35261" xr:uid="{DE2F0ED9-3582-4FA9-8B0D-548040A29458}"/>
    <cellStyle name="Percent 56 2 2 5" xfId="15250" xr:uid="{39FD98A0-DBE0-4040-AC6B-058443B0A346}"/>
    <cellStyle name="Percent 56 2 2 5 2" xfId="38919" xr:uid="{09CC3945-0000-4749-BE7F-79D3DA79D4B3}"/>
    <cellStyle name="Percent 56 2 2 6" xfId="23664" xr:uid="{2012469F-8CB3-47F0-93DA-2FDDC5847A1F}"/>
    <cellStyle name="Percent 56 2 2 6 2" xfId="46146" xr:uid="{8E456E85-5AB8-4A2F-93A7-8CEC85667885}"/>
    <cellStyle name="Percent 56 2 2 7" xfId="31691" xr:uid="{B75D31B3-FD61-4D14-8A21-CE884312D3BE}"/>
    <cellStyle name="Percent 56 2 3" xfId="6000" xr:uid="{D138DC9D-0732-4B7E-A469-C8DF154CFF9D}"/>
    <cellStyle name="Percent 56 2 3 2" xfId="11787" xr:uid="{A8D33A24-68EF-4EC3-8AA4-60E650EB7A7E}"/>
    <cellStyle name="Percent 56 2 3 2 2" xfId="20159" xr:uid="{54EF76AF-30FF-4DA6-A417-2D02028D7F0F}"/>
    <cellStyle name="Percent 56 2 3 2 2 2" xfId="43110" xr:uid="{86BFB5FF-E8D7-4945-AFEE-D15A5D6E2838}"/>
    <cellStyle name="Percent 56 2 3 2 3" xfId="35878" xr:uid="{BDCA0DB5-4B1C-4F21-A8EB-C3850BAD411E}"/>
    <cellStyle name="Percent 56 2 3 3" xfId="15894" xr:uid="{D9E60558-93BB-4DD9-8E51-D4EBB187C559}"/>
    <cellStyle name="Percent 56 2 3 3 2" xfId="39538" xr:uid="{E5BEAFFB-94E4-4D78-B36E-CEFFCBC0A4F7}"/>
    <cellStyle name="Percent 56 2 3 4" xfId="32310" xr:uid="{623A3581-EF58-448C-9ACF-C8586053E942}"/>
    <cellStyle name="Percent 56 2 4" xfId="7338" xr:uid="{59B2DD16-CCB5-4302-A3D3-6241C6FAC19B}"/>
    <cellStyle name="Percent 56 2 4 2" xfId="13075" xr:uid="{599B98A9-943C-48B1-881E-BCBAA50661F1}"/>
    <cellStyle name="Percent 56 2 4 2 2" xfId="21449" xr:uid="{CC9EFC8A-2A83-4318-8D5C-1362C0068CB0}"/>
    <cellStyle name="Percent 56 2 4 2 2 2" xfId="44322" xr:uid="{CB01D0E6-D020-49E4-BF86-BD95D7FEC091}"/>
    <cellStyle name="Percent 56 2 4 2 3" xfId="37088" xr:uid="{3377D875-711B-4C75-87D0-322A92E7EB8D}"/>
    <cellStyle name="Percent 56 2 4 3" xfId="17228" xr:uid="{02EF26A2-8534-409C-AF33-B26E9B79A002}"/>
    <cellStyle name="Percent 56 2 4 3 2" xfId="40750" xr:uid="{B92226B9-2566-4624-B6D5-B571DBE66CAA}"/>
    <cellStyle name="Percent 56 2 4 4" xfId="33522" xr:uid="{CCAB161C-DFD6-4EE8-8862-E89EB376C023}"/>
    <cellStyle name="Percent 56 2 5" xfId="9911" xr:uid="{87D5E812-5EA8-4DDA-979E-83A4A10760F2}"/>
    <cellStyle name="Percent 56 2 5 2" xfId="18307" xr:uid="{73D25FE9-542F-40D0-BF83-9D2ED4FBFF3A}"/>
    <cellStyle name="Percent 56 2 5 2 2" xfId="41829" xr:uid="{0579FDBE-79CB-486B-8797-FAF4321703A1}"/>
    <cellStyle name="Percent 56 2 5 3" xfId="34601" xr:uid="{37EE0706-F569-4BBF-8A16-DF8F60A0D01D}"/>
    <cellStyle name="Percent 56 2 6" xfId="14645" xr:uid="{8ADA6564-B46C-4701-9493-509C81AE6F15}"/>
    <cellStyle name="Percent 56 2 6 2" xfId="38337" xr:uid="{7DDD7224-BF17-40EE-843E-AB272D3FAFED}"/>
    <cellStyle name="Percent 56 2 7" xfId="23045" xr:uid="{F53A097D-A3B2-4E66-B18C-6F6DEB833DF3}"/>
    <cellStyle name="Percent 56 2 7 2" xfId="45561" xr:uid="{E66381D6-490A-4F29-AC60-F31B9060D5BC}"/>
    <cellStyle name="Percent 56 2 8" xfId="31025" xr:uid="{038F2C64-B73D-45A9-AED0-A2F324378C23}"/>
    <cellStyle name="Percent 56 3" xfId="4693" xr:uid="{9E7EFF61-C78F-405B-9830-37A459B3C1E4}"/>
    <cellStyle name="Percent 56 3 2" xfId="6588" xr:uid="{2031F05C-BCEE-459D-B923-D16A9A606AE1}"/>
    <cellStyle name="Percent 56 3 2 2" xfId="12375" xr:uid="{48B0DC6B-F880-4FE8-8365-E9C4FEC9F551}"/>
    <cellStyle name="Percent 56 3 2 2 2" xfId="20747" xr:uid="{C98B5DE1-F457-449B-9745-B25B02EAD866}"/>
    <cellStyle name="Percent 56 3 2 2 2 2" xfId="43691" xr:uid="{7562E075-1D0A-4F6F-AB2D-BFF4C3D701B3}"/>
    <cellStyle name="Percent 56 3 2 2 3" xfId="36459" xr:uid="{6959F207-B760-45A8-A873-EEA3396E0347}"/>
    <cellStyle name="Percent 56 3 2 3" xfId="16482" xr:uid="{91537C52-1B3C-4A1C-AF78-CF3A7B54A513}"/>
    <cellStyle name="Percent 56 3 2 3 2" xfId="40119" xr:uid="{14677608-C7E8-4F1C-AFDC-BAF66C25A148}"/>
    <cellStyle name="Percent 56 3 2 4" xfId="32891" xr:uid="{9052DCBF-B8B4-444D-8F8B-AD4B8879FD69}"/>
    <cellStyle name="Percent 56 3 3" xfId="7920" xr:uid="{D0D2232B-FE31-4801-A1EF-A602FF1F0FAE}"/>
    <cellStyle name="Percent 56 3 3 2" xfId="13656" xr:uid="{4335A4BE-EDAE-4E9D-B17A-CFB3CEC01FB8}"/>
    <cellStyle name="Percent 56 3 3 2 2" xfId="22030" xr:uid="{76B32480-099B-4900-8B85-ADBFEB29E983}"/>
    <cellStyle name="Percent 56 3 3 2 2 2" xfId="44903" xr:uid="{1E531B9E-CE9B-47B0-8FEB-A3BA0CEA59E8}"/>
    <cellStyle name="Percent 56 3 3 2 3" xfId="37669" xr:uid="{606B2F3F-A7FA-4091-9AB1-65D63AC3492B}"/>
    <cellStyle name="Percent 56 3 3 3" xfId="17809" xr:uid="{B14F07AC-4FE1-4EF4-9262-CE0E7EBEA5F4}"/>
    <cellStyle name="Percent 56 3 3 3 2" xfId="41331" xr:uid="{F4CDC3EA-2426-41C9-93A6-F2504ACE425D}"/>
    <cellStyle name="Percent 56 3 3 4" xfId="34103" xr:uid="{14A3CB32-6153-40BF-BA67-9406A5DE4F41}"/>
    <cellStyle name="Percent 56 3 4" xfId="10641" xr:uid="{7095EFC5-60FC-41D7-9A4D-73A8CB5F3AD1}"/>
    <cellStyle name="Percent 56 3 4 2" xfId="19021" xr:uid="{E9CFA29E-CE3B-4148-94C9-9D7A63CF0109}"/>
    <cellStyle name="Percent 56 3 4 2 2" xfId="42488" xr:uid="{B5DC94E3-6D52-44D2-9906-5EECFAE2C4CC}"/>
    <cellStyle name="Percent 56 3 4 3" xfId="35260" xr:uid="{EFC92F06-C496-4F13-ABE4-68349F0BFB9C}"/>
    <cellStyle name="Percent 56 3 5" xfId="15249" xr:uid="{202EA401-21F6-4575-A806-C442838BCB69}"/>
    <cellStyle name="Percent 56 3 5 2" xfId="38918" xr:uid="{4E8035C5-3C85-492B-BA7B-B2720DABDFC1}"/>
    <cellStyle name="Percent 56 3 6" xfId="23663" xr:uid="{FB2BD26C-29EA-4BA4-BC6A-AA11AFA65B77}"/>
    <cellStyle name="Percent 56 3 6 2" xfId="46145" xr:uid="{7A57571C-B380-4E84-B8BE-A5F1586F031F}"/>
    <cellStyle name="Percent 56 3 7" xfId="31690" xr:uid="{40D2C130-149B-4FB9-86AB-0267CEDF3A30}"/>
    <cellStyle name="Percent 56 4" xfId="5999" xr:uid="{D000FC1C-0E4F-4FF8-9E1B-4BFA2918B9BC}"/>
    <cellStyle name="Percent 56 4 2" xfId="11786" xr:uid="{26A7DC4A-4CD9-49AE-BACF-AF0666B0FF63}"/>
    <cellStyle name="Percent 56 4 2 2" xfId="20158" xr:uid="{6F465183-86F2-4C42-BA79-19DA60482B95}"/>
    <cellStyle name="Percent 56 4 2 2 2" xfId="43109" xr:uid="{ED8217AD-2670-4A4F-8863-EE486D4912AD}"/>
    <cellStyle name="Percent 56 4 2 3" xfId="35877" xr:uid="{E4ED5267-41FA-4BD6-8FAB-686C824CA6DC}"/>
    <cellStyle name="Percent 56 4 3" xfId="15893" xr:uid="{13E13CA9-6499-4EA3-9F1B-EEF9DFE31396}"/>
    <cellStyle name="Percent 56 4 3 2" xfId="39537" xr:uid="{46C10B6F-1BA9-4CE8-940A-6E99A5AF4A88}"/>
    <cellStyle name="Percent 56 4 4" xfId="32309" xr:uid="{25FCD4F4-B6EF-40CD-A2D9-5C786A00C209}"/>
    <cellStyle name="Percent 56 5" xfId="7337" xr:uid="{6032E190-D131-4492-A617-A36587C42F21}"/>
    <cellStyle name="Percent 56 5 2" xfId="13074" xr:uid="{53C80DCC-F500-458B-AD64-3FD1FD8B960F}"/>
    <cellStyle name="Percent 56 5 2 2" xfId="21448" xr:uid="{93972784-6864-417B-8DB8-AEC2880E841C}"/>
    <cellStyle name="Percent 56 5 2 2 2" xfId="44321" xr:uid="{DEE99539-94B7-486E-B790-31B81249ADAA}"/>
    <cellStyle name="Percent 56 5 2 3" xfId="37087" xr:uid="{4756AB07-7F7F-4669-BF0F-9A72FD0C8EA4}"/>
    <cellStyle name="Percent 56 5 3" xfId="17227" xr:uid="{C092671C-68A2-4EDC-992B-F2D554DDA3C8}"/>
    <cellStyle name="Percent 56 5 3 2" xfId="40749" xr:uid="{ED678232-CC6B-42E2-93E4-7FB633B7DB09}"/>
    <cellStyle name="Percent 56 5 4" xfId="33521" xr:uid="{4F93824E-6EDE-44D7-8C0C-5F1D81F54443}"/>
    <cellStyle name="Percent 56 6" xfId="9910" xr:uid="{B5222959-FED3-426A-83CF-0AFD5BD1E17E}"/>
    <cellStyle name="Percent 56 6 2" xfId="18306" xr:uid="{F0CD62B6-86CB-4DA0-B551-92CD933BD316}"/>
    <cellStyle name="Percent 56 6 2 2" xfId="41828" xr:uid="{C1347592-9ED8-428F-A54E-F8613E31C794}"/>
    <cellStyle name="Percent 56 6 3" xfId="34600" xr:uid="{94865638-3B83-4B50-8C60-9262C589F3F1}"/>
    <cellStyle name="Percent 56 7" xfId="14644" xr:uid="{D411C525-6E45-44B0-A209-D919EC2D1718}"/>
    <cellStyle name="Percent 56 7 2" xfId="38336" xr:uid="{42EE84F0-F74A-4AEF-86F8-2CF3A6EC9269}"/>
    <cellStyle name="Percent 56 8" xfId="23044" xr:uid="{B3306820-0261-4F1C-8E39-CDDFE33BB0BD}"/>
    <cellStyle name="Percent 56 8 2" xfId="45560" xr:uid="{5D7A6332-45AC-4CFD-BAB2-45687ACD41C6}"/>
    <cellStyle name="Percent 56 9" xfId="31024" xr:uid="{EC8CE116-6FAA-4B31-AB24-8FEC8E3286E2}"/>
    <cellStyle name="Percent 57" xfId="2315" xr:uid="{0389A725-514D-4B50-A7E5-B49EBEBAB9EF}"/>
    <cellStyle name="Percent 57 2" xfId="2316" xr:uid="{80E0F609-E107-42FB-B16C-05E417AE8833}"/>
    <cellStyle name="Percent 57 2 2" xfId="4696" xr:uid="{D963B171-5097-4A02-AACD-F9D87D7519F6}"/>
    <cellStyle name="Percent 57 2 2 2" xfId="6591" xr:uid="{3CE35CE3-A8EF-4095-8C07-59406DD33235}"/>
    <cellStyle name="Percent 57 2 2 2 2" xfId="12378" xr:uid="{8FA2563C-7AA8-4BCD-96DC-62229C945B95}"/>
    <cellStyle name="Percent 57 2 2 2 2 2" xfId="20750" xr:uid="{F5A11378-BA21-4F29-84F8-0A9517983E78}"/>
    <cellStyle name="Percent 57 2 2 2 2 2 2" xfId="43694" xr:uid="{90D3735E-24E1-4357-A820-E20270CA3ADB}"/>
    <cellStyle name="Percent 57 2 2 2 2 3" xfId="36462" xr:uid="{AE7D21DD-0AC5-4DD2-9155-30624B5D2717}"/>
    <cellStyle name="Percent 57 2 2 2 3" xfId="16485" xr:uid="{40C291E2-9721-4CCA-B855-47EEDA247921}"/>
    <cellStyle name="Percent 57 2 2 2 3 2" xfId="40122" xr:uid="{9A350028-02B8-4263-8DCA-BC6FB99E7EAE}"/>
    <cellStyle name="Percent 57 2 2 2 4" xfId="32894" xr:uid="{D930AAB6-9FF4-4B70-804A-1C4513CD6E9B}"/>
    <cellStyle name="Percent 57 2 2 3" xfId="7923" xr:uid="{713C887D-CB19-4C71-80AE-ADDEC1A55DD6}"/>
    <cellStyle name="Percent 57 2 2 3 2" xfId="13659" xr:uid="{BD765D2E-F7AF-4C03-A1EC-48A32D23E082}"/>
    <cellStyle name="Percent 57 2 2 3 2 2" xfId="22033" xr:uid="{C16C63F2-E657-4C28-8A30-7C4F31FF1719}"/>
    <cellStyle name="Percent 57 2 2 3 2 2 2" xfId="44906" xr:uid="{6304829A-4A67-4DF7-80D4-AABAFFB7F076}"/>
    <cellStyle name="Percent 57 2 2 3 2 3" xfId="37672" xr:uid="{0B64D010-D8C8-410E-82DD-99206D357D74}"/>
    <cellStyle name="Percent 57 2 2 3 3" xfId="17812" xr:uid="{08485F88-A3E1-4A10-86DE-8C6C71BDDEE0}"/>
    <cellStyle name="Percent 57 2 2 3 3 2" xfId="41334" xr:uid="{B5A5E750-70AC-4927-894B-0C06FB067643}"/>
    <cellStyle name="Percent 57 2 2 3 4" xfId="34106" xr:uid="{65A91C32-C073-4F43-A309-E381B81B8F65}"/>
    <cellStyle name="Percent 57 2 2 4" xfId="10644" xr:uid="{0BB41E19-D642-42F9-BD67-DE8DAC2088C3}"/>
    <cellStyle name="Percent 57 2 2 4 2" xfId="19024" xr:uid="{5227BB1D-2250-467A-9072-122DD79027FC}"/>
    <cellStyle name="Percent 57 2 2 4 2 2" xfId="42491" xr:uid="{6BCDEE40-4A7A-4838-BB1D-C33218EB5A5B}"/>
    <cellStyle name="Percent 57 2 2 4 3" xfId="35263" xr:uid="{F338C5C8-4DEF-4AC2-A7BA-6D9AE727B6AA}"/>
    <cellStyle name="Percent 57 2 2 5" xfId="15252" xr:uid="{571CABD3-F494-45D4-8AB3-7ADD676728B6}"/>
    <cellStyle name="Percent 57 2 2 5 2" xfId="38921" xr:uid="{916D78DF-5CE3-4FBD-B628-461ACA7452FB}"/>
    <cellStyle name="Percent 57 2 2 6" xfId="23666" xr:uid="{71EC36F5-45DF-401A-B287-6E1F384AB84F}"/>
    <cellStyle name="Percent 57 2 2 6 2" xfId="46148" xr:uid="{F176A0AC-D992-4135-8B11-D128FD83F8A3}"/>
    <cellStyle name="Percent 57 2 2 7" xfId="31693" xr:uid="{0F5A34E9-5C43-4D13-AA38-789A89A381B6}"/>
    <cellStyle name="Percent 57 2 3" xfId="6002" xr:uid="{986CA34B-188C-48E0-8FB6-B6ABA9C27B0B}"/>
    <cellStyle name="Percent 57 2 3 2" xfId="11789" xr:uid="{6CA5194C-1E6E-48A0-A7C0-E75C1A9C6EA4}"/>
    <cellStyle name="Percent 57 2 3 2 2" xfId="20161" xr:uid="{88D6C966-FCCD-4EE9-BF56-4FE475653201}"/>
    <cellStyle name="Percent 57 2 3 2 2 2" xfId="43112" xr:uid="{8F10E623-18E3-47CE-AD4D-E18F84564F45}"/>
    <cellStyle name="Percent 57 2 3 2 3" xfId="35880" xr:uid="{A56C1536-232B-4141-9C58-2545E0B445BE}"/>
    <cellStyle name="Percent 57 2 3 3" xfId="15896" xr:uid="{660819DB-56D9-4CAE-8918-720C93C20B35}"/>
    <cellStyle name="Percent 57 2 3 3 2" xfId="39540" xr:uid="{FF04B51B-7BBF-4C0A-99BC-21897FCADD23}"/>
    <cellStyle name="Percent 57 2 3 4" xfId="32312" xr:uid="{0393BC75-8C6C-47A4-B85A-7B93DC95FED9}"/>
    <cellStyle name="Percent 57 2 4" xfId="7340" xr:uid="{0160513F-74D9-4E3C-8766-37AC507D92B0}"/>
    <cellStyle name="Percent 57 2 4 2" xfId="13077" xr:uid="{482A2041-DE87-42D5-8321-3188093BFEC3}"/>
    <cellStyle name="Percent 57 2 4 2 2" xfId="21451" xr:uid="{00A466CF-EF10-42F4-8888-57892B8A263A}"/>
    <cellStyle name="Percent 57 2 4 2 2 2" xfId="44324" xr:uid="{7403B7D0-2E44-42D5-AA31-7F4B99A799AE}"/>
    <cellStyle name="Percent 57 2 4 2 3" xfId="37090" xr:uid="{E688A95C-E3E3-42AC-B28A-1F2F8D0120EA}"/>
    <cellStyle name="Percent 57 2 4 3" xfId="17230" xr:uid="{7A4BBF63-FA54-4179-9B9C-F72A3065C7A0}"/>
    <cellStyle name="Percent 57 2 4 3 2" xfId="40752" xr:uid="{A0A1AFD3-65C1-4A18-8F9E-70BEB79918D1}"/>
    <cellStyle name="Percent 57 2 4 4" xfId="33524" xr:uid="{743BDA8C-C6AE-4A60-9B67-94480BCE0676}"/>
    <cellStyle name="Percent 57 2 5" xfId="9913" xr:uid="{9B1DB5AD-9AA7-43AE-A641-950AB366651D}"/>
    <cellStyle name="Percent 57 2 5 2" xfId="18309" xr:uid="{89DD211E-91E0-439F-B659-9A26A854A44B}"/>
    <cellStyle name="Percent 57 2 5 2 2" xfId="41831" xr:uid="{54130744-46E4-4172-AEEF-89D323E21CB1}"/>
    <cellStyle name="Percent 57 2 5 3" xfId="34603" xr:uid="{2E84A6A1-4283-4DC1-8A64-CE5B3F475EDB}"/>
    <cellStyle name="Percent 57 2 6" xfId="14647" xr:uid="{D5E6BC88-88D1-435E-90D0-78F6FB511E98}"/>
    <cellStyle name="Percent 57 2 6 2" xfId="38339" xr:uid="{C8AC7508-A465-47F8-9E8B-F8BED22ACDFF}"/>
    <cellStyle name="Percent 57 2 7" xfId="23047" xr:uid="{9AB2B88D-7129-4432-AD34-A5E8E984EDC6}"/>
    <cellStyle name="Percent 57 2 7 2" xfId="45563" xr:uid="{44AF24DF-CA4C-4F78-966B-F997D9341FD5}"/>
    <cellStyle name="Percent 57 2 8" xfId="31027" xr:uid="{AB6CBE2F-A283-4221-88BF-9D17C2363A97}"/>
    <cellStyle name="Percent 57 3" xfId="4695" xr:uid="{04890955-7B8B-4F9A-9365-132FA937881F}"/>
    <cellStyle name="Percent 57 3 2" xfId="6590" xr:uid="{AAB2AAE8-B368-4858-BD4D-16CBAC2C0D57}"/>
    <cellStyle name="Percent 57 3 2 2" xfId="12377" xr:uid="{CC33F255-19AF-407A-BD9D-C6DF665FBB1F}"/>
    <cellStyle name="Percent 57 3 2 2 2" xfId="20749" xr:uid="{313E32A9-4145-4ABA-A548-01CF22917CDF}"/>
    <cellStyle name="Percent 57 3 2 2 2 2" xfId="43693" xr:uid="{D1D9BEC8-D914-4D84-8FED-074D6A1CF939}"/>
    <cellStyle name="Percent 57 3 2 2 3" xfId="36461" xr:uid="{F038E8EF-1D4F-4D17-9BBA-0D676C42C093}"/>
    <cellStyle name="Percent 57 3 2 3" xfId="16484" xr:uid="{87D1D6F9-0E33-4200-9349-ABCC9269D26E}"/>
    <cellStyle name="Percent 57 3 2 3 2" xfId="40121" xr:uid="{EAC8186C-A90C-4020-AF76-5E250C4525C9}"/>
    <cellStyle name="Percent 57 3 2 4" xfId="32893" xr:uid="{8FDAA47D-FCDB-42C8-A764-C507DD4BD660}"/>
    <cellStyle name="Percent 57 3 3" xfId="7922" xr:uid="{248AB4DA-0E38-4C07-A320-E9FDE9063D3B}"/>
    <cellStyle name="Percent 57 3 3 2" xfId="13658" xr:uid="{055192A7-4155-4A93-B2EB-0BDEBE3CC18F}"/>
    <cellStyle name="Percent 57 3 3 2 2" xfId="22032" xr:uid="{79228A86-8DBD-4310-ADCD-42CBA08E7CC6}"/>
    <cellStyle name="Percent 57 3 3 2 2 2" xfId="44905" xr:uid="{F7DC9E55-FBC7-4471-8870-921B22A0EECD}"/>
    <cellStyle name="Percent 57 3 3 2 3" xfId="37671" xr:uid="{1721B1A0-FA76-4354-8E92-8FB57E3BD7C3}"/>
    <cellStyle name="Percent 57 3 3 3" xfId="17811" xr:uid="{508FD6EF-CF99-4A45-8453-8C97A2AD8ED8}"/>
    <cellStyle name="Percent 57 3 3 3 2" xfId="41333" xr:uid="{5167A5C9-AFEA-470C-A44A-E9A6BAB2CE11}"/>
    <cellStyle name="Percent 57 3 3 4" xfId="34105" xr:uid="{3FE29416-346A-4218-9182-2C1994852394}"/>
    <cellStyle name="Percent 57 3 4" xfId="10643" xr:uid="{EBBB13CF-22AB-45B4-8B11-5869E6C83007}"/>
    <cellStyle name="Percent 57 3 4 2" xfId="19023" xr:uid="{9607122E-BBD2-40CE-A0BD-D2FEB025CCB0}"/>
    <cellStyle name="Percent 57 3 4 2 2" xfId="42490" xr:uid="{5C01B31E-535A-4AA1-B5E1-AC9BDF496DC8}"/>
    <cellStyle name="Percent 57 3 4 3" xfId="35262" xr:uid="{E464CE6E-C4DB-43BC-BA47-DFBC74C5A502}"/>
    <cellStyle name="Percent 57 3 5" xfId="15251" xr:uid="{093DE989-1E0C-4371-8881-F072FAC53455}"/>
    <cellStyle name="Percent 57 3 5 2" xfId="38920" xr:uid="{201AB3DA-4198-45BC-A1BF-11CEAC9FE550}"/>
    <cellStyle name="Percent 57 3 6" xfId="23665" xr:uid="{EF9ADCB1-AD53-4132-A192-629F4D793E9E}"/>
    <cellStyle name="Percent 57 3 6 2" xfId="46147" xr:uid="{F5DCBB32-C2F4-4B0E-ACEB-CB921D4A188B}"/>
    <cellStyle name="Percent 57 3 7" xfId="31692" xr:uid="{8C95805F-3744-490A-92B4-2DE8599B8E25}"/>
    <cellStyle name="Percent 57 4" xfId="6001" xr:uid="{CD19F715-8B7D-442F-A504-98AE5188E023}"/>
    <cellStyle name="Percent 57 4 2" xfId="11788" xr:uid="{60E6DF79-B011-45DD-AFA5-2A8A036C93EA}"/>
    <cellStyle name="Percent 57 4 2 2" xfId="20160" xr:uid="{78CD51AE-F52E-4FCF-8505-D6D95F9625CE}"/>
    <cellStyle name="Percent 57 4 2 2 2" xfId="43111" xr:uid="{0B002471-46BE-4A7A-9B1F-147FE1D38E8F}"/>
    <cellStyle name="Percent 57 4 2 3" xfId="35879" xr:uid="{61466392-3255-47A1-9A32-F278A60EDB42}"/>
    <cellStyle name="Percent 57 4 3" xfId="15895" xr:uid="{28C8DAB4-B343-4909-9678-91263C2B609B}"/>
    <cellStyle name="Percent 57 4 3 2" xfId="39539" xr:uid="{650F6398-C4DA-4CDB-AF27-8AE279AA9B3A}"/>
    <cellStyle name="Percent 57 4 4" xfId="32311" xr:uid="{1712CF5E-996A-4772-91FC-31CB41DDCCDF}"/>
    <cellStyle name="Percent 57 5" xfId="7339" xr:uid="{D263CC1D-DC74-4499-8347-09E95B622C1B}"/>
    <cellStyle name="Percent 57 5 2" xfId="13076" xr:uid="{A9F276A5-372A-4FCD-A383-B2DF3B203D60}"/>
    <cellStyle name="Percent 57 5 2 2" xfId="21450" xr:uid="{95EF6E58-F54C-4C0B-8391-F01591156A2B}"/>
    <cellStyle name="Percent 57 5 2 2 2" xfId="44323" xr:uid="{31AA87EC-A9E0-4C76-B0D9-A4D3FA5F4A13}"/>
    <cellStyle name="Percent 57 5 2 3" xfId="37089" xr:uid="{859CCA32-67F1-4FC8-902C-ADECADD9C9D8}"/>
    <cellStyle name="Percent 57 5 3" xfId="17229" xr:uid="{90CEC9ED-6701-43D8-8A21-0D568BF79C1F}"/>
    <cellStyle name="Percent 57 5 3 2" xfId="40751" xr:uid="{43C8CE6A-319E-48B5-BBBE-76592513B88E}"/>
    <cellStyle name="Percent 57 5 4" xfId="33523" xr:uid="{9868AFB7-5C79-4B06-9D8D-5F913B755018}"/>
    <cellStyle name="Percent 57 6" xfId="9912" xr:uid="{7BACB63C-337F-42F5-A955-DABB7CDA39CB}"/>
    <cellStyle name="Percent 57 6 2" xfId="18308" xr:uid="{B57CA312-9480-44BB-89B7-0D47DF2F259A}"/>
    <cellStyle name="Percent 57 6 2 2" xfId="41830" xr:uid="{8BEF804D-D9A5-4468-B707-297341CB3D79}"/>
    <cellStyle name="Percent 57 6 3" xfId="34602" xr:uid="{7B474D41-8CB9-431C-8E09-7BFA68C17ED8}"/>
    <cellStyle name="Percent 57 7" xfId="14646" xr:uid="{8E7B2EA7-618E-4BBE-9C57-BC36FD07E9D4}"/>
    <cellStyle name="Percent 57 7 2" xfId="38338" xr:uid="{FEE63D5F-23CA-4E69-9C6A-EFDABB0BD969}"/>
    <cellStyle name="Percent 57 8" xfId="23046" xr:uid="{1DB18E0C-A7E2-40E4-8544-788C75C78058}"/>
    <cellStyle name="Percent 57 8 2" xfId="45562" xr:uid="{7B1AF49D-F12B-42A5-B6B5-76DD70ED31EB}"/>
    <cellStyle name="Percent 57 9" xfId="31026" xr:uid="{369AEED6-CA9A-47C5-8977-FDB3A9236133}"/>
    <cellStyle name="Percent 58" xfId="2317" xr:uid="{6681168C-E265-4502-8BFF-6BC472E6F1D6}"/>
    <cellStyle name="Percent 58 2" xfId="2318" xr:uid="{8B108948-3652-453F-93F4-A7A4505A4767}"/>
    <cellStyle name="Percent 58 2 2" xfId="4698" xr:uid="{9469E2DD-1673-4D47-A9CF-09D860A6D187}"/>
    <cellStyle name="Percent 58 2 2 2" xfId="6593" xr:uid="{C0C9B974-19BE-4904-AF5B-C834E92D3EE5}"/>
    <cellStyle name="Percent 58 2 2 2 2" xfId="12380" xr:uid="{C9437673-8A4B-407B-88AA-213A7FFD04A0}"/>
    <cellStyle name="Percent 58 2 2 2 2 2" xfId="20752" xr:uid="{19F5C1CA-7326-4871-A8E2-0BA80A72E21D}"/>
    <cellStyle name="Percent 58 2 2 2 2 2 2" xfId="43696" xr:uid="{0C48F497-F5EF-454D-B647-198ED0979108}"/>
    <cellStyle name="Percent 58 2 2 2 2 3" xfId="36464" xr:uid="{1CAE001C-EAE9-44DE-A8BD-1854D3BE91D9}"/>
    <cellStyle name="Percent 58 2 2 2 3" xfId="16487" xr:uid="{DA0B38D3-8A79-4BCD-9F76-A1CB040B615F}"/>
    <cellStyle name="Percent 58 2 2 2 3 2" xfId="40124" xr:uid="{EFFDEC7F-38C4-4047-9549-4A1E5313D3AA}"/>
    <cellStyle name="Percent 58 2 2 2 4" xfId="32896" xr:uid="{EB7CA365-BEA9-49A0-ABD1-42578133F66A}"/>
    <cellStyle name="Percent 58 2 2 3" xfId="7925" xr:uid="{2351220F-DB25-4FCB-B4BB-E147957EA373}"/>
    <cellStyle name="Percent 58 2 2 3 2" xfId="13661" xr:uid="{90493A11-7B31-4EB1-8025-E120D64877F7}"/>
    <cellStyle name="Percent 58 2 2 3 2 2" xfId="22035" xr:uid="{3F601539-7545-42F6-84A6-0187AA9FD891}"/>
    <cellStyle name="Percent 58 2 2 3 2 2 2" xfId="44908" xr:uid="{336705B7-5B7F-4EB5-A343-6E7F73E3EC0E}"/>
    <cellStyle name="Percent 58 2 2 3 2 3" xfId="37674" xr:uid="{1E424E40-FACB-4B9B-A327-CE44511255D1}"/>
    <cellStyle name="Percent 58 2 2 3 3" xfId="17814" xr:uid="{E197B5CC-4828-401A-AA6E-98EE09A2BB4B}"/>
    <cellStyle name="Percent 58 2 2 3 3 2" xfId="41336" xr:uid="{AB0F53A7-B267-4C15-BF5B-153B17569C84}"/>
    <cellStyle name="Percent 58 2 2 3 4" xfId="34108" xr:uid="{88F82BCB-50F1-46D8-948E-2B96FF252CAC}"/>
    <cellStyle name="Percent 58 2 2 4" xfId="10646" xr:uid="{38850547-3BA7-4C85-94F7-9AEF2811D9F8}"/>
    <cellStyle name="Percent 58 2 2 4 2" xfId="19026" xr:uid="{F1F9BB8C-9099-43D0-B74F-5AFD956B0473}"/>
    <cellStyle name="Percent 58 2 2 4 2 2" xfId="42493" xr:uid="{8E6F62F1-50A7-4111-A1F3-D8230349427B}"/>
    <cellStyle name="Percent 58 2 2 4 3" xfId="35265" xr:uid="{9EE5BF8B-CC8C-475A-9C73-D1F89C859988}"/>
    <cellStyle name="Percent 58 2 2 5" xfId="15254" xr:uid="{5DCCA222-E2B2-4A76-8118-6DCD9CF8A756}"/>
    <cellStyle name="Percent 58 2 2 5 2" xfId="38923" xr:uid="{A75E9473-7CFC-4668-A020-AC85AC80CCEA}"/>
    <cellStyle name="Percent 58 2 2 6" xfId="23668" xr:uid="{3E5A9AA9-F9EB-41C0-8488-719FB37495BF}"/>
    <cellStyle name="Percent 58 2 2 6 2" xfId="46150" xr:uid="{AFC9A36E-9638-4114-917F-7413B567210A}"/>
    <cellStyle name="Percent 58 2 2 7" xfId="31695" xr:uid="{48D19390-FFBC-491C-BAC7-3A62470239EA}"/>
    <cellStyle name="Percent 58 2 3" xfId="6004" xr:uid="{C60E64EA-4FA4-48E8-8DAA-80544C57B227}"/>
    <cellStyle name="Percent 58 2 3 2" xfId="11791" xr:uid="{BEFCC853-5977-47BB-AC8C-C5806FBFB616}"/>
    <cellStyle name="Percent 58 2 3 2 2" xfId="20163" xr:uid="{F7693D10-B9E9-4B8C-A6D3-7DACC356C359}"/>
    <cellStyle name="Percent 58 2 3 2 2 2" xfId="43114" xr:uid="{C3024F6D-2E51-4D52-A0A4-DC633528E21B}"/>
    <cellStyle name="Percent 58 2 3 2 3" xfId="35882" xr:uid="{BF4DBD6B-FA43-471F-969E-E817CA6B429C}"/>
    <cellStyle name="Percent 58 2 3 3" xfId="15898" xr:uid="{CABC441C-F53C-4BFA-993E-4EF51655A9CC}"/>
    <cellStyle name="Percent 58 2 3 3 2" xfId="39542" xr:uid="{D551D6AA-F94F-499F-A8EE-E8470EB8EDB5}"/>
    <cellStyle name="Percent 58 2 3 4" xfId="32314" xr:uid="{D7B9FA34-7703-4D27-8940-E5FDC38507B3}"/>
    <cellStyle name="Percent 58 2 4" xfId="7342" xr:uid="{3D926D68-B454-4261-9355-C4AE3D11BB91}"/>
    <cellStyle name="Percent 58 2 4 2" xfId="13079" xr:uid="{C06A8DFC-A424-4176-97D7-8C0041B85ECD}"/>
    <cellStyle name="Percent 58 2 4 2 2" xfId="21453" xr:uid="{BD77003C-D637-4240-8133-908C4BA3AE5D}"/>
    <cellStyle name="Percent 58 2 4 2 2 2" xfId="44326" xr:uid="{04B4FB61-B138-4C9F-A1B4-C126D7C1DD14}"/>
    <cellStyle name="Percent 58 2 4 2 3" xfId="37092" xr:uid="{38FAAA80-8203-47D5-A88A-B6B1356A3D76}"/>
    <cellStyle name="Percent 58 2 4 3" xfId="17232" xr:uid="{13201081-5146-4D6A-8A66-E66B4DC889EE}"/>
    <cellStyle name="Percent 58 2 4 3 2" xfId="40754" xr:uid="{B7251F19-E69C-416B-AB58-127DBE7032E2}"/>
    <cellStyle name="Percent 58 2 4 4" xfId="33526" xr:uid="{3DAF4FAA-39FB-4CBB-9326-B0553F0F747E}"/>
    <cellStyle name="Percent 58 2 5" xfId="9915" xr:uid="{218445A5-88B7-4923-BDA3-4AD639C74AA9}"/>
    <cellStyle name="Percent 58 2 5 2" xfId="18311" xr:uid="{8B85FF01-463F-4E6C-ABD9-E6589277BCFD}"/>
    <cellStyle name="Percent 58 2 5 2 2" xfId="41833" xr:uid="{2E045340-52BE-4768-BEBE-E065189A6228}"/>
    <cellStyle name="Percent 58 2 5 3" xfId="34605" xr:uid="{B0686D4D-5C48-40B5-B73D-35F8A32913BA}"/>
    <cellStyle name="Percent 58 2 6" xfId="14649" xr:uid="{337B6282-EC15-472A-9B3F-4B6E63790DAE}"/>
    <cellStyle name="Percent 58 2 6 2" xfId="38341" xr:uid="{248F62DF-4B83-4878-9958-2DCAD0290663}"/>
    <cellStyle name="Percent 58 2 7" xfId="23049" xr:uid="{BC0CB4F4-6441-4F3B-86AA-0C9EDE132816}"/>
    <cellStyle name="Percent 58 2 7 2" xfId="45565" xr:uid="{ADF14891-B5B0-4B71-9E77-E88B257D349A}"/>
    <cellStyle name="Percent 58 2 8" xfId="31029" xr:uid="{F6130395-B6D1-4B54-9D81-78C054994A16}"/>
    <cellStyle name="Percent 58 3" xfId="4697" xr:uid="{FA1A0847-BE9E-436F-835B-3B7966129F1C}"/>
    <cellStyle name="Percent 58 3 2" xfId="6592" xr:uid="{89457BB2-C433-49E9-8692-FA22E66DD602}"/>
    <cellStyle name="Percent 58 3 2 2" xfId="12379" xr:uid="{0B428FE8-58F2-417F-B423-714654008C3A}"/>
    <cellStyle name="Percent 58 3 2 2 2" xfId="20751" xr:uid="{A0CE3B53-6790-4B32-BA0B-5ACEC74B99A3}"/>
    <cellStyle name="Percent 58 3 2 2 2 2" xfId="43695" xr:uid="{E2057584-3572-443D-A203-D44D40F85C85}"/>
    <cellStyle name="Percent 58 3 2 2 3" xfId="36463" xr:uid="{2FC6EF04-B1C8-4D3D-9293-09BFF82D2853}"/>
    <cellStyle name="Percent 58 3 2 3" xfId="16486" xr:uid="{E54E8214-F846-4DAA-9C6A-78114493E164}"/>
    <cellStyle name="Percent 58 3 2 3 2" xfId="40123" xr:uid="{B907C9F5-90EE-4C8A-98D7-DF788799F026}"/>
    <cellStyle name="Percent 58 3 2 4" xfId="32895" xr:uid="{D33949FE-673F-4E4F-ADAF-DED0F6BD4FAC}"/>
    <cellStyle name="Percent 58 3 3" xfId="7924" xr:uid="{62F7CFC6-D60B-492B-8FA1-8A43D0165EC4}"/>
    <cellStyle name="Percent 58 3 3 2" xfId="13660" xr:uid="{7DA344DE-D740-41E5-A0B3-913CF39FC0F2}"/>
    <cellStyle name="Percent 58 3 3 2 2" xfId="22034" xr:uid="{AE3E8273-6CB3-4B87-A3BD-4EFFAE5F48FE}"/>
    <cellStyle name="Percent 58 3 3 2 2 2" xfId="44907" xr:uid="{72771580-CD85-46C0-A147-18FC8AA13610}"/>
    <cellStyle name="Percent 58 3 3 2 3" xfId="37673" xr:uid="{6D5BBB93-6DD6-4C59-B223-600018EE2169}"/>
    <cellStyle name="Percent 58 3 3 3" xfId="17813" xr:uid="{3CEE06AD-1F59-4DD7-831D-2AE413A16D05}"/>
    <cellStyle name="Percent 58 3 3 3 2" xfId="41335" xr:uid="{FE911BCE-35F6-462C-BCE9-487AF9EC4A2F}"/>
    <cellStyle name="Percent 58 3 3 4" xfId="34107" xr:uid="{D95AE7DC-C5C0-413E-B5FB-F24B04E8656A}"/>
    <cellStyle name="Percent 58 3 4" xfId="10645" xr:uid="{19F7EC34-0121-497A-A338-3785CA5BFDBD}"/>
    <cellStyle name="Percent 58 3 4 2" xfId="19025" xr:uid="{1AB6BE3D-832D-47C1-AD18-A4D16035BC55}"/>
    <cellStyle name="Percent 58 3 4 2 2" xfId="42492" xr:uid="{9AA73D1D-8743-4F26-84B6-F87D798209BF}"/>
    <cellStyle name="Percent 58 3 4 3" xfId="35264" xr:uid="{26F8A450-9197-4FB4-9538-0D8ACC9C9178}"/>
    <cellStyle name="Percent 58 3 5" xfId="15253" xr:uid="{205548B8-2336-40DA-9A19-1D691072B4A0}"/>
    <cellStyle name="Percent 58 3 5 2" xfId="38922" xr:uid="{668B549F-C333-475D-BAC4-DDE5448A8C12}"/>
    <cellStyle name="Percent 58 3 6" xfId="23667" xr:uid="{315FA209-3324-4C86-921C-73B34C8B5DC4}"/>
    <cellStyle name="Percent 58 3 6 2" xfId="46149" xr:uid="{521B86A2-AA83-44EB-8C01-530D2B01CFF9}"/>
    <cellStyle name="Percent 58 3 7" xfId="31694" xr:uid="{A21BD8AD-47FF-4E9A-B374-48C1DDAC0E91}"/>
    <cellStyle name="Percent 58 4" xfId="6003" xr:uid="{BCB8B199-0148-49C0-B4B9-D7BE08E129B3}"/>
    <cellStyle name="Percent 58 4 2" xfId="11790" xr:uid="{5401AD42-9BA0-4A3F-A560-F38698ADD8F0}"/>
    <cellStyle name="Percent 58 4 2 2" xfId="20162" xr:uid="{BEBD7437-A0E9-4771-94D8-6E03ED704407}"/>
    <cellStyle name="Percent 58 4 2 2 2" xfId="43113" xr:uid="{7502FE80-F129-4657-995E-170564AEDFA1}"/>
    <cellStyle name="Percent 58 4 2 3" xfId="35881" xr:uid="{75E38FFA-7CF3-46E7-B8FC-699F8257BADD}"/>
    <cellStyle name="Percent 58 4 3" xfId="15897" xr:uid="{39BB0E4A-BFC3-49C0-9ADB-4B8F2ED6FB2C}"/>
    <cellStyle name="Percent 58 4 3 2" xfId="39541" xr:uid="{1B1C4718-2282-4894-94F6-82E148913B53}"/>
    <cellStyle name="Percent 58 4 4" xfId="32313" xr:uid="{0089C245-D62A-46A8-AEFE-A46193E6E43C}"/>
    <cellStyle name="Percent 58 5" xfId="7341" xr:uid="{6B991424-F6E5-4DBC-96E9-FF15B3924AE6}"/>
    <cellStyle name="Percent 58 5 2" xfId="13078" xr:uid="{8C83641B-1035-4AB4-8E94-F71C7ACD5BD9}"/>
    <cellStyle name="Percent 58 5 2 2" xfId="21452" xr:uid="{9774744C-CCA7-4E8A-ADE3-124C8013A7D0}"/>
    <cellStyle name="Percent 58 5 2 2 2" xfId="44325" xr:uid="{CECC0086-FE9B-4BE8-81C5-504769759352}"/>
    <cellStyle name="Percent 58 5 2 3" xfId="37091" xr:uid="{B4270EAF-7D8A-4DBC-896C-D53780E6E81C}"/>
    <cellStyle name="Percent 58 5 3" xfId="17231" xr:uid="{0E72A60E-4D59-40A1-BCE2-582C9B505D0A}"/>
    <cellStyle name="Percent 58 5 3 2" xfId="40753" xr:uid="{28260D2A-5695-4950-95A5-3EC66B7CF5C0}"/>
    <cellStyle name="Percent 58 5 4" xfId="33525" xr:uid="{65375C3F-F159-4D67-A9EB-79566340D81B}"/>
    <cellStyle name="Percent 58 6" xfId="9914" xr:uid="{C52BD36A-2934-4E83-A5FB-5FA89819C60C}"/>
    <cellStyle name="Percent 58 6 2" xfId="18310" xr:uid="{32464A6C-F04E-47DB-8708-DD5DFD3EF78A}"/>
    <cellStyle name="Percent 58 6 2 2" xfId="41832" xr:uid="{067F814D-96E1-4B5D-9708-3CCCD165803A}"/>
    <cellStyle name="Percent 58 6 3" xfId="34604" xr:uid="{37A39B32-8448-4AE4-83F2-A4C22978EAFA}"/>
    <cellStyle name="Percent 58 7" xfId="14648" xr:uid="{47C95F82-53F1-45F3-9A80-614D337227BF}"/>
    <cellStyle name="Percent 58 7 2" xfId="38340" xr:uid="{CCCDFFB3-CB5C-47E0-92D8-A84E4B5BF95C}"/>
    <cellStyle name="Percent 58 8" xfId="23048" xr:uid="{7E47A6F3-D3C1-41D6-953D-CC044EA17030}"/>
    <cellStyle name="Percent 58 8 2" xfId="45564" xr:uid="{3D2AC5D8-3E2D-4413-9801-03FA934A7E01}"/>
    <cellStyle name="Percent 58 9" xfId="31028" xr:uid="{67B37EBC-C7D6-44A4-818C-AFC9F86F9DCB}"/>
    <cellStyle name="Percent 59" xfId="2319" xr:uid="{2F0F103A-4A06-4FF6-A99D-BC4BD106EDD3}"/>
    <cellStyle name="Percent 59 2" xfId="2320" xr:uid="{3BA84559-E374-462F-8B69-43BF19343D96}"/>
    <cellStyle name="Percent 59 2 2" xfId="4700" xr:uid="{546259D2-6B73-46C3-B3B6-553D7E7A3928}"/>
    <cellStyle name="Percent 59 2 2 2" xfId="6595" xr:uid="{649E3863-7854-4167-A92B-C6823FFE968C}"/>
    <cellStyle name="Percent 59 2 2 2 2" xfId="12382" xr:uid="{1B01FC87-8F21-4B9B-B9C1-CF7A36049332}"/>
    <cellStyle name="Percent 59 2 2 2 2 2" xfId="20754" xr:uid="{F6D34D4C-C81D-49DE-9627-D2CBA892E58B}"/>
    <cellStyle name="Percent 59 2 2 2 2 2 2" xfId="43698" xr:uid="{540FA0F7-C982-414B-81FC-4F06497AA102}"/>
    <cellStyle name="Percent 59 2 2 2 2 3" xfId="36466" xr:uid="{5C5581C4-5E7B-424D-A171-3A6114ADB22D}"/>
    <cellStyle name="Percent 59 2 2 2 3" xfId="16489" xr:uid="{DDBB3153-306D-464D-BB21-8C8ABF5B03F8}"/>
    <cellStyle name="Percent 59 2 2 2 3 2" xfId="40126" xr:uid="{6C3801FA-3E6E-4341-B21B-5BC93EA7772E}"/>
    <cellStyle name="Percent 59 2 2 2 4" xfId="32898" xr:uid="{DD46835A-32A8-4843-B63D-82565F9AFCA2}"/>
    <cellStyle name="Percent 59 2 2 3" xfId="7927" xr:uid="{46EAFC35-F5C1-411A-B802-8EE107757EED}"/>
    <cellStyle name="Percent 59 2 2 3 2" xfId="13663" xr:uid="{70BDAFF4-2076-48D8-A7D3-C1FE7580BE99}"/>
    <cellStyle name="Percent 59 2 2 3 2 2" xfId="22037" xr:uid="{D7B4AC43-7E14-4329-AE07-1E700F51069E}"/>
    <cellStyle name="Percent 59 2 2 3 2 2 2" xfId="44910" xr:uid="{3C103F01-03A1-4EB9-82A2-59DF140AE262}"/>
    <cellStyle name="Percent 59 2 2 3 2 3" xfId="37676" xr:uid="{6243C578-EA33-49B7-8B45-C7B1DD173206}"/>
    <cellStyle name="Percent 59 2 2 3 3" xfId="17816" xr:uid="{33D53F08-BBB8-4BBE-935E-A811DDEBE349}"/>
    <cellStyle name="Percent 59 2 2 3 3 2" xfId="41338" xr:uid="{F67516B0-401C-42BA-9548-F5D7C1A8E4D8}"/>
    <cellStyle name="Percent 59 2 2 3 4" xfId="34110" xr:uid="{25F9C9FA-1910-4073-99BB-2E01F42EA7FB}"/>
    <cellStyle name="Percent 59 2 2 4" xfId="10648" xr:uid="{E697B15B-E0B3-41BE-AB83-99445BCF7A61}"/>
    <cellStyle name="Percent 59 2 2 4 2" xfId="19028" xr:uid="{4436BD70-7C07-43C7-B409-7BE9E8CE157A}"/>
    <cellStyle name="Percent 59 2 2 4 2 2" xfId="42495" xr:uid="{89282600-0DBD-4FC0-8CC0-BAE3D85201F3}"/>
    <cellStyle name="Percent 59 2 2 4 3" xfId="35267" xr:uid="{1D6981E9-F788-4368-8342-97B3E41EEEE3}"/>
    <cellStyle name="Percent 59 2 2 5" xfId="15256" xr:uid="{AD48E854-6DA4-40CB-A0FE-EBF4133CFDA8}"/>
    <cellStyle name="Percent 59 2 2 5 2" xfId="38925" xr:uid="{A00D3535-B2CE-47AA-AD3D-1E1097F4D22A}"/>
    <cellStyle name="Percent 59 2 2 6" xfId="23670" xr:uid="{83AA9FF8-CCF4-49C7-89C3-0422C4B195D1}"/>
    <cellStyle name="Percent 59 2 2 6 2" xfId="46152" xr:uid="{74369608-C0DB-4D20-9744-9DA12B2FA897}"/>
    <cellStyle name="Percent 59 2 2 7" xfId="31697" xr:uid="{131CFECA-32C3-4DF1-9C5A-5EC3298B8BF4}"/>
    <cellStyle name="Percent 59 2 3" xfId="6006" xr:uid="{9555FCD4-CD53-473B-8877-79AE63B596BD}"/>
    <cellStyle name="Percent 59 2 3 2" xfId="11793" xr:uid="{AF6EE4C7-1532-4928-AC34-92F5FA89F8C7}"/>
    <cellStyle name="Percent 59 2 3 2 2" xfId="20165" xr:uid="{A4F624C8-05A4-4196-987F-F2B773DEE9A5}"/>
    <cellStyle name="Percent 59 2 3 2 2 2" xfId="43116" xr:uid="{1711FE54-6337-4BD8-B99E-59E6ADA7BE0E}"/>
    <cellStyle name="Percent 59 2 3 2 3" xfId="35884" xr:uid="{91EB33CB-4780-4C53-BC8F-475F52CE1801}"/>
    <cellStyle name="Percent 59 2 3 3" xfId="15900" xr:uid="{5F5D591B-C002-4CF5-8466-CC000C6EB271}"/>
    <cellStyle name="Percent 59 2 3 3 2" xfId="39544" xr:uid="{859D6D63-DB18-4245-9532-20B19679CD0B}"/>
    <cellStyle name="Percent 59 2 3 4" xfId="32316" xr:uid="{74E7EE67-A7FB-4536-933F-0F92FF3F401E}"/>
    <cellStyle name="Percent 59 2 4" xfId="7344" xr:uid="{747505FD-935B-4B20-A19F-3917F482D70A}"/>
    <cellStyle name="Percent 59 2 4 2" xfId="13081" xr:uid="{6509D5EB-6B1E-4B4F-B2A3-3578A2355599}"/>
    <cellStyle name="Percent 59 2 4 2 2" xfId="21455" xr:uid="{C29915B3-D340-40F4-A991-1CA868F81DA7}"/>
    <cellStyle name="Percent 59 2 4 2 2 2" xfId="44328" xr:uid="{1500380E-A7F8-4B02-BF3B-E5693F3AB639}"/>
    <cellStyle name="Percent 59 2 4 2 3" xfId="37094" xr:uid="{1AF1FE9D-1AAC-4B86-B375-59851E0000D5}"/>
    <cellStyle name="Percent 59 2 4 3" xfId="17234" xr:uid="{B0BBD5B9-A08B-4816-8218-27CCDAD0BE7E}"/>
    <cellStyle name="Percent 59 2 4 3 2" xfId="40756" xr:uid="{C52004E3-03F6-4637-A287-33AB66D4F658}"/>
    <cellStyle name="Percent 59 2 4 4" xfId="33528" xr:uid="{1C499C89-816B-472E-B855-E8BC5CF52939}"/>
    <cellStyle name="Percent 59 2 5" xfId="9917" xr:uid="{1316BA23-077C-4072-B49F-ACDB17A7509B}"/>
    <cellStyle name="Percent 59 2 5 2" xfId="18313" xr:uid="{3C317294-2EC0-479D-909D-11AF337F0FDB}"/>
    <cellStyle name="Percent 59 2 5 2 2" xfId="41835" xr:uid="{A2734AB2-B84D-491F-AA21-F9D2D203D2F6}"/>
    <cellStyle name="Percent 59 2 5 3" xfId="34607" xr:uid="{0A7223FE-379F-44CB-80B7-60359C2D7BAB}"/>
    <cellStyle name="Percent 59 2 6" xfId="14651" xr:uid="{DADC586C-DD5A-4CD0-B344-7438B004C3A9}"/>
    <cellStyle name="Percent 59 2 6 2" xfId="38343" xr:uid="{6A956769-5263-433B-A594-928A5EC03B9E}"/>
    <cellStyle name="Percent 59 2 7" xfId="23051" xr:uid="{C4B58F18-793A-48B3-B5C3-85D75E199FC5}"/>
    <cellStyle name="Percent 59 2 7 2" xfId="45567" xr:uid="{E9926D64-50A6-4607-BE85-C57206D068CE}"/>
    <cellStyle name="Percent 59 2 8" xfId="31031" xr:uid="{977E9910-5E96-4BFB-9608-F7E30CB81C2B}"/>
    <cellStyle name="Percent 59 3" xfId="4699" xr:uid="{D51A07A8-393B-4126-A52D-9560DED4B6FC}"/>
    <cellStyle name="Percent 59 3 2" xfId="6594" xr:uid="{1A33C771-B9E2-439C-9D1B-3B4336B3AD5F}"/>
    <cellStyle name="Percent 59 3 2 2" xfId="12381" xr:uid="{83610D2C-DD59-4EE5-8B83-A9299BD7E6D2}"/>
    <cellStyle name="Percent 59 3 2 2 2" xfId="20753" xr:uid="{A0C329F1-5CCD-4234-8820-9A34A520FFAF}"/>
    <cellStyle name="Percent 59 3 2 2 2 2" xfId="43697" xr:uid="{A3B9A688-326F-452D-96F8-FEAADA5F8785}"/>
    <cellStyle name="Percent 59 3 2 2 3" xfId="36465" xr:uid="{56959744-B559-477C-A7CB-F8B8FA960A6D}"/>
    <cellStyle name="Percent 59 3 2 3" xfId="16488" xr:uid="{8D7705C4-66AD-4A90-8716-A2D456EEC969}"/>
    <cellStyle name="Percent 59 3 2 3 2" xfId="40125" xr:uid="{1C2AF0DC-5A3E-4674-A2EB-E0C8F56D0555}"/>
    <cellStyle name="Percent 59 3 2 4" xfId="32897" xr:uid="{D88271F5-CBC4-4E49-8921-9CD1F0C6D6A3}"/>
    <cellStyle name="Percent 59 3 3" xfId="7926" xr:uid="{EDFAD7F5-1858-43DF-92EB-1D1359BF0553}"/>
    <cellStyle name="Percent 59 3 3 2" xfId="13662" xr:uid="{6929253C-F735-40D7-98BF-1CDEE8D8D9A0}"/>
    <cellStyle name="Percent 59 3 3 2 2" xfId="22036" xr:uid="{BEE5B6E6-E3CE-45D1-9B6B-677EF225D4B4}"/>
    <cellStyle name="Percent 59 3 3 2 2 2" xfId="44909" xr:uid="{20C07B83-0231-4EA2-8742-536AE99F40FE}"/>
    <cellStyle name="Percent 59 3 3 2 3" xfId="37675" xr:uid="{EC05389A-0A72-418C-AAF1-3D0F2D9F1B21}"/>
    <cellStyle name="Percent 59 3 3 3" xfId="17815" xr:uid="{4483A06A-CCE3-45AC-AC5A-8F529AA6D4FF}"/>
    <cellStyle name="Percent 59 3 3 3 2" xfId="41337" xr:uid="{3B7E9CF8-FA83-4664-8C48-D1988F39F44D}"/>
    <cellStyle name="Percent 59 3 3 4" xfId="34109" xr:uid="{27D0CFAE-9171-4893-B8F0-F9107CD678CD}"/>
    <cellStyle name="Percent 59 3 4" xfId="10647" xr:uid="{E8E21C5B-4819-4221-AF2E-015D126F56CA}"/>
    <cellStyle name="Percent 59 3 4 2" xfId="19027" xr:uid="{559357A6-B22A-4F88-A706-20C81CC8F098}"/>
    <cellStyle name="Percent 59 3 4 2 2" xfId="42494" xr:uid="{249881F9-6B06-40FA-ADF0-0A5C52504118}"/>
    <cellStyle name="Percent 59 3 4 3" xfId="35266" xr:uid="{342BAD0E-379C-4572-AFD4-2E3D728CC267}"/>
    <cellStyle name="Percent 59 3 5" xfId="15255" xr:uid="{E0BA392C-3D66-4359-94C1-882F65B86C05}"/>
    <cellStyle name="Percent 59 3 5 2" xfId="38924" xr:uid="{F3D42E31-D63F-48A9-A318-6E164484A039}"/>
    <cellStyle name="Percent 59 3 6" xfId="23669" xr:uid="{ACE7A0CB-08CC-4FFC-A97B-94EFE9AC2154}"/>
    <cellStyle name="Percent 59 3 6 2" xfId="46151" xr:uid="{3E760FD4-2E43-4292-9048-41CA7CD6A473}"/>
    <cellStyle name="Percent 59 3 7" xfId="31696" xr:uid="{668685E3-DF03-4017-9533-5F0C24961586}"/>
    <cellStyle name="Percent 59 4" xfId="6005" xr:uid="{81383056-F954-4328-9E0B-F5B18689A25C}"/>
    <cellStyle name="Percent 59 4 2" xfId="11792" xr:uid="{C72DBBA7-2D93-4145-8B9C-0C4B64484314}"/>
    <cellStyle name="Percent 59 4 2 2" xfId="20164" xr:uid="{B246894C-29F3-4EB7-93A4-D17F7910BA6A}"/>
    <cellStyle name="Percent 59 4 2 2 2" xfId="43115" xr:uid="{58BCC7AC-10B9-46C1-B9D4-7641B39306DE}"/>
    <cellStyle name="Percent 59 4 2 3" xfId="35883" xr:uid="{D94D4EFA-937F-4E00-A971-608C140FFBF8}"/>
    <cellStyle name="Percent 59 4 3" xfId="15899" xr:uid="{40EDFD73-8E6F-405D-B9AA-4463DC19F144}"/>
    <cellStyle name="Percent 59 4 3 2" xfId="39543" xr:uid="{9227CF50-CC2B-41AE-B95D-09CFBB26B329}"/>
    <cellStyle name="Percent 59 4 4" xfId="32315" xr:uid="{85F756B3-FCAA-4A10-8AB7-7B8B0B58739D}"/>
    <cellStyle name="Percent 59 5" xfId="7343" xr:uid="{9918E3FB-7F41-46A3-97BA-8DD6D91C99C7}"/>
    <cellStyle name="Percent 59 5 2" xfId="13080" xr:uid="{70606BDE-4DE3-4CE1-A582-1EB9A7F1C8CE}"/>
    <cellStyle name="Percent 59 5 2 2" xfId="21454" xr:uid="{FE21480E-E53D-4DD3-A5BC-3478706A71AA}"/>
    <cellStyle name="Percent 59 5 2 2 2" xfId="44327" xr:uid="{FD040FB9-7CA3-4B21-94C3-D539CF2A2401}"/>
    <cellStyle name="Percent 59 5 2 3" xfId="37093" xr:uid="{FC8CDF2D-24F8-4B1E-8FA8-F844C4CF1955}"/>
    <cellStyle name="Percent 59 5 3" xfId="17233" xr:uid="{4ADFA47C-8D9F-48C5-A66C-382271EDF09B}"/>
    <cellStyle name="Percent 59 5 3 2" xfId="40755" xr:uid="{0AE4FEF0-76CE-495A-A662-141853D97853}"/>
    <cellStyle name="Percent 59 5 4" xfId="33527" xr:uid="{E512E772-D7F5-400C-8B8F-230C028E3338}"/>
    <cellStyle name="Percent 59 6" xfId="9916" xr:uid="{181E4AAB-01D7-4030-9E37-D54E532B52F1}"/>
    <cellStyle name="Percent 59 6 2" xfId="18312" xr:uid="{A1E80381-458E-4FF8-8D39-01E69FD24B3A}"/>
    <cellStyle name="Percent 59 6 2 2" xfId="41834" xr:uid="{31246BCF-4B72-4319-9FF3-19A854779D0A}"/>
    <cellStyle name="Percent 59 6 3" xfId="34606" xr:uid="{B5E1BD71-A514-4482-A5FB-4C5AC91FED69}"/>
    <cellStyle name="Percent 59 7" xfId="14650" xr:uid="{9436A6B0-1E90-420C-B627-2A19B5C07D44}"/>
    <cellStyle name="Percent 59 7 2" xfId="38342" xr:uid="{7175C568-C460-4F60-90AE-699174559B9D}"/>
    <cellStyle name="Percent 59 8" xfId="23050" xr:uid="{4A8EE816-1B7C-4BC8-9AAF-ABBC73DBF17C}"/>
    <cellStyle name="Percent 59 8 2" xfId="45566" xr:uid="{5BFEEEE9-F613-4C10-BC94-E5D06C9B8BFD}"/>
    <cellStyle name="Percent 59 9" xfId="31030" xr:uid="{029EF83D-8ED7-4964-8BCB-D87E0A93E15B}"/>
    <cellStyle name="Percent 6" xfId="2321" xr:uid="{E63C3D0F-43DF-4EA6-A03E-B2836CB01DA6}"/>
    <cellStyle name="Percent 6 2" xfId="2322" xr:uid="{4577A692-90D6-4652-9D71-DDDC1169DBBB}"/>
    <cellStyle name="Percent 6 2 2" xfId="2323" xr:uid="{48DBE2B2-5FEF-4007-8973-A50BD5F056A1}"/>
    <cellStyle name="Percent 6 3" xfId="2324" xr:uid="{714AF1FD-B322-4CF9-94A1-8DBF286F9A7B}"/>
    <cellStyle name="Percent 6 3 2" xfId="2325" xr:uid="{15D53C4B-5D5D-4840-8BF9-0C19199E3099}"/>
    <cellStyle name="Percent 6 4" xfId="2994" xr:uid="{3CA5891D-99BB-478A-A5D1-F838FBF1C374}"/>
    <cellStyle name="Percent 6 5" xfId="4077" xr:uid="{AFE553D8-BE33-4BD1-9887-B4DB04D295C3}"/>
    <cellStyle name="Percent 6 6" xfId="30616" xr:uid="{75079EF6-D75F-446D-8E73-72C7AE0CF354}"/>
    <cellStyle name="Percent 6 6 2" xfId="46327" xr:uid="{C29F31D5-FA76-4F61-8AC3-F8B66695517B}"/>
    <cellStyle name="Percent 60" xfId="2326" xr:uid="{23429896-2C1E-424A-A446-975CDDAF7D48}"/>
    <cellStyle name="Percent 60 2" xfId="2327" xr:uid="{86645D57-F29A-4211-A455-BB0C00BF28CF}"/>
    <cellStyle name="Percent 60 2 2" xfId="4702" xr:uid="{C138D250-7394-4941-A01B-22D5431B9789}"/>
    <cellStyle name="Percent 60 2 2 2" xfId="6597" xr:uid="{D095A85C-351A-4EF3-B66B-55AC355274C1}"/>
    <cellStyle name="Percent 60 2 2 2 2" xfId="12384" xr:uid="{D350877E-1140-4451-9A29-CF7BD9407B8B}"/>
    <cellStyle name="Percent 60 2 2 2 2 2" xfId="20756" xr:uid="{C1E64419-F62B-4310-95F0-8CD68A193C4F}"/>
    <cellStyle name="Percent 60 2 2 2 2 2 2" xfId="43700" xr:uid="{2F3CCF5F-6B2F-42B5-9498-81ED46EEFCF7}"/>
    <cellStyle name="Percent 60 2 2 2 2 3" xfId="36468" xr:uid="{50FEA5E2-D319-4469-BDE9-A300949C72C2}"/>
    <cellStyle name="Percent 60 2 2 2 3" xfId="16491" xr:uid="{1D8A2F54-EA7E-4D8F-8BDF-910142DD58D1}"/>
    <cellStyle name="Percent 60 2 2 2 3 2" xfId="40128" xr:uid="{88ADE3D0-900C-455C-925D-9482FEE55FE3}"/>
    <cellStyle name="Percent 60 2 2 2 4" xfId="32900" xr:uid="{D4E9B210-3950-4161-98C5-5ACF9405C15A}"/>
    <cellStyle name="Percent 60 2 2 3" xfId="7929" xr:uid="{B8E51257-60D3-42DB-9B2C-BA2B3961AE6F}"/>
    <cellStyle name="Percent 60 2 2 3 2" xfId="13665" xr:uid="{B1F5F541-F4D8-4F11-9463-A27D4EF8939D}"/>
    <cellStyle name="Percent 60 2 2 3 2 2" xfId="22039" xr:uid="{E4841CA9-01AC-499A-87F9-6275D093ECCA}"/>
    <cellStyle name="Percent 60 2 2 3 2 2 2" xfId="44912" xr:uid="{1C030BFA-E13B-40A2-9A2E-15AC125E64CF}"/>
    <cellStyle name="Percent 60 2 2 3 2 3" xfId="37678" xr:uid="{5401C3B6-93C9-465A-A7B2-53746A431F7A}"/>
    <cellStyle name="Percent 60 2 2 3 3" xfId="17818" xr:uid="{55B0C87B-7F00-45B5-930E-DB2C5799DA2C}"/>
    <cellStyle name="Percent 60 2 2 3 3 2" xfId="41340" xr:uid="{F77BDE5F-59D3-4B66-9CDF-59742C684006}"/>
    <cellStyle name="Percent 60 2 2 3 4" xfId="34112" xr:uid="{845F3CEF-519A-4BEA-850C-6BB041389AC7}"/>
    <cellStyle name="Percent 60 2 2 4" xfId="10650" xr:uid="{55148DF2-B916-4075-98F3-E42E5D8F3B30}"/>
    <cellStyle name="Percent 60 2 2 4 2" xfId="19030" xr:uid="{E0B16B17-577A-40DD-81E9-4D2D51EEBB9D}"/>
    <cellStyle name="Percent 60 2 2 4 2 2" xfId="42497" xr:uid="{EF8F92B1-68FC-4232-93C3-E1F40B6435A4}"/>
    <cellStyle name="Percent 60 2 2 4 3" xfId="35269" xr:uid="{DC900186-9A28-47A0-909F-3472F1B23251}"/>
    <cellStyle name="Percent 60 2 2 5" xfId="15258" xr:uid="{E7F6F622-A1E3-469C-B3AF-BD8B2906DAF0}"/>
    <cellStyle name="Percent 60 2 2 5 2" xfId="38927" xr:uid="{561E6FF1-6801-49BF-9583-8A922A9F1196}"/>
    <cellStyle name="Percent 60 2 2 6" xfId="23672" xr:uid="{F13E0325-5A0C-48E8-9BBB-7593E613F601}"/>
    <cellStyle name="Percent 60 2 2 6 2" xfId="46154" xr:uid="{E48E8C2D-3444-4A86-8F30-A5652056774E}"/>
    <cellStyle name="Percent 60 2 2 7" xfId="31699" xr:uid="{21EC05CE-2986-444E-8C31-C21D8F1F58B8}"/>
    <cellStyle name="Percent 60 2 3" xfId="6008" xr:uid="{3EEC4212-6D23-4131-A516-A070DBCEC8E1}"/>
    <cellStyle name="Percent 60 2 3 2" xfId="11795" xr:uid="{732526B1-2A0D-486C-A5BE-6FD751577BCC}"/>
    <cellStyle name="Percent 60 2 3 2 2" xfId="20167" xr:uid="{13593839-805E-4876-82CE-9DC608901796}"/>
    <cellStyle name="Percent 60 2 3 2 2 2" xfId="43118" xr:uid="{2007CCD1-30C5-45F0-BE28-B7E2F886283A}"/>
    <cellStyle name="Percent 60 2 3 2 3" xfId="35886" xr:uid="{01623310-7D6D-4D7D-B73A-C17A397D3CE1}"/>
    <cellStyle name="Percent 60 2 3 3" xfId="15902" xr:uid="{BA52A2D3-751C-4BDD-B36F-D7334A3009D4}"/>
    <cellStyle name="Percent 60 2 3 3 2" xfId="39546" xr:uid="{3A1E9330-6BA3-4F4D-9D2A-3A5E1C55E9F1}"/>
    <cellStyle name="Percent 60 2 3 4" xfId="32318" xr:uid="{BAF6321F-5206-4387-AEAA-A95BDA37B194}"/>
    <cellStyle name="Percent 60 2 4" xfId="7346" xr:uid="{300D64D8-5AE3-46DD-A437-02B5694CC4DD}"/>
    <cellStyle name="Percent 60 2 4 2" xfId="13083" xr:uid="{6F0643FD-8181-4CB4-9F75-426517B87D94}"/>
    <cellStyle name="Percent 60 2 4 2 2" xfId="21457" xr:uid="{E7AD2967-0FAE-4F6A-9AD4-75588C868E3D}"/>
    <cellStyle name="Percent 60 2 4 2 2 2" xfId="44330" xr:uid="{C3813E44-F057-4D5F-821E-91D1A1977E26}"/>
    <cellStyle name="Percent 60 2 4 2 3" xfId="37096" xr:uid="{BBF8158D-9B82-47A4-A1C8-D931556556B5}"/>
    <cellStyle name="Percent 60 2 4 3" xfId="17236" xr:uid="{E78FD925-435E-4C23-89D2-B3BB897282FC}"/>
    <cellStyle name="Percent 60 2 4 3 2" xfId="40758" xr:uid="{7DEBC6D6-2647-4A13-BBAB-52B63721E854}"/>
    <cellStyle name="Percent 60 2 4 4" xfId="33530" xr:uid="{41567ABA-0414-4AD9-BFB2-DE588A2A5FC8}"/>
    <cellStyle name="Percent 60 2 5" xfId="9919" xr:uid="{07C81577-6CA5-4D98-A7D7-5B592B6D64C3}"/>
    <cellStyle name="Percent 60 2 5 2" xfId="18315" xr:uid="{9D46787D-60A9-49EB-9AFF-8714FDB7FFFB}"/>
    <cellStyle name="Percent 60 2 5 2 2" xfId="41837" xr:uid="{F7913868-4D81-4263-8876-0615354BD8A4}"/>
    <cellStyle name="Percent 60 2 5 3" xfId="34609" xr:uid="{63C649DD-A3B4-4762-A2C2-C864A1F958C7}"/>
    <cellStyle name="Percent 60 2 6" xfId="14653" xr:uid="{5E6512B3-8B03-491D-A182-AE88731A6EE2}"/>
    <cellStyle name="Percent 60 2 6 2" xfId="38345" xr:uid="{12C55401-00C5-49F1-AFA7-14CED7ED2C55}"/>
    <cellStyle name="Percent 60 2 7" xfId="23053" xr:uid="{A7F6817E-B99A-4C7D-B0E1-72D7F89F7E55}"/>
    <cellStyle name="Percent 60 2 7 2" xfId="45569" xr:uid="{6D949560-2162-4F7B-92F7-B3D74EA533A7}"/>
    <cellStyle name="Percent 60 2 8" xfId="31033" xr:uid="{A3C5A005-E6DE-4B02-BA51-7FE53848FF8A}"/>
    <cellStyle name="Percent 60 3" xfId="4701" xr:uid="{55A5B8F8-3297-4528-B07D-97741A857E03}"/>
    <cellStyle name="Percent 60 3 2" xfId="6596" xr:uid="{50CD36C1-242F-457E-B3B8-B91BBB6C66E5}"/>
    <cellStyle name="Percent 60 3 2 2" xfId="12383" xr:uid="{70D7ED3F-4F72-445F-9593-AB83EC78A8E3}"/>
    <cellStyle name="Percent 60 3 2 2 2" xfId="20755" xr:uid="{868BF8B6-0F81-4AF9-B606-DF5E009D9B76}"/>
    <cellStyle name="Percent 60 3 2 2 2 2" xfId="43699" xr:uid="{8E5F2718-62FB-407C-8F6F-C86CA145E8BB}"/>
    <cellStyle name="Percent 60 3 2 2 3" xfId="36467" xr:uid="{77251B6E-40DA-4612-8409-AF03CC40408D}"/>
    <cellStyle name="Percent 60 3 2 3" xfId="16490" xr:uid="{EC778B86-F144-4B32-8273-1515945A047E}"/>
    <cellStyle name="Percent 60 3 2 3 2" xfId="40127" xr:uid="{5E8DF94F-09C2-44CF-B679-D8FA0E728FA7}"/>
    <cellStyle name="Percent 60 3 2 4" xfId="32899" xr:uid="{46C7F143-A1D7-47AE-893D-8DE3444AA874}"/>
    <cellStyle name="Percent 60 3 3" xfId="7928" xr:uid="{B28A2BB6-72E9-4E61-BAD6-5405A5476CA0}"/>
    <cellStyle name="Percent 60 3 3 2" xfId="13664" xr:uid="{DD41DBFD-3449-4F64-9CB7-6CD298CB0630}"/>
    <cellStyle name="Percent 60 3 3 2 2" xfId="22038" xr:uid="{05D241C0-9A46-4DBE-9621-02E8288A0EBA}"/>
    <cellStyle name="Percent 60 3 3 2 2 2" xfId="44911" xr:uid="{FFE81802-C7D8-4A58-BB82-A2CC327DB21F}"/>
    <cellStyle name="Percent 60 3 3 2 3" xfId="37677" xr:uid="{C97F3F0E-43EF-4A96-BDA5-1FCF8D01503F}"/>
    <cellStyle name="Percent 60 3 3 3" xfId="17817" xr:uid="{8DDB7489-9CB8-4B05-9A8C-AC2EE9290AF3}"/>
    <cellStyle name="Percent 60 3 3 3 2" xfId="41339" xr:uid="{9DC3618F-990A-4D69-B291-D648A75E2BF5}"/>
    <cellStyle name="Percent 60 3 3 4" xfId="34111" xr:uid="{19B86756-9F9B-4A6D-9ECB-4B25830C1F5C}"/>
    <cellStyle name="Percent 60 3 4" xfId="10649" xr:uid="{61C07CEB-3C81-49F6-B5EE-4294547045DB}"/>
    <cellStyle name="Percent 60 3 4 2" xfId="19029" xr:uid="{3F66F78B-C8B1-424C-8649-144450C9A316}"/>
    <cellStyle name="Percent 60 3 4 2 2" xfId="42496" xr:uid="{727E571C-1721-49FA-8FD2-E651142634D6}"/>
    <cellStyle name="Percent 60 3 4 3" xfId="35268" xr:uid="{8F3EEC31-930F-4C9A-BCB2-30B0F9D2D191}"/>
    <cellStyle name="Percent 60 3 5" xfId="15257" xr:uid="{E185BE86-542B-4BDB-9C52-028B1B583E9C}"/>
    <cellStyle name="Percent 60 3 5 2" xfId="38926" xr:uid="{16299799-DB0B-4934-8413-E17B0771A427}"/>
    <cellStyle name="Percent 60 3 6" xfId="23671" xr:uid="{5B1FEF79-9F3A-42BC-9DD8-6F9F4C64D0F0}"/>
    <cellStyle name="Percent 60 3 6 2" xfId="46153" xr:uid="{7AC7C612-8407-49FF-8183-F877F5288E1D}"/>
    <cellStyle name="Percent 60 3 7" xfId="31698" xr:uid="{E21F53B2-C007-4B1A-BD1D-07DC1A5F6413}"/>
    <cellStyle name="Percent 60 4" xfId="6007" xr:uid="{47763EDE-F98E-486A-8A82-C5387A8EDA9E}"/>
    <cellStyle name="Percent 60 4 2" xfId="11794" xr:uid="{4F50E313-6C86-479D-A074-0A8477EE89B8}"/>
    <cellStyle name="Percent 60 4 2 2" xfId="20166" xr:uid="{9382D802-DA1B-402B-8C59-DC5A27BA4387}"/>
    <cellStyle name="Percent 60 4 2 2 2" xfId="43117" xr:uid="{1A5E6D73-1625-4131-9359-B299CD5714D2}"/>
    <cellStyle name="Percent 60 4 2 3" xfId="35885" xr:uid="{6D7A5DBB-464B-4BF3-AC21-A35B92F14724}"/>
    <cellStyle name="Percent 60 4 3" xfId="15901" xr:uid="{22C2BD51-7845-458C-980E-48B4355E1213}"/>
    <cellStyle name="Percent 60 4 3 2" xfId="39545" xr:uid="{163C870E-1B52-4925-8159-6BB999CC04C9}"/>
    <cellStyle name="Percent 60 4 4" xfId="32317" xr:uid="{474DE379-F4A2-4FC4-BCFA-AE1F605B153A}"/>
    <cellStyle name="Percent 60 5" xfId="7345" xr:uid="{B4F3E3D5-203E-4E7B-9580-08C73AF8BF94}"/>
    <cellStyle name="Percent 60 5 2" xfId="13082" xr:uid="{E4B1C7C4-2590-4262-95D6-DE800B10860F}"/>
    <cellStyle name="Percent 60 5 2 2" xfId="21456" xr:uid="{6957D1BA-26BA-4F27-ABBA-30769727E3AC}"/>
    <cellStyle name="Percent 60 5 2 2 2" xfId="44329" xr:uid="{31B71C96-D23E-4233-8A7E-D6012A7E91AB}"/>
    <cellStyle name="Percent 60 5 2 3" xfId="37095" xr:uid="{A33DF78A-000A-4DDD-83EA-64B6C4B0CD85}"/>
    <cellStyle name="Percent 60 5 3" xfId="17235" xr:uid="{889E2D8F-B7F9-4CA0-969C-6872B716CB5F}"/>
    <cellStyle name="Percent 60 5 3 2" xfId="40757" xr:uid="{8CE6ECB4-287E-4867-B2B2-3A8636FB5AB9}"/>
    <cellStyle name="Percent 60 5 4" xfId="33529" xr:uid="{AAD800C2-3FA4-4231-8DE6-57C215D2DD5E}"/>
    <cellStyle name="Percent 60 6" xfId="9918" xr:uid="{1B564A21-E63F-47B3-BFBB-CB55D90CA7D4}"/>
    <cellStyle name="Percent 60 6 2" xfId="18314" xr:uid="{1043ACE7-1ECB-4B19-B35A-260BFF7B5F51}"/>
    <cellStyle name="Percent 60 6 2 2" xfId="41836" xr:uid="{21B9EBE5-5758-4312-86A8-1AD17982E49F}"/>
    <cellStyle name="Percent 60 6 3" xfId="34608" xr:uid="{AA1FFBBF-DC6D-4C3D-A44C-2C89CBB92F3E}"/>
    <cellStyle name="Percent 60 7" xfId="14652" xr:uid="{31A3A1A0-28EC-4E14-9EE7-002CAB8EC555}"/>
    <cellStyle name="Percent 60 7 2" xfId="38344" xr:uid="{0F2ACC14-9A6C-4DEE-BF19-9BDF2E954A1A}"/>
    <cellStyle name="Percent 60 8" xfId="23052" xr:uid="{558D03AF-BE10-4047-A0EA-78C59CC98FE5}"/>
    <cellStyle name="Percent 60 8 2" xfId="45568" xr:uid="{7F432AAD-DE50-498F-9132-84C1FEE14201}"/>
    <cellStyle name="Percent 60 9" xfId="31032" xr:uid="{A317A342-D0FD-4294-BBD6-140F6B4F5934}"/>
    <cellStyle name="Percent 61" xfId="2328" xr:uid="{C1FD0B03-77AF-4477-8E9F-037642C060EB}"/>
    <cellStyle name="Percent 61 2" xfId="2329" xr:uid="{5AE93658-9139-4A11-AF1E-24250D14DDA5}"/>
    <cellStyle name="Percent 61 2 2" xfId="4704" xr:uid="{2BB43993-1750-419B-9A0F-F27D6D766F63}"/>
    <cellStyle name="Percent 61 2 2 2" xfId="6599" xr:uid="{4C91C95A-8AD9-47E1-A840-6899021F23B3}"/>
    <cellStyle name="Percent 61 2 2 2 2" xfId="12386" xr:uid="{83166852-13EC-4C03-A897-43C93E18E251}"/>
    <cellStyle name="Percent 61 2 2 2 2 2" xfId="20758" xr:uid="{16984DC4-01F5-4331-9831-9D5081E9005E}"/>
    <cellStyle name="Percent 61 2 2 2 2 2 2" xfId="43702" xr:uid="{38A1EE9B-84BC-4145-B151-E27AE876BCA7}"/>
    <cellStyle name="Percent 61 2 2 2 2 3" xfId="36470" xr:uid="{9DDC5E75-3900-4DBE-97A9-4830B5C723B7}"/>
    <cellStyle name="Percent 61 2 2 2 3" xfId="16493" xr:uid="{EA285A87-2786-49DB-936F-253806CC3872}"/>
    <cellStyle name="Percent 61 2 2 2 3 2" xfId="40130" xr:uid="{C07CDE2D-4680-45AC-8B64-5FE9D622451C}"/>
    <cellStyle name="Percent 61 2 2 2 4" xfId="32902" xr:uid="{1D1BE7BA-9772-4238-A6A0-27CDCD04950C}"/>
    <cellStyle name="Percent 61 2 2 3" xfId="7931" xr:uid="{A0BA5A4F-65D9-47E2-B2FE-F0D63F80EB91}"/>
    <cellStyle name="Percent 61 2 2 3 2" xfId="13667" xr:uid="{01081D9E-7E25-4F52-8800-2583C5A1E2F9}"/>
    <cellStyle name="Percent 61 2 2 3 2 2" xfId="22041" xr:uid="{F9E1B352-81D6-4BF0-B8ED-B203E5C34C89}"/>
    <cellStyle name="Percent 61 2 2 3 2 2 2" xfId="44914" xr:uid="{E5E47436-C37C-46BF-A039-BDE1CC5DADF9}"/>
    <cellStyle name="Percent 61 2 2 3 2 3" xfId="37680" xr:uid="{6CDBF95A-3D50-45DB-98D6-E522E014E2FF}"/>
    <cellStyle name="Percent 61 2 2 3 3" xfId="17820" xr:uid="{AEE3EF5D-754A-453F-AE04-99AD179AFDAB}"/>
    <cellStyle name="Percent 61 2 2 3 3 2" xfId="41342" xr:uid="{92BFC12C-F716-4A81-8069-680B09F23934}"/>
    <cellStyle name="Percent 61 2 2 3 4" xfId="34114" xr:uid="{6C820F09-EAA2-4A86-AD08-31A728472568}"/>
    <cellStyle name="Percent 61 2 2 4" xfId="10652" xr:uid="{B6AF1F87-2502-480B-9CAF-C4AB0BACB16B}"/>
    <cellStyle name="Percent 61 2 2 4 2" xfId="19032" xr:uid="{1D9AB514-93EA-4979-86BF-41E12BAFB918}"/>
    <cellStyle name="Percent 61 2 2 4 2 2" xfId="42499" xr:uid="{E6FB001A-C4EF-43E4-B669-DE84C156583E}"/>
    <cellStyle name="Percent 61 2 2 4 3" xfId="35271" xr:uid="{95A8CC0E-7E2B-4D62-B4A2-57C6C7E251C5}"/>
    <cellStyle name="Percent 61 2 2 5" xfId="15260" xr:uid="{F7192BF1-AEB3-4416-8C4A-64261A7B0E22}"/>
    <cellStyle name="Percent 61 2 2 5 2" xfId="38929" xr:uid="{F3EA89D2-EB97-46B3-930E-199B15E2428F}"/>
    <cellStyle name="Percent 61 2 2 6" xfId="23674" xr:uid="{E453B611-BABF-47F1-BA20-66C63F2A9A2A}"/>
    <cellStyle name="Percent 61 2 2 6 2" xfId="46156" xr:uid="{E63776E8-369A-4429-A419-5F2F518BC5A4}"/>
    <cellStyle name="Percent 61 2 2 7" xfId="31701" xr:uid="{1A4AA5B8-19F2-4E7D-860A-0A85839F385D}"/>
    <cellStyle name="Percent 61 2 3" xfId="6010" xr:uid="{8B5A9EB1-5CEA-40BD-A501-EE8E42E02CFB}"/>
    <cellStyle name="Percent 61 2 3 2" xfId="11797" xr:uid="{216FFA22-9A3F-4C4B-A72C-BDA5164C0C5E}"/>
    <cellStyle name="Percent 61 2 3 2 2" xfId="20169" xr:uid="{AECE6302-15BD-435F-A84B-6FC1B127E75C}"/>
    <cellStyle name="Percent 61 2 3 2 2 2" xfId="43120" xr:uid="{FFCC7BCF-D4D3-45F7-98D2-9F33CC4E5216}"/>
    <cellStyle name="Percent 61 2 3 2 3" xfId="35888" xr:uid="{904A1FB4-C581-4830-BCDF-F44AC5103E3A}"/>
    <cellStyle name="Percent 61 2 3 3" xfId="15904" xr:uid="{0E269179-DE2D-4CD7-A248-020A976CB0A6}"/>
    <cellStyle name="Percent 61 2 3 3 2" xfId="39548" xr:uid="{D6511217-FDE5-4646-A67B-25DE75124C30}"/>
    <cellStyle name="Percent 61 2 3 4" xfId="32320" xr:uid="{1CDB6D43-5E0C-4CDF-BF5E-F700DABFFFD4}"/>
    <cellStyle name="Percent 61 2 4" xfId="7348" xr:uid="{0E68715C-0CDC-4323-A062-C7359B71107E}"/>
    <cellStyle name="Percent 61 2 4 2" xfId="13085" xr:uid="{7C13D925-E939-4179-B9F9-0EB06F28B6CE}"/>
    <cellStyle name="Percent 61 2 4 2 2" xfId="21459" xr:uid="{A61DD992-5299-41A0-885E-B3AB55F16AEB}"/>
    <cellStyle name="Percent 61 2 4 2 2 2" xfId="44332" xr:uid="{A24133F5-5B2C-47B6-BA4B-061166733F2B}"/>
    <cellStyle name="Percent 61 2 4 2 3" xfId="37098" xr:uid="{ACA969D8-1F4D-460F-84FC-09B32AB6313F}"/>
    <cellStyle name="Percent 61 2 4 3" xfId="17238" xr:uid="{7DE7D5FD-7ED7-444B-BD9B-E89F90F02128}"/>
    <cellStyle name="Percent 61 2 4 3 2" xfId="40760" xr:uid="{C0F1D0F5-CABE-44C7-A9F4-2DBAA608E998}"/>
    <cellStyle name="Percent 61 2 4 4" xfId="33532" xr:uid="{DAB59CD2-2EFE-419F-A932-5F69AF989AF0}"/>
    <cellStyle name="Percent 61 2 5" xfId="9921" xr:uid="{190277FC-C790-426E-97A7-641E13D17C1D}"/>
    <cellStyle name="Percent 61 2 5 2" xfId="18317" xr:uid="{C05F3E95-2FB9-440F-9484-59123595B637}"/>
    <cellStyle name="Percent 61 2 5 2 2" xfId="41839" xr:uid="{F4549014-98C8-44DD-B211-AFD8CBB21E81}"/>
    <cellStyle name="Percent 61 2 5 3" xfId="34611" xr:uid="{46F2A390-A7AC-4EBA-AA29-37F92183397B}"/>
    <cellStyle name="Percent 61 2 6" xfId="14655" xr:uid="{E3E3F303-5C82-4EF5-85FF-166391F0FA05}"/>
    <cellStyle name="Percent 61 2 6 2" xfId="38347" xr:uid="{92A37927-699D-4163-A9A3-7198E3FC26F3}"/>
    <cellStyle name="Percent 61 2 7" xfId="23055" xr:uid="{06AB827F-55B8-408E-9BC4-B50096AFD2AC}"/>
    <cellStyle name="Percent 61 2 7 2" xfId="45571" xr:uid="{7F880E15-C9A2-4BC0-B413-C7F9DA33B0D3}"/>
    <cellStyle name="Percent 61 2 8" xfId="31035" xr:uid="{A3F08CE1-7C8A-41F6-A04C-F96D7E281036}"/>
    <cellStyle name="Percent 61 3" xfId="4703" xr:uid="{0DA00864-5114-46D0-B6A0-BC7B99E5F66F}"/>
    <cellStyle name="Percent 61 3 2" xfId="6598" xr:uid="{5D76FE25-5748-4038-90A1-2E31DB0DACA6}"/>
    <cellStyle name="Percent 61 3 2 2" xfId="12385" xr:uid="{A4B85304-7EE0-4724-97DF-44BEA86DAE1D}"/>
    <cellStyle name="Percent 61 3 2 2 2" xfId="20757" xr:uid="{2EE57C92-361E-47B8-8EDA-E08B0426DFFD}"/>
    <cellStyle name="Percent 61 3 2 2 2 2" xfId="43701" xr:uid="{F5C48363-8E36-4F65-820E-FDE8B1328785}"/>
    <cellStyle name="Percent 61 3 2 2 3" xfId="36469" xr:uid="{A65C8001-084B-49F5-9239-CFF1D9D7B219}"/>
    <cellStyle name="Percent 61 3 2 3" xfId="16492" xr:uid="{8072BC7C-E486-4B31-918A-94CA17689444}"/>
    <cellStyle name="Percent 61 3 2 3 2" xfId="40129" xr:uid="{733EB8F7-046F-403C-B0EA-3AF55C472B43}"/>
    <cellStyle name="Percent 61 3 2 4" xfId="32901" xr:uid="{88256411-BDCA-48A8-8E8B-29D2D9393B8A}"/>
    <cellStyle name="Percent 61 3 3" xfId="7930" xr:uid="{2D271880-2407-4E30-949F-C63918F46607}"/>
    <cellStyle name="Percent 61 3 3 2" xfId="13666" xr:uid="{E9D934E4-F6BB-46D9-9428-2C42ED54805E}"/>
    <cellStyle name="Percent 61 3 3 2 2" xfId="22040" xr:uid="{C53C7046-4337-4387-ACA9-6F22DDCA9947}"/>
    <cellStyle name="Percent 61 3 3 2 2 2" xfId="44913" xr:uid="{50E4EC90-1688-497A-8F0F-27E52E589970}"/>
    <cellStyle name="Percent 61 3 3 2 3" xfId="37679" xr:uid="{DB993534-4BE5-444E-BBD2-B50E21F3B947}"/>
    <cellStyle name="Percent 61 3 3 3" xfId="17819" xr:uid="{9562D667-6285-46D4-857C-DF2086F11687}"/>
    <cellStyle name="Percent 61 3 3 3 2" xfId="41341" xr:uid="{46AC98C8-48FE-4C46-B5DA-C2CB03308EFF}"/>
    <cellStyle name="Percent 61 3 3 4" xfId="34113" xr:uid="{D7AAB959-962D-4175-B99F-918E048799E2}"/>
    <cellStyle name="Percent 61 3 4" xfId="10651" xr:uid="{28F54815-4913-49B7-9633-F65E00451EDD}"/>
    <cellStyle name="Percent 61 3 4 2" xfId="19031" xr:uid="{FDE3C13F-A321-4271-8092-5BAAC2507A59}"/>
    <cellStyle name="Percent 61 3 4 2 2" xfId="42498" xr:uid="{B6C12771-FD24-466B-9D1F-2B5A9AA8B206}"/>
    <cellStyle name="Percent 61 3 4 3" xfId="35270" xr:uid="{00AD1E7C-E01B-4DE8-B16E-A5163AA4DB64}"/>
    <cellStyle name="Percent 61 3 5" xfId="15259" xr:uid="{60AAD617-B2E4-44F1-9875-0CCBAE5E5EF5}"/>
    <cellStyle name="Percent 61 3 5 2" xfId="38928" xr:uid="{4694F34E-DBCB-45A9-BF9C-658C4381786D}"/>
    <cellStyle name="Percent 61 3 6" xfId="23673" xr:uid="{8B60B445-2064-4320-882C-83CFD3919159}"/>
    <cellStyle name="Percent 61 3 6 2" xfId="46155" xr:uid="{9EB71085-E681-49BA-96D3-4C498128C5A9}"/>
    <cellStyle name="Percent 61 3 7" xfId="31700" xr:uid="{A4B16A5C-96AF-42C0-AB3D-BDAE8164CE83}"/>
    <cellStyle name="Percent 61 4" xfId="6009" xr:uid="{19A8B22D-E1C6-4CD3-B246-29319F0FC679}"/>
    <cellStyle name="Percent 61 4 2" xfId="11796" xr:uid="{05F940A0-D51B-4226-9A02-A7FAC6F0FEAF}"/>
    <cellStyle name="Percent 61 4 2 2" xfId="20168" xr:uid="{2FBFC387-F2C7-4740-AD2C-80DB823F6078}"/>
    <cellStyle name="Percent 61 4 2 2 2" xfId="43119" xr:uid="{E3A2EC6F-3CC1-4F21-A88C-AD5ED4302124}"/>
    <cellStyle name="Percent 61 4 2 3" xfId="35887" xr:uid="{4AD585A9-DE9D-4A3B-9008-840ED37FF89A}"/>
    <cellStyle name="Percent 61 4 3" xfId="15903" xr:uid="{1E131EF8-47DD-481E-9348-3392726DCA92}"/>
    <cellStyle name="Percent 61 4 3 2" xfId="39547" xr:uid="{550896E3-F47F-4B71-852D-307BAE9DF2B5}"/>
    <cellStyle name="Percent 61 4 4" xfId="32319" xr:uid="{CAB60A47-8F19-45D4-827E-1F77221E454C}"/>
    <cellStyle name="Percent 61 5" xfId="7347" xr:uid="{9A044FE4-7E47-490F-9A8C-82D41B8A2403}"/>
    <cellStyle name="Percent 61 5 2" xfId="13084" xr:uid="{F3A074F9-C51D-4F01-9A07-41BA4C45DEDF}"/>
    <cellStyle name="Percent 61 5 2 2" xfId="21458" xr:uid="{2F43F854-1608-4AF1-AB19-2294BF0F3C86}"/>
    <cellStyle name="Percent 61 5 2 2 2" xfId="44331" xr:uid="{BA1EFA7B-68A9-43C4-98CD-37A7935C721E}"/>
    <cellStyle name="Percent 61 5 2 3" xfId="37097" xr:uid="{895AA1C2-8DA4-45AE-A772-6CF3EC9DE1CF}"/>
    <cellStyle name="Percent 61 5 3" xfId="17237" xr:uid="{EC96DC69-1968-40F5-9946-3ACE4D3FE49B}"/>
    <cellStyle name="Percent 61 5 3 2" xfId="40759" xr:uid="{175CF132-F50F-4BDE-B585-1914AC3CD5DF}"/>
    <cellStyle name="Percent 61 5 4" xfId="33531" xr:uid="{8DADF8B4-2B22-41DF-85B3-B99BA2ABEF22}"/>
    <cellStyle name="Percent 61 6" xfId="9920" xr:uid="{E2EFB04C-5E44-4C54-84F8-9F6DFB30E2B1}"/>
    <cellStyle name="Percent 61 6 2" xfId="18316" xr:uid="{C87AA537-03B1-40F5-87CB-FBE922E0A0C1}"/>
    <cellStyle name="Percent 61 6 2 2" xfId="41838" xr:uid="{8CFA758A-0C02-427F-A06D-5ABD5DCCB920}"/>
    <cellStyle name="Percent 61 6 3" xfId="34610" xr:uid="{0370D3C2-F251-4B73-B1EE-0D80A2B24FA1}"/>
    <cellStyle name="Percent 61 7" xfId="14654" xr:uid="{2359D3C8-F429-4436-89AD-AA6E30CD33CF}"/>
    <cellStyle name="Percent 61 7 2" xfId="38346" xr:uid="{561A0454-586E-45F2-B2D8-30125FC7CFE6}"/>
    <cellStyle name="Percent 61 8" xfId="23054" xr:uid="{780031F3-D997-425A-8A10-879E9DA4158A}"/>
    <cellStyle name="Percent 61 8 2" xfId="45570" xr:uid="{A29B97E2-DE01-4517-918B-106FB70FC4FE}"/>
    <cellStyle name="Percent 61 9" xfId="31034" xr:uid="{2534FFAB-1695-4AFD-AC55-60459F1626E6}"/>
    <cellStyle name="Percent 62" xfId="2330" xr:uid="{3E060C85-EF41-4F68-97F9-F51AB99434D4}"/>
    <cellStyle name="Percent 62 2" xfId="2331" xr:uid="{567C7DA7-6FAE-4E45-AA9C-8C3D4A03E9F0}"/>
    <cellStyle name="Percent 62 2 2" xfId="4706" xr:uid="{25C5239B-626B-48B2-9935-6A234C6D4F36}"/>
    <cellStyle name="Percent 62 2 2 2" xfId="6601" xr:uid="{6E4EA304-B029-4C25-A407-ED79627465BD}"/>
    <cellStyle name="Percent 62 2 2 2 2" xfId="12388" xr:uid="{60EB7BA1-B2B6-42BF-830E-5190BE5A0877}"/>
    <cellStyle name="Percent 62 2 2 2 2 2" xfId="20760" xr:uid="{E07B3EDD-14D4-4735-A9BF-F7F81CC4B3B3}"/>
    <cellStyle name="Percent 62 2 2 2 2 2 2" xfId="43704" xr:uid="{312D3D30-7069-4780-998F-12B5A909F7BB}"/>
    <cellStyle name="Percent 62 2 2 2 2 3" xfId="36472" xr:uid="{0F587A9F-9650-4B42-A515-2AB747731304}"/>
    <cellStyle name="Percent 62 2 2 2 3" xfId="16495" xr:uid="{9CD0DB3E-9156-43DF-81C4-4359053010CD}"/>
    <cellStyle name="Percent 62 2 2 2 3 2" xfId="40132" xr:uid="{F221A6DB-5420-4AD8-8371-4363E679E706}"/>
    <cellStyle name="Percent 62 2 2 2 4" xfId="32904" xr:uid="{821AC4BD-422A-49CE-ADF3-3F570ED877DB}"/>
    <cellStyle name="Percent 62 2 2 3" xfId="7933" xr:uid="{35A4D033-A584-4EDD-8347-D4E80C744DC9}"/>
    <cellStyle name="Percent 62 2 2 3 2" xfId="13669" xr:uid="{C63FE96D-9AF4-430C-A648-74FF20122EA4}"/>
    <cellStyle name="Percent 62 2 2 3 2 2" xfId="22043" xr:uid="{407F4DB4-46A7-4B4C-9318-18F29E3F14E4}"/>
    <cellStyle name="Percent 62 2 2 3 2 2 2" xfId="44916" xr:uid="{76762C16-D773-4369-B6B7-F2C17B8AA235}"/>
    <cellStyle name="Percent 62 2 2 3 2 3" xfId="37682" xr:uid="{ECA06578-00BD-4AF6-9D01-AED8079A5FF9}"/>
    <cellStyle name="Percent 62 2 2 3 3" xfId="17822" xr:uid="{35BD030A-570E-433B-A535-9A05442D5C5A}"/>
    <cellStyle name="Percent 62 2 2 3 3 2" xfId="41344" xr:uid="{A43F4EF8-EEC9-4FFA-B59E-FC4DE4E6E116}"/>
    <cellStyle name="Percent 62 2 2 3 4" xfId="34116" xr:uid="{856560E7-CBEC-4C5A-B288-F3E68E198BB4}"/>
    <cellStyle name="Percent 62 2 2 4" xfId="10654" xr:uid="{B915622A-29A7-452E-8000-A5CEAC953707}"/>
    <cellStyle name="Percent 62 2 2 4 2" xfId="19034" xr:uid="{F2AEDCED-3EC6-4518-BF0C-E80CED14ABB7}"/>
    <cellStyle name="Percent 62 2 2 4 2 2" xfId="42501" xr:uid="{7B9A6D73-997D-4218-9A45-3EB83E65787E}"/>
    <cellStyle name="Percent 62 2 2 4 3" xfId="35273" xr:uid="{69A26191-20F9-4ADC-AF3F-6C67F2EDE825}"/>
    <cellStyle name="Percent 62 2 2 5" xfId="15262" xr:uid="{5990B175-E353-420F-87E9-6ED3294C02F5}"/>
    <cellStyle name="Percent 62 2 2 5 2" xfId="38931" xr:uid="{6A2EC42A-DB1A-4546-B229-942A87410089}"/>
    <cellStyle name="Percent 62 2 2 6" xfId="23676" xr:uid="{ACEB95D9-7A0F-4758-9ACF-83D163C87DC0}"/>
    <cellStyle name="Percent 62 2 2 6 2" xfId="46158" xr:uid="{E35CA94C-1CCA-4F51-9248-0161E55008C5}"/>
    <cellStyle name="Percent 62 2 2 7" xfId="31703" xr:uid="{050E6BB8-1C75-44AC-891D-7CA5CB79E649}"/>
    <cellStyle name="Percent 62 2 3" xfId="6012" xr:uid="{CE5B322E-F5F3-454A-95C5-06262A2C9BE5}"/>
    <cellStyle name="Percent 62 2 3 2" xfId="11799" xr:uid="{4982E806-6031-4BC0-B81F-91D0FA595E17}"/>
    <cellStyle name="Percent 62 2 3 2 2" xfId="20171" xr:uid="{3DCF0BC5-FCF1-42B4-AA23-EDE91DC47569}"/>
    <cellStyle name="Percent 62 2 3 2 2 2" xfId="43122" xr:uid="{4FD47899-BCEE-4107-AFD4-4703A9BE1A3A}"/>
    <cellStyle name="Percent 62 2 3 2 3" xfId="35890" xr:uid="{8E33136E-8F02-41D4-9A9B-C291B95ECA20}"/>
    <cellStyle name="Percent 62 2 3 3" xfId="15906" xr:uid="{D4E3AA67-E82E-444E-B66A-E55F38CD203C}"/>
    <cellStyle name="Percent 62 2 3 3 2" xfId="39550" xr:uid="{D1C52382-BBB8-49EE-B030-4D78B68C4ED2}"/>
    <cellStyle name="Percent 62 2 3 4" xfId="32322" xr:uid="{45375A1A-9FE6-46E3-8B9A-B87CCE12E1CB}"/>
    <cellStyle name="Percent 62 2 4" xfId="7350" xr:uid="{2567C747-8926-46EE-B407-3F9D39F236F7}"/>
    <cellStyle name="Percent 62 2 4 2" xfId="13087" xr:uid="{48375ACF-2A53-42EC-9DD4-1DF5DC8BD4D5}"/>
    <cellStyle name="Percent 62 2 4 2 2" xfId="21461" xr:uid="{2A2D7333-B33C-4B5F-B4AA-6F26F9388C15}"/>
    <cellStyle name="Percent 62 2 4 2 2 2" xfId="44334" xr:uid="{0277B268-EFEA-4D2D-94D5-24E80B760F46}"/>
    <cellStyle name="Percent 62 2 4 2 3" xfId="37100" xr:uid="{A886B442-A89C-465A-A35B-5C581D87B71F}"/>
    <cellStyle name="Percent 62 2 4 3" xfId="17240" xr:uid="{98288BC7-39C2-4BA2-A750-43C831DDA2D1}"/>
    <cellStyle name="Percent 62 2 4 3 2" xfId="40762" xr:uid="{E0AF3D15-58F8-46E6-80B7-AF9AE16AF01F}"/>
    <cellStyle name="Percent 62 2 4 4" xfId="33534" xr:uid="{87765656-F0EB-44F7-93DF-A009A55907DF}"/>
    <cellStyle name="Percent 62 2 5" xfId="9923" xr:uid="{50FA0974-E259-4054-890C-7875AE328C58}"/>
    <cellStyle name="Percent 62 2 5 2" xfId="18319" xr:uid="{EFC0A837-16ED-41C8-AE94-70D2B223307D}"/>
    <cellStyle name="Percent 62 2 5 2 2" xfId="41841" xr:uid="{BC687082-34AC-414C-9749-8ADC5AE5D642}"/>
    <cellStyle name="Percent 62 2 5 3" xfId="34613" xr:uid="{F1CD0AC3-4A20-41C5-AE20-E245EE002BFB}"/>
    <cellStyle name="Percent 62 2 6" xfId="14657" xr:uid="{CB2B832E-8D07-490C-A86B-1826676DDA44}"/>
    <cellStyle name="Percent 62 2 6 2" xfId="38349" xr:uid="{5E4332A4-E8A6-45FF-A740-AAD1DCACEC26}"/>
    <cellStyle name="Percent 62 2 7" xfId="23057" xr:uid="{06F4C374-D524-49C0-A2E6-F97AA8593537}"/>
    <cellStyle name="Percent 62 2 7 2" xfId="45573" xr:uid="{98DA1D9D-C3A7-4319-8D96-6834E0E425D2}"/>
    <cellStyle name="Percent 62 2 8" xfId="31037" xr:uid="{5A95091F-BCF1-4AE9-A1E1-F07032FF6137}"/>
    <cellStyle name="Percent 62 3" xfId="4705" xr:uid="{EE574D0B-F790-4C83-BC74-D56D9C8E8921}"/>
    <cellStyle name="Percent 62 3 2" xfId="6600" xr:uid="{650E5776-FD94-42F2-87FD-5352967FD2D3}"/>
    <cellStyle name="Percent 62 3 2 2" xfId="12387" xr:uid="{1A27BC75-8FC2-4A28-9097-AD430E4C7814}"/>
    <cellStyle name="Percent 62 3 2 2 2" xfId="20759" xr:uid="{0758FBF1-F738-4A1B-9DE6-0E41AE9B0D08}"/>
    <cellStyle name="Percent 62 3 2 2 2 2" xfId="43703" xr:uid="{56BCA50A-1C87-4FE1-AD87-C716C8310ED0}"/>
    <cellStyle name="Percent 62 3 2 2 3" xfId="36471" xr:uid="{8AC95B1F-484D-4178-AFA6-46FC0508148F}"/>
    <cellStyle name="Percent 62 3 2 3" xfId="16494" xr:uid="{E21C1167-5ABB-4E4A-87A7-F148D664FB7F}"/>
    <cellStyle name="Percent 62 3 2 3 2" xfId="40131" xr:uid="{4DC361CF-8599-4CD5-AB32-63AE31AC7D04}"/>
    <cellStyle name="Percent 62 3 2 4" xfId="32903" xr:uid="{CC4CE72B-FE39-44B1-AA0E-88AE2D17385B}"/>
    <cellStyle name="Percent 62 3 3" xfId="7932" xr:uid="{F5F02D6C-BDED-458D-9319-B77A9347BE23}"/>
    <cellStyle name="Percent 62 3 3 2" xfId="13668" xr:uid="{3C07E1B2-2287-4E35-B701-5B3436925909}"/>
    <cellStyle name="Percent 62 3 3 2 2" xfId="22042" xr:uid="{23E32EA4-EE0C-4B2B-877F-2E6DDE230145}"/>
    <cellStyle name="Percent 62 3 3 2 2 2" xfId="44915" xr:uid="{133F5690-2D1F-4872-9A37-5C0F287B3C2E}"/>
    <cellStyle name="Percent 62 3 3 2 3" xfId="37681" xr:uid="{9D7C6976-7B09-49CA-A301-437DB51FF1CD}"/>
    <cellStyle name="Percent 62 3 3 3" xfId="17821" xr:uid="{B375B151-22DB-4E28-A9E7-9013B63057B8}"/>
    <cellStyle name="Percent 62 3 3 3 2" xfId="41343" xr:uid="{DD60FDFB-9D6C-4A08-87E3-AF15062F8273}"/>
    <cellStyle name="Percent 62 3 3 4" xfId="34115" xr:uid="{2AB1A457-CB1F-4598-9BC2-745CEEA8D65F}"/>
    <cellStyle name="Percent 62 3 4" xfId="10653" xr:uid="{EBC067B8-F05C-4535-87DA-B353E685D9D8}"/>
    <cellStyle name="Percent 62 3 4 2" xfId="19033" xr:uid="{43315BA9-D0F5-4D2F-B8AC-9DE9CBDAB6BD}"/>
    <cellStyle name="Percent 62 3 4 2 2" xfId="42500" xr:uid="{01BF27BD-C574-4D0F-ADC0-A0487564FE43}"/>
    <cellStyle name="Percent 62 3 4 3" xfId="35272" xr:uid="{EC8B7F42-CEF8-41E9-991D-CCDA44FF4F84}"/>
    <cellStyle name="Percent 62 3 5" xfId="15261" xr:uid="{936CF4B0-9CFD-4573-9611-EDBEC9F78175}"/>
    <cellStyle name="Percent 62 3 5 2" xfId="38930" xr:uid="{947FE111-415F-4495-B128-65226F580BC7}"/>
    <cellStyle name="Percent 62 3 6" xfId="23675" xr:uid="{794965AC-0DB8-436C-924E-8A6189BFD58C}"/>
    <cellStyle name="Percent 62 3 6 2" xfId="46157" xr:uid="{4C48785C-4DD7-43C9-BB58-E5B2EFF37FA1}"/>
    <cellStyle name="Percent 62 3 7" xfId="31702" xr:uid="{85561635-3B27-461E-A203-4CC3D197BB5E}"/>
    <cellStyle name="Percent 62 4" xfId="6011" xr:uid="{A69DED8E-22B6-4BCD-82CD-344C922BABF3}"/>
    <cellStyle name="Percent 62 4 2" xfId="11798" xr:uid="{7F7B3CA7-2A72-442A-BD5C-1CBBF62A6B38}"/>
    <cellStyle name="Percent 62 4 2 2" xfId="20170" xr:uid="{025FECA9-5DA2-4F9C-886C-4AEBC32C8C1E}"/>
    <cellStyle name="Percent 62 4 2 2 2" xfId="43121" xr:uid="{693344B5-D13D-41D6-AD0A-BE69DA7AACAC}"/>
    <cellStyle name="Percent 62 4 2 3" xfId="35889" xr:uid="{3A421D62-D3C9-4468-B791-6A9E181B4412}"/>
    <cellStyle name="Percent 62 4 3" xfId="15905" xr:uid="{E456C329-7453-402E-AC1A-47C72DD7A286}"/>
    <cellStyle name="Percent 62 4 3 2" xfId="39549" xr:uid="{6C1C3396-5D0A-4FE4-8EC1-C51A6CE68FF2}"/>
    <cellStyle name="Percent 62 4 4" xfId="32321" xr:uid="{9BD81206-1156-4816-AFA6-2A61E18897B9}"/>
    <cellStyle name="Percent 62 5" xfId="7349" xr:uid="{46C80EC1-5795-4FCD-ABCD-42421C9BEDEB}"/>
    <cellStyle name="Percent 62 5 2" xfId="13086" xr:uid="{3523540A-4D17-487D-8783-69229B617C8C}"/>
    <cellStyle name="Percent 62 5 2 2" xfId="21460" xr:uid="{91C87B06-0E97-4DC6-BCAA-884B03BFA566}"/>
    <cellStyle name="Percent 62 5 2 2 2" xfId="44333" xr:uid="{85BB6F0A-D77B-4B84-921F-FD748BD565DB}"/>
    <cellStyle name="Percent 62 5 2 3" xfId="37099" xr:uid="{29E2B59C-8688-4BAD-83CE-D19FDFC3B413}"/>
    <cellStyle name="Percent 62 5 3" xfId="17239" xr:uid="{E81A2476-5834-4DFD-8FEA-66E7204436D9}"/>
    <cellStyle name="Percent 62 5 3 2" xfId="40761" xr:uid="{AA7734CF-C3B6-4462-8CD6-E33528929D07}"/>
    <cellStyle name="Percent 62 5 4" xfId="33533" xr:uid="{01483D42-A597-4EF3-ACA7-EE0CEEA02275}"/>
    <cellStyle name="Percent 62 6" xfId="9922" xr:uid="{7F75A138-D41D-4A63-9E5F-75EFFC614DE9}"/>
    <cellStyle name="Percent 62 6 2" xfId="18318" xr:uid="{2B7EEC59-193F-4A2E-B33C-EC4604044D36}"/>
    <cellStyle name="Percent 62 6 2 2" xfId="41840" xr:uid="{E2B22310-5465-4D50-8F03-9E0EAF4ECB4A}"/>
    <cellStyle name="Percent 62 6 3" xfId="34612" xr:uid="{031636D5-A96F-41A0-88D9-FA7C8819D9A9}"/>
    <cellStyle name="Percent 62 7" xfId="14656" xr:uid="{D33B206A-7549-4552-9648-32F0EDD96C01}"/>
    <cellStyle name="Percent 62 7 2" xfId="38348" xr:uid="{880EB073-E7E2-42AF-886E-5C5723E3DE66}"/>
    <cellStyle name="Percent 62 8" xfId="23056" xr:uid="{39F8936F-B36A-4430-BA29-6DD6322E5710}"/>
    <cellStyle name="Percent 62 8 2" xfId="45572" xr:uid="{F0885CA6-1036-49CF-A500-9FCB8F8F04AF}"/>
    <cellStyle name="Percent 62 9" xfId="31036" xr:uid="{A9E9F045-2AD1-4BA8-9438-E42EB753089F}"/>
    <cellStyle name="Percent 63" xfId="2332" xr:uid="{1759D572-0389-448B-BB8C-8A8F189CD1E4}"/>
    <cellStyle name="Percent 63 2" xfId="2333" xr:uid="{849CBD0C-D1AE-49C7-B70F-8B94E81225AA}"/>
    <cellStyle name="Percent 63 2 2" xfId="4708" xr:uid="{8BC574DE-43A7-4F2E-B9E3-20CD222D5CEE}"/>
    <cellStyle name="Percent 63 2 2 2" xfId="6603" xr:uid="{E36C0D28-EB1E-4066-99DB-4E552AA487C0}"/>
    <cellStyle name="Percent 63 2 2 2 2" xfId="12390" xr:uid="{47F10C71-F71E-4C6D-B585-6B1618742AB0}"/>
    <cellStyle name="Percent 63 2 2 2 2 2" xfId="20762" xr:uid="{DAF46366-6188-4C97-96C5-4A3DCCD2858E}"/>
    <cellStyle name="Percent 63 2 2 2 2 2 2" xfId="43706" xr:uid="{31FD6E1A-361A-41A5-A4AC-137202D3D82C}"/>
    <cellStyle name="Percent 63 2 2 2 2 3" xfId="36474" xr:uid="{63999ACD-5AD0-4363-A154-4B8D2F64BAAE}"/>
    <cellStyle name="Percent 63 2 2 2 3" xfId="16497" xr:uid="{8D87F96D-B761-4610-B620-A332930EE07C}"/>
    <cellStyle name="Percent 63 2 2 2 3 2" xfId="40134" xr:uid="{C041C9FB-0A32-4C49-9C88-D697D01BFCFB}"/>
    <cellStyle name="Percent 63 2 2 2 4" xfId="32906" xr:uid="{F07B76B2-E009-4862-8767-67652EF4B3F9}"/>
    <cellStyle name="Percent 63 2 2 3" xfId="7935" xr:uid="{3997377A-9554-45D0-B087-D289AD490FE9}"/>
    <cellStyle name="Percent 63 2 2 3 2" xfId="13671" xr:uid="{C6450909-451D-487C-A9DF-812BC58A5356}"/>
    <cellStyle name="Percent 63 2 2 3 2 2" xfId="22045" xr:uid="{6C198E9B-A129-430D-905E-DAA735B4B2E0}"/>
    <cellStyle name="Percent 63 2 2 3 2 2 2" xfId="44918" xr:uid="{BF282DB1-EF64-476B-8061-1E7C0102D0B7}"/>
    <cellStyle name="Percent 63 2 2 3 2 3" xfId="37684" xr:uid="{0FDF1E13-DD38-452F-B09E-B6CC40654DF2}"/>
    <cellStyle name="Percent 63 2 2 3 3" xfId="17824" xr:uid="{4EDA22CD-CCBC-4F38-9AD3-D492276826C6}"/>
    <cellStyle name="Percent 63 2 2 3 3 2" xfId="41346" xr:uid="{FF645DAE-9E4C-404C-972F-1F0A56D112B9}"/>
    <cellStyle name="Percent 63 2 2 3 4" xfId="34118" xr:uid="{67F80782-B48A-41E1-88A8-BF8537EDCC89}"/>
    <cellStyle name="Percent 63 2 2 4" xfId="10656" xr:uid="{13BB464B-6C71-492E-BA99-6A361C6B3B1E}"/>
    <cellStyle name="Percent 63 2 2 4 2" xfId="19036" xr:uid="{7E3E796E-763F-4835-B7AB-BBD978202301}"/>
    <cellStyle name="Percent 63 2 2 4 2 2" xfId="42503" xr:uid="{23E2FF58-04DE-4607-BD90-9AF48A7CE56C}"/>
    <cellStyle name="Percent 63 2 2 4 3" xfId="35275" xr:uid="{8D45E01B-0912-4598-838A-96A2B35C492B}"/>
    <cellStyle name="Percent 63 2 2 5" xfId="15264" xr:uid="{76BF9C9E-F8A0-4719-B582-A6B29EAFFD30}"/>
    <cellStyle name="Percent 63 2 2 5 2" xfId="38933" xr:uid="{7F76721F-6F95-405F-9DAC-6F883C0939BF}"/>
    <cellStyle name="Percent 63 2 2 6" xfId="23678" xr:uid="{809DAA6B-5A7B-4B32-9A69-EEBD85A86D52}"/>
    <cellStyle name="Percent 63 2 2 6 2" xfId="46160" xr:uid="{1BE90806-08E9-4DFF-8BC3-B8AF690F9624}"/>
    <cellStyle name="Percent 63 2 2 7" xfId="31705" xr:uid="{B7BDF9F1-CCAD-483F-86E6-A0637E6C8B5B}"/>
    <cellStyle name="Percent 63 2 3" xfId="6014" xr:uid="{AA2F7F8E-063E-4303-9C8C-93533F78450E}"/>
    <cellStyle name="Percent 63 2 3 2" xfId="11801" xr:uid="{6C6A19B3-BBB8-4529-912B-E16D9A250944}"/>
    <cellStyle name="Percent 63 2 3 2 2" xfId="20173" xr:uid="{B0FF8EC2-1E61-4A14-BF27-89D1026F79F9}"/>
    <cellStyle name="Percent 63 2 3 2 2 2" xfId="43124" xr:uid="{F27B2521-49D6-4E71-8C05-37ACCFF9A05B}"/>
    <cellStyle name="Percent 63 2 3 2 3" xfId="35892" xr:uid="{AA0A9FA2-5B53-49A4-8857-54F8F175FF8D}"/>
    <cellStyle name="Percent 63 2 3 3" xfId="15908" xr:uid="{9B140B92-5ECF-4487-B433-8D249AF2771C}"/>
    <cellStyle name="Percent 63 2 3 3 2" xfId="39552" xr:uid="{C3E20FB2-9918-4F94-98CC-F3A8166A8F1F}"/>
    <cellStyle name="Percent 63 2 3 4" xfId="32324" xr:uid="{647D5523-9EB0-4173-9FDE-04F6AFF6067D}"/>
    <cellStyle name="Percent 63 2 4" xfId="7352" xr:uid="{DC4B09E3-EA12-42F6-989B-ACF0325C36C8}"/>
    <cellStyle name="Percent 63 2 4 2" xfId="13089" xr:uid="{B688BDF0-3C04-4CF4-A478-85B13C38F19A}"/>
    <cellStyle name="Percent 63 2 4 2 2" xfId="21463" xr:uid="{E6243DE2-27CC-404D-8F3E-67F5730107BE}"/>
    <cellStyle name="Percent 63 2 4 2 2 2" xfId="44336" xr:uid="{3F56ED55-25E6-4AFC-9199-68D937962C77}"/>
    <cellStyle name="Percent 63 2 4 2 3" xfId="37102" xr:uid="{152F0EFC-1CC7-460F-8EA3-F360599B9F2E}"/>
    <cellStyle name="Percent 63 2 4 3" xfId="17242" xr:uid="{9194F5FB-26C7-42D7-910C-7F13A2D6C124}"/>
    <cellStyle name="Percent 63 2 4 3 2" xfId="40764" xr:uid="{9F4946B5-1AFC-4EFA-88C3-13958C305912}"/>
    <cellStyle name="Percent 63 2 4 4" xfId="33536" xr:uid="{8B306981-3EB8-4F53-A757-5E26D5AA576B}"/>
    <cellStyle name="Percent 63 2 5" xfId="9925" xr:uid="{D3E8F254-8470-4ACB-A9E6-18CBD0AA261C}"/>
    <cellStyle name="Percent 63 2 5 2" xfId="18321" xr:uid="{794C8F7A-DA2D-45DA-93DC-575E2A6AEB21}"/>
    <cellStyle name="Percent 63 2 5 2 2" xfId="41843" xr:uid="{DE50885D-7473-43AE-8B23-19405848A4FE}"/>
    <cellStyle name="Percent 63 2 5 3" xfId="34615" xr:uid="{4E460714-35D4-453D-AE29-42E6BFA983DB}"/>
    <cellStyle name="Percent 63 2 6" xfId="14659" xr:uid="{675D611B-2371-4EE2-A274-9A1D934A600E}"/>
    <cellStyle name="Percent 63 2 6 2" xfId="38351" xr:uid="{1C1ED9F9-5FA6-4EE0-87CF-28AFCFF7964D}"/>
    <cellStyle name="Percent 63 2 7" xfId="23059" xr:uid="{3DEF6363-D6D7-41F6-A6E5-0412B24913AF}"/>
    <cellStyle name="Percent 63 2 7 2" xfId="45575" xr:uid="{E894F1F1-99E6-4F14-88D0-78B33EA78284}"/>
    <cellStyle name="Percent 63 2 8" xfId="31039" xr:uid="{DF5F4447-339D-4DA3-90D8-B32319B49F66}"/>
    <cellStyle name="Percent 63 3" xfId="4707" xr:uid="{F087A88B-9EA9-4BB9-9119-B2B7DED7D4E3}"/>
    <cellStyle name="Percent 63 3 2" xfId="6602" xr:uid="{02FDB2F6-93D2-4756-9335-AD4B44C1E8F3}"/>
    <cellStyle name="Percent 63 3 2 2" xfId="12389" xr:uid="{A7A3D71C-1E19-4ED1-8B3D-39410FE68262}"/>
    <cellStyle name="Percent 63 3 2 2 2" xfId="20761" xr:uid="{90E3F7B4-EE41-4FD6-883E-7FF6673865BD}"/>
    <cellStyle name="Percent 63 3 2 2 2 2" xfId="43705" xr:uid="{F9EFB823-5E5C-4A46-AD82-66CF25109441}"/>
    <cellStyle name="Percent 63 3 2 2 3" xfId="36473" xr:uid="{8F591361-0333-447B-B3F7-9A5201060805}"/>
    <cellStyle name="Percent 63 3 2 3" xfId="16496" xr:uid="{82E36C5F-C9A1-446D-B412-FA0BD0A6D3F6}"/>
    <cellStyle name="Percent 63 3 2 3 2" xfId="40133" xr:uid="{73EE8C5C-5635-4196-B5C1-A42FEC947888}"/>
    <cellStyle name="Percent 63 3 2 4" xfId="32905" xr:uid="{2FFEE82F-E04D-4EDD-A287-76A2AE19D11A}"/>
    <cellStyle name="Percent 63 3 3" xfId="7934" xr:uid="{6BB652A3-8606-43B0-A5F3-51819BB2B4CF}"/>
    <cellStyle name="Percent 63 3 3 2" xfId="13670" xr:uid="{8D879A42-EC03-4E97-8194-D1C32B3521A9}"/>
    <cellStyle name="Percent 63 3 3 2 2" xfId="22044" xr:uid="{D43EC8A6-DD23-420D-ADEC-9B7E5CC317E5}"/>
    <cellStyle name="Percent 63 3 3 2 2 2" xfId="44917" xr:uid="{74448898-39C2-4082-9AE0-427E9D90CBF1}"/>
    <cellStyle name="Percent 63 3 3 2 3" xfId="37683" xr:uid="{98B8D071-1620-47EE-B493-AE7BA1AC4716}"/>
    <cellStyle name="Percent 63 3 3 3" xfId="17823" xr:uid="{616BA170-21B8-4D51-B811-DEB52DFDD440}"/>
    <cellStyle name="Percent 63 3 3 3 2" xfId="41345" xr:uid="{D22114A2-11DE-4D7E-8C19-76BAD1EEE456}"/>
    <cellStyle name="Percent 63 3 3 4" xfId="34117" xr:uid="{D81330FD-7207-4CA2-87A6-BEAD76607D3A}"/>
    <cellStyle name="Percent 63 3 4" xfId="10655" xr:uid="{5DA26E80-0706-4AB8-989B-600012F03998}"/>
    <cellStyle name="Percent 63 3 4 2" xfId="19035" xr:uid="{DE2097D0-378B-41C9-9E7D-65136E249A58}"/>
    <cellStyle name="Percent 63 3 4 2 2" xfId="42502" xr:uid="{E5A1F396-6540-49FA-92EA-D36615CCCA5B}"/>
    <cellStyle name="Percent 63 3 4 3" xfId="35274" xr:uid="{EE8F2B16-6FD2-43D8-B517-C0459FB25A5F}"/>
    <cellStyle name="Percent 63 3 5" xfId="15263" xr:uid="{ADD848DC-AC6F-48A9-BDE9-222DAE2D2EBD}"/>
    <cellStyle name="Percent 63 3 5 2" xfId="38932" xr:uid="{86FFDA42-DD22-40B3-982F-4FD764615A2A}"/>
    <cellStyle name="Percent 63 3 6" xfId="23677" xr:uid="{C4BFC11D-1481-45D4-AD2E-2BDC292E93D0}"/>
    <cellStyle name="Percent 63 3 6 2" xfId="46159" xr:uid="{D10EEE80-45C0-4A0A-9231-B39EF65B65B5}"/>
    <cellStyle name="Percent 63 3 7" xfId="31704" xr:uid="{EFBDDC75-C3F6-4538-9A54-7F3DA4894428}"/>
    <cellStyle name="Percent 63 4" xfId="6013" xr:uid="{5ECF0A60-58BE-4C6B-9B6D-EA248096EFCD}"/>
    <cellStyle name="Percent 63 4 2" xfId="11800" xr:uid="{591DF42F-70A3-4DC5-AC0E-9285BFC09288}"/>
    <cellStyle name="Percent 63 4 2 2" xfId="20172" xr:uid="{A0F0307D-13DA-4004-9659-63C38C706E60}"/>
    <cellStyle name="Percent 63 4 2 2 2" xfId="43123" xr:uid="{0A1A90B1-011C-40CF-AE4B-C3DB68EC1BA6}"/>
    <cellStyle name="Percent 63 4 2 3" xfId="35891" xr:uid="{F6AFAA06-9815-492F-B717-77AB6887128C}"/>
    <cellStyle name="Percent 63 4 3" xfId="15907" xr:uid="{520799F7-DAB5-452F-B12A-C6C79C44D881}"/>
    <cellStyle name="Percent 63 4 3 2" xfId="39551" xr:uid="{BD773563-5E24-4B22-A656-38151F5EB888}"/>
    <cellStyle name="Percent 63 4 4" xfId="32323" xr:uid="{7AB19357-9085-4B7A-A014-248FAE750AF5}"/>
    <cellStyle name="Percent 63 5" xfId="7351" xr:uid="{0A939D1C-5D67-4C0D-B348-9E8F9007B9D4}"/>
    <cellStyle name="Percent 63 5 2" xfId="13088" xr:uid="{75B13432-D259-4030-92FD-A217FF13F03F}"/>
    <cellStyle name="Percent 63 5 2 2" xfId="21462" xr:uid="{B7095863-B36D-43E1-9561-038A2AFBF7D1}"/>
    <cellStyle name="Percent 63 5 2 2 2" xfId="44335" xr:uid="{38F3C060-F06B-4FC7-BF9B-4867FC1B708B}"/>
    <cellStyle name="Percent 63 5 2 3" xfId="37101" xr:uid="{BD79925F-7F45-400E-8B45-1FBD0D8EA7CB}"/>
    <cellStyle name="Percent 63 5 3" xfId="17241" xr:uid="{99E96C06-9272-43E0-B61A-3BA19FA96DD6}"/>
    <cellStyle name="Percent 63 5 3 2" xfId="40763" xr:uid="{9612CE1C-86A9-4CBE-89C1-53F021141017}"/>
    <cellStyle name="Percent 63 5 4" xfId="33535" xr:uid="{1C9683AF-D773-4721-A868-5BB20F856A32}"/>
    <cellStyle name="Percent 63 6" xfId="9924" xr:uid="{31A4DE55-7B3D-44E3-870B-A128A81F3DAD}"/>
    <cellStyle name="Percent 63 6 2" xfId="18320" xr:uid="{6749FE41-4FCA-4898-A616-0AD1EA5B5518}"/>
    <cellStyle name="Percent 63 6 2 2" xfId="41842" xr:uid="{91775B23-DCF2-48FC-A2F7-E453A3C6F459}"/>
    <cellStyle name="Percent 63 6 3" xfId="34614" xr:uid="{E3823D38-9E59-4922-9414-83AC8A4AA848}"/>
    <cellStyle name="Percent 63 7" xfId="14658" xr:uid="{F94D1B1C-2B25-42AE-9401-5E728106A82E}"/>
    <cellStyle name="Percent 63 7 2" xfId="38350" xr:uid="{23B45862-F30B-495B-BE86-E5D17A3197AF}"/>
    <cellStyle name="Percent 63 8" xfId="23058" xr:uid="{97D1E8B1-E283-4E86-96E9-2A2F8921E030}"/>
    <cellStyle name="Percent 63 8 2" xfId="45574" xr:uid="{854A4592-C41F-426D-994E-D3E8224AE793}"/>
    <cellStyle name="Percent 63 9" xfId="31038" xr:uid="{E02E9A78-5F6E-4389-9F8B-3314EFC6FE85}"/>
    <cellStyle name="Percent 64" xfId="2334" xr:uid="{432138A4-2A64-49CA-980A-F59575664958}"/>
    <cellStyle name="Percent 64 2" xfId="2335" xr:uid="{EB6FAE1D-394F-4271-B488-8450A0D81964}"/>
    <cellStyle name="Percent 64 2 2" xfId="4710" xr:uid="{72A51666-D44B-495B-BC55-0A2890978151}"/>
    <cellStyle name="Percent 64 2 2 2" xfId="6605" xr:uid="{32240CAD-F726-4D83-AAB3-C9BE0DE866ED}"/>
    <cellStyle name="Percent 64 2 2 2 2" xfId="12392" xr:uid="{EB523E77-4555-4ADB-834E-A0CFA220EDBE}"/>
    <cellStyle name="Percent 64 2 2 2 2 2" xfId="20764" xr:uid="{806F8DC1-1F68-48A3-B4D4-B7A3364614DC}"/>
    <cellStyle name="Percent 64 2 2 2 2 2 2" xfId="43708" xr:uid="{40E6852E-32F7-422F-BBD0-3C9496645B95}"/>
    <cellStyle name="Percent 64 2 2 2 2 3" xfId="36476" xr:uid="{BA018CD4-355A-4806-A050-BBAF0ADA4CA4}"/>
    <cellStyle name="Percent 64 2 2 2 3" xfId="16499" xr:uid="{3A439F7B-E619-4AE2-9FD4-26044D76C30B}"/>
    <cellStyle name="Percent 64 2 2 2 3 2" xfId="40136" xr:uid="{0178812B-428D-4977-AC8B-DEE0CE304A35}"/>
    <cellStyle name="Percent 64 2 2 2 4" xfId="32908" xr:uid="{5C779EE0-F9E1-4AF1-A7B9-8C234B66D393}"/>
    <cellStyle name="Percent 64 2 2 3" xfId="7937" xr:uid="{C8EFC4E6-D012-470C-8380-CA12AC5DB670}"/>
    <cellStyle name="Percent 64 2 2 3 2" xfId="13673" xr:uid="{A8B727FF-50FF-45B8-95C8-B88B8E555703}"/>
    <cellStyle name="Percent 64 2 2 3 2 2" xfId="22047" xr:uid="{425B9E4E-D977-449C-A045-5E3E5CDBE6D0}"/>
    <cellStyle name="Percent 64 2 2 3 2 2 2" xfId="44920" xr:uid="{88810C25-6386-4C2E-B7CF-285F73FE2FA5}"/>
    <cellStyle name="Percent 64 2 2 3 2 3" xfId="37686" xr:uid="{43C3179B-BC05-4804-82AA-D19D7B012945}"/>
    <cellStyle name="Percent 64 2 2 3 3" xfId="17826" xr:uid="{34F1AD09-D83A-40F5-B506-27C61689A9BE}"/>
    <cellStyle name="Percent 64 2 2 3 3 2" xfId="41348" xr:uid="{76F52D1D-EE84-44DB-B6F7-38361113F518}"/>
    <cellStyle name="Percent 64 2 2 3 4" xfId="34120" xr:uid="{9C6BFE07-292C-42E4-86C7-70B4499F8154}"/>
    <cellStyle name="Percent 64 2 2 4" xfId="10658" xr:uid="{A5AB7C85-A28B-46A7-9127-C0B914EE6DD4}"/>
    <cellStyle name="Percent 64 2 2 4 2" xfId="19038" xr:uid="{0A0D3542-D1E5-43FA-A100-534D69AB026D}"/>
    <cellStyle name="Percent 64 2 2 4 2 2" xfId="42505" xr:uid="{F56B1FBE-AD71-4F8E-ABF6-F0EB65BB1D82}"/>
    <cellStyle name="Percent 64 2 2 4 3" xfId="35277" xr:uid="{17C34B6D-19B2-4395-A19F-596D984D5093}"/>
    <cellStyle name="Percent 64 2 2 5" xfId="15266" xr:uid="{D7AB9B27-FEB6-4220-87CD-401CA3F40234}"/>
    <cellStyle name="Percent 64 2 2 5 2" xfId="38935" xr:uid="{A37DB5A5-2F6C-4590-8D92-2762592732FE}"/>
    <cellStyle name="Percent 64 2 2 6" xfId="23680" xr:uid="{6AD832CB-DFA0-46FD-9510-A11D0F4F6E98}"/>
    <cellStyle name="Percent 64 2 2 6 2" xfId="46162" xr:uid="{EB5BABB5-0043-4A3D-B82C-A099FE12D184}"/>
    <cellStyle name="Percent 64 2 2 7" xfId="31707" xr:uid="{750D4667-B13E-464B-BF3C-B89DE9844D8D}"/>
    <cellStyle name="Percent 64 2 3" xfId="6016" xr:uid="{4F30B85D-7AB3-4B9D-8E8A-944D68AED4D5}"/>
    <cellStyle name="Percent 64 2 3 2" xfId="11803" xr:uid="{EDB0A76A-A420-4A1E-8114-2422E1F74F60}"/>
    <cellStyle name="Percent 64 2 3 2 2" xfId="20175" xr:uid="{5A63F625-B8C1-41DC-91B8-F6B25DD9AF58}"/>
    <cellStyle name="Percent 64 2 3 2 2 2" xfId="43126" xr:uid="{163F1B85-8E21-41B1-9B69-5A4AC3C31A60}"/>
    <cellStyle name="Percent 64 2 3 2 3" xfId="35894" xr:uid="{5237301F-2D61-45E8-A7B8-F5DBA0031035}"/>
    <cellStyle name="Percent 64 2 3 3" xfId="15910" xr:uid="{B98447E4-1F4C-428D-B83E-025AAE6E6AA0}"/>
    <cellStyle name="Percent 64 2 3 3 2" xfId="39554" xr:uid="{92BA7895-41CE-465C-A57E-CA28D2E4D6DD}"/>
    <cellStyle name="Percent 64 2 3 4" xfId="32326" xr:uid="{C6E39636-5A6F-4102-BB0E-CAC59BEE1B0B}"/>
    <cellStyle name="Percent 64 2 4" xfId="7354" xr:uid="{A20CC9DE-24A6-4467-B112-FB8CE416E4D8}"/>
    <cellStyle name="Percent 64 2 4 2" xfId="13091" xr:uid="{A164A63C-F2F9-4AD7-8653-67083ADB797F}"/>
    <cellStyle name="Percent 64 2 4 2 2" xfId="21465" xr:uid="{0E2ABD65-5223-42CC-9A1C-849162315A73}"/>
    <cellStyle name="Percent 64 2 4 2 2 2" xfId="44338" xr:uid="{4F553467-EE8E-40D2-9D0A-3AEA03CF0C14}"/>
    <cellStyle name="Percent 64 2 4 2 3" xfId="37104" xr:uid="{56CB993E-D98C-4452-BCD0-462CB765BBBC}"/>
    <cellStyle name="Percent 64 2 4 3" xfId="17244" xr:uid="{51F8C1C5-0380-4EDF-82D8-181F140ADFEB}"/>
    <cellStyle name="Percent 64 2 4 3 2" xfId="40766" xr:uid="{3F7834D7-CB9D-4C0A-9949-8239F12557A6}"/>
    <cellStyle name="Percent 64 2 4 4" xfId="33538" xr:uid="{8CFCCD27-CEBD-4D4B-A009-A572D4EAC673}"/>
    <cellStyle name="Percent 64 2 5" xfId="9927" xr:uid="{AA309AF0-1FD8-4AB5-9EAC-27358B899B71}"/>
    <cellStyle name="Percent 64 2 5 2" xfId="18323" xr:uid="{9CD5C145-9CB4-4CF0-A960-D8DC04D40E51}"/>
    <cellStyle name="Percent 64 2 5 2 2" xfId="41845" xr:uid="{30D7F3D8-AF79-44A5-87E4-34BEDF8DA343}"/>
    <cellStyle name="Percent 64 2 5 3" xfId="34617" xr:uid="{D671C148-A4A2-46A4-8B68-9304AEB8E60A}"/>
    <cellStyle name="Percent 64 2 6" xfId="14661" xr:uid="{88289267-6364-4187-B851-8E90A99011FE}"/>
    <cellStyle name="Percent 64 2 6 2" xfId="38353" xr:uid="{4A437938-20F0-418E-AF06-F481399E84D7}"/>
    <cellStyle name="Percent 64 2 7" xfId="23061" xr:uid="{B03A0873-5EBF-41FC-A504-853060BC97F4}"/>
    <cellStyle name="Percent 64 2 7 2" xfId="45577" xr:uid="{50A56064-FF89-4194-941A-F8DD6350C105}"/>
    <cellStyle name="Percent 64 2 8" xfId="31041" xr:uid="{1ABED124-D4BB-4DBC-BFC3-36E4D57F7730}"/>
    <cellStyle name="Percent 64 3" xfId="4709" xr:uid="{9228BD4D-12AE-47ED-A8CE-D6C94EBF5769}"/>
    <cellStyle name="Percent 64 3 2" xfId="6604" xr:uid="{489842CD-E607-4ED5-AA85-5C30F2B95BBA}"/>
    <cellStyle name="Percent 64 3 2 2" xfId="12391" xr:uid="{DAD7E3CA-2B81-4A70-B556-6A932D13C156}"/>
    <cellStyle name="Percent 64 3 2 2 2" xfId="20763" xr:uid="{DC555B12-0BCB-44E9-A949-5DE493EACEB9}"/>
    <cellStyle name="Percent 64 3 2 2 2 2" xfId="43707" xr:uid="{1F2B4EAA-41FF-4959-915C-D93D74A2CFF3}"/>
    <cellStyle name="Percent 64 3 2 2 3" xfId="36475" xr:uid="{BC3CEFD7-4FDA-4484-922E-E50FEF9AB682}"/>
    <cellStyle name="Percent 64 3 2 3" xfId="16498" xr:uid="{96EED2C4-8490-4115-84F1-F7988DD66FCE}"/>
    <cellStyle name="Percent 64 3 2 3 2" xfId="40135" xr:uid="{BDE67FC4-F7EA-4763-AA9C-5841A3E377B5}"/>
    <cellStyle name="Percent 64 3 2 4" xfId="32907" xr:uid="{D7EC3FA9-0277-4315-AA9C-ADEB74DD2E4E}"/>
    <cellStyle name="Percent 64 3 3" xfId="7936" xr:uid="{42B7250A-6425-4E50-80E3-D27621727621}"/>
    <cellStyle name="Percent 64 3 3 2" xfId="13672" xr:uid="{24B9CA69-FE2F-4913-9ECE-1EBD0CA016C9}"/>
    <cellStyle name="Percent 64 3 3 2 2" xfId="22046" xr:uid="{717373EE-04EA-49F4-8490-B69A3332C628}"/>
    <cellStyle name="Percent 64 3 3 2 2 2" xfId="44919" xr:uid="{FEB4532F-F7CC-49EB-9A9B-51D048B7F280}"/>
    <cellStyle name="Percent 64 3 3 2 3" xfId="37685" xr:uid="{BF8C1480-F0CF-4F36-B3E2-8550178EE7CF}"/>
    <cellStyle name="Percent 64 3 3 3" xfId="17825" xr:uid="{0405AB0F-C554-4611-A1F3-36EF4E1BF1DF}"/>
    <cellStyle name="Percent 64 3 3 3 2" xfId="41347" xr:uid="{2EC24A1A-B6A6-4FC1-8098-E7593EF335AE}"/>
    <cellStyle name="Percent 64 3 3 4" xfId="34119" xr:uid="{D7DDD38B-0855-4EEE-B5FF-53F2B2F81429}"/>
    <cellStyle name="Percent 64 3 4" xfId="10657" xr:uid="{22F6ABB1-ED53-4911-9146-7EDC1F03DA16}"/>
    <cellStyle name="Percent 64 3 4 2" xfId="19037" xr:uid="{E6971059-E36A-4E4D-B174-CEAC8D004034}"/>
    <cellStyle name="Percent 64 3 4 2 2" xfId="42504" xr:uid="{CC6C03DE-FC69-40F0-885B-94C3EF0650B8}"/>
    <cellStyle name="Percent 64 3 4 3" xfId="35276" xr:uid="{40D5CAAF-AF0D-4C73-86FE-35A5049AE6B7}"/>
    <cellStyle name="Percent 64 3 5" xfId="15265" xr:uid="{63F3465C-8113-4569-878D-F4EE30D123B1}"/>
    <cellStyle name="Percent 64 3 5 2" xfId="38934" xr:uid="{62CE854B-169B-40FC-8C3A-BCB7FBF1042A}"/>
    <cellStyle name="Percent 64 3 6" xfId="23679" xr:uid="{99077C6C-6280-4A30-907C-67103F5D4BCF}"/>
    <cellStyle name="Percent 64 3 6 2" xfId="46161" xr:uid="{5AE6F7E6-5296-450D-9CE7-AA165CCCD6A7}"/>
    <cellStyle name="Percent 64 3 7" xfId="31706" xr:uid="{6BE7FFBE-7F62-4948-A049-0F6B885EF219}"/>
    <cellStyle name="Percent 64 4" xfId="6015" xr:uid="{97C8C2E1-4601-43E8-875E-EBA93BF6AEBD}"/>
    <cellStyle name="Percent 64 4 2" xfId="11802" xr:uid="{0297F43B-02B4-4668-A484-BCB04036AAC0}"/>
    <cellStyle name="Percent 64 4 2 2" xfId="20174" xr:uid="{EEAD777D-7291-4559-BA59-C0E746E82625}"/>
    <cellStyle name="Percent 64 4 2 2 2" xfId="43125" xr:uid="{003E56E6-7D0E-4EE3-B95F-3060043E3BF9}"/>
    <cellStyle name="Percent 64 4 2 3" xfId="35893" xr:uid="{B3A507AC-87D9-4132-B74D-4441CEE3BA06}"/>
    <cellStyle name="Percent 64 4 3" xfId="15909" xr:uid="{D2011B5C-7024-4602-9665-C85F91CA3527}"/>
    <cellStyle name="Percent 64 4 3 2" xfId="39553" xr:uid="{76F0AC2D-85A9-4579-817C-25874E18343D}"/>
    <cellStyle name="Percent 64 4 4" xfId="32325" xr:uid="{EFCDB0AD-7802-47A6-9E44-8EE1CBA1227A}"/>
    <cellStyle name="Percent 64 5" xfId="7353" xr:uid="{78104A25-B6AD-468A-A1E7-D14480FC570C}"/>
    <cellStyle name="Percent 64 5 2" xfId="13090" xr:uid="{88BBEC94-69A4-4756-BB12-A421666071BF}"/>
    <cellStyle name="Percent 64 5 2 2" xfId="21464" xr:uid="{B5DB57C8-A054-42C2-A78F-848F0E71E5B3}"/>
    <cellStyle name="Percent 64 5 2 2 2" xfId="44337" xr:uid="{4F5DB542-F2CA-4AD1-9F82-84826D835717}"/>
    <cellStyle name="Percent 64 5 2 3" xfId="37103" xr:uid="{9EC801A0-6931-4A7A-8CBB-BD9F569BB95E}"/>
    <cellStyle name="Percent 64 5 3" xfId="17243" xr:uid="{DB22CD46-2B11-4ABE-AB27-9DC1DFCC3E7A}"/>
    <cellStyle name="Percent 64 5 3 2" xfId="40765" xr:uid="{64EE08F9-3E31-4B34-B797-4B0D6EC1C4F2}"/>
    <cellStyle name="Percent 64 5 4" xfId="33537" xr:uid="{FEA5735A-A170-4391-B24D-5D4113A7C82D}"/>
    <cellStyle name="Percent 64 6" xfId="9926" xr:uid="{D2B776EF-99ED-4DE5-B64B-8D3E914309F1}"/>
    <cellStyle name="Percent 64 6 2" xfId="18322" xr:uid="{929E96AA-1244-47BB-8C6C-913F5AA5507D}"/>
    <cellStyle name="Percent 64 6 2 2" xfId="41844" xr:uid="{72137791-9FC1-4D4E-9C03-6A21C4A3260D}"/>
    <cellStyle name="Percent 64 6 3" xfId="34616" xr:uid="{34F29BF0-6029-467F-B61B-38ACA94ABBD8}"/>
    <cellStyle name="Percent 64 7" xfId="14660" xr:uid="{A683175E-5CB2-4F54-BED0-7A64A16C8377}"/>
    <cellStyle name="Percent 64 7 2" xfId="38352" xr:uid="{589B53FC-FAED-465B-8771-2AEA753FB8F5}"/>
    <cellStyle name="Percent 64 8" xfId="23060" xr:uid="{80B4E32B-1543-47EC-B627-AB734B9540F4}"/>
    <cellStyle name="Percent 64 8 2" xfId="45576" xr:uid="{C3F26C21-9618-4D27-9134-8C5287E5112D}"/>
    <cellStyle name="Percent 64 9" xfId="31040" xr:uid="{BB537B1F-2F83-42F3-A316-38EFA4EDBB42}"/>
    <cellStyle name="Percent 65" xfId="2336" xr:uid="{AD45593C-5E32-403A-A94B-F3A68FAED6E0}"/>
    <cellStyle name="Percent 65 2" xfId="2337" xr:uid="{64A3795F-C534-44B0-9EAF-8B3C14FA2DA4}"/>
    <cellStyle name="Percent 65 2 2" xfId="4712" xr:uid="{46A6A2CF-8102-4326-AD94-997FB89E4687}"/>
    <cellStyle name="Percent 65 2 2 2" xfId="6607" xr:uid="{EE92A832-938A-4C7E-8FFD-239E6C8492B0}"/>
    <cellStyle name="Percent 65 2 2 2 2" xfId="12394" xr:uid="{2473F7F5-10E3-4323-84F6-29B6D3A78F49}"/>
    <cellStyle name="Percent 65 2 2 2 2 2" xfId="20766" xr:uid="{ACD88F9D-E2D9-4832-8DC5-56AE711E90E4}"/>
    <cellStyle name="Percent 65 2 2 2 2 2 2" xfId="43710" xr:uid="{B24637A7-68C4-43FA-B3F6-C56CFA0463C8}"/>
    <cellStyle name="Percent 65 2 2 2 2 3" xfId="36478" xr:uid="{B8F3C8C9-8BE9-408F-A3FD-570C266E8507}"/>
    <cellStyle name="Percent 65 2 2 2 3" xfId="16501" xr:uid="{48E024A8-365C-4DCF-A152-11D1B195280A}"/>
    <cellStyle name="Percent 65 2 2 2 3 2" xfId="40138" xr:uid="{BDD54638-E990-4D29-B778-1FA214C3FDDF}"/>
    <cellStyle name="Percent 65 2 2 2 4" xfId="32910" xr:uid="{BA98C87A-BD48-41A5-9288-A217FBE724AF}"/>
    <cellStyle name="Percent 65 2 2 3" xfId="7939" xr:uid="{16860B12-AB2B-40B7-833A-E6E3E2B3D04D}"/>
    <cellStyle name="Percent 65 2 2 3 2" xfId="13675" xr:uid="{72828059-6AF3-4A02-8C38-E01A90E238CC}"/>
    <cellStyle name="Percent 65 2 2 3 2 2" xfId="22049" xr:uid="{DD0CA0B1-4B0E-456B-A914-7688D85A74EE}"/>
    <cellStyle name="Percent 65 2 2 3 2 2 2" xfId="44922" xr:uid="{1DBE8ED2-BB96-4FB8-BDA2-291D1D895118}"/>
    <cellStyle name="Percent 65 2 2 3 2 3" xfId="37688" xr:uid="{CAE7B6D5-A79C-44D2-A661-BDE2A295B9F9}"/>
    <cellStyle name="Percent 65 2 2 3 3" xfId="17828" xr:uid="{EFB9B0D5-A7C4-4B31-92EE-60E8D4FD1994}"/>
    <cellStyle name="Percent 65 2 2 3 3 2" xfId="41350" xr:uid="{7940EB45-EF5F-4C28-9A5F-1205FAD37B00}"/>
    <cellStyle name="Percent 65 2 2 3 4" xfId="34122" xr:uid="{2DAF34C3-EF10-4957-8CCF-7D3D44F93CB9}"/>
    <cellStyle name="Percent 65 2 2 4" xfId="10660" xr:uid="{AA73C669-8C02-4FA2-9403-67E8DFDE8CAF}"/>
    <cellStyle name="Percent 65 2 2 4 2" xfId="19040" xr:uid="{36F44D2B-EE50-4F0D-B177-819AF9C25EC6}"/>
    <cellStyle name="Percent 65 2 2 4 2 2" xfId="42507" xr:uid="{FA9BA6CD-652A-455B-9F1A-354541AD48AA}"/>
    <cellStyle name="Percent 65 2 2 4 3" xfId="35279" xr:uid="{F0F09D74-C605-4BA5-8223-327F91A59761}"/>
    <cellStyle name="Percent 65 2 2 5" xfId="15268" xr:uid="{82DE0328-3C2A-49BF-9E6A-809AD1B52FC6}"/>
    <cellStyle name="Percent 65 2 2 5 2" xfId="38937" xr:uid="{FD6F78D3-476D-4A13-AEA4-4F1591F7AEF1}"/>
    <cellStyle name="Percent 65 2 2 6" xfId="23682" xr:uid="{F3237737-2FA4-46F2-B537-ABDD173702D0}"/>
    <cellStyle name="Percent 65 2 2 6 2" xfId="46164" xr:uid="{E8A7DBF2-FCB3-4E06-8112-63BDE055A362}"/>
    <cellStyle name="Percent 65 2 2 7" xfId="31709" xr:uid="{EE2884C5-47E3-46B8-BD77-3BA123349C77}"/>
    <cellStyle name="Percent 65 2 3" xfId="6018" xr:uid="{D0C83050-859A-4110-8102-52EB3749FB2F}"/>
    <cellStyle name="Percent 65 2 3 2" xfId="11805" xr:uid="{C6681317-5EE3-4F51-B502-FB01A5C45467}"/>
    <cellStyle name="Percent 65 2 3 2 2" xfId="20177" xr:uid="{B303DB53-D63C-4FC1-8D2D-E2122B0604B0}"/>
    <cellStyle name="Percent 65 2 3 2 2 2" xfId="43128" xr:uid="{A3EF09F7-854D-461F-9630-66DD2A0BE6F8}"/>
    <cellStyle name="Percent 65 2 3 2 3" xfId="35896" xr:uid="{3241296C-6365-47DC-BE85-EA39B4B095C8}"/>
    <cellStyle name="Percent 65 2 3 3" xfId="15912" xr:uid="{64A93470-98A5-4183-A239-A01D017FFED3}"/>
    <cellStyle name="Percent 65 2 3 3 2" xfId="39556" xr:uid="{2DCDD24C-704D-438E-961C-05F57E294933}"/>
    <cellStyle name="Percent 65 2 3 4" xfId="32328" xr:uid="{D78A12D4-6115-4995-918C-99B73E987D86}"/>
    <cellStyle name="Percent 65 2 4" xfId="7356" xr:uid="{21D86B22-9E77-4621-AC5B-B0F9315BF868}"/>
    <cellStyle name="Percent 65 2 4 2" xfId="13093" xr:uid="{9A4BD4F0-EA1C-4D7D-B15D-32E853DA7129}"/>
    <cellStyle name="Percent 65 2 4 2 2" xfId="21467" xr:uid="{E46A4BCA-EABD-4D63-AD35-47DEE0ABE6FE}"/>
    <cellStyle name="Percent 65 2 4 2 2 2" xfId="44340" xr:uid="{8387894D-C1DD-492A-B248-56A5CFFA7AC5}"/>
    <cellStyle name="Percent 65 2 4 2 3" xfId="37106" xr:uid="{BC82D352-BF67-42BF-9927-044084AA79B9}"/>
    <cellStyle name="Percent 65 2 4 3" xfId="17246" xr:uid="{D7A21990-F41B-4316-BB6C-D31EAD553F9A}"/>
    <cellStyle name="Percent 65 2 4 3 2" xfId="40768" xr:uid="{FCFE5A36-90A7-4139-A9D6-C0EC2BAFEF01}"/>
    <cellStyle name="Percent 65 2 4 4" xfId="33540" xr:uid="{25C5758A-ED8F-4002-8CA8-036C3349BACF}"/>
    <cellStyle name="Percent 65 2 5" xfId="9929" xr:uid="{AFB8CFE5-E701-4AC2-A083-CD35557B17AE}"/>
    <cellStyle name="Percent 65 2 5 2" xfId="18325" xr:uid="{BB8D1C63-CF0F-4256-A063-9C2A97AC7658}"/>
    <cellStyle name="Percent 65 2 5 2 2" xfId="41847" xr:uid="{BF77A97E-8FF0-431A-A659-8376E8107155}"/>
    <cellStyle name="Percent 65 2 5 3" xfId="34619" xr:uid="{F5080303-B63F-4299-A919-2033E8441316}"/>
    <cellStyle name="Percent 65 2 6" xfId="14663" xr:uid="{54ADAC7C-4096-4404-9891-9F1C6BF4A439}"/>
    <cellStyle name="Percent 65 2 6 2" xfId="38355" xr:uid="{D348568C-F6DA-45FC-A596-4A6F6028B3B1}"/>
    <cellStyle name="Percent 65 2 7" xfId="23063" xr:uid="{0088DB66-0603-4C98-A913-81F77200C53C}"/>
    <cellStyle name="Percent 65 2 7 2" xfId="45579" xr:uid="{1E9E24F5-B37C-4A60-9260-72696360E566}"/>
    <cellStyle name="Percent 65 2 8" xfId="31043" xr:uid="{7AECBB72-AE81-4FDF-BD52-E90C170323AC}"/>
    <cellStyle name="Percent 65 3" xfId="4711" xr:uid="{EAA81D11-988F-464C-8304-1E611F6A555E}"/>
    <cellStyle name="Percent 65 3 2" xfId="6606" xr:uid="{743A02FD-8CCA-4656-8852-6C9285D5FB6C}"/>
    <cellStyle name="Percent 65 3 2 2" xfId="12393" xr:uid="{A1E1135C-D0EB-4629-A0B8-A9A1A586D95F}"/>
    <cellStyle name="Percent 65 3 2 2 2" xfId="20765" xr:uid="{AFD5FF6C-2295-4303-94D4-4129D3CBAE42}"/>
    <cellStyle name="Percent 65 3 2 2 2 2" xfId="43709" xr:uid="{AEE44948-7F89-4E10-9681-4F56E02AF5D1}"/>
    <cellStyle name="Percent 65 3 2 2 3" xfId="36477" xr:uid="{D0F46AC8-BB24-48AA-91EE-9D0110293122}"/>
    <cellStyle name="Percent 65 3 2 3" xfId="16500" xr:uid="{7F74D0C9-2F73-4C40-B0A3-40A64A00FC21}"/>
    <cellStyle name="Percent 65 3 2 3 2" xfId="40137" xr:uid="{6B726D14-8A8D-4E4F-879E-B14A4E9981FE}"/>
    <cellStyle name="Percent 65 3 2 4" xfId="32909" xr:uid="{1416BFF3-3225-4CE7-BA3F-551634D223BA}"/>
    <cellStyle name="Percent 65 3 3" xfId="7938" xr:uid="{336BA1A4-02F1-4292-B8CB-1D278EFC0F62}"/>
    <cellStyle name="Percent 65 3 3 2" xfId="13674" xr:uid="{4A5FC232-EE0B-48BF-80EB-8847BD4C805D}"/>
    <cellStyle name="Percent 65 3 3 2 2" xfId="22048" xr:uid="{2E3D8C85-0EA6-42F3-8CDC-05F98B140982}"/>
    <cellStyle name="Percent 65 3 3 2 2 2" xfId="44921" xr:uid="{34643DD0-62E2-4D7A-9D4F-0D8B48487176}"/>
    <cellStyle name="Percent 65 3 3 2 3" xfId="37687" xr:uid="{A9850D7B-395F-47A5-BCC4-22EF2335E82C}"/>
    <cellStyle name="Percent 65 3 3 3" xfId="17827" xr:uid="{DD545D74-4916-49CE-B0DA-4FFD6BAB94AC}"/>
    <cellStyle name="Percent 65 3 3 3 2" xfId="41349" xr:uid="{3A20F70A-FA51-4147-85EA-E006617ED589}"/>
    <cellStyle name="Percent 65 3 3 4" xfId="34121" xr:uid="{1F912A04-9015-43B2-897E-68D098903EF8}"/>
    <cellStyle name="Percent 65 3 4" xfId="10659" xr:uid="{81CF98D3-AD5E-44CC-B29A-5DC3E57C23FB}"/>
    <cellStyle name="Percent 65 3 4 2" xfId="19039" xr:uid="{8E85FD60-BFFD-4ABA-B8D3-94911E8B5CBC}"/>
    <cellStyle name="Percent 65 3 4 2 2" xfId="42506" xr:uid="{B1173A92-9110-44E2-9655-C02D60FC08A3}"/>
    <cellStyle name="Percent 65 3 4 3" xfId="35278" xr:uid="{22E6F092-C0D8-4069-BE1A-54819B7842DF}"/>
    <cellStyle name="Percent 65 3 5" xfId="15267" xr:uid="{BDBBFA6F-C042-403B-B7C6-732E0AC80908}"/>
    <cellStyle name="Percent 65 3 5 2" xfId="38936" xr:uid="{B915B2F9-2129-4942-82E9-1E29B541CB46}"/>
    <cellStyle name="Percent 65 3 6" xfId="23681" xr:uid="{96B5528D-C419-4900-BF82-A749E6ED4590}"/>
    <cellStyle name="Percent 65 3 6 2" xfId="46163" xr:uid="{94E3F239-DD93-4B67-A614-8674B15F41AE}"/>
    <cellStyle name="Percent 65 3 7" xfId="31708" xr:uid="{707DCDA4-8660-4118-8A79-2974F66BDD1A}"/>
    <cellStyle name="Percent 65 4" xfId="6017" xr:uid="{A47B650B-327F-4C79-8022-57C431FD03CB}"/>
    <cellStyle name="Percent 65 4 2" xfId="11804" xr:uid="{F6353F63-EB96-41F9-94BA-94D0EF5F6BBF}"/>
    <cellStyle name="Percent 65 4 2 2" xfId="20176" xr:uid="{3E54122D-FF15-4585-B03F-AFD0A3BA1368}"/>
    <cellStyle name="Percent 65 4 2 2 2" xfId="43127" xr:uid="{B00A0A64-C84E-4432-9BF2-CC0FBB1EA4DA}"/>
    <cellStyle name="Percent 65 4 2 3" xfId="35895" xr:uid="{533E1375-0679-49AF-9A88-913BF969A79C}"/>
    <cellStyle name="Percent 65 4 3" xfId="15911" xr:uid="{6FDFAAC8-FC1C-4670-9FA3-2E314DC02ECA}"/>
    <cellStyle name="Percent 65 4 3 2" xfId="39555" xr:uid="{E2A33F74-C3B0-4AC8-ACA0-1530BAA863FF}"/>
    <cellStyle name="Percent 65 4 4" xfId="32327" xr:uid="{B1A296EB-FE67-4879-869C-A93B56DC29BC}"/>
    <cellStyle name="Percent 65 5" xfId="7355" xr:uid="{9A4FE18A-2D36-4537-84C5-47566529B5C7}"/>
    <cellStyle name="Percent 65 5 2" xfId="13092" xr:uid="{1D0C0368-339D-41FE-82AE-4CF4680AF339}"/>
    <cellStyle name="Percent 65 5 2 2" xfId="21466" xr:uid="{99A17F09-82D5-4E89-BE51-C45BDB2E01E4}"/>
    <cellStyle name="Percent 65 5 2 2 2" xfId="44339" xr:uid="{35A2CB81-2334-46B3-802F-D26B53AFFDB1}"/>
    <cellStyle name="Percent 65 5 2 3" xfId="37105" xr:uid="{C7C4E21D-0855-449A-8148-CB8D90014847}"/>
    <cellStyle name="Percent 65 5 3" xfId="17245" xr:uid="{C6EC0D98-6825-4CDA-AA63-E33A4A698520}"/>
    <cellStyle name="Percent 65 5 3 2" xfId="40767" xr:uid="{EB3F8EF7-AF30-4EE4-8A97-BF5BCE684957}"/>
    <cellStyle name="Percent 65 5 4" xfId="33539" xr:uid="{9FD43D96-AFA9-4254-A344-4086C57B5018}"/>
    <cellStyle name="Percent 65 6" xfId="9928" xr:uid="{97CB8746-3D83-4F96-9C9A-AD2CE4CDD723}"/>
    <cellStyle name="Percent 65 6 2" xfId="18324" xr:uid="{658575B1-E264-4E9F-BDF3-8D6C84DC5B2B}"/>
    <cellStyle name="Percent 65 6 2 2" xfId="41846" xr:uid="{0E4CC945-31EC-4815-86B4-49021090C20F}"/>
    <cellStyle name="Percent 65 6 3" xfId="34618" xr:uid="{3FBFAACF-6769-4782-B86A-BD41BF39D76D}"/>
    <cellStyle name="Percent 65 7" xfId="14662" xr:uid="{7A33358D-1754-4071-873E-3B4C0BAAF5BE}"/>
    <cellStyle name="Percent 65 7 2" xfId="38354" xr:uid="{9DC90F2C-E672-483A-9A70-0E46D41682DB}"/>
    <cellStyle name="Percent 65 8" xfId="23062" xr:uid="{5A0C91AD-DF25-4A3C-A3C9-950B42973A7E}"/>
    <cellStyle name="Percent 65 8 2" xfId="45578" xr:uid="{44A1A182-6AB4-4334-96B5-EEF9180B4CF4}"/>
    <cellStyle name="Percent 65 9" xfId="31042" xr:uid="{879758F1-8256-49AF-B9CD-1F7EDA737AB6}"/>
    <cellStyle name="Percent 66" xfId="2338" xr:uid="{3855F98B-A739-4463-9D4B-EAD19D140EBE}"/>
    <cellStyle name="Percent 66 2" xfId="2339" xr:uid="{F8AA68F9-6BE1-4CC3-9F9D-0FB56AFE0474}"/>
    <cellStyle name="Percent 66 2 2" xfId="4714" xr:uid="{DF73099B-8853-4EC5-8766-9819693D3EEE}"/>
    <cellStyle name="Percent 66 2 2 2" xfId="6609" xr:uid="{449A3A1B-4E2C-42C6-991D-0B763E8A1560}"/>
    <cellStyle name="Percent 66 2 2 2 2" xfId="12396" xr:uid="{D2F4B010-021E-4034-8B68-4ECBEA2CAA2C}"/>
    <cellStyle name="Percent 66 2 2 2 2 2" xfId="20768" xr:uid="{F0AAE5AB-B7A4-4C76-812C-DD8F7A500279}"/>
    <cellStyle name="Percent 66 2 2 2 2 2 2" xfId="43712" xr:uid="{8CD67A54-B5DF-4211-8839-96E3673B8B68}"/>
    <cellStyle name="Percent 66 2 2 2 2 3" xfId="36480" xr:uid="{E1E0AC38-A91D-4AA2-8810-599D1FEF8A95}"/>
    <cellStyle name="Percent 66 2 2 2 3" xfId="16503" xr:uid="{3485D612-1752-4B64-B0D3-4F9FF5D00AF8}"/>
    <cellStyle name="Percent 66 2 2 2 3 2" xfId="40140" xr:uid="{2192A56C-BF95-432A-8E18-BE5A4E95C10B}"/>
    <cellStyle name="Percent 66 2 2 2 4" xfId="32912" xr:uid="{68358F5C-449E-4E8F-9DFF-69CE45D26087}"/>
    <cellStyle name="Percent 66 2 2 3" xfId="7941" xr:uid="{A92CEB21-2E3E-45B1-8AC5-426A1F25051A}"/>
    <cellStyle name="Percent 66 2 2 3 2" xfId="13677" xr:uid="{2DA60AE4-97CF-4445-ACEA-AB6C6383B1FE}"/>
    <cellStyle name="Percent 66 2 2 3 2 2" xfId="22051" xr:uid="{5C5A4EBC-2D47-477B-97BD-57447E1FF9FD}"/>
    <cellStyle name="Percent 66 2 2 3 2 2 2" xfId="44924" xr:uid="{BA04B2C8-679D-4026-ACF0-E9B229175C9C}"/>
    <cellStyle name="Percent 66 2 2 3 2 3" xfId="37690" xr:uid="{F434561C-494A-4494-837F-27A0FE333535}"/>
    <cellStyle name="Percent 66 2 2 3 3" xfId="17830" xr:uid="{BF0F0BA5-BA88-4BC6-AF8A-7A7848F6D7DC}"/>
    <cellStyle name="Percent 66 2 2 3 3 2" xfId="41352" xr:uid="{E1C9FEE4-81BD-443A-9D83-B82D2817D904}"/>
    <cellStyle name="Percent 66 2 2 3 4" xfId="34124" xr:uid="{BDAE2FDE-84CF-4393-875C-251727A160F7}"/>
    <cellStyle name="Percent 66 2 2 4" xfId="10662" xr:uid="{9E7459BB-F0F7-454E-BEA2-C048F59A841B}"/>
    <cellStyle name="Percent 66 2 2 4 2" xfId="19042" xr:uid="{CB350CB3-D5D1-4C8F-A880-B5563258A685}"/>
    <cellStyle name="Percent 66 2 2 4 2 2" xfId="42509" xr:uid="{6D82DE97-BA14-4B17-8B97-5B86E1D74E93}"/>
    <cellStyle name="Percent 66 2 2 4 3" xfId="35281" xr:uid="{66B65794-5FE9-4A11-BD32-09DE590E7EE0}"/>
    <cellStyle name="Percent 66 2 2 5" xfId="15270" xr:uid="{27DC07EF-AFA4-49FC-B494-3C70B0405009}"/>
    <cellStyle name="Percent 66 2 2 5 2" xfId="38939" xr:uid="{714E73CA-09C7-4F56-A3D8-F9DFB52EBC59}"/>
    <cellStyle name="Percent 66 2 2 6" xfId="23684" xr:uid="{D5CC363F-D9F7-406F-A3C1-C09FB3AD1BC7}"/>
    <cellStyle name="Percent 66 2 2 6 2" xfId="46166" xr:uid="{745B1356-876A-4B7F-8ABD-5B2D5A934818}"/>
    <cellStyle name="Percent 66 2 2 7" xfId="31711" xr:uid="{7A752B10-06D5-426F-BB1B-4B53815C1801}"/>
    <cellStyle name="Percent 66 2 3" xfId="6020" xr:uid="{026104C0-0512-4984-BE72-40DD6B5403EC}"/>
    <cellStyle name="Percent 66 2 3 2" xfId="11807" xr:uid="{8DD9F544-B3BC-4AB9-A49A-A653A1938754}"/>
    <cellStyle name="Percent 66 2 3 2 2" xfId="20179" xr:uid="{F0F46511-CEAD-42AE-A8DC-741FE99B4AEC}"/>
    <cellStyle name="Percent 66 2 3 2 2 2" xfId="43130" xr:uid="{0AC90B5E-A9BD-4623-8E51-D0F016096790}"/>
    <cellStyle name="Percent 66 2 3 2 3" xfId="35898" xr:uid="{F7B06A7E-102C-44A7-91B7-6CFA41C6FB66}"/>
    <cellStyle name="Percent 66 2 3 3" xfId="15914" xr:uid="{0B573CFD-51BD-4FFC-BDA0-65FB6AC50210}"/>
    <cellStyle name="Percent 66 2 3 3 2" xfId="39558" xr:uid="{652E21D1-8716-4CDD-96F8-D9FC48A8ADCC}"/>
    <cellStyle name="Percent 66 2 3 4" xfId="32330" xr:uid="{79B6B28E-2D03-48CA-A232-CD04853A2ADF}"/>
    <cellStyle name="Percent 66 2 4" xfId="7358" xr:uid="{FDDBD636-6929-4649-8F7B-9030C640E552}"/>
    <cellStyle name="Percent 66 2 4 2" xfId="13095" xr:uid="{3CE2CABF-7C84-4E20-8A00-38E7E4F8EBD5}"/>
    <cellStyle name="Percent 66 2 4 2 2" xfId="21469" xr:uid="{11D1D72D-79D2-43A9-8799-6F92DB8525D5}"/>
    <cellStyle name="Percent 66 2 4 2 2 2" xfId="44342" xr:uid="{94D6A70D-E742-4ABA-932D-8A5466F7E13D}"/>
    <cellStyle name="Percent 66 2 4 2 3" xfId="37108" xr:uid="{37A0DF6F-9148-4966-9CD4-EA05B8DFB318}"/>
    <cellStyle name="Percent 66 2 4 3" xfId="17248" xr:uid="{378B4F66-2DB9-47CE-BB79-46402821E2AD}"/>
    <cellStyle name="Percent 66 2 4 3 2" xfId="40770" xr:uid="{BC629483-1D32-4715-A443-3ED6007B116E}"/>
    <cellStyle name="Percent 66 2 4 4" xfId="33542" xr:uid="{A62FC671-CB95-44BD-92E2-50F2801BC309}"/>
    <cellStyle name="Percent 66 2 5" xfId="9931" xr:uid="{19E5CE5B-56D3-425B-B7DE-667415F3E10C}"/>
    <cellStyle name="Percent 66 2 5 2" xfId="18327" xr:uid="{7F8D90C0-05A1-49BD-8685-9824E4CFBE99}"/>
    <cellStyle name="Percent 66 2 5 2 2" xfId="41849" xr:uid="{3933D10B-91DD-4A95-9A3D-C4F6285D2315}"/>
    <cellStyle name="Percent 66 2 5 3" xfId="34621" xr:uid="{D4031316-6580-4F65-AFF2-735A1A28FB7B}"/>
    <cellStyle name="Percent 66 2 6" xfId="14665" xr:uid="{7A520224-69CA-4882-8C1A-ABF9335349B9}"/>
    <cellStyle name="Percent 66 2 6 2" xfId="38357" xr:uid="{FCA493B4-2DD3-4C65-B31F-B843328F5DB5}"/>
    <cellStyle name="Percent 66 2 7" xfId="23065" xr:uid="{55259D3D-E06B-4C34-9C6F-E69ACE1463B0}"/>
    <cellStyle name="Percent 66 2 7 2" xfId="45581" xr:uid="{80D081EB-F415-4595-BF1E-AB45471210AA}"/>
    <cellStyle name="Percent 66 2 8" xfId="31045" xr:uid="{8D36BA45-FB33-4F2C-B4EC-1E8A32493D72}"/>
    <cellStyle name="Percent 66 3" xfId="4713" xr:uid="{131C121B-F213-4C78-AA48-2DADB5641FCE}"/>
    <cellStyle name="Percent 66 3 2" xfId="6608" xr:uid="{A687EBCF-2CCB-4A65-9C1A-7AA6A8EEFBEF}"/>
    <cellStyle name="Percent 66 3 2 2" xfId="12395" xr:uid="{04C34792-A52E-4988-82DB-D2B479FA817B}"/>
    <cellStyle name="Percent 66 3 2 2 2" xfId="20767" xr:uid="{C1775AA2-C846-413D-8E77-B49A8A82C5D2}"/>
    <cellStyle name="Percent 66 3 2 2 2 2" xfId="43711" xr:uid="{449B2429-1087-471D-B8E6-A35E584C8F77}"/>
    <cellStyle name="Percent 66 3 2 2 3" xfId="36479" xr:uid="{BF82243B-E422-468D-8EC5-DA7F2DEAA19E}"/>
    <cellStyle name="Percent 66 3 2 3" xfId="16502" xr:uid="{9F9E2BC1-BD04-475D-BFD5-619F91FF15DE}"/>
    <cellStyle name="Percent 66 3 2 3 2" xfId="40139" xr:uid="{08E08F45-D082-4E7B-B86D-FC1ED57730BB}"/>
    <cellStyle name="Percent 66 3 2 4" xfId="32911" xr:uid="{C248F71B-F747-440D-A34C-9C072B4C08AF}"/>
    <cellStyle name="Percent 66 3 3" xfId="7940" xr:uid="{DAC88D04-3EDE-4C56-9A73-41A578ABC6C2}"/>
    <cellStyle name="Percent 66 3 3 2" xfId="13676" xr:uid="{87BE941D-D622-481E-8258-9CD70181CF52}"/>
    <cellStyle name="Percent 66 3 3 2 2" xfId="22050" xr:uid="{8F502BA0-DF46-44EA-9A06-4A351C852EA8}"/>
    <cellStyle name="Percent 66 3 3 2 2 2" xfId="44923" xr:uid="{73763E14-8E0E-4D44-B0DE-1C3C4B88FB63}"/>
    <cellStyle name="Percent 66 3 3 2 3" xfId="37689" xr:uid="{4EB1898B-4002-4C95-9A5E-21AFE1084575}"/>
    <cellStyle name="Percent 66 3 3 3" xfId="17829" xr:uid="{BA06EC1D-6E1A-435A-A09C-02E3B07AAFC0}"/>
    <cellStyle name="Percent 66 3 3 3 2" xfId="41351" xr:uid="{3C336910-42ED-4001-9748-4C92D798AA5A}"/>
    <cellStyle name="Percent 66 3 3 4" xfId="34123" xr:uid="{33291E34-0827-42A1-BB4A-937C691660E4}"/>
    <cellStyle name="Percent 66 3 4" xfId="10661" xr:uid="{089098F0-7136-4E43-8684-50CC2F35B775}"/>
    <cellStyle name="Percent 66 3 4 2" xfId="19041" xr:uid="{2FEE1A30-D46A-4140-AF4B-0C2ACBA16CF7}"/>
    <cellStyle name="Percent 66 3 4 2 2" xfId="42508" xr:uid="{12E2C211-3515-41A2-A377-45FB0FDD742A}"/>
    <cellStyle name="Percent 66 3 4 3" xfId="35280" xr:uid="{5ECC0C99-C88F-4468-B76B-E434BD3CD697}"/>
    <cellStyle name="Percent 66 3 5" xfId="15269" xr:uid="{6F63991B-DA0B-4F23-941E-8696BA51E780}"/>
    <cellStyle name="Percent 66 3 5 2" xfId="38938" xr:uid="{D735C6C8-4780-49AD-935D-0433DCC70B4A}"/>
    <cellStyle name="Percent 66 3 6" xfId="23683" xr:uid="{5A04EDA5-9F5B-44BE-9000-15D857321192}"/>
    <cellStyle name="Percent 66 3 6 2" xfId="46165" xr:uid="{4B788507-EA9D-4C9D-A44F-195F49C2C47A}"/>
    <cellStyle name="Percent 66 3 7" xfId="31710" xr:uid="{D21C6F3C-C87E-4886-A221-CF1DB9FAA979}"/>
    <cellStyle name="Percent 66 4" xfId="6019" xr:uid="{FCF847B2-0813-4A54-AD56-215D3BC21F74}"/>
    <cellStyle name="Percent 66 4 2" xfId="11806" xr:uid="{05D95A5E-9756-4DAB-895C-18E727A7AA8D}"/>
    <cellStyle name="Percent 66 4 2 2" xfId="20178" xr:uid="{ECA5E86E-D32B-4A1B-BB29-99CD88444AA0}"/>
    <cellStyle name="Percent 66 4 2 2 2" xfId="43129" xr:uid="{3D28E132-5096-4B77-9538-30EF78EC105D}"/>
    <cellStyle name="Percent 66 4 2 3" xfId="35897" xr:uid="{EA649CAD-6DE5-493A-A95D-ACAA8BF3F253}"/>
    <cellStyle name="Percent 66 4 3" xfId="15913" xr:uid="{7D667C0C-38C4-4E52-AD72-D36C58E3D257}"/>
    <cellStyle name="Percent 66 4 3 2" xfId="39557" xr:uid="{21FC4BEF-4CC5-4E17-971F-FE9D58186848}"/>
    <cellStyle name="Percent 66 4 4" xfId="32329" xr:uid="{3C4300EF-3C01-4AAE-87F3-33FFD36AFDA7}"/>
    <cellStyle name="Percent 66 5" xfId="7357" xr:uid="{0255A72F-B253-4AC9-9462-8497D8B38B1C}"/>
    <cellStyle name="Percent 66 5 2" xfId="13094" xr:uid="{493B5E2E-5B98-4B33-A413-C980E3CD0C58}"/>
    <cellStyle name="Percent 66 5 2 2" xfId="21468" xr:uid="{51D1559D-66B1-40FD-8830-1718BF8BE988}"/>
    <cellStyle name="Percent 66 5 2 2 2" xfId="44341" xr:uid="{585B56F0-3A51-4794-BCD6-9636BD1BECFB}"/>
    <cellStyle name="Percent 66 5 2 3" xfId="37107" xr:uid="{DE0D2B05-5475-4EEF-804F-EE003349DB04}"/>
    <cellStyle name="Percent 66 5 3" xfId="17247" xr:uid="{D7325CBE-8029-4734-97BC-49208A172245}"/>
    <cellStyle name="Percent 66 5 3 2" xfId="40769" xr:uid="{952E4875-57F2-4EAB-A7DA-294F1D211C62}"/>
    <cellStyle name="Percent 66 5 4" xfId="33541" xr:uid="{45A83F2D-3E38-4F4B-B418-C3C96AB1231E}"/>
    <cellStyle name="Percent 66 6" xfId="9930" xr:uid="{B452BA0F-ED9E-461D-9468-41A2D49C69E3}"/>
    <cellStyle name="Percent 66 6 2" xfId="18326" xr:uid="{5B1595B4-5BD0-4369-B931-D667517ED238}"/>
    <cellStyle name="Percent 66 6 2 2" xfId="41848" xr:uid="{E5753BBE-A595-4F72-ACD9-BBFD56BD683A}"/>
    <cellStyle name="Percent 66 6 3" xfId="34620" xr:uid="{0B70E203-E193-4EE5-BFF9-4E5606BBC200}"/>
    <cellStyle name="Percent 66 7" xfId="14664" xr:uid="{1314458A-7BD3-4565-9DC3-E4B490FD7144}"/>
    <cellStyle name="Percent 66 7 2" xfId="38356" xr:uid="{C3EF1D9F-1AA9-4B2C-B3E7-4F9C5676E52B}"/>
    <cellStyle name="Percent 66 8" xfId="23064" xr:uid="{68A1B8F4-A676-4894-902F-9CCE7F466733}"/>
    <cellStyle name="Percent 66 8 2" xfId="45580" xr:uid="{3B57D647-2D92-4BA9-A88B-CDFA39389048}"/>
    <cellStyle name="Percent 66 9" xfId="31044" xr:uid="{15E6ED48-6902-472F-AEF4-7F67434CBCB0}"/>
    <cellStyle name="Percent 67" xfId="2340" xr:uid="{90BE2136-6449-4666-BC07-A98CFC70B6B8}"/>
    <cellStyle name="Percent 67 2" xfId="2341" xr:uid="{99BF281E-2365-489F-9910-D4FF9F8DA149}"/>
    <cellStyle name="Percent 67 2 2" xfId="4716" xr:uid="{35472CBB-5B36-4A88-AE28-AF7F1842DDE4}"/>
    <cellStyle name="Percent 67 2 2 2" xfId="6611" xr:uid="{8444BA68-E1AE-4066-A05C-84F2A7816B5C}"/>
    <cellStyle name="Percent 67 2 2 2 2" xfId="12398" xr:uid="{6BF457B5-FC62-48F4-9DE8-AD6D720241C4}"/>
    <cellStyle name="Percent 67 2 2 2 2 2" xfId="20770" xr:uid="{60EEF858-D32F-4E2E-93A6-8237B55B6E8A}"/>
    <cellStyle name="Percent 67 2 2 2 2 2 2" xfId="43714" xr:uid="{63A67F5B-BBA3-4B1A-B442-81C803015AA6}"/>
    <cellStyle name="Percent 67 2 2 2 2 3" xfId="36482" xr:uid="{FB16A6EE-3503-4CC4-BE78-3053DE3BAC1A}"/>
    <cellStyle name="Percent 67 2 2 2 3" xfId="16505" xr:uid="{3A4F05DC-5804-4C2C-8FBB-3E41FB0919DD}"/>
    <cellStyle name="Percent 67 2 2 2 3 2" xfId="40142" xr:uid="{22AE552B-5590-4C94-8F3D-5F2D54D2DC25}"/>
    <cellStyle name="Percent 67 2 2 2 4" xfId="32914" xr:uid="{307B852C-9391-4CEB-AD13-772F8E8AE1F9}"/>
    <cellStyle name="Percent 67 2 2 3" xfId="7943" xr:uid="{419A9F75-3329-4BE7-915B-F981AF0506FF}"/>
    <cellStyle name="Percent 67 2 2 3 2" xfId="13679" xr:uid="{04129037-D0E9-48A7-8B0C-913EBEF84470}"/>
    <cellStyle name="Percent 67 2 2 3 2 2" xfId="22053" xr:uid="{CAE0D550-649F-4E14-A88A-D02C09A181CE}"/>
    <cellStyle name="Percent 67 2 2 3 2 2 2" xfId="44926" xr:uid="{80078FF8-BF66-49DB-9F4B-7B8ACFDE06E3}"/>
    <cellStyle name="Percent 67 2 2 3 2 3" xfId="37692" xr:uid="{DFA33377-555B-4C7A-8B8F-2C25BD452560}"/>
    <cellStyle name="Percent 67 2 2 3 3" xfId="17832" xr:uid="{8D100C02-F733-4D6B-9720-D1DC97E20404}"/>
    <cellStyle name="Percent 67 2 2 3 3 2" xfId="41354" xr:uid="{DCE709FF-F2F8-47C1-8255-59E63E0A8273}"/>
    <cellStyle name="Percent 67 2 2 3 4" xfId="34126" xr:uid="{DBFC0DEE-A83E-4637-B9F7-37EF7B4AAC54}"/>
    <cellStyle name="Percent 67 2 2 4" xfId="10664" xr:uid="{233C9F28-7291-4DC9-97E3-099E57979B1D}"/>
    <cellStyle name="Percent 67 2 2 4 2" xfId="19044" xr:uid="{6D001C6B-5CE1-4884-9734-6732C9FC5C8C}"/>
    <cellStyle name="Percent 67 2 2 4 2 2" xfId="42511" xr:uid="{8DEE2D39-0795-41F8-9F9B-F9BDA6A11E7F}"/>
    <cellStyle name="Percent 67 2 2 4 3" xfId="35283" xr:uid="{3A8CB102-F21D-4CA6-A730-156C927CD738}"/>
    <cellStyle name="Percent 67 2 2 5" xfId="15272" xr:uid="{00C21BCD-17B3-4A15-A847-DDB8C5AE21A2}"/>
    <cellStyle name="Percent 67 2 2 5 2" xfId="38941" xr:uid="{D106FA26-7B61-4082-AE5B-C7AB916B0A93}"/>
    <cellStyle name="Percent 67 2 2 6" xfId="23686" xr:uid="{FC35D3FE-2FF2-4B98-A54F-D6FAC8E2B004}"/>
    <cellStyle name="Percent 67 2 2 6 2" xfId="46168" xr:uid="{BA2D4BA5-EB6C-43A6-8D9D-5381D146C26C}"/>
    <cellStyle name="Percent 67 2 2 7" xfId="31713" xr:uid="{228E3645-12A9-4ED2-BB8D-EBE4FF12A026}"/>
    <cellStyle name="Percent 67 2 3" xfId="6022" xr:uid="{5AE5A8EB-9430-4A60-8D41-E1E75026D9ED}"/>
    <cellStyle name="Percent 67 2 3 2" xfId="11809" xr:uid="{8708B96A-088A-4F24-85B8-FCDFC3ACF525}"/>
    <cellStyle name="Percent 67 2 3 2 2" xfId="20181" xr:uid="{5F1921FC-F3D7-450E-AB98-B5E5BCB8342F}"/>
    <cellStyle name="Percent 67 2 3 2 2 2" xfId="43132" xr:uid="{D972A24F-E2D3-4DD6-BA5D-470F1A951974}"/>
    <cellStyle name="Percent 67 2 3 2 3" xfId="35900" xr:uid="{1953ED72-1A23-4588-AF9E-BB2A685F961F}"/>
    <cellStyle name="Percent 67 2 3 3" xfId="15916" xr:uid="{4979E29C-ADA6-4DCC-9A11-48FB55E546DA}"/>
    <cellStyle name="Percent 67 2 3 3 2" xfId="39560" xr:uid="{5914468B-EB6E-4B37-B007-20BCC2031067}"/>
    <cellStyle name="Percent 67 2 3 4" xfId="32332" xr:uid="{F5B8CABB-728D-4A67-9055-4AE91BA32891}"/>
    <cellStyle name="Percent 67 2 4" xfId="7360" xr:uid="{95DEB741-1545-49B6-AE29-CD980EF57F21}"/>
    <cellStyle name="Percent 67 2 4 2" xfId="13097" xr:uid="{71EC85B0-AE28-4BD6-B96D-5CFBB7FA717C}"/>
    <cellStyle name="Percent 67 2 4 2 2" xfId="21471" xr:uid="{061258C1-BECB-4803-801C-73DA774C467B}"/>
    <cellStyle name="Percent 67 2 4 2 2 2" xfId="44344" xr:uid="{C07DF5CF-66B1-4D86-8B85-4DC477933B43}"/>
    <cellStyle name="Percent 67 2 4 2 3" xfId="37110" xr:uid="{807BCB5A-84F9-4F73-8BC0-C7E04A195DB5}"/>
    <cellStyle name="Percent 67 2 4 3" xfId="17250" xr:uid="{7C93840D-397C-4C69-8563-18CD154F435F}"/>
    <cellStyle name="Percent 67 2 4 3 2" xfId="40772" xr:uid="{9E071F0E-7C0D-4848-BF6C-D1AEDEDB5F65}"/>
    <cellStyle name="Percent 67 2 4 4" xfId="33544" xr:uid="{9D29D023-CE5E-459D-BE16-A28DF8AC6580}"/>
    <cellStyle name="Percent 67 2 5" xfId="9933" xr:uid="{5BABC154-BA14-4A5F-8F5D-9A021220FE32}"/>
    <cellStyle name="Percent 67 2 5 2" xfId="18329" xr:uid="{1ACB9053-F891-467F-976B-6D7E89DC74F4}"/>
    <cellStyle name="Percent 67 2 5 2 2" xfId="41851" xr:uid="{84DE6D64-CE31-4142-B9E9-CED58BBA62CE}"/>
    <cellStyle name="Percent 67 2 5 3" xfId="34623" xr:uid="{814490CE-613D-40E8-8B94-F921759CCF14}"/>
    <cellStyle name="Percent 67 2 6" xfId="14667" xr:uid="{777BF7ED-D0D2-4E9F-BDC8-7F10764B3AF0}"/>
    <cellStyle name="Percent 67 2 6 2" xfId="38359" xr:uid="{323F2FA9-790F-4C16-9A52-1B5402E7469F}"/>
    <cellStyle name="Percent 67 2 7" xfId="23067" xr:uid="{89831425-A5E7-42CB-AFBD-B98386868B75}"/>
    <cellStyle name="Percent 67 2 7 2" xfId="45583" xr:uid="{15CCCEE2-F613-4FC8-AD72-CE562DBAA1C3}"/>
    <cellStyle name="Percent 67 2 8" xfId="31047" xr:uid="{E0E50160-5E39-460A-A4BA-7A8F4DDCB6F1}"/>
    <cellStyle name="Percent 67 3" xfId="4715" xr:uid="{A3CDCF3B-83A9-4DAE-84D6-718EE3EBDDA6}"/>
    <cellStyle name="Percent 67 3 2" xfId="6610" xr:uid="{81732D34-80FB-4976-957C-D8338687FF54}"/>
    <cellStyle name="Percent 67 3 2 2" xfId="12397" xr:uid="{51026991-FAEC-4D78-890C-45B89F7BA5A3}"/>
    <cellStyle name="Percent 67 3 2 2 2" xfId="20769" xr:uid="{538D154E-B892-4583-ACD6-210AAFC3AE3F}"/>
    <cellStyle name="Percent 67 3 2 2 2 2" xfId="43713" xr:uid="{C8EF363E-7AC0-4924-BAEB-5CC794644573}"/>
    <cellStyle name="Percent 67 3 2 2 3" xfId="36481" xr:uid="{B6F12DA8-92C5-4C2F-999D-F0EFAA240652}"/>
    <cellStyle name="Percent 67 3 2 3" xfId="16504" xr:uid="{F4C39172-CD54-41F4-A7FD-1C9E38F228A1}"/>
    <cellStyle name="Percent 67 3 2 3 2" xfId="40141" xr:uid="{851B384C-BF8E-41E7-846B-BBC5162D855A}"/>
    <cellStyle name="Percent 67 3 2 4" xfId="32913" xr:uid="{85191CFD-961B-4D41-BB17-679CBA9D1CCB}"/>
    <cellStyle name="Percent 67 3 3" xfId="7942" xr:uid="{175D085B-B044-4EAF-9F7E-4AB5B55B05CE}"/>
    <cellStyle name="Percent 67 3 3 2" xfId="13678" xr:uid="{8934D862-8818-4BB0-883B-5DB51C16D1B9}"/>
    <cellStyle name="Percent 67 3 3 2 2" xfId="22052" xr:uid="{3F6713F0-74DD-4230-8F54-92DFA1409A2F}"/>
    <cellStyle name="Percent 67 3 3 2 2 2" xfId="44925" xr:uid="{74609C7C-AD57-4CB5-8A58-CAB37A56A1B8}"/>
    <cellStyle name="Percent 67 3 3 2 3" xfId="37691" xr:uid="{D5DC0CC5-59D2-4762-A322-25D79B9D9BE3}"/>
    <cellStyle name="Percent 67 3 3 3" xfId="17831" xr:uid="{74B5D628-0777-4C69-81E3-09DD4B86B61E}"/>
    <cellStyle name="Percent 67 3 3 3 2" xfId="41353" xr:uid="{3C878E11-9CC5-417C-85E4-CD09EA682D23}"/>
    <cellStyle name="Percent 67 3 3 4" xfId="34125" xr:uid="{9D518E41-BF83-42BA-BD7E-E85A9039803C}"/>
    <cellStyle name="Percent 67 3 4" xfId="10663" xr:uid="{1E90B676-313D-4F3F-B8EC-FF4FC4119642}"/>
    <cellStyle name="Percent 67 3 4 2" xfId="19043" xr:uid="{A497991A-A55E-4B43-AB08-DD7F25FDD65D}"/>
    <cellStyle name="Percent 67 3 4 2 2" xfId="42510" xr:uid="{6FBB4E67-9924-4B51-A081-7D6B32DFE0A8}"/>
    <cellStyle name="Percent 67 3 4 3" xfId="35282" xr:uid="{26734325-CE36-45F5-B994-3617A1652D66}"/>
    <cellStyle name="Percent 67 3 5" xfId="15271" xr:uid="{69A6BBF9-4140-4EB8-A114-5230CD0C5B50}"/>
    <cellStyle name="Percent 67 3 5 2" xfId="38940" xr:uid="{B3E65B25-36E1-4F12-9C59-D18FDF2C5CBC}"/>
    <cellStyle name="Percent 67 3 6" xfId="23685" xr:uid="{BD17888A-058D-4395-8548-641E4E87F70C}"/>
    <cellStyle name="Percent 67 3 6 2" xfId="46167" xr:uid="{3AD95328-AEBA-4AA8-8773-D97D53E2FFB3}"/>
    <cellStyle name="Percent 67 3 7" xfId="31712" xr:uid="{44B4DDEF-99D5-4167-809F-C128D645F671}"/>
    <cellStyle name="Percent 67 4" xfId="6021" xr:uid="{2893636F-58B7-4190-A867-3AEFBC803742}"/>
    <cellStyle name="Percent 67 4 2" xfId="11808" xr:uid="{C3E9116B-7F21-4708-9235-ACCE99E18FFC}"/>
    <cellStyle name="Percent 67 4 2 2" xfId="20180" xr:uid="{AEB9D2C6-4DD2-4F98-8D23-F60A07BCC7C1}"/>
    <cellStyle name="Percent 67 4 2 2 2" xfId="43131" xr:uid="{80CB3AFD-918B-4E71-B0F5-A6E50656C9A8}"/>
    <cellStyle name="Percent 67 4 2 3" xfId="35899" xr:uid="{6085B6E9-C1C6-4199-9041-0DEDE8C6F0E1}"/>
    <cellStyle name="Percent 67 4 3" xfId="15915" xr:uid="{478A4AB9-0D09-448F-8B51-E41A41C7B153}"/>
    <cellStyle name="Percent 67 4 3 2" xfId="39559" xr:uid="{9367451A-8584-49DA-B686-A16C633E067A}"/>
    <cellStyle name="Percent 67 4 4" xfId="32331" xr:uid="{4B265569-6B24-416C-A3EF-6A675361B78A}"/>
    <cellStyle name="Percent 67 5" xfId="7359" xr:uid="{9586CB52-E9D2-41E6-9065-B16E971A18B6}"/>
    <cellStyle name="Percent 67 5 2" xfId="13096" xr:uid="{08C492AB-B948-48EE-8CD9-6E949D456B14}"/>
    <cellStyle name="Percent 67 5 2 2" xfId="21470" xr:uid="{7AB1ACA3-0891-43DE-AB91-F5997F36A4E8}"/>
    <cellStyle name="Percent 67 5 2 2 2" xfId="44343" xr:uid="{5FF89178-E4DB-4651-949F-DAF55217D7CF}"/>
    <cellStyle name="Percent 67 5 2 3" xfId="37109" xr:uid="{20BD5504-36D8-4FDD-9AE6-C09F390CB9B7}"/>
    <cellStyle name="Percent 67 5 3" xfId="17249" xr:uid="{BBD6FEC3-A6E8-4450-847D-AC195573E100}"/>
    <cellStyle name="Percent 67 5 3 2" xfId="40771" xr:uid="{059E98F7-2D88-490B-872B-2F49ACF03881}"/>
    <cellStyle name="Percent 67 5 4" xfId="33543" xr:uid="{74FC46F8-B39D-43B2-B4D4-1CB8ADBE3B58}"/>
    <cellStyle name="Percent 67 6" xfId="9932" xr:uid="{73ED8796-35AF-43F9-BA07-4C1FBE9484C6}"/>
    <cellStyle name="Percent 67 6 2" xfId="18328" xr:uid="{9F3AE24E-0704-41AB-B714-EDEE699ED240}"/>
    <cellStyle name="Percent 67 6 2 2" xfId="41850" xr:uid="{A7816719-022E-4FFE-9029-3568CCD454D9}"/>
    <cellStyle name="Percent 67 6 3" xfId="34622" xr:uid="{5E0F91F3-F450-4A9D-807E-BB4EAD0AF2EC}"/>
    <cellStyle name="Percent 67 7" xfId="14666" xr:uid="{E64A297C-0C05-4FCF-9A67-AF3D09019536}"/>
    <cellStyle name="Percent 67 7 2" xfId="38358" xr:uid="{06242B86-BB54-4CCC-B2D8-69D5AC2D5230}"/>
    <cellStyle name="Percent 67 8" xfId="23066" xr:uid="{B7300094-530D-4B06-9C48-9168FA4E268E}"/>
    <cellStyle name="Percent 67 8 2" xfId="45582" xr:uid="{295B6177-FB8D-4722-B2D9-6317A6D1CC8A}"/>
    <cellStyle name="Percent 67 9" xfId="31046" xr:uid="{C668B0DD-2A95-40C4-AA94-AF95C7BC4E08}"/>
    <cellStyle name="Percent 68" xfId="2342" xr:uid="{7058BDD9-BB38-42FE-BEEA-5824B61D307D}"/>
    <cellStyle name="Percent 68 2" xfId="2343" xr:uid="{02AA3E3F-2E2D-4308-9DA0-5F88DCD9B694}"/>
    <cellStyle name="Percent 68 2 2" xfId="4718" xr:uid="{1CB2DE1F-9222-4ED2-B7FA-6C6454442D35}"/>
    <cellStyle name="Percent 68 2 2 2" xfId="6613" xr:uid="{C2AC0541-2E3A-4E68-A9CB-C03B7E370FA4}"/>
    <cellStyle name="Percent 68 2 2 2 2" xfId="12400" xr:uid="{DC9E4408-D8FC-4663-9EAD-92041D912BBA}"/>
    <cellStyle name="Percent 68 2 2 2 2 2" xfId="20772" xr:uid="{1B9887ED-AECF-418A-9FED-D41A5DD52183}"/>
    <cellStyle name="Percent 68 2 2 2 2 2 2" xfId="43716" xr:uid="{EE50B93D-A239-4638-A7D5-5ABF768B0797}"/>
    <cellStyle name="Percent 68 2 2 2 2 3" xfId="36484" xr:uid="{8357E4D7-FEC3-4474-BC50-1808A8EAC334}"/>
    <cellStyle name="Percent 68 2 2 2 3" xfId="16507" xr:uid="{A457FD97-AF64-4300-9C4F-514204FB958A}"/>
    <cellStyle name="Percent 68 2 2 2 3 2" xfId="40144" xr:uid="{7323E5DB-894A-4573-B5EE-49CDFAD9FAE7}"/>
    <cellStyle name="Percent 68 2 2 2 4" xfId="32916" xr:uid="{F8057835-1EC8-4AA0-ADA5-794E4BDF5A4E}"/>
    <cellStyle name="Percent 68 2 2 3" xfId="7945" xr:uid="{03557167-3FF4-4BF2-BB8A-71D38B28D330}"/>
    <cellStyle name="Percent 68 2 2 3 2" xfId="13681" xr:uid="{8CE646E1-A71F-4CBA-8026-23D3977E978D}"/>
    <cellStyle name="Percent 68 2 2 3 2 2" xfId="22055" xr:uid="{2E26FC48-1707-48BA-985D-CBA8F53A046A}"/>
    <cellStyle name="Percent 68 2 2 3 2 2 2" xfId="44928" xr:uid="{724128E4-C145-4E42-89F4-AB005651BF00}"/>
    <cellStyle name="Percent 68 2 2 3 2 3" xfId="37694" xr:uid="{01967B56-F62A-42AE-906E-35099B3B6FBB}"/>
    <cellStyle name="Percent 68 2 2 3 3" xfId="17834" xr:uid="{96BE6F26-ED8C-413E-8AAE-EA61EC917902}"/>
    <cellStyle name="Percent 68 2 2 3 3 2" xfId="41356" xr:uid="{9A1EAE0A-8F2C-4958-BCC3-3B5C42F19523}"/>
    <cellStyle name="Percent 68 2 2 3 4" xfId="34128" xr:uid="{29A64974-9CE8-4A25-AABC-7F4AB92CF29F}"/>
    <cellStyle name="Percent 68 2 2 4" xfId="10666" xr:uid="{FD6E7319-914F-42BA-BCC0-C6B3D0947E86}"/>
    <cellStyle name="Percent 68 2 2 4 2" xfId="19046" xr:uid="{93CC69FD-C020-4D7F-8FA6-C75B3A9569DE}"/>
    <cellStyle name="Percent 68 2 2 4 2 2" xfId="42513" xr:uid="{6EA26910-E1B5-4055-8C26-26331836891C}"/>
    <cellStyle name="Percent 68 2 2 4 3" xfId="35285" xr:uid="{6DF55DAF-4DE3-4D6B-9026-2F33FEA91AB8}"/>
    <cellStyle name="Percent 68 2 2 5" xfId="15274" xr:uid="{0A867B20-81A7-41B9-AAC5-2FFA99534086}"/>
    <cellStyle name="Percent 68 2 2 5 2" xfId="38943" xr:uid="{0E7579F0-1D71-4BE0-A14B-AA4A0AE6C81A}"/>
    <cellStyle name="Percent 68 2 2 6" xfId="23688" xr:uid="{E55E348B-35A3-4C13-B57A-237C4A5D218A}"/>
    <cellStyle name="Percent 68 2 2 6 2" xfId="46170" xr:uid="{9FE94801-EF35-49E0-A308-3F327D028229}"/>
    <cellStyle name="Percent 68 2 2 7" xfId="31715" xr:uid="{49A0D3F1-FB3A-4F49-8A97-A43E0BABB230}"/>
    <cellStyle name="Percent 68 2 3" xfId="6024" xr:uid="{3AD7E6CA-A5C8-42AE-9F72-16192BEAB97A}"/>
    <cellStyle name="Percent 68 2 3 2" xfId="11811" xr:uid="{D7996F01-FADA-4FAD-880E-1BDA0FB3C5B3}"/>
    <cellStyle name="Percent 68 2 3 2 2" xfId="20183" xr:uid="{CF6F15E1-51E8-420F-8F49-FB20DB554470}"/>
    <cellStyle name="Percent 68 2 3 2 2 2" xfId="43134" xr:uid="{C584076B-327D-49E7-91CA-2329C8ED307F}"/>
    <cellStyle name="Percent 68 2 3 2 3" xfId="35902" xr:uid="{4A691DDB-48F5-411F-8D80-F4ADA34DA19F}"/>
    <cellStyle name="Percent 68 2 3 3" xfId="15918" xr:uid="{134ECBE0-96C3-4028-955E-EED9287FF891}"/>
    <cellStyle name="Percent 68 2 3 3 2" xfId="39562" xr:uid="{ECF19F91-CA07-4B4C-8371-1390C46E8218}"/>
    <cellStyle name="Percent 68 2 3 4" xfId="32334" xr:uid="{28AC8D15-04D4-4DD7-9F37-CBA2439666D9}"/>
    <cellStyle name="Percent 68 2 4" xfId="7362" xr:uid="{82068356-3A95-40B3-BCC8-0A9F34C10369}"/>
    <cellStyle name="Percent 68 2 4 2" xfId="13099" xr:uid="{21FF0C8D-2937-43CD-84F4-8CCCE68EE57A}"/>
    <cellStyle name="Percent 68 2 4 2 2" xfId="21473" xr:uid="{A4E1EB2A-2EE2-4FEC-8A3D-83A23E5921E7}"/>
    <cellStyle name="Percent 68 2 4 2 2 2" xfId="44346" xr:uid="{C5DBF9C9-2F5E-43F7-88AD-A93870EB3F43}"/>
    <cellStyle name="Percent 68 2 4 2 3" xfId="37112" xr:uid="{E8C683A8-2FFC-44C7-AD77-20A37A5716AF}"/>
    <cellStyle name="Percent 68 2 4 3" xfId="17252" xr:uid="{DEFE96C6-B965-49CE-A041-CA8FEE70F10A}"/>
    <cellStyle name="Percent 68 2 4 3 2" xfId="40774" xr:uid="{E07CD47F-918C-454F-BA39-E689C4F7AC88}"/>
    <cellStyle name="Percent 68 2 4 4" xfId="33546" xr:uid="{6AA1FCB8-7D5D-4604-BAA0-87CE91A9D76F}"/>
    <cellStyle name="Percent 68 2 5" xfId="9935" xr:uid="{AEC03270-9248-4551-96EF-48EA70FE941F}"/>
    <cellStyle name="Percent 68 2 5 2" xfId="18331" xr:uid="{F8E9A189-2865-4969-BC4F-DFF31E09EB5A}"/>
    <cellStyle name="Percent 68 2 5 2 2" xfId="41853" xr:uid="{3DACB418-1F39-4535-984D-185830DC9A1E}"/>
    <cellStyle name="Percent 68 2 5 3" xfId="34625" xr:uid="{11A641C7-3B60-4DB0-A140-EFF26C3A91FA}"/>
    <cellStyle name="Percent 68 2 6" xfId="14669" xr:uid="{BE26E093-A111-4302-A8A7-9323FF7D8480}"/>
    <cellStyle name="Percent 68 2 6 2" xfId="38361" xr:uid="{9D6D4DDE-361D-44B4-B678-96C59358BF1E}"/>
    <cellStyle name="Percent 68 2 7" xfId="23069" xr:uid="{698851E6-5716-49FB-8E58-65427AF8466C}"/>
    <cellStyle name="Percent 68 2 7 2" xfId="45585" xr:uid="{60BAC7A3-38BD-4654-A817-4D73B350FF66}"/>
    <cellStyle name="Percent 68 2 8" xfId="31049" xr:uid="{049B3241-067C-4B69-9005-FF9D3C6F58E6}"/>
    <cellStyle name="Percent 68 3" xfId="4717" xr:uid="{9B39FACC-661C-441A-A90C-849D3AAB4598}"/>
    <cellStyle name="Percent 68 3 2" xfId="6612" xr:uid="{84E41ADF-28D3-4051-9A68-A7488C9D5527}"/>
    <cellStyle name="Percent 68 3 2 2" xfId="12399" xr:uid="{CF042C6A-6EA7-4DAA-9C4E-4CF25A6AFE33}"/>
    <cellStyle name="Percent 68 3 2 2 2" xfId="20771" xr:uid="{122A5BAA-E1D7-4F01-9E1A-7D548FFCC40E}"/>
    <cellStyle name="Percent 68 3 2 2 2 2" xfId="43715" xr:uid="{406F7ED7-A29C-42F0-991C-BFDB176EB0EA}"/>
    <cellStyle name="Percent 68 3 2 2 3" xfId="36483" xr:uid="{FBB1F142-20CC-45FA-9EBA-4BE237251E51}"/>
    <cellStyle name="Percent 68 3 2 3" xfId="16506" xr:uid="{CAD6294E-BDAF-4660-9F82-75B8FF08FEE6}"/>
    <cellStyle name="Percent 68 3 2 3 2" xfId="40143" xr:uid="{975B7BC1-107C-4285-AC2D-4E09484D5AAD}"/>
    <cellStyle name="Percent 68 3 2 4" xfId="32915" xr:uid="{030985CB-FF6A-43D5-880D-9324502E18AD}"/>
    <cellStyle name="Percent 68 3 3" xfId="7944" xr:uid="{4A376F56-2D51-4EE1-B6A5-F6DBC5F113C1}"/>
    <cellStyle name="Percent 68 3 3 2" xfId="13680" xr:uid="{F0078EEC-562C-45C5-A18E-AA0207C0427F}"/>
    <cellStyle name="Percent 68 3 3 2 2" xfId="22054" xr:uid="{9A7A759C-2AF8-4F44-8F51-A8D7636283A8}"/>
    <cellStyle name="Percent 68 3 3 2 2 2" xfId="44927" xr:uid="{DDCA1483-DE23-4D2A-AAF5-30412AE62B87}"/>
    <cellStyle name="Percent 68 3 3 2 3" xfId="37693" xr:uid="{BB74274F-BF02-4F19-B323-9257E4AF92DA}"/>
    <cellStyle name="Percent 68 3 3 3" xfId="17833" xr:uid="{F40ED91F-D215-4C71-86D9-6FB9B2F5FBDB}"/>
    <cellStyle name="Percent 68 3 3 3 2" xfId="41355" xr:uid="{B3AD6D79-4761-4D81-8B46-51339C671089}"/>
    <cellStyle name="Percent 68 3 3 4" xfId="34127" xr:uid="{CEA4E79D-4019-403C-A40A-48C81102C4AD}"/>
    <cellStyle name="Percent 68 3 4" xfId="10665" xr:uid="{1B64DCD7-5A9D-4A9B-887C-E293170B852B}"/>
    <cellStyle name="Percent 68 3 4 2" xfId="19045" xr:uid="{36BB2C03-03C5-4989-AD6B-D213CB250FA2}"/>
    <cellStyle name="Percent 68 3 4 2 2" xfId="42512" xr:uid="{815A2741-0E3B-40F9-BB85-086E7D6A01B9}"/>
    <cellStyle name="Percent 68 3 4 3" xfId="35284" xr:uid="{DBB73AF9-1A03-4B05-8A55-7CC84E86A053}"/>
    <cellStyle name="Percent 68 3 5" xfId="15273" xr:uid="{4F678E69-A05E-4563-8499-90C3DAB2D2C6}"/>
    <cellStyle name="Percent 68 3 5 2" xfId="38942" xr:uid="{1FBF28AB-BE9E-46F6-8D79-65558618445C}"/>
    <cellStyle name="Percent 68 3 6" xfId="23687" xr:uid="{AC637FED-407C-4876-8A8A-F3C875AA5B6D}"/>
    <cellStyle name="Percent 68 3 6 2" xfId="46169" xr:uid="{6EBB1FCE-B28F-4201-A69C-A6CE06A28765}"/>
    <cellStyle name="Percent 68 3 7" xfId="31714" xr:uid="{6774C218-F4D0-4EFC-9393-11FF9F09226B}"/>
    <cellStyle name="Percent 68 4" xfId="6023" xr:uid="{E07F2CE0-A889-4920-AE34-E495F29C050B}"/>
    <cellStyle name="Percent 68 4 2" xfId="11810" xr:uid="{932D8173-80E9-4916-B352-821D9052338A}"/>
    <cellStyle name="Percent 68 4 2 2" xfId="20182" xr:uid="{8F3D7D8E-27AE-416E-B886-1F03BDC4E7A9}"/>
    <cellStyle name="Percent 68 4 2 2 2" xfId="43133" xr:uid="{02C0E4EC-0387-4F6E-A820-4CC400643053}"/>
    <cellStyle name="Percent 68 4 2 3" xfId="35901" xr:uid="{239C19A8-048E-4CA0-B788-BB86E9EA0596}"/>
    <cellStyle name="Percent 68 4 3" xfId="15917" xr:uid="{1ED41D29-8CFD-4A33-9EA7-5CC74844E345}"/>
    <cellStyle name="Percent 68 4 3 2" xfId="39561" xr:uid="{2D941946-25A4-4FFC-82A9-78B5977DE03B}"/>
    <cellStyle name="Percent 68 4 4" xfId="32333" xr:uid="{507CE756-67B5-4506-8AB7-6B147A9782F0}"/>
    <cellStyle name="Percent 68 5" xfId="7361" xr:uid="{1D9CB94F-7550-4107-B248-25470ED2F3AC}"/>
    <cellStyle name="Percent 68 5 2" xfId="13098" xr:uid="{D205A665-A0B3-4A40-8B8B-75A69E3EFC45}"/>
    <cellStyle name="Percent 68 5 2 2" xfId="21472" xr:uid="{76789939-E088-416E-A5BF-C448C246F61F}"/>
    <cellStyle name="Percent 68 5 2 2 2" xfId="44345" xr:uid="{B45514CA-1C2D-4BE7-8040-2B062F2A15C4}"/>
    <cellStyle name="Percent 68 5 2 3" xfId="37111" xr:uid="{86E4E5AA-E506-4605-8E56-F83364E637CA}"/>
    <cellStyle name="Percent 68 5 3" xfId="17251" xr:uid="{1BECF4A4-AF39-435C-A20A-E3682EBFA485}"/>
    <cellStyle name="Percent 68 5 3 2" xfId="40773" xr:uid="{E1A7A00A-334A-4E6A-B813-33CEFD1F625E}"/>
    <cellStyle name="Percent 68 5 4" xfId="33545" xr:uid="{C1C6791A-FE8A-4E21-9FBE-184C60C6FC2E}"/>
    <cellStyle name="Percent 68 6" xfId="9934" xr:uid="{C2380C47-5D64-4BCC-B3FE-D421799C777B}"/>
    <cellStyle name="Percent 68 6 2" xfId="18330" xr:uid="{2B61DA3D-67BB-44D1-BCDC-6923951BB272}"/>
    <cellStyle name="Percent 68 6 2 2" xfId="41852" xr:uid="{DF494F48-2A5D-4EBB-9B25-347623228DCA}"/>
    <cellStyle name="Percent 68 6 3" xfId="34624" xr:uid="{CABA3B74-5D9C-4861-AF88-5A83D39D7FB1}"/>
    <cellStyle name="Percent 68 7" xfId="14668" xr:uid="{F9DB86C4-599D-4207-9BE5-2AE0F5E33745}"/>
    <cellStyle name="Percent 68 7 2" xfId="38360" xr:uid="{B4EEBF0D-FD79-45E0-A88A-B1A4B3E7962C}"/>
    <cellStyle name="Percent 68 8" xfId="23068" xr:uid="{F4EDD9C6-FFFA-4BF5-967F-492F81072E69}"/>
    <cellStyle name="Percent 68 8 2" xfId="45584" xr:uid="{E78F91B8-F06E-4133-B73A-7DA116AECC72}"/>
    <cellStyle name="Percent 68 9" xfId="31048" xr:uid="{CBC70D25-132B-44F0-8FB7-57DBD11E6ED1}"/>
    <cellStyle name="Percent 69" xfId="2344" xr:uid="{49362A6D-EBD4-4E2D-A460-4F2BCB85A813}"/>
    <cellStyle name="Percent 69 2" xfId="2345" xr:uid="{AA481757-B103-4CC7-B757-52075F755C35}"/>
    <cellStyle name="Percent 69 2 2" xfId="4720" xr:uid="{D63F54AF-10DE-4AED-9EA1-3CC7E98E55D2}"/>
    <cellStyle name="Percent 69 2 2 2" xfId="6615" xr:uid="{F8315B10-984D-4DBA-A5E5-367757528133}"/>
    <cellStyle name="Percent 69 2 2 2 2" xfId="12402" xr:uid="{F55D5F98-74C4-4E98-9415-0A4B97727621}"/>
    <cellStyle name="Percent 69 2 2 2 2 2" xfId="20774" xr:uid="{DFEFA1A0-C23D-4C4B-B885-29020CE2161D}"/>
    <cellStyle name="Percent 69 2 2 2 2 2 2" xfId="43718" xr:uid="{987D4532-F9DC-40A1-9304-DF211A5EEFA7}"/>
    <cellStyle name="Percent 69 2 2 2 2 3" xfId="36486" xr:uid="{A4E701AD-5616-46F8-B345-255FC316CEA8}"/>
    <cellStyle name="Percent 69 2 2 2 3" xfId="16509" xr:uid="{D1812ADC-1A7B-4688-B722-358745B8C1AF}"/>
    <cellStyle name="Percent 69 2 2 2 3 2" xfId="40146" xr:uid="{5849901A-BB6F-4BDD-8EFD-FEC4E2423CD9}"/>
    <cellStyle name="Percent 69 2 2 2 4" xfId="32918" xr:uid="{F28D25D8-2255-46A3-8749-38950C7EA3B0}"/>
    <cellStyle name="Percent 69 2 2 3" xfId="7947" xr:uid="{D6BAE801-349C-40B4-AE7D-48E79F1B1A32}"/>
    <cellStyle name="Percent 69 2 2 3 2" xfId="13683" xr:uid="{3A4F418B-30FA-40F7-956D-D7199E332FE9}"/>
    <cellStyle name="Percent 69 2 2 3 2 2" xfId="22057" xr:uid="{89639CAA-049B-4F76-9866-28B6484C3F9B}"/>
    <cellStyle name="Percent 69 2 2 3 2 2 2" xfId="44930" xr:uid="{E384D02F-6CF5-4AAD-A509-981322E61FEE}"/>
    <cellStyle name="Percent 69 2 2 3 2 3" xfId="37696" xr:uid="{E562B7BB-260F-4F4C-A05B-405DE029233B}"/>
    <cellStyle name="Percent 69 2 2 3 3" xfId="17836" xr:uid="{B3D17402-1D67-4750-BC0E-E9BB980DE89C}"/>
    <cellStyle name="Percent 69 2 2 3 3 2" xfId="41358" xr:uid="{E9C20A09-0F75-4ED6-B86B-3AF3FC9107A1}"/>
    <cellStyle name="Percent 69 2 2 3 4" xfId="34130" xr:uid="{063E3E53-6EF6-4043-8E73-2A1D77AC444B}"/>
    <cellStyle name="Percent 69 2 2 4" xfId="10668" xr:uid="{017AB397-3C41-4DAD-ADD4-D133A2ECE7FE}"/>
    <cellStyle name="Percent 69 2 2 4 2" xfId="19048" xr:uid="{E57AC61C-8F4E-440C-AC4E-7A201A2B5958}"/>
    <cellStyle name="Percent 69 2 2 4 2 2" xfId="42515" xr:uid="{E97BB905-DA16-4E1F-A617-175CA9AF6761}"/>
    <cellStyle name="Percent 69 2 2 4 3" xfId="35287" xr:uid="{E8799DDD-FFA9-4387-AAD2-8A0BB4C091D6}"/>
    <cellStyle name="Percent 69 2 2 5" xfId="15276" xr:uid="{D3E735F1-2D33-43FF-A4BC-41B78ACDA54A}"/>
    <cellStyle name="Percent 69 2 2 5 2" xfId="38945" xr:uid="{00DB5CA7-F227-4F01-9688-7197BBC46318}"/>
    <cellStyle name="Percent 69 2 2 6" xfId="23690" xr:uid="{1732AEE3-A3E1-4B58-8118-F75BB9F722BB}"/>
    <cellStyle name="Percent 69 2 2 6 2" xfId="46172" xr:uid="{8EEC9CED-C9A4-40C8-A98D-D9AB51F0D3E9}"/>
    <cellStyle name="Percent 69 2 2 7" xfId="31717" xr:uid="{0E93EA89-42FC-4C91-9C94-8C7EA6198C90}"/>
    <cellStyle name="Percent 69 2 3" xfId="6026" xr:uid="{0FE76045-5ADB-4FF9-902B-325E51A2030C}"/>
    <cellStyle name="Percent 69 2 3 2" xfId="11813" xr:uid="{DE16763E-8DE0-443B-AEE7-2339E5279481}"/>
    <cellStyle name="Percent 69 2 3 2 2" xfId="20185" xr:uid="{737B96C0-7097-43C9-AAE6-27E8743E8BCF}"/>
    <cellStyle name="Percent 69 2 3 2 2 2" xfId="43136" xr:uid="{B199A5CB-ABD5-4DE3-9D86-C919B96B541F}"/>
    <cellStyle name="Percent 69 2 3 2 3" xfId="35904" xr:uid="{4C92B8AE-7D3E-4480-B978-22419DE8D99A}"/>
    <cellStyle name="Percent 69 2 3 3" xfId="15920" xr:uid="{0BA614E3-CCD9-48E8-B761-08F689D7182D}"/>
    <cellStyle name="Percent 69 2 3 3 2" xfId="39564" xr:uid="{7C96E6D2-3BA0-4B71-841F-7DA7FFB10A60}"/>
    <cellStyle name="Percent 69 2 3 4" xfId="32336" xr:uid="{FC2E948C-33E2-4F38-AD77-EB34D6A02184}"/>
    <cellStyle name="Percent 69 2 4" xfId="7364" xr:uid="{6E304862-8831-438D-93FB-3201ABFB1DDA}"/>
    <cellStyle name="Percent 69 2 4 2" xfId="13101" xr:uid="{F882289C-BE3F-4F6B-90C3-D0D7B19A64BE}"/>
    <cellStyle name="Percent 69 2 4 2 2" xfId="21475" xr:uid="{4114C7FC-83CF-40E3-BE6F-11A7AE858A87}"/>
    <cellStyle name="Percent 69 2 4 2 2 2" xfId="44348" xr:uid="{CB194AA5-63D4-4C4D-AB47-6F45AB4DA5E7}"/>
    <cellStyle name="Percent 69 2 4 2 3" xfId="37114" xr:uid="{23EC6219-40D8-4935-B0EC-BE536CEAAC47}"/>
    <cellStyle name="Percent 69 2 4 3" xfId="17254" xr:uid="{7DBF8C92-C495-4A81-A853-4443ECB3D956}"/>
    <cellStyle name="Percent 69 2 4 3 2" xfId="40776" xr:uid="{61CC8A9D-1CC6-4CC6-ACFC-DC1D80F8CB74}"/>
    <cellStyle name="Percent 69 2 4 4" xfId="33548" xr:uid="{739B9B97-38E5-4D65-AE62-97F819C4957B}"/>
    <cellStyle name="Percent 69 2 5" xfId="9937" xr:uid="{CBC876AF-A2A1-4A1B-B733-072474ABF75F}"/>
    <cellStyle name="Percent 69 2 5 2" xfId="18333" xr:uid="{03894EA6-5240-4398-9CC9-B50E953DD8DB}"/>
    <cellStyle name="Percent 69 2 5 2 2" xfId="41855" xr:uid="{C640AB70-9175-46B0-8CC3-3E2180021D38}"/>
    <cellStyle name="Percent 69 2 5 3" xfId="34627" xr:uid="{523B314C-94AC-4692-9B83-A5C5AD570542}"/>
    <cellStyle name="Percent 69 2 6" xfId="14671" xr:uid="{89D3D7AE-EE8E-43CB-8F01-AA21DEA85EC9}"/>
    <cellStyle name="Percent 69 2 6 2" xfId="38363" xr:uid="{E39CB8E0-3B5B-48DD-A19B-6FDDDD1FBDF5}"/>
    <cellStyle name="Percent 69 2 7" xfId="23071" xr:uid="{6E03AE7A-FC7C-4D2F-A156-FA504A334677}"/>
    <cellStyle name="Percent 69 2 7 2" xfId="45587" xr:uid="{03D09300-88EA-459D-AB8D-FBB978E4B7B4}"/>
    <cellStyle name="Percent 69 2 8" xfId="31051" xr:uid="{0D3D0A02-638D-4787-9D34-2BA4EE15F6F0}"/>
    <cellStyle name="Percent 69 3" xfId="4719" xr:uid="{04FD48C8-DB5D-44A0-B77D-67DD247A2E49}"/>
    <cellStyle name="Percent 69 3 2" xfId="6614" xr:uid="{9F4EEF69-BDE7-4D3F-9A35-1C4AF8FA2464}"/>
    <cellStyle name="Percent 69 3 2 2" xfId="12401" xr:uid="{16F3C6CA-DFAB-47B9-A847-8D38FED9A2FF}"/>
    <cellStyle name="Percent 69 3 2 2 2" xfId="20773" xr:uid="{EAD9EC8F-5161-47C1-88BA-D9F6FC913893}"/>
    <cellStyle name="Percent 69 3 2 2 2 2" xfId="43717" xr:uid="{4625320A-56E9-475A-B56B-978DF9FE2913}"/>
    <cellStyle name="Percent 69 3 2 2 3" xfId="36485" xr:uid="{E6031B0D-4E6F-4F76-A4D3-CA8F3AC0F4E4}"/>
    <cellStyle name="Percent 69 3 2 3" xfId="16508" xr:uid="{B92BA06E-361C-431B-B3EF-4F0380031F77}"/>
    <cellStyle name="Percent 69 3 2 3 2" xfId="40145" xr:uid="{49B2C20B-DD6C-4F14-BC00-750484DD1FD3}"/>
    <cellStyle name="Percent 69 3 2 4" xfId="32917" xr:uid="{E87A9348-B5A3-4166-8FDE-96B615619756}"/>
    <cellStyle name="Percent 69 3 3" xfId="7946" xr:uid="{F8D531D3-0389-450B-98DD-E30CB98BCB69}"/>
    <cellStyle name="Percent 69 3 3 2" xfId="13682" xr:uid="{5BB9999D-32C6-43EE-B311-2E2F6EEE3C71}"/>
    <cellStyle name="Percent 69 3 3 2 2" xfId="22056" xr:uid="{5D365E7F-D75A-4891-938E-FD551C9FFDAB}"/>
    <cellStyle name="Percent 69 3 3 2 2 2" xfId="44929" xr:uid="{F498A547-6029-480F-9C6B-383E15266839}"/>
    <cellStyle name="Percent 69 3 3 2 3" xfId="37695" xr:uid="{0ECD3567-E97E-4FEA-A22E-C46C5168FBB0}"/>
    <cellStyle name="Percent 69 3 3 3" xfId="17835" xr:uid="{90439424-FE1A-4AFB-BD8B-D5BB0F555D87}"/>
    <cellStyle name="Percent 69 3 3 3 2" xfId="41357" xr:uid="{AD06FC9F-9629-4D1A-AE36-C0BD204DDEA2}"/>
    <cellStyle name="Percent 69 3 3 4" xfId="34129" xr:uid="{47BEC407-8A0A-4056-B848-49BAFB72B3E2}"/>
    <cellStyle name="Percent 69 3 4" xfId="10667" xr:uid="{9D464503-46A8-4B51-8732-AD47FFF1FAB6}"/>
    <cellStyle name="Percent 69 3 4 2" xfId="19047" xr:uid="{390DFBDF-9713-4C2B-844E-B2AB88BA9256}"/>
    <cellStyle name="Percent 69 3 4 2 2" xfId="42514" xr:uid="{012DEEFF-3FF4-4B74-A63A-868951363216}"/>
    <cellStyle name="Percent 69 3 4 3" xfId="35286" xr:uid="{2275CA43-08E0-4C33-B9F6-23208E539B38}"/>
    <cellStyle name="Percent 69 3 5" xfId="15275" xr:uid="{42C131EA-209D-4086-9346-A63939F7C0EB}"/>
    <cellStyle name="Percent 69 3 5 2" xfId="38944" xr:uid="{FCE3616F-CCF1-4887-8FD3-09497FE1A63C}"/>
    <cellStyle name="Percent 69 3 6" xfId="23689" xr:uid="{F8FEC059-31F3-4D13-94EB-671D7FB5F960}"/>
    <cellStyle name="Percent 69 3 6 2" xfId="46171" xr:uid="{42D7401B-6293-4D1C-BD0B-C47743BC37DF}"/>
    <cellStyle name="Percent 69 3 7" xfId="31716" xr:uid="{77F97E7F-50B0-4BA2-8901-24F4327697CC}"/>
    <cellStyle name="Percent 69 4" xfId="6025" xr:uid="{44DD9D67-3063-45D9-92D3-72C22CCF5A4D}"/>
    <cellStyle name="Percent 69 4 2" xfId="11812" xr:uid="{F6EEAACE-CC34-436A-83C0-21750CC1960C}"/>
    <cellStyle name="Percent 69 4 2 2" xfId="20184" xr:uid="{97D67EF1-3611-4A5C-9612-C8E070A79247}"/>
    <cellStyle name="Percent 69 4 2 2 2" xfId="43135" xr:uid="{4D6A7724-48A0-48E7-9733-C0B1136D9189}"/>
    <cellStyle name="Percent 69 4 2 3" xfId="35903" xr:uid="{C405EBB6-ABE4-4898-9A09-17F50236F22E}"/>
    <cellStyle name="Percent 69 4 3" xfId="15919" xr:uid="{CE8D8DBF-840D-40B6-B932-B5BCB8561DB4}"/>
    <cellStyle name="Percent 69 4 3 2" xfId="39563" xr:uid="{7CBD1BBC-786C-4ED0-9842-A3AF0206ACD3}"/>
    <cellStyle name="Percent 69 4 4" xfId="32335" xr:uid="{825E8991-CCD4-4590-A075-D11E2C6892A8}"/>
    <cellStyle name="Percent 69 5" xfId="7363" xr:uid="{96C16FE4-1302-42F0-8C46-BE7E548C0A39}"/>
    <cellStyle name="Percent 69 5 2" xfId="13100" xr:uid="{E03B124F-FA00-4CE4-BAF5-F3E7537B7E48}"/>
    <cellStyle name="Percent 69 5 2 2" xfId="21474" xr:uid="{387562B2-AED0-488D-AA14-0FC6BC94DA85}"/>
    <cellStyle name="Percent 69 5 2 2 2" xfId="44347" xr:uid="{05710F94-7C9F-4517-846A-101FBF130CDD}"/>
    <cellStyle name="Percent 69 5 2 3" xfId="37113" xr:uid="{98F816F3-8963-44C5-BC57-9C9567570351}"/>
    <cellStyle name="Percent 69 5 3" xfId="17253" xr:uid="{4169FFFF-E5AB-49BA-B389-2D7F26B8299D}"/>
    <cellStyle name="Percent 69 5 3 2" xfId="40775" xr:uid="{28AC369B-5800-43A6-A7E6-C8E80F3D5750}"/>
    <cellStyle name="Percent 69 5 4" xfId="33547" xr:uid="{E0785E2C-1E4D-4C86-ADA7-C0BAB84B0C52}"/>
    <cellStyle name="Percent 69 6" xfId="9936" xr:uid="{4321880E-F42F-410F-9C8D-7721CC18EE0F}"/>
    <cellStyle name="Percent 69 6 2" xfId="18332" xr:uid="{85A122D8-2995-4216-B395-62907C6AD004}"/>
    <cellStyle name="Percent 69 6 2 2" xfId="41854" xr:uid="{2A3DD934-CFF4-43B4-A7D3-3847D5665F16}"/>
    <cellStyle name="Percent 69 6 3" xfId="34626" xr:uid="{43A17B8F-F59D-40D6-8EC1-EF21F2643E85}"/>
    <cellStyle name="Percent 69 7" xfId="14670" xr:uid="{1A923FE1-30C5-4CBD-AA3D-E48CA6CDB77A}"/>
    <cellStyle name="Percent 69 7 2" xfId="38362" xr:uid="{F99E8308-AD56-4400-A3DA-0D3EABA1AA4E}"/>
    <cellStyle name="Percent 69 8" xfId="23070" xr:uid="{78E5B404-87B1-42CF-A616-7D329B840B84}"/>
    <cellStyle name="Percent 69 8 2" xfId="45586" xr:uid="{E3AA433F-9368-4FAE-A0D5-2A507FFA3E6C}"/>
    <cellStyle name="Percent 69 9" xfId="31050" xr:uid="{D4D4EC10-9DA1-4389-A827-31EA0E537224}"/>
    <cellStyle name="Percent 7" xfId="2346" xr:uid="{F0C88F5B-913C-40AA-92ED-EDE484FCB674}"/>
    <cellStyle name="Percent 7 2" xfId="2347" xr:uid="{51A6B6E0-F31B-40B7-81B8-6007BFE0834B}"/>
    <cellStyle name="Percent 7 2 2" xfId="2348" xr:uid="{5D99F4FC-16C7-4F34-82C9-3C96F6CD36E8}"/>
    <cellStyle name="Percent 7 2 2 2" xfId="4722" xr:uid="{5F9C5885-ACD1-4DA5-A8C1-7893B35EB38D}"/>
    <cellStyle name="Percent 7 2 2 2 2" xfId="6617" xr:uid="{AA404551-86DB-47D0-9140-06229C29CAB9}"/>
    <cellStyle name="Percent 7 2 2 2 2 2" xfId="12404" xr:uid="{52F2B4E3-74D8-42C8-B267-FD810709B309}"/>
    <cellStyle name="Percent 7 2 2 2 2 2 2" xfId="20776" xr:uid="{5EFD6C24-C0D2-4A40-A701-72C92CB7A1C9}"/>
    <cellStyle name="Percent 7 2 2 2 2 2 2 2" xfId="43720" xr:uid="{18142FF5-9593-4F06-ADCD-168B7BBF5DBE}"/>
    <cellStyle name="Percent 7 2 2 2 2 2 3" xfId="36488" xr:uid="{C1EA508E-6C8E-4FD3-98CD-824515AFF430}"/>
    <cellStyle name="Percent 7 2 2 2 2 3" xfId="16511" xr:uid="{FDD18166-A648-4237-A93C-E0EE9DD5479B}"/>
    <cellStyle name="Percent 7 2 2 2 2 3 2" xfId="40148" xr:uid="{DDCA7447-1001-48E6-9721-65ACECA5D781}"/>
    <cellStyle name="Percent 7 2 2 2 2 4" xfId="32920" xr:uid="{65716A37-1D2F-4524-9808-6A6B08EC1CE3}"/>
    <cellStyle name="Percent 7 2 2 2 3" xfId="7949" xr:uid="{51C1A320-CD14-4C5D-8712-6A7A9C01F4A5}"/>
    <cellStyle name="Percent 7 2 2 2 3 2" xfId="13685" xr:uid="{730487F5-89E0-499B-AA2E-14ED34DA428C}"/>
    <cellStyle name="Percent 7 2 2 2 3 2 2" xfId="22059" xr:uid="{D4AA8BA9-6AB2-46B6-9020-9D34F95E61BF}"/>
    <cellStyle name="Percent 7 2 2 2 3 2 2 2" xfId="44932" xr:uid="{773157BA-2D6B-4F27-B63D-E1A395D4BAB6}"/>
    <cellStyle name="Percent 7 2 2 2 3 2 3" xfId="37698" xr:uid="{879181FF-1AF9-4443-8356-D9AC4545B43F}"/>
    <cellStyle name="Percent 7 2 2 2 3 3" xfId="17838" xr:uid="{652AC48A-0D69-4598-AB12-EB8C98DE84F8}"/>
    <cellStyle name="Percent 7 2 2 2 3 3 2" xfId="41360" xr:uid="{1ACED684-8FBA-4A57-A0B4-FD15F9D4CC70}"/>
    <cellStyle name="Percent 7 2 2 2 3 4" xfId="34132" xr:uid="{DDA98722-9800-4332-B5FF-18B98F243973}"/>
    <cellStyle name="Percent 7 2 2 2 4" xfId="10670" xr:uid="{26F17254-F8E7-43B4-A97D-EBFC26CBBC6A}"/>
    <cellStyle name="Percent 7 2 2 2 4 2" xfId="19050" xr:uid="{C41332BD-C720-4224-A797-96B6872C4CD9}"/>
    <cellStyle name="Percent 7 2 2 2 4 2 2" xfId="42517" xr:uid="{1CA69DC1-9308-4A7D-8952-2E31547BC257}"/>
    <cellStyle name="Percent 7 2 2 2 4 3" xfId="35289" xr:uid="{8A353732-6530-4B19-B4C0-73862AAA3940}"/>
    <cellStyle name="Percent 7 2 2 2 5" xfId="15278" xr:uid="{D8DBD674-E142-41CC-8285-9E2108B2B6F0}"/>
    <cellStyle name="Percent 7 2 2 2 5 2" xfId="38947" xr:uid="{E0902D1F-909B-4498-A9D8-CB73FF067D02}"/>
    <cellStyle name="Percent 7 2 2 2 6" xfId="23692" xr:uid="{CAE1394E-3EFC-4855-AAF0-5B5350413991}"/>
    <cellStyle name="Percent 7 2 2 2 6 2" xfId="46174" xr:uid="{C7B3DD77-AA46-4028-BFF5-0A590D1A58FE}"/>
    <cellStyle name="Percent 7 2 2 2 7" xfId="31719" xr:uid="{7066F911-6473-4283-8480-819AC0CEA0EE}"/>
    <cellStyle name="Percent 7 2 2 3" xfId="6028" xr:uid="{E9698E51-F7D3-4F85-A2A8-4226EE2EFBD9}"/>
    <cellStyle name="Percent 7 2 2 3 2" xfId="11815" xr:uid="{6448551A-F592-4941-B981-4CCB50DFCDFB}"/>
    <cellStyle name="Percent 7 2 2 3 2 2" xfId="20187" xr:uid="{B0B5BD3B-AE4B-48A2-904F-9413BA0D554E}"/>
    <cellStyle name="Percent 7 2 2 3 2 2 2" xfId="43138" xr:uid="{85423628-4D12-43F7-BC0C-C0BEE83502A5}"/>
    <cellStyle name="Percent 7 2 2 3 2 3" xfId="35906" xr:uid="{1963E327-6E68-42E4-9A4E-94EC293500A1}"/>
    <cellStyle name="Percent 7 2 2 3 3" xfId="15922" xr:uid="{D38B5E06-8F1D-4EC2-83A0-0CE93DC9868A}"/>
    <cellStyle name="Percent 7 2 2 3 3 2" xfId="39566" xr:uid="{6D245B78-9ED3-49EC-833E-7244AD466B6B}"/>
    <cellStyle name="Percent 7 2 2 3 4" xfId="32338" xr:uid="{F7736856-491D-49B1-A8A4-436FCC20CACB}"/>
    <cellStyle name="Percent 7 2 2 4" xfId="7366" xr:uid="{9CBAA770-B626-42B6-9B96-D1DA9DD8408C}"/>
    <cellStyle name="Percent 7 2 2 4 2" xfId="13103" xr:uid="{CAEBA4C0-734A-4605-8292-B275C197161C}"/>
    <cellStyle name="Percent 7 2 2 4 2 2" xfId="21477" xr:uid="{356ECFF2-6776-4CC9-A334-69F19B38A358}"/>
    <cellStyle name="Percent 7 2 2 4 2 2 2" xfId="44350" xr:uid="{9F9F6DAE-B8D0-41DC-81FA-B909F6EC424B}"/>
    <cellStyle name="Percent 7 2 2 4 2 3" xfId="37116" xr:uid="{C1B828BB-A399-4CE6-9EE7-801F72A1CEB8}"/>
    <cellStyle name="Percent 7 2 2 4 3" xfId="17256" xr:uid="{5FEBF70B-F4BB-463B-9B4A-8B17A6A5F61A}"/>
    <cellStyle name="Percent 7 2 2 4 3 2" xfId="40778" xr:uid="{136C49AB-8628-4AF5-BB6B-368F6D6C8C04}"/>
    <cellStyle name="Percent 7 2 2 4 4" xfId="33550" xr:uid="{89B1DC52-A4C0-43F7-810D-C8D72FC12088}"/>
    <cellStyle name="Percent 7 2 2 5" xfId="9939" xr:uid="{7C8A0CE5-16AA-4AC2-925C-4807EABD0D81}"/>
    <cellStyle name="Percent 7 2 2 5 2" xfId="18335" xr:uid="{8B40ACAE-B52E-4A24-B511-4A497595EA89}"/>
    <cellStyle name="Percent 7 2 2 5 2 2" xfId="41857" xr:uid="{EDE63EEC-B30B-4F2A-8AAA-8FDF7FB4615A}"/>
    <cellStyle name="Percent 7 2 2 5 3" xfId="34629" xr:uid="{B315C546-25F9-4CD3-838D-A6B8C50F7657}"/>
    <cellStyle name="Percent 7 2 2 6" xfId="14673" xr:uid="{761B9091-D933-467C-94A5-382718556A12}"/>
    <cellStyle name="Percent 7 2 2 6 2" xfId="38365" xr:uid="{D9F8814F-B34D-474B-8A51-67BFC59E551E}"/>
    <cellStyle name="Percent 7 2 2 7" xfId="23073" xr:uid="{22447E57-363C-43C6-A58F-67ED3D5017E0}"/>
    <cellStyle name="Percent 7 2 2 7 2" xfId="45589" xr:uid="{00021E8A-69D2-40EE-807E-646F3AF12A40}"/>
    <cellStyle name="Percent 7 2 2 8" xfId="31053" xr:uid="{1E5C7453-9A03-4969-86EF-2094CBFA3599}"/>
    <cellStyle name="Percent 7 2 3" xfId="4721" xr:uid="{4F0FBD23-ACAA-4CB6-85BC-343DF50E1BDC}"/>
    <cellStyle name="Percent 7 2 3 2" xfId="6616" xr:uid="{ABC0BC94-ED93-4DF7-B753-AE19C79063FE}"/>
    <cellStyle name="Percent 7 2 3 2 2" xfId="12403" xr:uid="{2D93579E-D7DD-4BF2-8213-3B2B29807F7B}"/>
    <cellStyle name="Percent 7 2 3 2 2 2" xfId="20775" xr:uid="{C7C067F0-F823-4167-9E0C-E78E1F0543BA}"/>
    <cellStyle name="Percent 7 2 3 2 2 2 2" xfId="43719" xr:uid="{146ABD0C-135F-411F-A4F4-E42A1DEFAEF5}"/>
    <cellStyle name="Percent 7 2 3 2 2 3" xfId="36487" xr:uid="{C70DA672-265F-430D-9F1C-364844A873ED}"/>
    <cellStyle name="Percent 7 2 3 2 3" xfId="16510" xr:uid="{4D376A68-D3B7-4EE2-9929-C449A9651817}"/>
    <cellStyle name="Percent 7 2 3 2 3 2" xfId="40147" xr:uid="{BCAD453A-0C20-4C61-9F60-F8B0E88229D7}"/>
    <cellStyle name="Percent 7 2 3 2 4" xfId="32919" xr:uid="{E4131DD3-0E8E-4CE7-866F-8355AE2D69E6}"/>
    <cellStyle name="Percent 7 2 3 3" xfId="7948" xr:uid="{77CF35DB-8220-4309-8F63-70F6E82FE4BE}"/>
    <cellStyle name="Percent 7 2 3 3 2" xfId="13684" xr:uid="{F3046958-EEF6-42D6-B6AE-5303B49EE87F}"/>
    <cellStyle name="Percent 7 2 3 3 2 2" xfId="22058" xr:uid="{D3C0F21E-61A1-4ECA-92AC-88B14915E3B7}"/>
    <cellStyle name="Percent 7 2 3 3 2 2 2" xfId="44931" xr:uid="{1A56410D-32CD-446D-92A2-F387FD5320A6}"/>
    <cellStyle name="Percent 7 2 3 3 2 3" xfId="37697" xr:uid="{6857523A-7143-411F-BBCA-6B041E342771}"/>
    <cellStyle name="Percent 7 2 3 3 3" xfId="17837" xr:uid="{8AA0C852-CA59-4C25-A32D-FAF1E67A0C61}"/>
    <cellStyle name="Percent 7 2 3 3 3 2" xfId="41359" xr:uid="{C0F9F3D5-999C-4BB0-A225-C97F5B03CAB3}"/>
    <cellStyle name="Percent 7 2 3 3 4" xfId="34131" xr:uid="{F0F12DDC-74B8-4442-8D86-52007D35B7D1}"/>
    <cellStyle name="Percent 7 2 3 4" xfId="10669" xr:uid="{2FEA2E7A-DFB6-4370-8887-DFDAA9FDC723}"/>
    <cellStyle name="Percent 7 2 3 4 2" xfId="19049" xr:uid="{AB22BCBE-3332-401B-A1BF-329C421BE094}"/>
    <cellStyle name="Percent 7 2 3 4 2 2" xfId="42516" xr:uid="{B6F82082-6E16-458A-AB64-9B94C0A36D42}"/>
    <cellStyle name="Percent 7 2 3 4 3" xfId="35288" xr:uid="{6686DFEA-E204-4AF6-8639-71FD0776A287}"/>
    <cellStyle name="Percent 7 2 3 5" xfId="15277" xr:uid="{620074DF-28A4-46B7-8B27-9F19645A495D}"/>
    <cellStyle name="Percent 7 2 3 5 2" xfId="38946" xr:uid="{31431991-5808-4A0D-AF26-DF8320666ABB}"/>
    <cellStyle name="Percent 7 2 3 6" xfId="23691" xr:uid="{D71CB9E8-A497-4813-B0E6-A46F58AD9B5E}"/>
    <cellStyle name="Percent 7 2 3 6 2" xfId="46173" xr:uid="{A43A2D9F-C1DB-42DE-8FB4-42B2861F6A14}"/>
    <cellStyle name="Percent 7 2 3 7" xfId="31718" xr:uid="{859859EB-818F-4D63-9268-73007C28E672}"/>
    <cellStyle name="Percent 7 2 4" xfId="6027" xr:uid="{8C4C9731-EB04-42DE-A23B-13B1F8A561C7}"/>
    <cellStyle name="Percent 7 2 4 2" xfId="11814" xr:uid="{51B1FABC-89FB-4657-AB9A-7054BF8F0043}"/>
    <cellStyle name="Percent 7 2 4 2 2" xfId="20186" xr:uid="{E477E0BC-94F7-4456-A8B1-E12EF73990B7}"/>
    <cellStyle name="Percent 7 2 4 2 2 2" xfId="43137" xr:uid="{32FF0D7F-9114-4AEA-A190-E681BD68C535}"/>
    <cellStyle name="Percent 7 2 4 2 3" xfId="35905" xr:uid="{7C5ECCEB-1916-4502-BC6E-6EA517B2A6F8}"/>
    <cellStyle name="Percent 7 2 4 3" xfId="15921" xr:uid="{0313BA53-CDF8-4144-AD2D-B84E1AF7FF7A}"/>
    <cellStyle name="Percent 7 2 4 3 2" xfId="39565" xr:uid="{299FA8A5-458E-4838-9C2A-5BA79B8BCAC3}"/>
    <cellStyle name="Percent 7 2 4 4" xfId="32337" xr:uid="{F316E1F4-D713-4624-85FF-8D55E90F2E83}"/>
    <cellStyle name="Percent 7 2 5" xfId="7365" xr:uid="{EFAB6C1A-2C54-49FE-A9A1-3DD7C63DE456}"/>
    <cellStyle name="Percent 7 2 5 2" xfId="13102" xr:uid="{20F1947A-BBDF-4AFE-BFE2-F175CB454DE8}"/>
    <cellStyle name="Percent 7 2 5 2 2" xfId="21476" xr:uid="{DEA3E968-FF53-40A6-8E4D-8D5863F4BD41}"/>
    <cellStyle name="Percent 7 2 5 2 2 2" xfId="44349" xr:uid="{9C64BA3F-0819-45C0-A57E-311CB2ED7673}"/>
    <cellStyle name="Percent 7 2 5 2 3" xfId="37115" xr:uid="{9974CFD8-AB97-48E9-ABA8-E54B90F532FF}"/>
    <cellStyle name="Percent 7 2 5 3" xfId="17255" xr:uid="{4130D547-7AA0-47E7-8329-0CA5E4113376}"/>
    <cellStyle name="Percent 7 2 5 3 2" xfId="40777" xr:uid="{04EF626D-BB00-460C-BE9F-5D76CF87143A}"/>
    <cellStyle name="Percent 7 2 5 4" xfId="33549" xr:uid="{C8AF8580-EA46-495D-8604-4F3923EC505E}"/>
    <cellStyle name="Percent 7 2 6" xfId="9938" xr:uid="{4C1E25BE-88E1-4431-9BD0-EA9C3794E413}"/>
    <cellStyle name="Percent 7 2 6 2" xfId="18334" xr:uid="{7A51EEE6-58AB-432C-9DEC-D94FC8F8CA7B}"/>
    <cellStyle name="Percent 7 2 6 2 2" xfId="41856" xr:uid="{E745A5CF-8066-4E23-94E9-79A5C854525C}"/>
    <cellStyle name="Percent 7 2 6 3" xfId="34628" xr:uid="{AED6CF5F-8E1D-4C31-B79B-2EDA42E6472A}"/>
    <cellStyle name="Percent 7 2 7" xfId="14672" xr:uid="{EBE4619E-77D5-4F7F-8E56-D828B1A8B876}"/>
    <cellStyle name="Percent 7 2 7 2" xfId="38364" xr:uid="{635162CB-971B-45AF-A1BE-96C9BFE5C555}"/>
    <cellStyle name="Percent 7 2 8" xfId="23072" xr:uid="{C92AC816-452F-4EE6-BFB1-F0245905C932}"/>
    <cellStyle name="Percent 7 2 8 2" xfId="45588" xr:uid="{243B4301-642F-45E5-9FA1-835F74795BE5}"/>
    <cellStyle name="Percent 7 2 9" xfId="31052" xr:uid="{62066223-82E4-4057-8F74-2ECD040DA022}"/>
    <cellStyle name="Percent 7 3" xfId="2349" xr:uid="{AE95BD60-FDF6-4226-8A7F-8BEBC4889FF1}"/>
    <cellStyle name="Percent 7 4" xfId="2985" xr:uid="{832C11AF-2DD2-4F79-87C3-FFC049671DFF}"/>
    <cellStyle name="Percent 7 5" xfId="4080" xr:uid="{B8C6DA6A-152D-4DB4-B625-ECFF6C857E29}"/>
    <cellStyle name="Percent 70" xfId="2350" xr:uid="{395F04F6-E50B-4BE2-B1AF-75F4DA0B0F98}"/>
    <cellStyle name="Percent 70 2" xfId="2351" xr:uid="{B8C7E15C-4311-46DD-B32C-A5AEA713C196}"/>
    <cellStyle name="Percent 70 2 2" xfId="4724" xr:uid="{B2954FCB-13A8-4E85-9959-D261BB4CC58E}"/>
    <cellStyle name="Percent 70 2 2 2" xfId="6619" xr:uid="{764B2560-0C38-47D1-9E98-1D61436C4DDF}"/>
    <cellStyle name="Percent 70 2 2 2 2" xfId="12406" xr:uid="{CCAA3CF4-7A00-4548-8D17-B4D766F28D19}"/>
    <cellStyle name="Percent 70 2 2 2 2 2" xfId="20778" xr:uid="{D4A9CC29-7E8E-4833-A55B-6E3C5FEEC029}"/>
    <cellStyle name="Percent 70 2 2 2 2 2 2" xfId="43722" xr:uid="{E7A66A1B-442D-417D-92A9-9B65562B074B}"/>
    <cellStyle name="Percent 70 2 2 2 2 3" xfId="36490" xr:uid="{3B46C177-588C-455F-9F88-E2B23ACA7C82}"/>
    <cellStyle name="Percent 70 2 2 2 3" xfId="16513" xr:uid="{771FE2B4-3C78-46C0-BC76-80A796036E47}"/>
    <cellStyle name="Percent 70 2 2 2 3 2" xfId="40150" xr:uid="{2AB61BAE-77CA-49D7-9D2C-7FFEE3605800}"/>
    <cellStyle name="Percent 70 2 2 2 4" xfId="32922" xr:uid="{8C8B6DC0-71DB-4034-9C77-BB8BF301F757}"/>
    <cellStyle name="Percent 70 2 2 3" xfId="7951" xr:uid="{C14987DC-DA2A-4CD4-9280-4C170C42A73C}"/>
    <cellStyle name="Percent 70 2 2 3 2" xfId="13687" xr:uid="{C16E6769-C31A-4726-BEA3-61FFD8C98030}"/>
    <cellStyle name="Percent 70 2 2 3 2 2" xfId="22061" xr:uid="{1A3BA106-5A46-439B-9F1A-F07F28192953}"/>
    <cellStyle name="Percent 70 2 2 3 2 2 2" xfId="44934" xr:uid="{18FA450D-D71E-4D2E-8B95-EF4151853897}"/>
    <cellStyle name="Percent 70 2 2 3 2 3" xfId="37700" xr:uid="{E4E319BE-BC73-421F-B4CE-4831B1074DDB}"/>
    <cellStyle name="Percent 70 2 2 3 3" xfId="17840" xr:uid="{AFF38196-B6BC-447E-B046-9E34D414E53E}"/>
    <cellStyle name="Percent 70 2 2 3 3 2" xfId="41362" xr:uid="{1D693795-9E5E-487F-86AC-78A287570759}"/>
    <cellStyle name="Percent 70 2 2 3 4" xfId="34134" xr:uid="{CC7D7A7A-A816-45F3-B63D-2E1021174C14}"/>
    <cellStyle name="Percent 70 2 2 4" xfId="10672" xr:uid="{7B89D08C-CFAB-49FE-ADED-9292825B476D}"/>
    <cellStyle name="Percent 70 2 2 4 2" xfId="19052" xr:uid="{315A4E1A-A0DB-4804-99CD-6717CD89D6E3}"/>
    <cellStyle name="Percent 70 2 2 4 2 2" xfId="42519" xr:uid="{A4F793C8-B4D1-45B2-874B-C812E5242146}"/>
    <cellStyle name="Percent 70 2 2 4 3" xfId="35291" xr:uid="{D17BD923-1949-46A5-96AC-E36D2856B2B6}"/>
    <cellStyle name="Percent 70 2 2 5" xfId="15280" xr:uid="{BBF08C1F-16E0-4D1B-B5ED-51127A6E2C16}"/>
    <cellStyle name="Percent 70 2 2 5 2" xfId="38949" xr:uid="{02811AC7-5AB7-464F-B81F-1FB4B06A8657}"/>
    <cellStyle name="Percent 70 2 2 6" xfId="23694" xr:uid="{D218F1CD-EAD2-4D43-8F32-304E3CF7AE28}"/>
    <cellStyle name="Percent 70 2 2 6 2" xfId="46176" xr:uid="{B1CECB1A-CA50-4E3C-99C2-8736E12897D5}"/>
    <cellStyle name="Percent 70 2 2 7" xfId="31721" xr:uid="{B02C8BD7-2C5E-4D1C-88DE-F74534F99E6C}"/>
    <cellStyle name="Percent 70 2 3" xfId="6030" xr:uid="{64E35FD2-D511-4656-83DE-C1C85115D7D7}"/>
    <cellStyle name="Percent 70 2 3 2" xfId="11817" xr:uid="{CA559DEE-14D2-4521-AB13-9BCA1AE957F3}"/>
    <cellStyle name="Percent 70 2 3 2 2" xfId="20189" xr:uid="{81990C82-74DA-41DE-9A81-AA5A2829C92A}"/>
    <cellStyle name="Percent 70 2 3 2 2 2" xfId="43140" xr:uid="{7B2007F2-23AE-41F8-B5C6-44455166F00A}"/>
    <cellStyle name="Percent 70 2 3 2 3" xfId="35908" xr:uid="{FB2122DD-FC69-446F-9696-BA363B57A0CB}"/>
    <cellStyle name="Percent 70 2 3 3" xfId="15924" xr:uid="{CA394637-DB87-4FE6-AFBF-CBB0B5B7A616}"/>
    <cellStyle name="Percent 70 2 3 3 2" xfId="39568" xr:uid="{BE0BF279-2584-473F-A1D0-CE37EE6D4E6B}"/>
    <cellStyle name="Percent 70 2 3 4" xfId="32340" xr:uid="{DA4BA80A-DC5E-43A0-B63C-4E42BCD0B31C}"/>
    <cellStyle name="Percent 70 2 4" xfId="7368" xr:uid="{3E177707-FADC-4F54-925E-27C19FA09FF1}"/>
    <cellStyle name="Percent 70 2 4 2" xfId="13105" xr:uid="{30730EA1-5407-4AA8-98E5-041C7F652773}"/>
    <cellStyle name="Percent 70 2 4 2 2" xfId="21479" xr:uid="{6B2F5993-AA41-48C2-B23A-5FA2321EBD59}"/>
    <cellStyle name="Percent 70 2 4 2 2 2" xfId="44352" xr:uid="{0BDB8C08-D1AA-4B72-98B3-9EC3182B605F}"/>
    <cellStyle name="Percent 70 2 4 2 3" xfId="37118" xr:uid="{DA5007F7-6C37-4DED-9112-5D6C9B12CEB5}"/>
    <cellStyle name="Percent 70 2 4 3" xfId="17258" xr:uid="{C3C585A7-2A04-43F5-B42D-CBAE5AE49506}"/>
    <cellStyle name="Percent 70 2 4 3 2" xfId="40780" xr:uid="{FDF9B50A-BF68-4597-AF89-28D114412C4F}"/>
    <cellStyle name="Percent 70 2 4 4" xfId="33552" xr:uid="{54349FE7-B1A6-4061-9F2C-2C33080D9BC0}"/>
    <cellStyle name="Percent 70 2 5" xfId="9941" xr:uid="{C68B0FC5-85A7-4DF5-8BF0-44686039DC8E}"/>
    <cellStyle name="Percent 70 2 5 2" xfId="18337" xr:uid="{2F9EC4BA-4645-4877-A01D-154AAC7D8FCB}"/>
    <cellStyle name="Percent 70 2 5 2 2" xfId="41859" xr:uid="{C2D0A73C-8DAE-4BBD-A98A-9D4C6512790D}"/>
    <cellStyle name="Percent 70 2 5 3" xfId="34631" xr:uid="{C52E65AE-ADDF-4615-B9CB-6AD6DBD7AB7E}"/>
    <cellStyle name="Percent 70 2 6" xfId="14675" xr:uid="{4E4E8661-494F-438F-A16D-EE561FA61E39}"/>
    <cellStyle name="Percent 70 2 6 2" xfId="38367" xr:uid="{788E362F-E1BE-4196-8539-E92C97A6E8EA}"/>
    <cellStyle name="Percent 70 2 7" xfId="23075" xr:uid="{971097DD-E933-4463-8A29-639590AFBE43}"/>
    <cellStyle name="Percent 70 2 7 2" xfId="45591" xr:uid="{6D9B1F7F-CA62-4DED-ABBC-F0F9B0876F74}"/>
    <cellStyle name="Percent 70 2 8" xfId="31055" xr:uid="{9CA534BD-2F4D-493C-94D1-94DB52EA0090}"/>
    <cellStyle name="Percent 70 3" xfId="4723" xr:uid="{BA9F1BE4-6041-4D9F-93FA-AE333ED1238D}"/>
    <cellStyle name="Percent 70 3 2" xfId="6618" xr:uid="{F26A8A5E-54FD-4BBB-B1AB-104191B2A6E9}"/>
    <cellStyle name="Percent 70 3 2 2" xfId="12405" xr:uid="{2A962283-B9E7-45AF-90C1-7EC75C240692}"/>
    <cellStyle name="Percent 70 3 2 2 2" xfId="20777" xr:uid="{63B5BF3D-107C-478A-87FA-208C2B02F5A1}"/>
    <cellStyle name="Percent 70 3 2 2 2 2" xfId="43721" xr:uid="{2BBF2F28-42AD-40F5-A6A6-C8F5A3AEC5FE}"/>
    <cellStyle name="Percent 70 3 2 2 3" xfId="36489" xr:uid="{338D3031-8757-47FB-B181-AB850F8253CC}"/>
    <cellStyle name="Percent 70 3 2 3" xfId="16512" xr:uid="{7C70AAAD-BFDA-4667-82C0-0E88839A6A97}"/>
    <cellStyle name="Percent 70 3 2 3 2" xfId="40149" xr:uid="{DEEEDB69-0820-46C7-8CB8-A92F52E0F25C}"/>
    <cellStyle name="Percent 70 3 2 4" xfId="32921" xr:uid="{2A784DB9-C2BC-4DDA-B6A8-B0EEC060FC7A}"/>
    <cellStyle name="Percent 70 3 3" xfId="7950" xr:uid="{4074F5EC-F106-4F20-8276-B2AA8CFA3EA2}"/>
    <cellStyle name="Percent 70 3 3 2" xfId="13686" xr:uid="{4C32F877-D4FF-4C8E-B283-320C071BDD3A}"/>
    <cellStyle name="Percent 70 3 3 2 2" xfId="22060" xr:uid="{ADBB8635-B5CE-43EB-8435-418DA1EE7105}"/>
    <cellStyle name="Percent 70 3 3 2 2 2" xfId="44933" xr:uid="{591FB48F-D544-4837-A110-CB1D869FF738}"/>
    <cellStyle name="Percent 70 3 3 2 3" xfId="37699" xr:uid="{BD957E65-86C8-43E4-BD9B-E7589EC3E28B}"/>
    <cellStyle name="Percent 70 3 3 3" xfId="17839" xr:uid="{2B4BF3F4-283C-4571-BBB0-DAFF59379FE7}"/>
    <cellStyle name="Percent 70 3 3 3 2" xfId="41361" xr:uid="{3ACBAA1C-0ABE-433D-9015-AC0BD5F4FA96}"/>
    <cellStyle name="Percent 70 3 3 4" xfId="34133" xr:uid="{FFB3524B-EA12-4F07-AD0A-CFC562DA12B6}"/>
    <cellStyle name="Percent 70 3 4" xfId="10671" xr:uid="{0176CE21-53A9-40F5-9431-90BE6B4B3EF6}"/>
    <cellStyle name="Percent 70 3 4 2" xfId="19051" xr:uid="{C075F333-1CD2-43F5-93CF-C9A6BE1DA24A}"/>
    <cellStyle name="Percent 70 3 4 2 2" xfId="42518" xr:uid="{CED41859-751C-47CA-9BB2-DFCB84949672}"/>
    <cellStyle name="Percent 70 3 4 3" xfId="35290" xr:uid="{A9C202B0-2AE3-47BB-8059-A457DF25F2C1}"/>
    <cellStyle name="Percent 70 3 5" xfId="15279" xr:uid="{6E293FD7-BF0E-43D3-AC48-3093E4C0CEC2}"/>
    <cellStyle name="Percent 70 3 5 2" xfId="38948" xr:uid="{6DA980B2-30B4-4C2E-B3B4-2137B6F13E96}"/>
    <cellStyle name="Percent 70 3 6" xfId="23693" xr:uid="{554D0B37-E47E-4869-A8C5-FF49570DA6B1}"/>
    <cellStyle name="Percent 70 3 6 2" xfId="46175" xr:uid="{9E69DE8F-6C30-4341-8082-B6BCE61D3ACB}"/>
    <cellStyle name="Percent 70 3 7" xfId="31720" xr:uid="{973D6443-22DA-45D4-81ED-7D7DB818DA59}"/>
    <cellStyle name="Percent 70 4" xfId="6029" xr:uid="{993C10C7-7768-4D7D-9D14-49DB1C4F72CC}"/>
    <cellStyle name="Percent 70 4 2" xfId="11816" xr:uid="{A03FD719-9DFD-4533-B66D-A4C127BDDB6F}"/>
    <cellStyle name="Percent 70 4 2 2" xfId="20188" xr:uid="{E89D890C-6664-4C31-AB6C-2B3D6380039B}"/>
    <cellStyle name="Percent 70 4 2 2 2" xfId="43139" xr:uid="{CA8A3C3F-0D16-4F85-B5C9-9C419E7DDFFC}"/>
    <cellStyle name="Percent 70 4 2 3" xfId="35907" xr:uid="{4420F3B0-22FA-449A-82FD-B6C1B56CC727}"/>
    <cellStyle name="Percent 70 4 3" xfId="15923" xr:uid="{875734AC-D785-4428-9422-B7F64F6B6048}"/>
    <cellStyle name="Percent 70 4 3 2" xfId="39567" xr:uid="{D2AC6FC0-13CD-486D-8009-513B6CA50E02}"/>
    <cellStyle name="Percent 70 4 4" xfId="32339" xr:uid="{EE368946-2145-4D3B-8F9B-33D79F73A53E}"/>
    <cellStyle name="Percent 70 5" xfId="7367" xr:uid="{CC957196-4828-4D12-A233-3FE4F8255EB4}"/>
    <cellStyle name="Percent 70 5 2" xfId="13104" xr:uid="{32F886CD-90F6-46B5-A81B-55A6AEA48434}"/>
    <cellStyle name="Percent 70 5 2 2" xfId="21478" xr:uid="{5401F5BB-237A-4ECF-BB08-A5E194E66DC0}"/>
    <cellStyle name="Percent 70 5 2 2 2" xfId="44351" xr:uid="{D80A4B9D-F3E9-4E02-8FE8-4370666BB6B7}"/>
    <cellStyle name="Percent 70 5 2 3" xfId="37117" xr:uid="{1BE09C8A-A881-4E6A-AD13-45D4ACE9B98A}"/>
    <cellStyle name="Percent 70 5 3" xfId="17257" xr:uid="{68CC4AA0-4A65-48F5-B88D-CD42302C682B}"/>
    <cellStyle name="Percent 70 5 3 2" xfId="40779" xr:uid="{91D6A810-D696-4340-84B6-9E10B22FF365}"/>
    <cellStyle name="Percent 70 5 4" xfId="33551" xr:uid="{1FAF8C92-EE2E-4D7C-8870-F9A09ACA7FE3}"/>
    <cellStyle name="Percent 70 6" xfId="9940" xr:uid="{8862C85D-BA52-4454-BF17-A02258387D96}"/>
    <cellStyle name="Percent 70 6 2" xfId="18336" xr:uid="{FB40BC1C-CD23-4708-938C-9A47CAD3F1C2}"/>
    <cellStyle name="Percent 70 6 2 2" xfId="41858" xr:uid="{D5D1F7D4-759C-4839-946A-C6DF003A7799}"/>
    <cellStyle name="Percent 70 6 3" xfId="34630" xr:uid="{D6E5A823-A827-4581-BE0B-5EDA54889B88}"/>
    <cellStyle name="Percent 70 7" xfId="14674" xr:uid="{3244D973-3702-4C59-8D22-83D5451E0A9E}"/>
    <cellStyle name="Percent 70 7 2" xfId="38366" xr:uid="{417A6088-353E-49BB-A964-97626CD84AA9}"/>
    <cellStyle name="Percent 70 8" xfId="23074" xr:uid="{CD6C5605-46DD-4A85-9F9F-2354B7222C67}"/>
    <cellStyle name="Percent 70 8 2" xfId="45590" xr:uid="{38D0DBE8-D4ED-41A8-B855-7902756CF263}"/>
    <cellStyle name="Percent 70 9" xfId="31054" xr:uid="{0E95C356-7374-4ED7-90F4-7BFD6C0D5610}"/>
    <cellStyle name="Percent 71" xfId="2352" xr:uid="{417968DB-7E61-47A7-B1C4-E24FDEA04FD6}"/>
    <cellStyle name="Percent 71 10" xfId="31056" xr:uid="{CCEB5648-0F14-4782-98E5-44A6898CF617}"/>
    <cellStyle name="Percent 71 2" xfId="2353" xr:uid="{AFBF3890-2840-44DD-B395-7FD945FF15D0}"/>
    <cellStyle name="Percent 71 2 2" xfId="2354" xr:uid="{7158E618-1DEF-41CF-9752-914C89F1C7B1}"/>
    <cellStyle name="Percent 71 2 2 2" xfId="4727" xr:uid="{63A43F82-3C52-4F08-A00C-CE3124127947}"/>
    <cellStyle name="Percent 71 2 2 2 2" xfId="6622" xr:uid="{42FFB92D-1079-4DCD-B70A-BF8E7EAD73C4}"/>
    <cellStyle name="Percent 71 2 2 2 2 2" xfId="12409" xr:uid="{E9DB9A46-BB31-4CE5-BA75-0E5A6EC43300}"/>
    <cellStyle name="Percent 71 2 2 2 2 2 2" xfId="20781" xr:uid="{939843E1-D953-44B4-AD22-49D15B4A03A0}"/>
    <cellStyle name="Percent 71 2 2 2 2 2 2 2" xfId="43725" xr:uid="{C70FF717-E592-45F1-9CBE-BE2CED6E7656}"/>
    <cellStyle name="Percent 71 2 2 2 2 2 3" xfId="36493" xr:uid="{793BB506-B872-41C9-9B2D-5FE3E7BCB13F}"/>
    <cellStyle name="Percent 71 2 2 2 2 3" xfId="16516" xr:uid="{937913C6-ECE1-4F12-BA35-C1168DAB1170}"/>
    <cellStyle name="Percent 71 2 2 2 2 3 2" xfId="40153" xr:uid="{8C80021B-C389-4228-A954-C70ADF7A3E7B}"/>
    <cellStyle name="Percent 71 2 2 2 2 4" xfId="32925" xr:uid="{9E6BDC4D-D2BA-43F0-A2B0-F726A372C700}"/>
    <cellStyle name="Percent 71 2 2 2 3" xfId="7954" xr:uid="{558E66C9-008F-4BEF-B213-22598BDE4510}"/>
    <cellStyle name="Percent 71 2 2 2 3 2" xfId="13690" xr:uid="{4F740B8F-BB64-471D-A634-44BA3F42393A}"/>
    <cellStyle name="Percent 71 2 2 2 3 2 2" xfId="22064" xr:uid="{945F6BAC-2295-484C-957A-48B59C4E30BD}"/>
    <cellStyle name="Percent 71 2 2 2 3 2 2 2" xfId="44937" xr:uid="{3CE2752E-76CC-443F-867B-305C4E20B796}"/>
    <cellStyle name="Percent 71 2 2 2 3 2 3" xfId="37703" xr:uid="{CE15AA36-0D67-4443-8281-74B6E8CA5A42}"/>
    <cellStyle name="Percent 71 2 2 2 3 3" xfId="17843" xr:uid="{39536D34-2515-4DB8-9CF5-9B3B2C722E56}"/>
    <cellStyle name="Percent 71 2 2 2 3 3 2" xfId="41365" xr:uid="{3E4D33EC-D7FF-4C7F-8945-67F31EC3DDFC}"/>
    <cellStyle name="Percent 71 2 2 2 3 4" xfId="34137" xr:uid="{7740FB9F-9755-4264-8955-3E322BB42D3D}"/>
    <cellStyle name="Percent 71 2 2 2 4" xfId="10675" xr:uid="{8C2376F9-1D28-49E6-87C1-636AF2918758}"/>
    <cellStyle name="Percent 71 2 2 2 4 2" xfId="19055" xr:uid="{035CA1D7-65F5-408E-9944-B1C8E0DC209F}"/>
    <cellStyle name="Percent 71 2 2 2 4 2 2" xfId="42522" xr:uid="{73FC256E-C463-401F-B27F-F0295495E53D}"/>
    <cellStyle name="Percent 71 2 2 2 4 3" xfId="35294" xr:uid="{1743E81D-70D8-469B-8365-C6AB57345238}"/>
    <cellStyle name="Percent 71 2 2 2 5" xfId="15283" xr:uid="{DED9E8B8-8EEC-44CC-8903-A44CEAC9FC83}"/>
    <cellStyle name="Percent 71 2 2 2 5 2" xfId="38952" xr:uid="{D14E1FBE-AC93-48AC-A871-2E0CE84BE8DC}"/>
    <cellStyle name="Percent 71 2 2 2 6" xfId="23697" xr:uid="{CC934B86-9663-472A-A8FE-AC3BB69A4FBB}"/>
    <cellStyle name="Percent 71 2 2 2 6 2" xfId="46179" xr:uid="{25E9592C-314F-4720-B2C6-8540AB1F9722}"/>
    <cellStyle name="Percent 71 2 2 2 7" xfId="31724" xr:uid="{8B8EFAC9-80B4-4CEC-9F75-46F44660D813}"/>
    <cellStyle name="Percent 71 2 2 3" xfId="6033" xr:uid="{84CA051D-4441-4D92-8A34-797C025D9D0C}"/>
    <cellStyle name="Percent 71 2 2 3 2" xfId="11820" xr:uid="{DB6F972B-DEA2-449F-AD80-7BE7AE24D58B}"/>
    <cellStyle name="Percent 71 2 2 3 2 2" xfId="20192" xr:uid="{E04A3C58-BB90-40FD-AADF-62D524E39D6C}"/>
    <cellStyle name="Percent 71 2 2 3 2 2 2" xfId="43143" xr:uid="{B2B1A75C-4841-43BF-B7B8-90BDE895F832}"/>
    <cellStyle name="Percent 71 2 2 3 2 3" xfId="35911" xr:uid="{D9D6D57D-04E9-4B4F-8C33-49694CB7BF92}"/>
    <cellStyle name="Percent 71 2 2 3 3" xfId="15927" xr:uid="{36A7868E-F416-4847-89F9-CC401528D5B6}"/>
    <cellStyle name="Percent 71 2 2 3 3 2" xfId="39571" xr:uid="{53069B13-FBAC-4BBD-B185-01FBF8D768E0}"/>
    <cellStyle name="Percent 71 2 2 3 4" xfId="32343" xr:uid="{529624B4-9576-4C46-9EF8-81FE9040B60E}"/>
    <cellStyle name="Percent 71 2 2 4" xfId="7371" xr:uid="{F5488BCC-42AC-4C3D-B3D3-EE104EBA9530}"/>
    <cellStyle name="Percent 71 2 2 4 2" xfId="13108" xr:uid="{643DDEE5-D81E-4902-AD63-F518AD7E64FA}"/>
    <cellStyle name="Percent 71 2 2 4 2 2" xfId="21482" xr:uid="{F456AC1B-994D-42FF-A519-59F7875E86EB}"/>
    <cellStyle name="Percent 71 2 2 4 2 2 2" xfId="44355" xr:uid="{ED75B53E-B407-4023-94F5-AF7FD1CAC702}"/>
    <cellStyle name="Percent 71 2 2 4 2 3" xfId="37121" xr:uid="{EDB7FCEA-990E-415D-8AD6-2CC23D08A4B7}"/>
    <cellStyle name="Percent 71 2 2 4 3" xfId="17261" xr:uid="{A3031D66-A4E5-41F2-8AC4-3A4CCB215677}"/>
    <cellStyle name="Percent 71 2 2 4 3 2" xfId="40783" xr:uid="{07E149B2-C2BD-41CD-A211-8D8E88D8273C}"/>
    <cellStyle name="Percent 71 2 2 4 4" xfId="33555" xr:uid="{60A2B98E-A934-4231-99B7-AB2765182A86}"/>
    <cellStyle name="Percent 71 2 2 5" xfId="9944" xr:uid="{BA5358FB-8182-4216-B11A-730E92AABC35}"/>
    <cellStyle name="Percent 71 2 2 5 2" xfId="18340" xr:uid="{EC64F1F7-6DE4-441C-81E1-D1883FFAEA7F}"/>
    <cellStyle name="Percent 71 2 2 5 2 2" xfId="41862" xr:uid="{2C5F5F9E-D90B-4A16-B258-B346834B39A9}"/>
    <cellStyle name="Percent 71 2 2 5 3" xfId="34634" xr:uid="{9228FAD6-F85C-47D5-9568-A79052914217}"/>
    <cellStyle name="Percent 71 2 2 6" xfId="14678" xr:uid="{EEC34866-3D21-4FCA-80F2-8654F290B8BA}"/>
    <cellStyle name="Percent 71 2 2 6 2" xfId="38370" xr:uid="{1E028032-C792-4162-8700-410A1CC88DFE}"/>
    <cellStyle name="Percent 71 2 2 7" xfId="23078" xr:uid="{07371DC6-EDFB-466A-B835-D0C935C7CB85}"/>
    <cellStyle name="Percent 71 2 2 7 2" xfId="45594" xr:uid="{D66AE35A-76E0-4A63-9F81-FF6905D6C614}"/>
    <cellStyle name="Percent 71 2 2 8" xfId="31058" xr:uid="{C3B5BE3F-F9C3-4456-A267-36F9EC505AD2}"/>
    <cellStyle name="Percent 71 2 3" xfId="4726" xr:uid="{EDE03502-1368-443C-999D-FA1AA37498B2}"/>
    <cellStyle name="Percent 71 2 3 2" xfId="6621" xr:uid="{63E4D389-08E4-4751-B0B0-B7FC78E047A1}"/>
    <cellStyle name="Percent 71 2 3 2 2" xfId="12408" xr:uid="{13CB9C8F-E6BD-4B75-8AD7-5408882E9E55}"/>
    <cellStyle name="Percent 71 2 3 2 2 2" xfId="20780" xr:uid="{45655FFD-F66F-4AB4-BF66-5FD8B195B245}"/>
    <cellStyle name="Percent 71 2 3 2 2 2 2" xfId="43724" xr:uid="{A529C1C6-AF66-44B5-8FAB-001A8FA22B07}"/>
    <cellStyle name="Percent 71 2 3 2 2 3" xfId="36492" xr:uid="{3987248B-33F5-4AD4-BC26-8EADB12FD5B6}"/>
    <cellStyle name="Percent 71 2 3 2 3" xfId="16515" xr:uid="{09B07AE5-D896-4D48-8237-C65C34531FC5}"/>
    <cellStyle name="Percent 71 2 3 2 3 2" xfId="40152" xr:uid="{DB2F2044-D012-4390-A196-5FF391EB5883}"/>
    <cellStyle name="Percent 71 2 3 2 4" xfId="32924" xr:uid="{8BFF91A7-965B-4D30-B48D-5B17D14B20EF}"/>
    <cellStyle name="Percent 71 2 3 3" xfId="7953" xr:uid="{B44B56FB-122D-4E98-882F-BCA25546842A}"/>
    <cellStyle name="Percent 71 2 3 3 2" xfId="13689" xr:uid="{0383C259-63AA-4010-BFBF-8ABEE5D0A2BD}"/>
    <cellStyle name="Percent 71 2 3 3 2 2" xfId="22063" xr:uid="{2AF10820-5E41-49E0-9A1D-F8DFB1DFC398}"/>
    <cellStyle name="Percent 71 2 3 3 2 2 2" xfId="44936" xr:uid="{D70A7323-4DBE-4D78-A7BB-117419423B19}"/>
    <cellStyle name="Percent 71 2 3 3 2 3" xfId="37702" xr:uid="{F523ED6C-D27F-483E-BD01-08675FF05867}"/>
    <cellStyle name="Percent 71 2 3 3 3" xfId="17842" xr:uid="{F01FBB61-4DCE-4D2F-BA97-9832260B4260}"/>
    <cellStyle name="Percent 71 2 3 3 3 2" xfId="41364" xr:uid="{6F8D7E60-38E6-4D81-9D80-5160D03E80EE}"/>
    <cellStyle name="Percent 71 2 3 3 4" xfId="34136" xr:uid="{A3B2D4C3-299B-4C7F-9CED-7E7A35A31E50}"/>
    <cellStyle name="Percent 71 2 3 4" xfId="10674" xr:uid="{9AD09495-7106-47BD-8F88-3151422DCC49}"/>
    <cellStyle name="Percent 71 2 3 4 2" xfId="19054" xr:uid="{9AE1B68C-C5E5-4121-9C61-7179E35E5AA7}"/>
    <cellStyle name="Percent 71 2 3 4 2 2" xfId="42521" xr:uid="{BD848131-E683-4A99-BDC8-DE8A6080049B}"/>
    <cellStyle name="Percent 71 2 3 4 3" xfId="35293" xr:uid="{E39777EE-1BFE-4DFE-A0B0-F7498668C0B6}"/>
    <cellStyle name="Percent 71 2 3 5" xfId="15282" xr:uid="{D7FB2BBB-92D4-4109-8C4C-04BB8D3E53BC}"/>
    <cellStyle name="Percent 71 2 3 5 2" xfId="38951" xr:uid="{B6E371BA-2D00-44C0-B1FB-D681D47CB58D}"/>
    <cellStyle name="Percent 71 2 3 6" xfId="23696" xr:uid="{4D0E86FB-636B-4706-B94F-09645220FDF4}"/>
    <cellStyle name="Percent 71 2 3 6 2" xfId="46178" xr:uid="{D0BFF4EF-B79A-48D5-845A-AAC79C49120A}"/>
    <cellStyle name="Percent 71 2 3 7" xfId="31723" xr:uid="{078EDF5E-F12F-4CB5-B724-7738EFFAFFF4}"/>
    <cellStyle name="Percent 71 2 4" xfId="6032" xr:uid="{3A5F1DD5-3C68-4CE6-9E2D-F934F896DFFB}"/>
    <cellStyle name="Percent 71 2 4 2" xfId="11819" xr:uid="{E7168F8D-1E53-4DD8-B552-C384730B4C29}"/>
    <cellStyle name="Percent 71 2 4 2 2" xfId="20191" xr:uid="{910BA03D-0617-4A35-B6B0-CF2C687342F1}"/>
    <cellStyle name="Percent 71 2 4 2 2 2" xfId="43142" xr:uid="{4A6F5749-A018-4DDE-863C-57A8CE065EBC}"/>
    <cellStyle name="Percent 71 2 4 2 3" xfId="35910" xr:uid="{AC202409-B8C8-463F-9FD2-AC2AB2D13AB9}"/>
    <cellStyle name="Percent 71 2 4 3" xfId="15926" xr:uid="{59978B30-E422-4EE5-BCB3-6426E8FC2373}"/>
    <cellStyle name="Percent 71 2 4 3 2" xfId="39570" xr:uid="{FEE9D24C-C647-4B0C-BD34-E9D4F3DC94A0}"/>
    <cellStyle name="Percent 71 2 4 4" xfId="32342" xr:uid="{051AC8F6-1B19-443E-9518-B5248B9A4242}"/>
    <cellStyle name="Percent 71 2 5" xfId="7370" xr:uid="{7682DC1B-1BA4-49DC-8260-41990A605C94}"/>
    <cellStyle name="Percent 71 2 5 2" xfId="13107" xr:uid="{263F9ABA-B3AF-4F0E-A223-9B45BE1FFF2B}"/>
    <cellStyle name="Percent 71 2 5 2 2" xfId="21481" xr:uid="{DDA663F2-00DB-4E4D-BBC7-F5329AE785B3}"/>
    <cellStyle name="Percent 71 2 5 2 2 2" xfId="44354" xr:uid="{1491D4E0-1C82-40EB-B473-F53FFBE3A4B9}"/>
    <cellStyle name="Percent 71 2 5 2 3" xfId="37120" xr:uid="{5501AC3C-52D9-46A5-AAE1-0A89350A5142}"/>
    <cellStyle name="Percent 71 2 5 3" xfId="17260" xr:uid="{00C073A4-5E3B-47FF-B75A-0717BA739BD1}"/>
    <cellStyle name="Percent 71 2 5 3 2" xfId="40782" xr:uid="{9BC77851-37BD-4DA1-B739-9937C0E0FA85}"/>
    <cellStyle name="Percent 71 2 5 4" xfId="33554" xr:uid="{FFE4D88B-A946-43CD-B1F4-65B67875C83F}"/>
    <cellStyle name="Percent 71 2 6" xfId="9943" xr:uid="{B9074DF6-245C-45D4-A8B5-B7A01B9E4CDD}"/>
    <cellStyle name="Percent 71 2 6 2" xfId="18339" xr:uid="{43BD6845-5BD4-4325-BD07-913561BD19D1}"/>
    <cellStyle name="Percent 71 2 6 2 2" xfId="41861" xr:uid="{24E99C50-32E1-421F-B70D-B2C98799C911}"/>
    <cellStyle name="Percent 71 2 6 3" xfId="34633" xr:uid="{656C9C55-2BB4-4A09-B619-51495E359B32}"/>
    <cellStyle name="Percent 71 2 7" xfId="14677" xr:uid="{9525A89F-1CBF-4B84-B44B-EDB5E254782E}"/>
    <cellStyle name="Percent 71 2 7 2" xfId="38369" xr:uid="{FACF7375-1427-4A82-A2F3-01C8BDB55008}"/>
    <cellStyle name="Percent 71 2 8" xfId="23077" xr:uid="{E6149A64-1C5C-48B0-9E84-70DD7121F331}"/>
    <cellStyle name="Percent 71 2 8 2" xfId="45593" xr:uid="{813F06ED-BC3F-4ABE-9277-65C53F964CEE}"/>
    <cellStyle name="Percent 71 2 9" xfId="31057" xr:uid="{5F30F1E0-3742-4596-998F-6774837528CD}"/>
    <cellStyle name="Percent 71 3" xfId="2355" xr:uid="{89A28613-AA33-499D-BEE0-43DE835463B6}"/>
    <cellStyle name="Percent 71 3 2" xfId="4728" xr:uid="{3EED3C7A-A666-495E-9B41-EE7D99DCE786}"/>
    <cellStyle name="Percent 71 3 2 2" xfId="6623" xr:uid="{6A361A85-922A-4471-8781-19334D2FDE5B}"/>
    <cellStyle name="Percent 71 3 2 2 2" xfId="12410" xr:uid="{3850AF0B-0FBE-4A3C-A92F-096615E1DA89}"/>
    <cellStyle name="Percent 71 3 2 2 2 2" xfId="20782" xr:uid="{FAFC9E3B-6C8C-4F55-A8F1-ACB3E2ECB0A9}"/>
    <cellStyle name="Percent 71 3 2 2 2 2 2" xfId="43726" xr:uid="{D134C234-02DC-4938-84BC-59D432FE070E}"/>
    <cellStyle name="Percent 71 3 2 2 2 3" xfId="36494" xr:uid="{8B696FAA-4BF6-4E58-B4CA-6D91D17A1AD6}"/>
    <cellStyle name="Percent 71 3 2 2 3" xfId="16517" xr:uid="{642465B8-FBD1-442C-881C-8AE0E9529A89}"/>
    <cellStyle name="Percent 71 3 2 2 3 2" xfId="40154" xr:uid="{133D7FD8-D3E5-40FB-B819-0DF252D406B3}"/>
    <cellStyle name="Percent 71 3 2 2 4" xfId="32926" xr:uid="{08CEC361-ECE2-4B25-94FF-9ABB77374554}"/>
    <cellStyle name="Percent 71 3 2 3" xfId="7955" xr:uid="{8B1B5FDD-971E-4ED4-9CEB-59B96281BD32}"/>
    <cellStyle name="Percent 71 3 2 3 2" xfId="13691" xr:uid="{71B979EE-C2EC-442A-8508-136D7FD4FD3D}"/>
    <cellStyle name="Percent 71 3 2 3 2 2" xfId="22065" xr:uid="{CF0797CF-CA7E-4DB1-893D-0495841E7EBB}"/>
    <cellStyle name="Percent 71 3 2 3 2 2 2" xfId="44938" xr:uid="{F5E57C2B-E4BE-4D67-A556-1C8B2EF562AA}"/>
    <cellStyle name="Percent 71 3 2 3 2 3" xfId="37704" xr:uid="{0E2E11E5-D443-48F7-87E8-65F9AB1C5F63}"/>
    <cellStyle name="Percent 71 3 2 3 3" xfId="17844" xr:uid="{58F74B10-D8C9-4C12-8836-15BBF7E5342A}"/>
    <cellStyle name="Percent 71 3 2 3 3 2" xfId="41366" xr:uid="{E363E577-C78C-4969-9268-C9CDA8FA7C9B}"/>
    <cellStyle name="Percent 71 3 2 3 4" xfId="34138" xr:uid="{1B33BCC0-9C6F-4F2B-B67D-FF731AF9984B}"/>
    <cellStyle name="Percent 71 3 2 4" xfId="10676" xr:uid="{2A83FFE5-7C50-4A78-99FA-4291D1741E2C}"/>
    <cellStyle name="Percent 71 3 2 4 2" xfId="19056" xr:uid="{21CB1260-1E33-4FC3-9F2F-53FE9761F490}"/>
    <cellStyle name="Percent 71 3 2 4 2 2" xfId="42523" xr:uid="{4227735A-545D-42D9-9467-5B0C1833FAE0}"/>
    <cellStyle name="Percent 71 3 2 4 3" xfId="35295" xr:uid="{0F744620-A990-4420-B297-06A16A63658A}"/>
    <cellStyle name="Percent 71 3 2 5" xfId="15284" xr:uid="{06B54E7A-1DAB-410D-B8F9-EFE1B94E0EE7}"/>
    <cellStyle name="Percent 71 3 2 5 2" xfId="38953" xr:uid="{D6392CCE-F909-46A9-A729-AF1BCC125F68}"/>
    <cellStyle name="Percent 71 3 2 6" xfId="23698" xr:uid="{67671023-96ED-4593-A5BB-F07A93FC4440}"/>
    <cellStyle name="Percent 71 3 2 6 2" xfId="46180" xr:uid="{0B5E5D6C-4CAC-48A9-BA32-536233103F5E}"/>
    <cellStyle name="Percent 71 3 2 7" xfId="31725" xr:uid="{6E6B789C-6925-4A1B-A7F9-B8AA121A3EC4}"/>
    <cellStyle name="Percent 71 3 3" xfId="6034" xr:uid="{AE26AECA-3DF0-4B90-AFDF-69A1C96E6D70}"/>
    <cellStyle name="Percent 71 3 3 2" xfId="11821" xr:uid="{E39FF348-C76D-4C55-98BB-1DDC1CEA72A4}"/>
    <cellStyle name="Percent 71 3 3 2 2" xfId="20193" xr:uid="{969D820E-7146-4CCC-B05F-5961CA4BABA2}"/>
    <cellStyle name="Percent 71 3 3 2 2 2" xfId="43144" xr:uid="{8646218E-8F62-4DD3-B45B-51403C5F6990}"/>
    <cellStyle name="Percent 71 3 3 2 3" xfId="35912" xr:uid="{7690D47A-4FAA-40F4-80F0-C8B4D8C9AA3B}"/>
    <cellStyle name="Percent 71 3 3 3" xfId="15928" xr:uid="{34DE9DBE-B403-4701-BCAE-3AF2D4DAD7C6}"/>
    <cellStyle name="Percent 71 3 3 3 2" xfId="39572" xr:uid="{83E54CB8-79B7-4A4C-B4C8-6268A523656B}"/>
    <cellStyle name="Percent 71 3 3 4" xfId="32344" xr:uid="{916D5EC2-D00B-4777-ADA3-6AE13D0B224B}"/>
    <cellStyle name="Percent 71 3 4" xfId="7372" xr:uid="{4691274F-7B20-409F-943A-931D022CDBAA}"/>
    <cellStyle name="Percent 71 3 4 2" xfId="13109" xr:uid="{21CD4BE6-9D18-4A0C-AD45-28092AC09337}"/>
    <cellStyle name="Percent 71 3 4 2 2" xfId="21483" xr:uid="{CBB003C2-183A-4ED5-8185-4C10AA974961}"/>
    <cellStyle name="Percent 71 3 4 2 2 2" xfId="44356" xr:uid="{E638D6AD-3121-4B8F-8890-0EDDF320B015}"/>
    <cellStyle name="Percent 71 3 4 2 3" xfId="37122" xr:uid="{33474E1A-6B43-4EE4-A376-6A14998D9B99}"/>
    <cellStyle name="Percent 71 3 4 3" xfId="17262" xr:uid="{17E680B8-6B49-4DDC-A342-C3C0DE38CE79}"/>
    <cellStyle name="Percent 71 3 4 3 2" xfId="40784" xr:uid="{9664B75C-9252-4493-B22A-49AE0A180174}"/>
    <cellStyle name="Percent 71 3 4 4" xfId="33556" xr:uid="{A69D6C05-3F30-4784-A8E4-11B747F81B66}"/>
    <cellStyle name="Percent 71 3 5" xfId="9945" xr:uid="{31CAAE4F-6363-407D-AC33-E8F1D3C67586}"/>
    <cellStyle name="Percent 71 3 5 2" xfId="18341" xr:uid="{8FE5988F-D226-4FD9-B3E5-E4B7F6387136}"/>
    <cellStyle name="Percent 71 3 5 2 2" xfId="41863" xr:uid="{11056A28-20E7-4682-8B22-6D3D41CAD2D7}"/>
    <cellStyle name="Percent 71 3 5 3" xfId="34635" xr:uid="{ABBA32A7-4923-4257-A802-3B60EB1D22DA}"/>
    <cellStyle name="Percent 71 3 6" xfId="14679" xr:uid="{28ACFCC6-8AC1-4ED3-9907-BB00E7DDFB8D}"/>
    <cellStyle name="Percent 71 3 6 2" xfId="38371" xr:uid="{686C3998-5107-426F-82E6-83BF71F98C9D}"/>
    <cellStyle name="Percent 71 3 7" xfId="23079" xr:uid="{D7FFE9B7-AF89-4C09-8BC7-0A8300EF47E3}"/>
    <cellStyle name="Percent 71 3 7 2" xfId="45595" xr:uid="{B2705B7A-831B-4281-B7B2-2A4535B054C3}"/>
    <cellStyle name="Percent 71 3 8" xfId="31059" xr:uid="{FAAFDE65-8447-4976-A726-EA44A5044E52}"/>
    <cellStyle name="Percent 71 4" xfId="4725" xr:uid="{D6404C20-D831-4D7C-A61D-69111EEBEA56}"/>
    <cellStyle name="Percent 71 4 2" xfId="6620" xr:uid="{12D67B8A-EBBE-4E90-8468-BCC7C8832511}"/>
    <cellStyle name="Percent 71 4 2 2" xfId="12407" xr:uid="{09E25334-0DD6-4623-B572-AE82415EE6B9}"/>
    <cellStyle name="Percent 71 4 2 2 2" xfId="20779" xr:uid="{0C154167-C0DE-42B2-89EE-39ABA30D3DA5}"/>
    <cellStyle name="Percent 71 4 2 2 2 2" xfId="43723" xr:uid="{22E29A1F-4BAC-413F-A6B4-730AB9111E5D}"/>
    <cellStyle name="Percent 71 4 2 2 3" xfId="36491" xr:uid="{5985762E-9C43-4B76-BB7C-F49A31171CC0}"/>
    <cellStyle name="Percent 71 4 2 3" xfId="16514" xr:uid="{AE107016-DD86-467B-8165-4D3A3F1FEEDD}"/>
    <cellStyle name="Percent 71 4 2 3 2" xfId="40151" xr:uid="{9890D0E0-7797-4805-9BEB-6C7665D94924}"/>
    <cellStyle name="Percent 71 4 2 4" xfId="32923" xr:uid="{C4AEB1FD-B19E-4BDA-9D5A-EAD8736851A3}"/>
    <cellStyle name="Percent 71 4 3" xfId="7952" xr:uid="{BAD87ACE-C42B-49CC-A89A-9AC3936209DD}"/>
    <cellStyle name="Percent 71 4 3 2" xfId="13688" xr:uid="{9010AE75-5C22-4A2A-907B-A4DE78D200FA}"/>
    <cellStyle name="Percent 71 4 3 2 2" xfId="22062" xr:uid="{76444E70-1CF5-4AAF-9DC2-D9E84847D4D9}"/>
    <cellStyle name="Percent 71 4 3 2 2 2" xfId="44935" xr:uid="{2A5098F2-1B7F-49F5-A019-12ADA603A1DA}"/>
    <cellStyle name="Percent 71 4 3 2 3" xfId="37701" xr:uid="{7BE47996-5F07-44AE-B5AF-97779B0BE40C}"/>
    <cellStyle name="Percent 71 4 3 3" xfId="17841" xr:uid="{384EE018-3790-4DE8-98D1-0B09DF317046}"/>
    <cellStyle name="Percent 71 4 3 3 2" xfId="41363" xr:uid="{5544A276-75E8-4299-B314-3EC4B8F2DD52}"/>
    <cellStyle name="Percent 71 4 3 4" xfId="34135" xr:uid="{42EA0C1A-EAF8-400F-BD6C-70C6977174AE}"/>
    <cellStyle name="Percent 71 4 4" xfId="10673" xr:uid="{965F9456-0B94-4642-8F2B-78A61B4EFFDB}"/>
    <cellStyle name="Percent 71 4 4 2" xfId="19053" xr:uid="{E5B658FB-DE89-4332-B90A-20BD7C889CE3}"/>
    <cellStyle name="Percent 71 4 4 2 2" xfId="42520" xr:uid="{4A633360-A640-4D65-B319-A4A972671A6E}"/>
    <cellStyle name="Percent 71 4 4 3" xfId="35292" xr:uid="{12903027-9521-4B2A-AE87-DFBDA96CF190}"/>
    <cellStyle name="Percent 71 4 5" xfId="15281" xr:uid="{0920EE81-8BE6-41F1-A20D-B73F03BD2EB3}"/>
    <cellStyle name="Percent 71 4 5 2" xfId="38950" xr:uid="{FA8F743B-FDFF-49D1-85AE-C659521882FE}"/>
    <cellStyle name="Percent 71 4 6" xfId="23695" xr:uid="{8707EC64-68FA-46CC-9EAB-45E483AA88E3}"/>
    <cellStyle name="Percent 71 4 6 2" xfId="46177" xr:uid="{14B7406F-11C2-419A-A4E3-6EB276EA7537}"/>
    <cellStyle name="Percent 71 4 7" xfId="31722" xr:uid="{BAF9BAB6-34C1-4394-9F2F-87C57F10C03F}"/>
    <cellStyle name="Percent 71 5" xfId="6031" xr:uid="{0A24A6BD-AFFD-4B97-8CB6-1F1257652C6F}"/>
    <cellStyle name="Percent 71 5 2" xfId="11818" xr:uid="{507D9B67-CA3A-41BA-80C9-7A434D89F9C2}"/>
    <cellStyle name="Percent 71 5 2 2" xfId="20190" xr:uid="{34E62421-D285-4A3B-A8F9-7AEA4E50159B}"/>
    <cellStyle name="Percent 71 5 2 2 2" xfId="43141" xr:uid="{C89CB465-20BD-4204-B86E-CF3B6036EF98}"/>
    <cellStyle name="Percent 71 5 2 3" xfId="35909" xr:uid="{8D5094B3-DCDD-4756-836F-992A961CB158}"/>
    <cellStyle name="Percent 71 5 3" xfId="15925" xr:uid="{64FE7649-1303-46ED-85C3-8119500010C6}"/>
    <cellStyle name="Percent 71 5 3 2" xfId="39569" xr:uid="{57FB4F93-3FAF-4940-B9EF-E215FE115695}"/>
    <cellStyle name="Percent 71 5 4" xfId="32341" xr:uid="{BB7E2A32-27BA-41FA-B315-BBE213CE2417}"/>
    <cellStyle name="Percent 71 6" xfId="7369" xr:uid="{6A7BA67E-626D-42F5-86D1-97AB097AD14D}"/>
    <cellStyle name="Percent 71 6 2" xfId="13106" xr:uid="{07477889-0E14-41BF-AE8B-049F1B114986}"/>
    <cellStyle name="Percent 71 6 2 2" xfId="21480" xr:uid="{415539D9-8B15-41D1-9CF1-8AD5C00230DF}"/>
    <cellStyle name="Percent 71 6 2 2 2" xfId="44353" xr:uid="{C669BCEF-CF55-42C7-810A-340B7044A387}"/>
    <cellStyle name="Percent 71 6 2 3" xfId="37119" xr:uid="{D02812ED-0A98-4516-8EBC-1FA461139C2D}"/>
    <cellStyle name="Percent 71 6 3" xfId="17259" xr:uid="{2414B059-EDB4-4E89-95E8-E0A9F7F99340}"/>
    <cellStyle name="Percent 71 6 3 2" xfId="40781" xr:uid="{B6535D12-9AAC-468E-B3E6-2E089038F465}"/>
    <cellStyle name="Percent 71 6 4" xfId="33553" xr:uid="{2C14EF7E-162F-410D-AC3A-FB22F73DBCEB}"/>
    <cellStyle name="Percent 71 7" xfId="9942" xr:uid="{2156ADA9-CC37-429A-B94C-278723E53094}"/>
    <cellStyle name="Percent 71 7 2" xfId="18338" xr:uid="{17831A3E-7EB0-4AEC-89E1-C28AE5788194}"/>
    <cellStyle name="Percent 71 7 2 2" xfId="41860" xr:uid="{2CA04D79-6191-4EBC-8A2C-4571E179F15F}"/>
    <cellStyle name="Percent 71 7 3" xfId="34632" xr:uid="{E03F9AAA-D337-4D2B-BF96-7C08E5F0F5BC}"/>
    <cellStyle name="Percent 71 8" xfId="14676" xr:uid="{C61AB48F-2057-4E93-AFE5-36925F6ACEEC}"/>
    <cellStyle name="Percent 71 8 2" xfId="38368" xr:uid="{4BE54CF8-FF5E-4F96-9CA1-DA500C4B0704}"/>
    <cellStyle name="Percent 71 9" xfId="23076" xr:uid="{07D06C6A-5A16-40C0-81B3-FD8912C991C2}"/>
    <cellStyle name="Percent 71 9 2" xfId="45592" xr:uid="{85BF5BC4-C8D8-49F3-8765-07C7E8805238}"/>
    <cellStyle name="Percent 72" xfId="2356" xr:uid="{66C9C2A4-7C85-4E35-8278-8419E0C81DE8}"/>
    <cellStyle name="Percent 72 2" xfId="2357" xr:uid="{7ABD7AC3-9BA5-4057-890F-89721D78F38F}"/>
    <cellStyle name="Percent 72 2 2" xfId="4730" xr:uid="{4EDCEA95-FEA5-44EF-B440-26F29F4BFE4C}"/>
    <cellStyle name="Percent 72 2 2 2" xfId="6625" xr:uid="{64ABA20E-DF61-41A3-8B7F-726214B10B47}"/>
    <cellStyle name="Percent 72 2 2 2 2" xfId="12412" xr:uid="{9A6D3952-0F4A-4CBB-9D2B-3317244D283A}"/>
    <cellStyle name="Percent 72 2 2 2 2 2" xfId="20784" xr:uid="{E825ABB3-7583-4CAC-BF49-E7B62FA383D2}"/>
    <cellStyle name="Percent 72 2 2 2 2 2 2" xfId="43728" xr:uid="{448E8A37-4A47-4149-A512-D7D3B081811F}"/>
    <cellStyle name="Percent 72 2 2 2 2 3" xfId="36496" xr:uid="{E8AB18A9-77F7-491D-BBEC-905609D90F25}"/>
    <cellStyle name="Percent 72 2 2 2 3" xfId="16519" xr:uid="{734CB935-D9B3-46DA-8E25-A2DB592571A7}"/>
    <cellStyle name="Percent 72 2 2 2 3 2" xfId="40156" xr:uid="{05BC3AB7-3641-49E2-9936-EC76636820B1}"/>
    <cellStyle name="Percent 72 2 2 2 4" xfId="32928" xr:uid="{F104B765-8D8C-4465-A6CD-D6334694C03F}"/>
    <cellStyle name="Percent 72 2 2 3" xfId="7957" xr:uid="{478201F3-69FD-4153-8D6D-B77B86341ACA}"/>
    <cellStyle name="Percent 72 2 2 3 2" xfId="13693" xr:uid="{836AD0E6-77F0-464C-8E50-D768319FF42E}"/>
    <cellStyle name="Percent 72 2 2 3 2 2" xfId="22067" xr:uid="{04F59BC0-7919-41E9-A0F2-BBB195934CB0}"/>
    <cellStyle name="Percent 72 2 2 3 2 2 2" xfId="44940" xr:uid="{9FA14DD1-74DE-4A26-A2E9-57FFE2DB8D32}"/>
    <cellStyle name="Percent 72 2 2 3 2 3" xfId="37706" xr:uid="{BE052766-7EA2-4509-838D-C43BD8943F69}"/>
    <cellStyle name="Percent 72 2 2 3 3" xfId="17846" xr:uid="{C1CFD9BC-19AC-4417-AB57-8D1D9338165D}"/>
    <cellStyle name="Percent 72 2 2 3 3 2" xfId="41368" xr:uid="{C7E97962-C3B7-47E5-9FDC-7888F9C5370F}"/>
    <cellStyle name="Percent 72 2 2 3 4" xfId="34140" xr:uid="{F60BA3DC-A0AE-452C-A6FA-08720B3408B4}"/>
    <cellStyle name="Percent 72 2 2 4" xfId="10678" xr:uid="{5190C818-78E8-416A-83DC-F8D2526213A4}"/>
    <cellStyle name="Percent 72 2 2 4 2" xfId="19058" xr:uid="{4DCA0BF5-DA5E-4F41-AE89-92DB1F4BAFC5}"/>
    <cellStyle name="Percent 72 2 2 4 2 2" xfId="42525" xr:uid="{835F8D3D-4A00-46F0-9D0E-382816D13F70}"/>
    <cellStyle name="Percent 72 2 2 4 3" xfId="35297" xr:uid="{DA308026-871F-4758-8BF5-4B83FA6FB5D0}"/>
    <cellStyle name="Percent 72 2 2 5" xfId="15286" xr:uid="{3FB034F7-7519-483A-8EF7-049E71CEC3A1}"/>
    <cellStyle name="Percent 72 2 2 5 2" xfId="38955" xr:uid="{18F33FC4-561F-429D-952E-D82CBDC7840C}"/>
    <cellStyle name="Percent 72 2 2 6" xfId="23700" xr:uid="{F2941702-A557-423C-A9A5-A2058291CF25}"/>
    <cellStyle name="Percent 72 2 2 6 2" xfId="46182" xr:uid="{B77F2A37-B338-4A8F-A21C-ADA536D53E1A}"/>
    <cellStyle name="Percent 72 2 2 7" xfId="31727" xr:uid="{23229DE4-3F42-4C63-A77C-3E59D4F71C90}"/>
    <cellStyle name="Percent 72 2 3" xfId="6036" xr:uid="{8A998D47-DB06-4E2E-8860-1485C2EEC828}"/>
    <cellStyle name="Percent 72 2 3 2" xfId="11823" xr:uid="{1B87449A-8A22-4489-BEBC-18BF6526F8C0}"/>
    <cellStyle name="Percent 72 2 3 2 2" xfId="20195" xr:uid="{ECC443B5-748F-47E9-B360-5F4C9EAE8339}"/>
    <cellStyle name="Percent 72 2 3 2 2 2" xfId="43146" xr:uid="{3F1DD3F7-973B-45B6-B47E-91836C1E292C}"/>
    <cellStyle name="Percent 72 2 3 2 3" xfId="35914" xr:uid="{ED36A8A6-0035-457C-9072-27DFDC3C3F79}"/>
    <cellStyle name="Percent 72 2 3 3" xfId="15930" xr:uid="{507DED8D-3AAB-44DD-B53D-3E06D9DB4B0B}"/>
    <cellStyle name="Percent 72 2 3 3 2" xfId="39574" xr:uid="{CD30BBDD-8390-42CB-A8DE-4BB594C3F557}"/>
    <cellStyle name="Percent 72 2 3 4" xfId="32346" xr:uid="{7C156B86-53C2-4F21-A1C0-39DDD1F76D02}"/>
    <cellStyle name="Percent 72 2 4" xfId="7374" xr:uid="{446B68B7-2A97-49FA-A974-82F5CFE8270B}"/>
    <cellStyle name="Percent 72 2 4 2" xfId="13111" xr:uid="{59657440-B4E0-4F7D-82C0-6CDE1339401E}"/>
    <cellStyle name="Percent 72 2 4 2 2" xfId="21485" xr:uid="{0C92D104-0BC7-421E-A9FB-598C05BCD52A}"/>
    <cellStyle name="Percent 72 2 4 2 2 2" xfId="44358" xr:uid="{BC40CFE8-920A-4EAB-BDB5-1B3E5AEB0136}"/>
    <cellStyle name="Percent 72 2 4 2 3" xfId="37124" xr:uid="{CDD12460-399B-48A4-AE01-B5964F114886}"/>
    <cellStyle name="Percent 72 2 4 3" xfId="17264" xr:uid="{A15F253F-538F-45E3-A5B6-A9B5418B39B4}"/>
    <cellStyle name="Percent 72 2 4 3 2" xfId="40786" xr:uid="{8622EB20-E28E-41AB-84A0-F5FE791FA490}"/>
    <cellStyle name="Percent 72 2 4 4" xfId="33558" xr:uid="{46C841D0-72AD-452C-B0D3-AFC835EE1AED}"/>
    <cellStyle name="Percent 72 2 5" xfId="9947" xr:uid="{69402B58-BC31-4D33-BE3E-690D8A2FDDDA}"/>
    <cellStyle name="Percent 72 2 5 2" xfId="18343" xr:uid="{7E3550F5-15FC-4E15-A2FC-0087A0E0C374}"/>
    <cellStyle name="Percent 72 2 5 2 2" xfId="41865" xr:uid="{53EB5F9B-FB26-4147-A966-498E970B2207}"/>
    <cellStyle name="Percent 72 2 5 3" xfId="34637" xr:uid="{AF450B21-5913-4211-A99F-12B4871D3E75}"/>
    <cellStyle name="Percent 72 2 6" xfId="14681" xr:uid="{FDFC8F06-0848-4F3B-AEB0-CB8D81DFC710}"/>
    <cellStyle name="Percent 72 2 6 2" xfId="38373" xr:uid="{42335C3C-DEB6-4DA7-A5A5-4BFB28BF20C0}"/>
    <cellStyle name="Percent 72 2 7" xfId="23081" xr:uid="{CFA6BABA-1F9A-49A8-9C6A-56CF0412DEF6}"/>
    <cellStyle name="Percent 72 2 7 2" xfId="45597" xr:uid="{51910EE3-047F-4DE1-B6E4-013873AEF354}"/>
    <cellStyle name="Percent 72 2 8" xfId="31061" xr:uid="{128F1798-A0D7-4323-BEB8-AD77648CEC99}"/>
    <cellStyle name="Percent 72 3" xfId="4729" xr:uid="{013FD83C-F11E-4BFE-922B-F125367A6E9B}"/>
    <cellStyle name="Percent 72 3 2" xfId="6624" xr:uid="{D5FC0294-0041-428C-B6D0-BFC3D6140545}"/>
    <cellStyle name="Percent 72 3 2 2" xfId="12411" xr:uid="{A6E4C600-AB70-4676-AE75-B3C45CEB98F4}"/>
    <cellStyle name="Percent 72 3 2 2 2" xfId="20783" xr:uid="{9C6BD4F1-D333-443B-8859-D18F12982CF1}"/>
    <cellStyle name="Percent 72 3 2 2 2 2" xfId="43727" xr:uid="{7F3B2BFD-C77F-47B4-BE77-0F84E299A7C6}"/>
    <cellStyle name="Percent 72 3 2 2 3" xfId="36495" xr:uid="{834D05D8-3779-4EE0-8758-0FA6689DC563}"/>
    <cellStyle name="Percent 72 3 2 3" xfId="16518" xr:uid="{7A752D2F-B861-487F-9B31-58C8AB2AF709}"/>
    <cellStyle name="Percent 72 3 2 3 2" xfId="40155" xr:uid="{2C4925BE-5E88-4637-A795-80084D134325}"/>
    <cellStyle name="Percent 72 3 2 4" xfId="32927" xr:uid="{662BE0F3-FCC3-433F-B599-F4A3226063AA}"/>
    <cellStyle name="Percent 72 3 3" xfId="7956" xr:uid="{155FFB45-82CA-4C76-90C7-28473BE85F81}"/>
    <cellStyle name="Percent 72 3 3 2" xfId="13692" xr:uid="{F20D4427-BAF5-4DF3-8545-2F897B98E7EE}"/>
    <cellStyle name="Percent 72 3 3 2 2" xfId="22066" xr:uid="{26A8D3F7-BDE5-40E4-9EE8-C7C786C88A8E}"/>
    <cellStyle name="Percent 72 3 3 2 2 2" xfId="44939" xr:uid="{DEA7CDE6-C102-4D3A-AD9F-1A6445A229F4}"/>
    <cellStyle name="Percent 72 3 3 2 3" xfId="37705" xr:uid="{3CEF9D0D-4C4F-44EB-A3C9-AEE79F29A0CE}"/>
    <cellStyle name="Percent 72 3 3 3" xfId="17845" xr:uid="{188FE89B-744F-46EA-86C6-F926DD9C5435}"/>
    <cellStyle name="Percent 72 3 3 3 2" xfId="41367" xr:uid="{B2B30D9D-E494-4B45-9EC4-C57354A7167A}"/>
    <cellStyle name="Percent 72 3 3 4" xfId="34139" xr:uid="{E2C4D29D-C318-4222-865A-CBC972AEC36A}"/>
    <cellStyle name="Percent 72 3 4" xfId="10677" xr:uid="{F8BA3762-DD53-4218-B9DB-938701BB3276}"/>
    <cellStyle name="Percent 72 3 4 2" xfId="19057" xr:uid="{3A62682A-74D9-4D36-A432-01D44CC355F3}"/>
    <cellStyle name="Percent 72 3 4 2 2" xfId="42524" xr:uid="{7DF12C00-3A2D-4D54-B319-1B07AE229CD9}"/>
    <cellStyle name="Percent 72 3 4 3" xfId="35296" xr:uid="{B45D8D08-832A-42CD-B3D4-A1DE177E29BC}"/>
    <cellStyle name="Percent 72 3 5" xfId="15285" xr:uid="{1F791D48-E64C-4FB2-BA08-50636A8B693E}"/>
    <cellStyle name="Percent 72 3 5 2" xfId="38954" xr:uid="{278CF5A5-34FA-4F68-B41D-80227A16285E}"/>
    <cellStyle name="Percent 72 3 6" xfId="23699" xr:uid="{EDA2FA68-BB15-40B7-844D-846626C6284A}"/>
    <cellStyle name="Percent 72 3 6 2" xfId="46181" xr:uid="{D7CB4675-6FCD-49A4-A0A6-1FFEDE832C50}"/>
    <cellStyle name="Percent 72 3 7" xfId="31726" xr:uid="{26ED7D4E-9DCD-4A46-A48F-F9FF5B2CDCA6}"/>
    <cellStyle name="Percent 72 4" xfId="6035" xr:uid="{66829C31-2C77-4A4A-AD32-57D154473211}"/>
    <cellStyle name="Percent 72 4 2" xfId="11822" xr:uid="{80874802-169F-4664-A8AE-DBFF8B06EF7F}"/>
    <cellStyle name="Percent 72 4 2 2" xfId="20194" xr:uid="{5CA58CDF-36C5-4523-BEB4-8B1B34ABE448}"/>
    <cellStyle name="Percent 72 4 2 2 2" xfId="43145" xr:uid="{E411B474-68B1-4B13-B74B-37A412788106}"/>
    <cellStyle name="Percent 72 4 2 3" xfId="35913" xr:uid="{2D976B6B-50C0-4D8E-9E7E-E1156F638C24}"/>
    <cellStyle name="Percent 72 4 3" xfId="15929" xr:uid="{94058EF0-8E10-4C02-AF4D-90BA5574B6A4}"/>
    <cellStyle name="Percent 72 4 3 2" xfId="39573" xr:uid="{79CFEB9A-15B9-4536-953F-9169395A6946}"/>
    <cellStyle name="Percent 72 4 4" xfId="32345" xr:uid="{0A92C4B8-D6C1-456F-A92B-435868D3505F}"/>
    <cellStyle name="Percent 72 5" xfId="7373" xr:uid="{2710D9BD-B7C5-4BD5-8B23-6DE7D1369713}"/>
    <cellStyle name="Percent 72 5 2" xfId="13110" xr:uid="{E37C67F9-670F-47B5-9A4B-553186B5FECE}"/>
    <cellStyle name="Percent 72 5 2 2" xfId="21484" xr:uid="{289857FC-3725-4320-BC06-477BBDC40B27}"/>
    <cellStyle name="Percent 72 5 2 2 2" xfId="44357" xr:uid="{1C5AF2F1-9190-4E0C-BECC-6FFC92BF334B}"/>
    <cellStyle name="Percent 72 5 2 3" xfId="37123" xr:uid="{FA59ECB2-DBA1-4929-90C7-8C5299512FE4}"/>
    <cellStyle name="Percent 72 5 3" xfId="17263" xr:uid="{705AB8BD-FC3E-47A4-A96C-2D6C8122A1AE}"/>
    <cellStyle name="Percent 72 5 3 2" xfId="40785" xr:uid="{A35F5D3B-C51E-45A2-90AA-9D8C5C1AEC6B}"/>
    <cellStyle name="Percent 72 5 4" xfId="33557" xr:uid="{E16A9F7C-EA1F-4E98-A85B-C9CD0DEF8400}"/>
    <cellStyle name="Percent 72 6" xfId="9946" xr:uid="{0148C554-2936-4F17-BF1E-D0A32448F705}"/>
    <cellStyle name="Percent 72 6 2" xfId="18342" xr:uid="{A4CD4370-7341-4DE4-882D-873F32569E06}"/>
    <cellStyle name="Percent 72 6 2 2" xfId="41864" xr:uid="{E7CF7E1E-1D6F-4464-8753-51220B6F6C63}"/>
    <cellStyle name="Percent 72 6 3" xfId="34636" xr:uid="{089D0097-B91F-4E8F-89E3-EAA2459F56C2}"/>
    <cellStyle name="Percent 72 7" xfId="14680" xr:uid="{64E464B3-F6F3-44EB-9E7D-4E2CF746E881}"/>
    <cellStyle name="Percent 72 7 2" xfId="38372" xr:uid="{83665FDE-7F79-47E1-99D7-55390E3F2D26}"/>
    <cellStyle name="Percent 72 8" xfId="23080" xr:uid="{DA6ACA57-45CF-4D95-B544-AF42A2A8E874}"/>
    <cellStyle name="Percent 72 8 2" xfId="45596" xr:uid="{38E125CE-017D-4A94-AF7C-491033A31925}"/>
    <cellStyle name="Percent 72 9" xfId="31060" xr:uid="{D6C4DECF-5614-4F47-BE8E-8FF0DC3E48EB}"/>
    <cellStyle name="Percent 73" xfId="2358" xr:uid="{0F37110E-231D-4CFB-8A06-5D3913D037BC}"/>
    <cellStyle name="Percent 73 2" xfId="2359" xr:uid="{F8EA1E29-F5B5-481B-BD07-87B9A2C2FB67}"/>
    <cellStyle name="Percent 73 2 2" xfId="4732" xr:uid="{E0518A51-1826-4D42-8DDC-B6AE0A46BC49}"/>
    <cellStyle name="Percent 73 2 2 2" xfId="6627" xr:uid="{028BEE14-D069-4A01-A3D6-368ADF8DE0DD}"/>
    <cellStyle name="Percent 73 2 2 2 2" xfId="12414" xr:uid="{06979F8E-0F17-47E3-A289-CFA4C1866B41}"/>
    <cellStyle name="Percent 73 2 2 2 2 2" xfId="20786" xr:uid="{9BB0F91C-B07F-48DE-8AA5-3ABA32C0B116}"/>
    <cellStyle name="Percent 73 2 2 2 2 2 2" xfId="43730" xr:uid="{210A408C-884C-4C73-B888-AF3FC953482E}"/>
    <cellStyle name="Percent 73 2 2 2 2 3" xfId="36498" xr:uid="{AE75FB78-DDCD-46EF-8672-35ACE38153DC}"/>
    <cellStyle name="Percent 73 2 2 2 3" xfId="16521" xr:uid="{ACD6EAFE-30DD-4D6D-A135-3D44A4EAC804}"/>
    <cellStyle name="Percent 73 2 2 2 3 2" xfId="40158" xr:uid="{E5C43442-73B9-421F-8340-E17A3604DCE9}"/>
    <cellStyle name="Percent 73 2 2 2 4" xfId="32930" xr:uid="{88C78C96-C6E8-4F2A-8088-3061E78D49A0}"/>
    <cellStyle name="Percent 73 2 2 3" xfId="7959" xr:uid="{2962EE21-1236-4316-99B9-7C95963EE7AA}"/>
    <cellStyle name="Percent 73 2 2 3 2" xfId="13695" xr:uid="{973960E6-D2BA-4D0C-9916-0F9FD1A9FFB1}"/>
    <cellStyle name="Percent 73 2 2 3 2 2" xfId="22069" xr:uid="{9B002DED-40DA-4A4B-A77F-1F6BEB5B58B3}"/>
    <cellStyle name="Percent 73 2 2 3 2 2 2" xfId="44942" xr:uid="{83980BD6-1DA5-4E30-9B9F-F565811D7960}"/>
    <cellStyle name="Percent 73 2 2 3 2 3" xfId="37708" xr:uid="{EB87D3DB-B412-4176-B0D5-6C038B320FAD}"/>
    <cellStyle name="Percent 73 2 2 3 3" xfId="17848" xr:uid="{20CA263A-337E-4F4B-966F-6E840ACA5ED1}"/>
    <cellStyle name="Percent 73 2 2 3 3 2" xfId="41370" xr:uid="{F48B6760-5070-4B44-83E8-C4279A3D98D1}"/>
    <cellStyle name="Percent 73 2 2 3 4" xfId="34142" xr:uid="{1537DEB9-A2EA-458E-B552-262FA559C5B7}"/>
    <cellStyle name="Percent 73 2 2 4" xfId="10680" xr:uid="{590ADF73-52D4-4C54-80B8-4885953FE147}"/>
    <cellStyle name="Percent 73 2 2 4 2" xfId="19060" xr:uid="{2F4EDBCC-8FEF-473D-99BC-DCFFA7B739F9}"/>
    <cellStyle name="Percent 73 2 2 4 2 2" xfId="42527" xr:uid="{F1912059-BC67-4E7C-8966-06E1CD1F5134}"/>
    <cellStyle name="Percent 73 2 2 4 3" xfId="35299" xr:uid="{689FE9B1-1682-4FF0-B36A-27859DB859BF}"/>
    <cellStyle name="Percent 73 2 2 5" xfId="15288" xr:uid="{A1FA4A04-EFCE-4539-9A02-AF9C406416CF}"/>
    <cellStyle name="Percent 73 2 2 5 2" xfId="38957" xr:uid="{E8BD5D4F-90C9-4178-8069-43B4A8437929}"/>
    <cellStyle name="Percent 73 2 2 6" xfId="23702" xr:uid="{AFD30E96-9273-474D-AE38-D2E87F1952B2}"/>
    <cellStyle name="Percent 73 2 2 6 2" xfId="46184" xr:uid="{EDDF9616-9416-4E2C-A5D3-2667E914FB16}"/>
    <cellStyle name="Percent 73 2 2 7" xfId="31729" xr:uid="{F4F610B8-F734-402C-B8AD-92494EE200F9}"/>
    <cellStyle name="Percent 73 2 3" xfId="6038" xr:uid="{16028A5A-177E-45FC-B997-AD0523D2915F}"/>
    <cellStyle name="Percent 73 2 3 2" xfId="11825" xr:uid="{EDDE07FE-F163-464E-9F44-C3522555CEA2}"/>
    <cellStyle name="Percent 73 2 3 2 2" xfId="20197" xr:uid="{1B90E867-5DCB-4F2D-B88F-8057152FE6FE}"/>
    <cellStyle name="Percent 73 2 3 2 2 2" xfId="43148" xr:uid="{18114636-AF9E-47CB-A130-CF1995ED811E}"/>
    <cellStyle name="Percent 73 2 3 2 3" xfId="35916" xr:uid="{4E8A379B-29DE-4630-90E8-9409C0BB2A1E}"/>
    <cellStyle name="Percent 73 2 3 3" xfId="15932" xr:uid="{E0AB0C5B-CC87-478A-835A-7A3A66FE052B}"/>
    <cellStyle name="Percent 73 2 3 3 2" xfId="39576" xr:uid="{91AFB9BF-022F-4182-A035-F33FB2A1F618}"/>
    <cellStyle name="Percent 73 2 3 4" xfId="32348" xr:uid="{58EC61DE-60C0-4F51-BFC0-630D8173DC74}"/>
    <cellStyle name="Percent 73 2 4" xfId="7376" xr:uid="{0496D4FC-6E6E-4FE4-9796-3417B3170074}"/>
    <cellStyle name="Percent 73 2 4 2" xfId="13113" xr:uid="{00A3029F-8D27-475E-B487-8435F4D20EAE}"/>
    <cellStyle name="Percent 73 2 4 2 2" xfId="21487" xr:uid="{07ECFED8-32E9-4F35-88C2-30CFD6721A83}"/>
    <cellStyle name="Percent 73 2 4 2 2 2" xfId="44360" xr:uid="{9E56B3F4-CF40-4D97-8965-F2E5B0FEC083}"/>
    <cellStyle name="Percent 73 2 4 2 3" xfId="37126" xr:uid="{926C722C-16E7-4923-A4B1-BE5AED801949}"/>
    <cellStyle name="Percent 73 2 4 3" xfId="17266" xr:uid="{9DD59933-4691-459C-9E97-92B6FD66576C}"/>
    <cellStyle name="Percent 73 2 4 3 2" xfId="40788" xr:uid="{025F3502-364D-41D2-B686-419C6F374B6A}"/>
    <cellStyle name="Percent 73 2 4 4" xfId="33560" xr:uid="{E80B69FF-89A2-4AA3-82AE-074779249A3A}"/>
    <cellStyle name="Percent 73 2 5" xfId="9949" xr:uid="{32ED3AD1-1612-48CA-88EA-0A7F46633F06}"/>
    <cellStyle name="Percent 73 2 5 2" xfId="18345" xr:uid="{9589A4B6-9763-4617-82BD-2CFAA5D27D65}"/>
    <cellStyle name="Percent 73 2 5 2 2" xfId="41867" xr:uid="{9F4CE4D6-41E9-431A-8D74-F171D044149E}"/>
    <cellStyle name="Percent 73 2 5 3" xfId="34639" xr:uid="{D4518DA6-EFEC-4236-8BBD-2CBD4107B00B}"/>
    <cellStyle name="Percent 73 2 6" xfId="14683" xr:uid="{6B04062B-4592-402F-9ED3-3107D5EA3C35}"/>
    <cellStyle name="Percent 73 2 6 2" xfId="38375" xr:uid="{0E059BEB-064E-4C03-99B3-07411832679B}"/>
    <cellStyle name="Percent 73 2 7" xfId="23083" xr:uid="{21B0129A-4BDC-4BC3-9B2B-F4FE1B56B679}"/>
    <cellStyle name="Percent 73 2 7 2" xfId="45599" xr:uid="{F74E648C-1465-48BB-B6F4-AB1F141656E4}"/>
    <cellStyle name="Percent 73 2 8" xfId="31063" xr:uid="{D2831514-FEA9-44D7-9CF1-58D065D06A8A}"/>
    <cellStyle name="Percent 73 3" xfId="4731" xr:uid="{CF45C6E5-16C3-4166-87FE-D4E4D35FC921}"/>
    <cellStyle name="Percent 73 3 2" xfId="6626" xr:uid="{71FF468F-5980-4D2B-B6D9-07541F1D3F3F}"/>
    <cellStyle name="Percent 73 3 2 2" xfId="12413" xr:uid="{32B3CD92-1D71-4573-8620-478BBC60AB9F}"/>
    <cellStyle name="Percent 73 3 2 2 2" xfId="20785" xr:uid="{B268CB51-C83B-42EF-B79D-D1BD72A7C9F3}"/>
    <cellStyle name="Percent 73 3 2 2 2 2" xfId="43729" xr:uid="{435F4ECB-19E1-41F4-9767-32F8D0962031}"/>
    <cellStyle name="Percent 73 3 2 2 3" xfId="36497" xr:uid="{34EE2114-691F-4469-9669-CCC517C94881}"/>
    <cellStyle name="Percent 73 3 2 3" xfId="16520" xr:uid="{180C7AED-0E0C-4D89-BCCA-30454C61566A}"/>
    <cellStyle name="Percent 73 3 2 3 2" xfId="40157" xr:uid="{3AC6641D-CE90-4895-AF4B-FF8797598139}"/>
    <cellStyle name="Percent 73 3 2 4" xfId="32929" xr:uid="{9C26341C-3E51-40DB-B6C9-A48C57836768}"/>
    <cellStyle name="Percent 73 3 3" xfId="7958" xr:uid="{73978EB1-EB7E-4E46-AEB9-A12EAF43B8B9}"/>
    <cellStyle name="Percent 73 3 3 2" xfId="13694" xr:uid="{0CD38F8A-615D-4EC6-B9FD-F02251626D94}"/>
    <cellStyle name="Percent 73 3 3 2 2" xfId="22068" xr:uid="{082F9A4E-ACF1-459C-BB62-8D137FE98B56}"/>
    <cellStyle name="Percent 73 3 3 2 2 2" xfId="44941" xr:uid="{F3E53DB8-4098-4AFD-B183-A8D9D05A6727}"/>
    <cellStyle name="Percent 73 3 3 2 3" xfId="37707" xr:uid="{72E705BC-703B-417A-A254-2CBF269C4678}"/>
    <cellStyle name="Percent 73 3 3 3" xfId="17847" xr:uid="{CC7D536E-7211-4CED-BE06-AAD7197CC84A}"/>
    <cellStyle name="Percent 73 3 3 3 2" xfId="41369" xr:uid="{9A911122-7F92-461D-86A6-EF5FD086502F}"/>
    <cellStyle name="Percent 73 3 3 4" xfId="34141" xr:uid="{8303FDE7-E1E5-47AB-BD85-BD6F076F075F}"/>
    <cellStyle name="Percent 73 3 4" xfId="10679" xr:uid="{F2A4F624-E21B-49D3-BBCD-766741839D10}"/>
    <cellStyle name="Percent 73 3 4 2" xfId="19059" xr:uid="{F4F20C36-D3A0-4468-8225-F23AFD0166D8}"/>
    <cellStyle name="Percent 73 3 4 2 2" xfId="42526" xr:uid="{EB39F408-FDD0-4B33-8C24-A3546653048C}"/>
    <cellStyle name="Percent 73 3 4 3" xfId="35298" xr:uid="{2BD1A027-A0C6-4213-8A09-BA62B1134AEF}"/>
    <cellStyle name="Percent 73 3 5" xfId="15287" xr:uid="{9716F166-D8CF-4D4C-A21F-D46B3587D574}"/>
    <cellStyle name="Percent 73 3 5 2" xfId="38956" xr:uid="{1C847259-CD5A-4A82-9466-3283E483A10F}"/>
    <cellStyle name="Percent 73 3 6" xfId="23701" xr:uid="{61923629-4D4C-4B67-8A76-48571A281C4B}"/>
    <cellStyle name="Percent 73 3 6 2" xfId="46183" xr:uid="{F4CA7B94-72C3-430C-BCB9-6D0810784A48}"/>
    <cellStyle name="Percent 73 3 7" xfId="31728" xr:uid="{E83D660C-3187-4A8E-9763-2C79CCBB55BA}"/>
    <cellStyle name="Percent 73 4" xfId="6037" xr:uid="{A314D85F-7A23-4703-B6D1-7D6578417FE6}"/>
    <cellStyle name="Percent 73 4 2" xfId="11824" xr:uid="{10A2306B-175B-4A3C-B53C-190385A12091}"/>
    <cellStyle name="Percent 73 4 2 2" xfId="20196" xr:uid="{77D20623-E135-46F3-81C7-DE867DB71D77}"/>
    <cellStyle name="Percent 73 4 2 2 2" xfId="43147" xr:uid="{FE616023-C7D9-49A9-94C2-F1BE90A24167}"/>
    <cellStyle name="Percent 73 4 2 3" xfId="35915" xr:uid="{DB3BA7FB-E7A9-4BF2-9939-EA1BD5A5F780}"/>
    <cellStyle name="Percent 73 4 3" xfId="15931" xr:uid="{C8BA319E-22F8-4229-B9AF-B0CCD89FE84A}"/>
    <cellStyle name="Percent 73 4 3 2" xfId="39575" xr:uid="{3187F385-EC97-4534-8701-9849042FCBC1}"/>
    <cellStyle name="Percent 73 4 4" xfId="32347" xr:uid="{3A61AC9A-C59B-4A1D-97FF-7BEA204AC3BE}"/>
    <cellStyle name="Percent 73 5" xfId="7375" xr:uid="{66A9CE64-1200-4269-823B-169CCEAF1B28}"/>
    <cellStyle name="Percent 73 5 2" xfId="13112" xr:uid="{C65084F1-72CD-496C-9E08-0B8F8CA393D9}"/>
    <cellStyle name="Percent 73 5 2 2" xfId="21486" xr:uid="{F928408F-B6D3-4416-8A8D-C0A67EE4E0C5}"/>
    <cellStyle name="Percent 73 5 2 2 2" xfId="44359" xr:uid="{909197ED-66DB-4816-BA96-2B0D9683FB29}"/>
    <cellStyle name="Percent 73 5 2 3" xfId="37125" xr:uid="{BE94F5E9-73B3-4B28-9EC1-AACCC413302F}"/>
    <cellStyle name="Percent 73 5 3" xfId="17265" xr:uid="{5A56D063-3F6F-47ED-B911-8FBC58EFEDB6}"/>
    <cellStyle name="Percent 73 5 3 2" xfId="40787" xr:uid="{BCFDC304-97F2-492D-A1A9-F4A18631BE1A}"/>
    <cellStyle name="Percent 73 5 4" xfId="33559" xr:uid="{1B7EC178-054D-4EB9-839A-FC453E834C30}"/>
    <cellStyle name="Percent 73 6" xfId="9948" xr:uid="{73987942-97D0-488A-AAA6-AE992A874B6E}"/>
    <cellStyle name="Percent 73 6 2" xfId="18344" xr:uid="{2DCD5B5B-BB39-41F6-A036-DC369CB55AE9}"/>
    <cellStyle name="Percent 73 6 2 2" xfId="41866" xr:uid="{2C8D9A8B-0D04-450A-85D2-7BB260426C33}"/>
    <cellStyle name="Percent 73 6 3" xfId="34638" xr:uid="{06F34CC4-08DE-4DC9-AB6E-5B6C153B4975}"/>
    <cellStyle name="Percent 73 7" xfId="14682" xr:uid="{DE0FE0E0-BDD3-4522-9215-9517817888CB}"/>
    <cellStyle name="Percent 73 7 2" xfId="38374" xr:uid="{C67DC613-28DC-4D74-B517-0674924DC099}"/>
    <cellStyle name="Percent 73 8" xfId="23082" xr:uid="{CF61DF8B-EF98-4E71-A199-B722B057A5BD}"/>
    <cellStyle name="Percent 73 8 2" xfId="45598" xr:uid="{4AEFE9BE-8B36-4A46-8101-E3ECE9439EB3}"/>
    <cellStyle name="Percent 73 9" xfId="31062" xr:uid="{AE6207FD-2EA8-4F94-ACC4-CDDB7EB9717B}"/>
    <cellStyle name="Percent 74" xfId="2360" xr:uid="{DAF156F1-E633-4A40-9B68-CBB0C95B9995}"/>
    <cellStyle name="Percent 74 2" xfId="4733" xr:uid="{64802856-151D-433E-A95A-A5A59A56AE94}"/>
    <cellStyle name="Percent 74 2 2" xfId="6628" xr:uid="{A534A294-36DF-4496-80CF-277257B5497F}"/>
    <cellStyle name="Percent 74 2 2 2" xfId="12415" xr:uid="{8C0FAEEF-C3AE-4B46-85B8-A503F3930F31}"/>
    <cellStyle name="Percent 74 2 2 2 2" xfId="20787" xr:uid="{ADF48073-2DC9-467E-8617-283724526F70}"/>
    <cellStyle name="Percent 74 2 2 2 2 2" xfId="43731" xr:uid="{A6CA3ED0-DF05-47FF-9376-8E8273090163}"/>
    <cellStyle name="Percent 74 2 2 2 3" xfId="36499" xr:uid="{FF775DB6-21C7-43E3-B94F-7980E697AF45}"/>
    <cellStyle name="Percent 74 2 2 3" xfId="16522" xr:uid="{DCD1BF8B-34D7-462D-9CCA-458BF9879A61}"/>
    <cellStyle name="Percent 74 2 2 3 2" xfId="40159" xr:uid="{6460B905-EAD0-4BF0-923E-4C9EEE5178BA}"/>
    <cellStyle name="Percent 74 2 2 4" xfId="32931" xr:uid="{C5B0DA72-BFDD-4AD6-8659-25D32CCCAB1E}"/>
    <cellStyle name="Percent 74 2 3" xfId="7960" xr:uid="{87208408-5376-40CA-935D-22BE2B5CDA45}"/>
    <cellStyle name="Percent 74 2 3 2" xfId="13696" xr:uid="{B7FA04D0-CDB6-450C-BB58-68DFAD05AB22}"/>
    <cellStyle name="Percent 74 2 3 2 2" xfId="22070" xr:uid="{9721336B-0923-499D-A85C-C4C39A84034F}"/>
    <cellStyle name="Percent 74 2 3 2 2 2" xfId="44943" xr:uid="{D71C59C8-0078-45B4-BFB7-9D4A02686E47}"/>
    <cellStyle name="Percent 74 2 3 2 3" xfId="37709" xr:uid="{55CA1203-2306-493E-A224-A7347E240D32}"/>
    <cellStyle name="Percent 74 2 3 3" xfId="17849" xr:uid="{A83C5E3E-3B05-43B2-A559-249C831BAD30}"/>
    <cellStyle name="Percent 74 2 3 3 2" xfId="41371" xr:uid="{7F10D98A-A3BC-4599-9370-D28C7C71D2B7}"/>
    <cellStyle name="Percent 74 2 3 4" xfId="34143" xr:uid="{D5FD106B-CD11-4996-B86B-562A8BA29704}"/>
    <cellStyle name="Percent 74 2 4" xfId="10681" xr:uid="{9D3C60A4-F475-4FCC-9EEC-22BA448F5127}"/>
    <cellStyle name="Percent 74 2 4 2" xfId="19061" xr:uid="{5345652A-FF48-4ECD-BDEE-EDDF2384B682}"/>
    <cellStyle name="Percent 74 2 4 2 2" xfId="42528" xr:uid="{8C8DCE97-AF9B-4695-B4D5-58A68A0133C2}"/>
    <cellStyle name="Percent 74 2 4 3" xfId="35300" xr:uid="{F7C3EA65-79F6-41AE-B808-65C28ED1EDB5}"/>
    <cellStyle name="Percent 74 2 5" xfId="15289" xr:uid="{D1755F71-65E6-494C-8C3E-C3B911D6C095}"/>
    <cellStyle name="Percent 74 2 5 2" xfId="38958" xr:uid="{4605BF10-72BD-4BB8-9235-5F13E4927A90}"/>
    <cellStyle name="Percent 74 2 6" xfId="23703" xr:uid="{0C610FDE-4269-4A05-96CF-5DE2FC6FD389}"/>
    <cellStyle name="Percent 74 2 6 2" xfId="46185" xr:uid="{CBAAA7B7-4F55-4738-839F-27F13B607D10}"/>
    <cellStyle name="Percent 74 2 7" xfId="31730" xr:uid="{42B237EC-5B4B-44A4-B2FB-3B0F8FB87091}"/>
    <cellStyle name="Percent 74 3" xfId="6039" xr:uid="{7E7151D5-439D-4EEF-8437-02402DC00C01}"/>
    <cellStyle name="Percent 74 3 2" xfId="11826" xr:uid="{951F26A2-BC8D-4637-BA50-A78F095C7D90}"/>
    <cellStyle name="Percent 74 3 2 2" xfId="20198" xr:uid="{54D93C76-D5D0-4E76-8908-5C8698BEE2B6}"/>
    <cellStyle name="Percent 74 3 2 2 2" xfId="43149" xr:uid="{71695DE1-3D75-4CB5-B804-33859C3628D4}"/>
    <cellStyle name="Percent 74 3 2 3" xfId="35917" xr:uid="{C934BFB0-5558-44EC-B917-22B13258136E}"/>
    <cellStyle name="Percent 74 3 3" xfId="15933" xr:uid="{CF13FDBF-ED88-4E6E-9665-854EDB1D8CA7}"/>
    <cellStyle name="Percent 74 3 3 2" xfId="39577" xr:uid="{2C019E81-C3E4-4F1D-92E8-AFDB1A03ECD1}"/>
    <cellStyle name="Percent 74 3 4" xfId="32349" xr:uid="{F9414841-DBFB-41A8-9BBE-0633CC92416E}"/>
    <cellStyle name="Percent 74 4" xfId="7377" xr:uid="{FD273216-BF2D-4C43-BAC2-6AF553C96501}"/>
    <cellStyle name="Percent 74 4 2" xfId="13114" xr:uid="{BFC2381B-A643-4E24-9351-515CC2880E92}"/>
    <cellStyle name="Percent 74 4 2 2" xfId="21488" xr:uid="{7A3EFF75-6695-4E74-8AC9-2F3A7B9261EC}"/>
    <cellStyle name="Percent 74 4 2 2 2" xfId="44361" xr:uid="{F2742140-9600-4B02-9E87-5C8B94045F30}"/>
    <cellStyle name="Percent 74 4 2 3" xfId="37127" xr:uid="{AA7E2F39-29D0-4F60-8369-3E65B65350CD}"/>
    <cellStyle name="Percent 74 4 3" xfId="17267" xr:uid="{967A7800-F9B9-4E17-9978-AEB9A1ABB01A}"/>
    <cellStyle name="Percent 74 4 3 2" xfId="40789" xr:uid="{55AB2D8B-9AF0-4F38-A92F-F674F7E95EAD}"/>
    <cellStyle name="Percent 74 4 4" xfId="33561" xr:uid="{A89323EF-1FD6-4A5F-8618-F0F50FA4AFD9}"/>
    <cellStyle name="Percent 74 5" xfId="9950" xr:uid="{94C622C0-4188-4150-9DAF-3A72FC64CA5E}"/>
    <cellStyle name="Percent 74 5 2" xfId="18346" xr:uid="{85FA1E3C-3B4C-48FD-91BB-320BA86E0516}"/>
    <cellStyle name="Percent 74 5 2 2" xfId="41868" xr:uid="{8073D776-98A7-47CE-AC79-31C5BF28B600}"/>
    <cellStyle name="Percent 74 5 3" xfId="34640" xr:uid="{A1F92C08-140E-45BD-BDF7-1362415929EE}"/>
    <cellStyle name="Percent 74 6" xfId="14684" xr:uid="{4BD63DD6-58F7-4922-B47A-8FF3BD0FB526}"/>
    <cellStyle name="Percent 74 6 2" xfId="38376" xr:uid="{AC3A6B71-AD9D-4A71-8F96-F5C8A3D01B23}"/>
    <cellStyle name="Percent 74 7" xfId="23084" xr:uid="{1087E4EE-4AD4-401D-A6AE-528F3A748B5A}"/>
    <cellStyle name="Percent 74 7 2" xfId="45600" xr:uid="{8512578D-A59E-4EAB-BD79-E46F819E5734}"/>
    <cellStyle name="Percent 74 8" xfId="31064" xr:uid="{EACE0CA0-D6E1-4B28-BD66-19B709C13ADC}"/>
    <cellStyle name="Percent 75" xfId="3368" xr:uid="{C375ED96-01C6-4CAF-BB2B-069A34AFBCE6}"/>
    <cellStyle name="Percent 76" xfId="2854" xr:uid="{02828EE8-0908-4B7C-A766-5497A6629B5A}"/>
    <cellStyle name="Percent 77" xfId="2851" xr:uid="{1677FAC7-C2B3-4D5D-9D57-73D2DF91FC11}"/>
    <cellStyle name="Percent 78" xfId="2846" xr:uid="{A54B000B-DE6D-40B7-B7A0-436F05D88897}"/>
    <cellStyle name="Percent 79" xfId="4276" xr:uid="{36A3E5B8-744D-41DF-81EF-20DF9D54ED0E}"/>
    <cellStyle name="Percent 79 2" xfId="6187" xr:uid="{43DABD24-6FB8-4816-8256-D0351BD237E5}"/>
    <cellStyle name="Percent 79 2 2" xfId="11974" xr:uid="{326446C5-887F-4364-9365-CA9CCE0EC2AC}"/>
    <cellStyle name="Percent 79 2 2 2" xfId="20346" xr:uid="{47172D0E-F88C-48CF-A30F-2194CDC6116B}"/>
    <cellStyle name="Percent 79 2 2 2 2" xfId="43290" xr:uid="{53B7D128-0174-4788-BA01-4109EFD5A04E}"/>
    <cellStyle name="Percent 79 2 2 3" xfId="36058" xr:uid="{328E6F4A-F03C-4F19-AED5-C4AA95282144}"/>
    <cellStyle name="Percent 79 2 3" xfId="16081" xr:uid="{78E345BB-F85B-44CB-A610-60C16CB3102C}"/>
    <cellStyle name="Percent 79 2 3 2" xfId="39718" xr:uid="{CF3449D5-C307-4EB0-89E5-1FF4C4817D37}"/>
    <cellStyle name="Percent 79 2 4" xfId="32490" xr:uid="{E04C0D91-FAF1-44C9-8F11-2E0EA36268F8}"/>
    <cellStyle name="Percent 79 3" xfId="7519" xr:uid="{604D65F8-94A2-45C1-9C0A-8711D60C4753}"/>
    <cellStyle name="Percent 79 3 2" xfId="13255" xr:uid="{8DCDDBA3-D50E-4618-A64A-8192F9F6BFED}"/>
    <cellStyle name="Percent 79 3 2 2" xfId="21629" xr:uid="{63D39BCA-2AFD-48F9-81D0-A3157D051CBA}"/>
    <cellStyle name="Percent 79 3 2 2 2" xfId="44502" xr:uid="{996AFD1C-C317-43B0-B831-2BE982CD0C9B}"/>
    <cellStyle name="Percent 79 3 2 3" xfId="37268" xr:uid="{FA6676B7-A0B8-4D08-B031-D9515E4FF258}"/>
    <cellStyle name="Percent 79 3 3" xfId="17408" xr:uid="{4C7A2CF0-5EAF-4665-AD30-00A1B32F7E1B}"/>
    <cellStyle name="Percent 79 3 3 2" xfId="40930" xr:uid="{82845B08-0460-4EF2-97EB-567A9BBBC138}"/>
    <cellStyle name="Percent 79 3 4" xfId="33702" xr:uid="{BCE87048-8887-4AA0-B28B-2E9593E9A16D}"/>
    <cellStyle name="Percent 79 4" xfId="10240" xr:uid="{2F7CD21A-2604-4944-A58D-00D003CE14E8}"/>
    <cellStyle name="Percent 79 4 2" xfId="18620" xr:uid="{4501F593-AA89-4920-A67B-92E81DC5689B}"/>
    <cellStyle name="Percent 79 4 2 2" xfId="42087" xr:uid="{DCACFFA7-75FB-4D35-8776-B9477F54AD62}"/>
    <cellStyle name="Percent 79 4 3" xfId="34859" xr:uid="{369A0EB3-6E55-4D4F-976E-D38080B1D142}"/>
    <cellStyle name="Percent 79 5" xfId="14834" xr:uid="{53A21AB2-0854-4967-8209-901B0562AB9E}"/>
    <cellStyle name="Percent 79 5 2" xfId="38517" xr:uid="{06986BCD-A5C4-45A9-9F87-1BB2FD184551}"/>
    <cellStyle name="Percent 79 6" xfId="23262" xr:uid="{550C66F3-E955-437D-9756-DF2C1547E182}"/>
    <cellStyle name="Percent 79 6 2" xfId="45744" xr:uid="{AACC2073-80B9-429F-B2EA-5DD87D1949E7}"/>
    <cellStyle name="Percent 79 7" xfId="31289" xr:uid="{3FEB5BC5-2B5A-45D8-BB3C-337D2C122851}"/>
    <cellStyle name="Percent 8" xfId="2361" xr:uid="{A4C0DD4D-0089-4615-B525-D9350EE632B4}"/>
    <cellStyle name="Percent 8 2" xfId="2362" xr:uid="{661A0F6F-E634-46AC-B2EA-10F87088A415}"/>
    <cellStyle name="Percent 8 2 2" xfId="4735" xr:uid="{ED798A1F-3CFA-4720-977D-D32C2E7BF6B2}"/>
    <cellStyle name="Percent 8 2 2 2" xfId="6630" xr:uid="{6F19D10C-AC92-47EE-9AE6-0B22C1B9BADC}"/>
    <cellStyle name="Percent 8 2 2 2 2" xfId="12417" xr:uid="{0DBC0F26-FB7D-4A65-8F4E-DEBD75B84228}"/>
    <cellStyle name="Percent 8 2 2 2 2 2" xfId="20789" xr:uid="{D8928A09-1B04-4563-BC98-BA92E6DAD998}"/>
    <cellStyle name="Percent 8 2 2 2 2 2 2" xfId="43733" xr:uid="{FC2489E4-0850-4146-B0B4-EF6C95EE1B99}"/>
    <cellStyle name="Percent 8 2 2 2 2 3" xfId="36501" xr:uid="{A3444368-15A1-4E2A-A61C-DAD026E83912}"/>
    <cellStyle name="Percent 8 2 2 2 3" xfId="16524" xr:uid="{BED173C4-9EDC-4805-946A-39F9CB5F1627}"/>
    <cellStyle name="Percent 8 2 2 2 3 2" xfId="40161" xr:uid="{4C917400-4A91-4F74-8FE9-6014E362377C}"/>
    <cellStyle name="Percent 8 2 2 2 4" xfId="32933" xr:uid="{BA3DBF4C-7C2C-416D-90EC-811BB5E307E1}"/>
    <cellStyle name="Percent 8 2 2 3" xfId="7962" xr:uid="{41B91B8C-75DA-4EF2-B2E5-59F86BCA7054}"/>
    <cellStyle name="Percent 8 2 2 3 2" xfId="13698" xr:uid="{14A4CA3E-850D-45F4-939A-455B89A064E0}"/>
    <cellStyle name="Percent 8 2 2 3 2 2" xfId="22072" xr:uid="{28CBE9C7-93FD-48BE-A83B-A5370A75C8B6}"/>
    <cellStyle name="Percent 8 2 2 3 2 2 2" xfId="44945" xr:uid="{168D14C4-0F5B-4AC3-8FF1-CF0B21989966}"/>
    <cellStyle name="Percent 8 2 2 3 2 3" xfId="37711" xr:uid="{849F0954-9577-4195-933F-0DDCC2305124}"/>
    <cellStyle name="Percent 8 2 2 3 3" xfId="17851" xr:uid="{85EF025B-F927-4854-A81D-05A4C1C14F1B}"/>
    <cellStyle name="Percent 8 2 2 3 3 2" xfId="41373" xr:uid="{78841E3C-A3BD-4739-BA0F-9F7950085E60}"/>
    <cellStyle name="Percent 8 2 2 3 4" xfId="34145" xr:uid="{A6271B11-D454-4623-892C-126B637B5A56}"/>
    <cellStyle name="Percent 8 2 2 4" xfId="10683" xr:uid="{36DCB174-A0DE-47A8-90BB-BBE76D020CB1}"/>
    <cellStyle name="Percent 8 2 2 4 2" xfId="19063" xr:uid="{427A29D0-8FAE-4304-91AF-BDAC5EF710CD}"/>
    <cellStyle name="Percent 8 2 2 4 2 2" xfId="42530" xr:uid="{8EA5EA70-6D26-4CE3-A0BD-3D879BCC3A3E}"/>
    <cellStyle name="Percent 8 2 2 4 3" xfId="35302" xr:uid="{84C7B3C5-29D8-47F9-8B71-2288FB33E69C}"/>
    <cellStyle name="Percent 8 2 2 5" xfId="15291" xr:uid="{72E7272C-B06D-45F1-829D-3EB212A76DC5}"/>
    <cellStyle name="Percent 8 2 2 5 2" xfId="38960" xr:uid="{A18B044C-C43E-4C6F-8CA5-1E9B26727D89}"/>
    <cellStyle name="Percent 8 2 2 6" xfId="23705" xr:uid="{DC8A838E-1F97-4AC6-A057-78E36AA644E9}"/>
    <cellStyle name="Percent 8 2 2 6 2" xfId="46187" xr:uid="{638F5A68-47B8-40CC-B833-8CE86280C382}"/>
    <cellStyle name="Percent 8 2 2 7" xfId="31732" xr:uid="{290854DA-5E32-47AA-9D3A-84908BF0CBFB}"/>
    <cellStyle name="Percent 8 2 3" xfId="6041" xr:uid="{8CCCF8C1-69FD-4E2F-9859-9EE61CA2D691}"/>
    <cellStyle name="Percent 8 2 3 2" xfId="11828" xr:uid="{1EEEB8FF-1EB1-4520-8BF8-49FEC04BEF0E}"/>
    <cellStyle name="Percent 8 2 3 2 2" xfId="20200" xr:uid="{5A47ED05-3D22-477A-9251-7A92A1122A5C}"/>
    <cellStyle name="Percent 8 2 3 2 2 2" xfId="43151" xr:uid="{E6FCD8AC-81C6-4C42-9C1A-E0CA03D59748}"/>
    <cellStyle name="Percent 8 2 3 2 3" xfId="35919" xr:uid="{F2433B1E-BAD9-451B-BFA6-63AA3D407978}"/>
    <cellStyle name="Percent 8 2 3 3" xfId="15935" xr:uid="{992437C2-8B65-4466-A0AD-B4D092AD6F11}"/>
    <cellStyle name="Percent 8 2 3 3 2" xfId="39579" xr:uid="{ED6375D0-EB38-44C8-8B93-3FE61C2C7048}"/>
    <cellStyle name="Percent 8 2 3 4" xfId="32351" xr:uid="{133A4A98-B766-4F13-8C60-5ED664BBBAD9}"/>
    <cellStyle name="Percent 8 2 4" xfId="7379" xr:uid="{A632216B-7378-42FF-B1DF-6AA1C28EDB42}"/>
    <cellStyle name="Percent 8 2 4 2" xfId="13116" xr:uid="{A31BA33E-809F-419E-8221-055B4873EC18}"/>
    <cellStyle name="Percent 8 2 4 2 2" xfId="21490" xr:uid="{85D1052B-F01F-4EB1-A922-419DCED5A336}"/>
    <cellStyle name="Percent 8 2 4 2 2 2" xfId="44363" xr:uid="{D270D494-5AF3-4FED-BB06-9EF76A50CC56}"/>
    <cellStyle name="Percent 8 2 4 2 3" xfId="37129" xr:uid="{42F29BA3-9A24-4DC7-8736-684866778093}"/>
    <cellStyle name="Percent 8 2 4 3" xfId="17269" xr:uid="{98DBF7ED-7E1A-4A8D-B1CB-DA320E16D1C0}"/>
    <cellStyle name="Percent 8 2 4 3 2" xfId="40791" xr:uid="{B62EF459-423D-4888-8D6A-0B0981A498EC}"/>
    <cellStyle name="Percent 8 2 4 4" xfId="33563" xr:uid="{851E22A8-95DF-4864-A6DD-73442C3DF405}"/>
    <cellStyle name="Percent 8 2 5" xfId="9952" xr:uid="{6BD854A1-D573-4899-B0F4-1850B18E0E78}"/>
    <cellStyle name="Percent 8 2 5 2" xfId="18348" xr:uid="{B4466008-7CF2-49D9-9B21-A6B6C2454FAF}"/>
    <cellStyle name="Percent 8 2 5 2 2" xfId="41870" xr:uid="{1BD5AFD6-9D38-47B5-AEB8-B53464E7DDD7}"/>
    <cellStyle name="Percent 8 2 5 3" xfId="34642" xr:uid="{E78083A3-93DB-43D1-A4E9-98651D0A896A}"/>
    <cellStyle name="Percent 8 2 6" xfId="14686" xr:uid="{EA598F7B-91EC-4335-BB1E-662C3D2966FB}"/>
    <cellStyle name="Percent 8 2 6 2" xfId="38378" xr:uid="{01313C08-B6B7-42A9-8AB1-FDC0D09E4738}"/>
    <cellStyle name="Percent 8 2 7" xfId="23086" xr:uid="{D6B582D0-B574-4F98-BF05-F07056D5DF13}"/>
    <cellStyle name="Percent 8 2 7 2" xfId="45602" xr:uid="{14085A19-93E4-464F-AE2C-37E33D5AC65F}"/>
    <cellStyle name="Percent 8 2 8" xfId="31066" xr:uid="{8702B7D2-74C4-49CB-AB83-E1C3A826A8E4}"/>
    <cellStyle name="Percent 8 3" xfId="3005" xr:uid="{BBBC67FF-2B1B-4F54-A9AC-ACE6590FD57B}"/>
    <cellStyle name="Percent 8 4" xfId="4081" xr:uid="{464795C5-A361-47AE-9517-3705C4DB5935}"/>
    <cellStyle name="Percent 8 4 2" xfId="6040" xr:uid="{AFFD68D3-939E-4A0E-93CB-A128F79A1332}"/>
    <cellStyle name="Percent 8 4 2 2" xfId="11827" xr:uid="{E7197823-FCEC-43B0-A32D-9CA6B4F1BF1E}"/>
    <cellStyle name="Percent 8 4 2 2 2" xfId="20199" xr:uid="{05787676-B999-45F6-A20B-BF305FA9037B}"/>
    <cellStyle name="Percent 8 4 2 2 2 2" xfId="43150" xr:uid="{CF55E333-426B-4A3E-AA0C-25653F295E4F}"/>
    <cellStyle name="Percent 8 4 2 2 3" xfId="35918" xr:uid="{B5299711-2FF1-4620-8062-BAE172C6A05A}"/>
    <cellStyle name="Percent 8 4 2 3" xfId="15934" xr:uid="{E9F5B875-ACD0-4A1F-8540-9A3CD511D895}"/>
    <cellStyle name="Percent 8 4 2 3 2" xfId="39578" xr:uid="{F6DAC533-C289-485F-9B3E-4AF89A49D28F}"/>
    <cellStyle name="Percent 8 4 2 4" xfId="32350" xr:uid="{5BD020CA-AB10-426B-9FD7-E85EF8BFA300}"/>
    <cellStyle name="Percent 8 4 3" xfId="7378" xr:uid="{4163DD28-7BB7-4DC4-AF2D-CCB79777ABE1}"/>
    <cellStyle name="Percent 8 4 3 2" xfId="13115" xr:uid="{F2693310-FD80-4A21-AB92-A03F60220BA2}"/>
    <cellStyle name="Percent 8 4 3 2 2" xfId="21489" xr:uid="{6BBB2139-51C1-4696-BB3C-4EA9B6A7152C}"/>
    <cellStyle name="Percent 8 4 3 2 2 2" xfId="44362" xr:uid="{1022961F-3111-4AA4-BEA3-A8F662473AAE}"/>
    <cellStyle name="Percent 8 4 3 2 3" xfId="37128" xr:uid="{4DECF991-62A6-4D6C-B186-7851E6A990B5}"/>
    <cellStyle name="Percent 8 4 3 3" xfId="17268" xr:uid="{F2B1AC0F-69FC-4439-A9D8-CDD696738DD4}"/>
    <cellStyle name="Percent 8 4 3 3 2" xfId="40790" xr:uid="{97EEA32E-64E5-4043-9C43-C2A7462E008C}"/>
    <cellStyle name="Percent 8 4 3 4" xfId="33562" xr:uid="{1B248A68-29BE-425D-B50F-785DB01A867E}"/>
    <cellStyle name="Percent 8 4 4" xfId="10166" xr:uid="{8903CBEA-5621-4F2B-B011-66C1FC61F04C}"/>
    <cellStyle name="Percent 8 4 4 2" xfId="18548" xr:uid="{1CF0C5C0-3153-415C-83CA-F683A1D2ED25}"/>
    <cellStyle name="Percent 8 4 4 2 2" xfId="42029" xr:uid="{A745A278-E2BC-4EFC-858B-13266DC022CB}"/>
    <cellStyle name="Percent 8 4 4 3" xfId="34801" xr:uid="{CA5A9DFF-967E-4779-A845-5819572803CA}"/>
    <cellStyle name="Percent 8 4 5" xfId="14685" xr:uid="{05040836-3011-4C69-B162-F5A17E07D8F7}"/>
    <cellStyle name="Percent 8 4 5 2" xfId="38377" xr:uid="{7E850511-A209-42AC-A94E-B49F3D8A8414}"/>
    <cellStyle name="Percent 8 4 6" xfId="23085" xr:uid="{14A261A0-B526-448D-A375-728DB5A44BFD}"/>
    <cellStyle name="Percent 8 4 6 2" xfId="45601" xr:uid="{0DEE43A7-94EC-4093-A1CF-65C4D8B00254}"/>
    <cellStyle name="Percent 8 4 7" xfId="31231" xr:uid="{CDA28D9B-CA13-4117-88D9-C21A13E3C1C3}"/>
    <cellStyle name="Percent 8 5" xfId="4734" xr:uid="{E686B67D-B773-4D98-BBB1-58474A99AE94}"/>
    <cellStyle name="Percent 8 5 2" xfId="6629" xr:uid="{ABB0B481-3448-4DD3-9B13-5B0347B130D3}"/>
    <cellStyle name="Percent 8 5 2 2" xfId="12416" xr:uid="{063795CD-A209-48EA-AC9E-13BDB1D89630}"/>
    <cellStyle name="Percent 8 5 2 2 2" xfId="20788" xr:uid="{D5D3D171-0FB2-4077-A278-BE1F97656DDC}"/>
    <cellStyle name="Percent 8 5 2 2 2 2" xfId="43732" xr:uid="{92F896AB-FCC8-4CD1-9F72-EFE17CBDEC4D}"/>
    <cellStyle name="Percent 8 5 2 2 3" xfId="36500" xr:uid="{07D80003-F50A-4283-9EE4-B085396E0E3D}"/>
    <cellStyle name="Percent 8 5 2 3" xfId="16523" xr:uid="{45374C11-196B-47D6-8335-ACA187DCF770}"/>
    <cellStyle name="Percent 8 5 2 3 2" xfId="40160" xr:uid="{4FB7B7A1-3709-4A7C-94C9-250ED38B5B71}"/>
    <cellStyle name="Percent 8 5 2 4" xfId="32932" xr:uid="{E07F4F1E-6B6A-4A65-9D86-AB998F2A1901}"/>
    <cellStyle name="Percent 8 5 3" xfId="7961" xr:uid="{55704D95-8D45-426C-BCE0-FB2C9A27E6B2}"/>
    <cellStyle name="Percent 8 5 3 2" xfId="13697" xr:uid="{F31B2594-7F40-40E7-9664-CEF3797C42FA}"/>
    <cellStyle name="Percent 8 5 3 2 2" xfId="22071" xr:uid="{114223E6-098F-4A08-947D-DB62EA2C744F}"/>
    <cellStyle name="Percent 8 5 3 2 2 2" xfId="44944" xr:uid="{CC0F3B3E-5E59-4724-9900-E6126C430BA4}"/>
    <cellStyle name="Percent 8 5 3 2 3" xfId="37710" xr:uid="{4F747152-8EC9-4503-AA6E-6F8F071AF0F2}"/>
    <cellStyle name="Percent 8 5 3 3" xfId="17850" xr:uid="{7146549C-5562-4FCB-9968-46B52CEDFCC6}"/>
    <cellStyle name="Percent 8 5 3 3 2" xfId="41372" xr:uid="{1C741C11-74CD-4154-B54B-82C428FA55CF}"/>
    <cellStyle name="Percent 8 5 3 4" xfId="34144" xr:uid="{389A3224-6BA0-47FB-B023-9845DA05F49D}"/>
    <cellStyle name="Percent 8 5 4" xfId="10682" xr:uid="{18CA8FCD-C637-488C-9B4D-6B53940EC6AB}"/>
    <cellStyle name="Percent 8 5 4 2" xfId="19062" xr:uid="{472301B1-CE42-4BD9-9245-44CB660A259F}"/>
    <cellStyle name="Percent 8 5 4 2 2" xfId="42529" xr:uid="{970C4F4E-C310-4E18-AC0C-262650E93A76}"/>
    <cellStyle name="Percent 8 5 4 3" xfId="35301" xr:uid="{9341F2D2-B524-4E4A-8BE0-F8821FBE87A7}"/>
    <cellStyle name="Percent 8 5 5" xfId="15290" xr:uid="{9788B866-BA8F-4667-BD65-565509DF6D61}"/>
    <cellStyle name="Percent 8 5 5 2" xfId="38959" xr:uid="{8BC046C5-5521-4253-89CF-CC8FA5FCF1BE}"/>
    <cellStyle name="Percent 8 5 6" xfId="23704" xr:uid="{3A4D7F4B-A241-4677-AB71-E0202E0C8909}"/>
    <cellStyle name="Percent 8 5 6 2" xfId="46186" xr:uid="{0A37642B-E6C4-42FC-B430-9C44DB7C329D}"/>
    <cellStyle name="Percent 8 5 7" xfId="31731" xr:uid="{C4AF71CD-7B55-4CEA-B172-03A29E9C733A}"/>
    <cellStyle name="Percent 8 6" xfId="9951" xr:uid="{DB3339E4-7ADE-4E4A-9920-8292065A8E80}"/>
    <cellStyle name="Percent 8 6 2" xfId="18347" xr:uid="{BE14B64D-82E8-4294-BDDF-754AC2FD0A18}"/>
    <cellStyle name="Percent 8 6 2 2" xfId="41869" xr:uid="{366C4C46-1FB6-45F4-84C1-D2B750A02361}"/>
    <cellStyle name="Percent 8 6 3" xfId="34641" xr:uid="{14F8E830-A2F3-45A5-BB7C-1F1FC93BCA71}"/>
    <cellStyle name="Percent 8 7" xfId="31065" xr:uid="{076BCCC2-5A5D-41BA-B495-699F0E1866AD}"/>
    <cellStyle name="Percent 80" xfId="4279" xr:uid="{9A02BF53-545F-4BE4-B273-EC462670971B}"/>
    <cellStyle name="Percent 80 2" xfId="6190" xr:uid="{6BE342C4-8E34-461C-8D88-0BF40E795026}"/>
    <cellStyle name="Percent 80 2 2" xfId="11977" xr:uid="{F8B174AB-9835-407C-BB7D-E35F8286D3E4}"/>
    <cellStyle name="Percent 80 2 2 2" xfId="20349" xr:uid="{72E67A01-CF4C-4136-B763-20FA6D270236}"/>
    <cellStyle name="Percent 80 2 2 2 2" xfId="43293" xr:uid="{5D93906D-FB5D-46D1-A212-B17446D71A6F}"/>
    <cellStyle name="Percent 80 2 2 3" xfId="36061" xr:uid="{83B0A6AC-5362-4B04-94DD-C2BE1FB20DCA}"/>
    <cellStyle name="Percent 80 2 3" xfId="16084" xr:uid="{1F9C3F77-AA31-4315-9FA9-5445E37BCA20}"/>
    <cellStyle name="Percent 80 2 3 2" xfId="39721" xr:uid="{5034AAC7-7457-4FF0-A814-608BC751DEDE}"/>
    <cellStyle name="Percent 80 2 4" xfId="32493" xr:uid="{B9B283FF-7495-426A-8B74-3FA5532C4C7F}"/>
    <cellStyle name="Percent 80 3" xfId="7522" xr:uid="{6EDB0969-C430-415B-8641-6819E65BE1A7}"/>
    <cellStyle name="Percent 80 3 2" xfId="13258" xr:uid="{815B3A89-D872-48C3-84DC-44D2422EB6EA}"/>
    <cellStyle name="Percent 80 3 2 2" xfId="21632" xr:uid="{6535D40B-74AF-4545-B3CD-A8E503FA737A}"/>
    <cellStyle name="Percent 80 3 2 2 2" xfId="44505" xr:uid="{6DB83656-D068-4582-A3C4-067807001005}"/>
    <cellStyle name="Percent 80 3 2 3" xfId="37271" xr:uid="{0A3D0A39-BC53-4C3A-ACEC-40D363F5E3AB}"/>
    <cellStyle name="Percent 80 3 3" xfId="17411" xr:uid="{D0E3FF4F-7F01-423A-8000-2E79C3FC25BA}"/>
    <cellStyle name="Percent 80 3 3 2" xfId="40933" xr:uid="{CC0251AC-954B-459A-BE82-22D65AAA5528}"/>
    <cellStyle name="Percent 80 3 4" xfId="33705" xr:uid="{FCCE488D-EA7C-4955-8B53-141559D8A0EA}"/>
    <cellStyle name="Percent 80 4" xfId="10243" xr:uid="{5167FCDD-D15B-4203-96C5-FF3CFC01DC6C}"/>
    <cellStyle name="Percent 80 4 2" xfId="18623" xr:uid="{E1ACFB3C-C42D-486C-8C7D-25A8200A2123}"/>
    <cellStyle name="Percent 80 4 2 2" xfId="42090" xr:uid="{C3D5DB07-00BF-4E7B-88ED-6C09F8CE4B70}"/>
    <cellStyle name="Percent 80 4 3" xfId="34862" xr:uid="{5C244839-D206-4F38-9723-478C1BD4F04B}"/>
    <cellStyle name="Percent 80 5" xfId="14837" xr:uid="{94B77A13-ABA2-4DC9-ABFF-C559FA08B277}"/>
    <cellStyle name="Percent 80 5 2" xfId="38520" xr:uid="{38440FFF-A20F-4F2A-A8D0-C752EAE753CB}"/>
    <cellStyle name="Percent 80 6" xfId="23265" xr:uid="{2ECC66E7-23E0-4DD7-A750-7A29D993C8E2}"/>
    <cellStyle name="Percent 80 6 2" xfId="45747" xr:uid="{1AB4B923-8216-4D8A-954A-8924CE9A4955}"/>
    <cellStyle name="Percent 80 7" xfId="31292" xr:uid="{2A2ECEF7-064A-427A-87DE-13BCFBEAE521}"/>
    <cellStyle name="Percent 81" xfId="4784" xr:uid="{F2279AB8-D78A-4264-B38F-7C1BE16ADF2E}"/>
    <cellStyle name="Percent 81 2" xfId="6654" xr:uid="{EB27DB85-97AA-4881-BF7A-F2764DD77D74}"/>
    <cellStyle name="Percent 81 2 2" xfId="12441" xr:uid="{327C3383-5325-4D44-B507-672906D843CA}"/>
    <cellStyle name="Percent 81 2 2 2" xfId="20813" xr:uid="{70859642-8674-4EDF-9829-5E56731F1FF3}"/>
    <cellStyle name="Percent 81 2 2 2 2" xfId="43757" xr:uid="{FCD5F425-11E5-45FA-BE5C-3A0310803621}"/>
    <cellStyle name="Percent 81 2 2 3" xfId="36525" xr:uid="{FD0CDC03-863A-4475-93A0-90842B9736C4}"/>
    <cellStyle name="Percent 81 2 3" xfId="16548" xr:uid="{738C3577-5238-42D8-82A0-D24A91E9AE2E}"/>
    <cellStyle name="Percent 81 2 3 2" xfId="40185" xr:uid="{DF3CE0D3-FAF4-4998-89FB-B31D6F8C81D8}"/>
    <cellStyle name="Percent 81 2 4" xfId="32957" xr:uid="{CC8EFA81-EEBD-4F92-BFB2-E95161E5B8B3}"/>
    <cellStyle name="Percent 81 3" xfId="7986" xr:uid="{97B82BF4-0BCA-4801-8869-897B2214F5C3}"/>
    <cellStyle name="Percent 81 3 2" xfId="13722" xr:uid="{75391CD5-552E-4D44-9E51-7B86E1FB740E}"/>
    <cellStyle name="Percent 81 3 2 2" xfId="22096" xr:uid="{70009AAE-5FEC-4F91-8DC8-FEC0D20DA3AA}"/>
    <cellStyle name="Percent 81 3 2 2 2" xfId="44969" xr:uid="{84773F38-C379-4B7F-BC4A-74B56FA7DDFF}"/>
    <cellStyle name="Percent 81 3 2 3" xfId="37735" xr:uid="{67968566-DE00-4E53-B247-01650E320D5A}"/>
    <cellStyle name="Percent 81 3 3" xfId="17875" xr:uid="{4B06CB4A-606B-45D4-B5DC-9F2DECF4F182}"/>
    <cellStyle name="Percent 81 3 3 2" xfId="41397" xr:uid="{5F35A363-EF71-4D81-9EEC-426E3D7350CC}"/>
    <cellStyle name="Percent 81 3 4" xfId="34169" xr:uid="{54E862BE-55F2-4F3E-A565-EF6114DA2F9C}"/>
    <cellStyle name="Percent 81 4" xfId="10707" xr:uid="{45B36129-5A58-46AD-87BD-DF828223C3DD}"/>
    <cellStyle name="Percent 81 4 2" xfId="19087" xr:uid="{E1CB1401-9272-49D6-B0D8-6AA75A4D32D4}"/>
    <cellStyle name="Percent 81 4 2 2" xfId="42554" xr:uid="{FAB9FC0B-C4EB-4E1A-8331-99EA0408C963}"/>
    <cellStyle name="Percent 81 4 3" xfId="35326" xr:uid="{383CEAF5-1CFA-4B9B-8658-637EC532A91C}"/>
    <cellStyle name="Percent 81 5" xfId="15323" xr:uid="{E50940B5-4029-4F40-9F98-CF81A86657E2}"/>
    <cellStyle name="Percent 81 5 2" xfId="38984" xr:uid="{369C3AF2-6E94-4834-A228-3F6DBC3DFAF0}"/>
    <cellStyle name="Percent 81 6" xfId="23730" xr:uid="{50983FD0-F057-4E8A-9FA3-025B9EEC0317}"/>
    <cellStyle name="Percent 81 6 2" xfId="46211" xr:uid="{49D7A8CE-D294-438B-972B-614918EB01CB}"/>
    <cellStyle name="Percent 81 7" xfId="31756" xr:uid="{8E4987DF-95CC-41E7-8540-2837B95F2135}"/>
    <cellStyle name="Percent 82" xfId="4786" xr:uid="{564F3557-E370-4E55-BCF3-5BB2D1F5F267}"/>
    <cellStyle name="Percent 82 2" xfId="6656" xr:uid="{7560258C-FA7E-490B-84D0-8C81C60B54AD}"/>
    <cellStyle name="Percent 82 2 2" xfId="12443" xr:uid="{89192D57-D555-412D-B4A9-458C28F603B6}"/>
    <cellStyle name="Percent 82 2 2 2" xfId="20815" xr:uid="{31158FD4-0ECB-4FFC-AEC7-E23FFFBDC2A9}"/>
    <cellStyle name="Percent 82 2 2 2 2" xfId="43759" xr:uid="{9A695B58-4AAA-4BDD-B6A6-DEF288D5917C}"/>
    <cellStyle name="Percent 82 2 2 3" xfId="36527" xr:uid="{682B227B-B36E-41F9-B12B-F56D35B84A31}"/>
    <cellStyle name="Percent 82 2 3" xfId="16550" xr:uid="{E15CEB63-4304-44B8-8403-63FD37A1298D}"/>
    <cellStyle name="Percent 82 2 3 2" xfId="40187" xr:uid="{B27FB7FD-818B-4F96-884C-8EF069747D50}"/>
    <cellStyle name="Percent 82 2 4" xfId="32959" xr:uid="{8BFD3F16-0656-4BCC-AAAB-8C53D7021C5C}"/>
    <cellStyle name="Percent 82 3" xfId="7988" xr:uid="{CFF6F7C8-6247-43C1-B7F7-B72E86389182}"/>
    <cellStyle name="Percent 82 3 2" xfId="13724" xr:uid="{E15CD0AF-C076-44DF-AE1A-2651017623FA}"/>
    <cellStyle name="Percent 82 3 2 2" xfId="22098" xr:uid="{AD6FD473-C437-4530-95A6-AF1191282C9B}"/>
    <cellStyle name="Percent 82 3 2 2 2" xfId="44971" xr:uid="{86B1E900-7351-468E-90E0-82AE78A5733A}"/>
    <cellStyle name="Percent 82 3 2 3" xfId="37737" xr:uid="{EBA85D41-B05F-4913-AAB7-196EF82F858F}"/>
    <cellStyle name="Percent 82 3 3" xfId="17877" xr:uid="{B717C89E-060E-4B86-83D3-0C0E7051489C}"/>
    <cellStyle name="Percent 82 3 3 2" xfId="41399" xr:uid="{891BA643-FF21-4D97-AE6F-C5F51AF3B61A}"/>
    <cellStyle name="Percent 82 3 4" xfId="34171" xr:uid="{66AD94C6-201D-448E-92E8-4DA0487415AF}"/>
    <cellStyle name="Percent 82 4" xfId="10709" xr:uid="{79DD41DA-A664-4EE4-B6EE-9AE111BEFCCA}"/>
    <cellStyle name="Percent 82 4 2" xfId="19089" xr:uid="{EBBCD0D6-7AB6-40A6-BB81-22BBE664AA5B}"/>
    <cellStyle name="Percent 82 4 2 2" xfId="42556" xr:uid="{4C313E8A-65A6-436C-AA95-34E753ED1918}"/>
    <cellStyle name="Percent 82 4 3" xfId="35328" xr:uid="{33E41FCB-67B3-4976-9A88-F3439F543F76}"/>
    <cellStyle name="Percent 82 5" xfId="15325" xr:uid="{74287FA1-6FF8-4700-9C96-1A47C0B59ADB}"/>
    <cellStyle name="Percent 82 5 2" xfId="38986" xr:uid="{03A2769E-C867-4778-8A65-FBE4A0EAE901}"/>
    <cellStyle name="Percent 82 6" xfId="23732" xr:uid="{AE36D3F7-E0F8-43A4-8F7F-89E3040F5430}"/>
    <cellStyle name="Percent 82 6 2" xfId="46213" xr:uid="{E54E06D1-523C-4EDD-86F8-3A53456D0255}"/>
    <cellStyle name="Percent 82 7" xfId="31758" xr:uid="{9954749D-7574-4047-9AD6-E90B049BD64A}"/>
    <cellStyle name="Percent 83" xfId="3626" xr:uid="{1AAC0F00-92E8-4154-8D26-EE070CDF3D37}"/>
    <cellStyle name="Percent 84" xfId="4114" xr:uid="{C290BF66-DA99-4470-9DA8-8877ED13C43A}"/>
    <cellStyle name="Percent 85" xfId="4072" xr:uid="{280085CB-3FA7-4706-965D-592E38C35633}"/>
    <cellStyle name="Percent 85 2" xfId="5386" xr:uid="{98720A04-8411-48E2-BEF6-1D550DD116BF}"/>
    <cellStyle name="Percent 85 3" xfId="10164" xr:uid="{4E701CAD-ACEE-466C-93F8-E5DA431D8CF8}"/>
    <cellStyle name="Percent 86" xfId="3668" xr:uid="{7E5D4B22-6BB9-415E-8399-DD49FE11D776}"/>
    <cellStyle name="Percent 86 2" xfId="5432" xr:uid="{AACC9C25-3633-4C69-BD95-1D5726935332}"/>
    <cellStyle name="Percent 86 3" xfId="10102" xr:uid="{81A4793D-CE93-40CB-9094-D07858803ACF}"/>
    <cellStyle name="Percent 87" xfId="3709" xr:uid="{954C1C79-F198-4A9B-9960-66ABEACE78C6}"/>
    <cellStyle name="Percent 87 2" xfId="8007" xr:uid="{3870D4FC-8A39-4EAD-AE4C-6AF5357C6638}"/>
    <cellStyle name="Percent 87 2 2" xfId="22114" xr:uid="{BE180ACF-D869-4AE7-835F-54D700799007}"/>
    <cellStyle name="Percent 87 2 2 2" xfId="44987" xr:uid="{A94B7D74-0D30-4CCD-979B-DDC88BEC07D0}"/>
    <cellStyle name="Percent 87 2 3" xfId="34187" xr:uid="{B8D4E9C6-CE87-4D89-A8C1-5008CA40141C}"/>
    <cellStyle name="Percent 87 3" xfId="10106" xr:uid="{D4D644EF-C8C5-490D-9783-0E3A90A26CA4}"/>
    <cellStyle name="Percent 87 4" xfId="17893" xr:uid="{4041A029-0892-4622-93A9-26ECFCDBD65E}"/>
    <cellStyle name="Percent 87 4 2" xfId="41415" xr:uid="{AC6ACB91-4A8B-467C-9E04-C75FEFB9086E}"/>
    <cellStyle name="Percent 88" xfId="8015" xr:uid="{5D615677-4459-463B-949C-C96F5BE238AF}"/>
    <cellStyle name="Percent 88 2" xfId="13740" xr:uid="{FB707E08-9579-4600-877D-B1C7BFF5C17B}"/>
    <cellStyle name="Percent 88 2 2" xfId="22115" xr:uid="{61B04535-95B1-4523-A10D-7DE4F8219CBF}"/>
    <cellStyle name="Percent 88 2 2 2" xfId="44988" xr:uid="{910F8764-34FA-4A95-AA22-B87DFD5DFF17}"/>
    <cellStyle name="Percent 88 2 3" xfId="37753" xr:uid="{268E664B-0F73-4666-9A37-BF82B375D96E}"/>
    <cellStyle name="Percent 88 3" xfId="17894" xr:uid="{07640EB6-796A-453C-8106-89B722F0861B}"/>
    <cellStyle name="Percent 88 3 2" xfId="41416" xr:uid="{EC78205B-198A-497F-9C85-8870EB3793EC}"/>
    <cellStyle name="Percent 88 4" xfId="34188" xr:uid="{108819C6-94A3-43C1-B284-8F669EFD7B5A}"/>
    <cellStyle name="Percent 89" xfId="4878" xr:uid="{53F38058-1F01-4C3A-AAC5-C7FDB5E0BFAB}"/>
    <cellStyle name="Percent 9" xfId="2363" xr:uid="{5DD9255F-1C02-4476-B304-E764A98BFF41}"/>
    <cellStyle name="Percent 9 2" xfId="2364" xr:uid="{0995F389-80D4-4C96-8B40-B43C41CBE8B1}"/>
    <cellStyle name="Percent 9 2 2" xfId="4737" xr:uid="{7E493032-B83D-4E90-B7AB-5D68D6B39AE7}"/>
    <cellStyle name="Percent 9 2 2 2" xfId="6632" xr:uid="{227B2AF3-1D72-4AD6-8D74-4E27EA569C23}"/>
    <cellStyle name="Percent 9 2 2 2 2" xfId="12419" xr:uid="{DEDFA033-94EF-4753-9298-04317762AAA1}"/>
    <cellStyle name="Percent 9 2 2 2 2 2" xfId="20791" xr:uid="{7A910CEB-1FF3-4116-A86A-CAD00B80CE3B}"/>
    <cellStyle name="Percent 9 2 2 2 2 2 2" xfId="43735" xr:uid="{18025F96-2DEB-48D5-AE2A-69FDE53CE0F0}"/>
    <cellStyle name="Percent 9 2 2 2 2 3" xfId="36503" xr:uid="{2BBE2B50-A87C-456C-BFFA-AE5931F54A40}"/>
    <cellStyle name="Percent 9 2 2 2 3" xfId="16526" xr:uid="{2996D16C-81AC-49B8-A1EA-D4F27BE7E272}"/>
    <cellStyle name="Percent 9 2 2 2 3 2" xfId="40163" xr:uid="{E6FEC890-1FD0-4D25-902A-99E31EE59E7F}"/>
    <cellStyle name="Percent 9 2 2 2 4" xfId="32935" xr:uid="{D16B6770-21E1-4613-9B2D-07C04D9DCD1C}"/>
    <cellStyle name="Percent 9 2 2 3" xfId="7964" xr:uid="{9FCA1142-C3BA-4FA2-B8F0-4085D48FBBDB}"/>
    <cellStyle name="Percent 9 2 2 3 2" xfId="13700" xr:uid="{ED0BF595-60E5-46B3-A8E2-6EA4D2B33B17}"/>
    <cellStyle name="Percent 9 2 2 3 2 2" xfId="22074" xr:uid="{99BF6F4C-24BA-44D0-BD94-AE29686935AF}"/>
    <cellStyle name="Percent 9 2 2 3 2 2 2" xfId="44947" xr:uid="{1B562FBB-5A12-4691-8D99-90031563260A}"/>
    <cellStyle name="Percent 9 2 2 3 2 3" xfId="37713" xr:uid="{F9F895E0-28D3-430D-A2BD-16AED939BA87}"/>
    <cellStyle name="Percent 9 2 2 3 3" xfId="17853" xr:uid="{CFEA4178-CA78-442D-B721-9E12CC9E9C07}"/>
    <cellStyle name="Percent 9 2 2 3 3 2" xfId="41375" xr:uid="{1C11410F-3407-4495-B7A2-8AD88D5931EA}"/>
    <cellStyle name="Percent 9 2 2 3 4" xfId="34147" xr:uid="{BC33C8E5-F0C7-450D-A6EB-4424380CB115}"/>
    <cellStyle name="Percent 9 2 2 4" xfId="10685" xr:uid="{716D8D8F-CBAD-4F88-A04F-3040B71221CC}"/>
    <cellStyle name="Percent 9 2 2 4 2" xfId="19065" xr:uid="{DC24000F-CD97-4FA7-8D05-150513422F23}"/>
    <cellStyle name="Percent 9 2 2 4 2 2" xfId="42532" xr:uid="{A9818EE4-5728-40CE-8854-CB9F9D7BF786}"/>
    <cellStyle name="Percent 9 2 2 4 3" xfId="35304" xr:uid="{321E7798-C8C7-4DD7-927C-9D115EAE5B5F}"/>
    <cellStyle name="Percent 9 2 2 5" xfId="15293" xr:uid="{54C9DB5B-859C-4E1A-AA8D-6E968AA9F66E}"/>
    <cellStyle name="Percent 9 2 2 5 2" xfId="38962" xr:uid="{32D5E0F1-4502-4544-8121-253ABB23B1E6}"/>
    <cellStyle name="Percent 9 2 2 6" xfId="23707" xr:uid="{A478D81C-8803-455A-92AC-B7EF1B69143B}"/>
    <cellStyle name="Percent 9 2 2 6 2" xfId="46189" xr:uid="{A7FF8506-A807-4F73-BA73-3A9BDF10068F}"/>
    <cellStyle name="Percent 9 2 2 7" xfId="31734" xr:uid="{A6C05F16-F351-45D9-A60B-63BF2F2FF0B3}"/>
    <cellStyle name="Percent 9 2 3" xfId="6043" xr:uid="{F1C39F5E-FBB5-449B-B892-A82EE23F0832}"/>
    <cellStyle name="Percent 9 2 3 2" xfId="11830" xr:uid="{278DC586-2FFA-4FD1-A99D-A4C669A615DE}"/>
    <cellStyle name="Percent 9 2 3 2 2" xfId="20202" xr:uid="{A38A075F-7CF8-4F0B-8A93-CBF4262DF0A5}"/>
    <cellStyle name="Percent 9 2 3 2 2 2" xfId="43153" xr:uid="{AFAE7361-4A5B-47DC-998A-6ACD7DA579ED}"/>
    <cellStyle name="Percent 9 2 3 2 3" xfId="35921" xr:uid="{387FE065-0EFC-4223-BF2C-F2BAA2968EEE}"/>
    <cellStyle name="Percent 9 2 3 3" xfId="15937" xr:uid="{8ECAF770-DBC8-4192-A427-9845DF20AEF2}"/>
    <cellStyle name="Percent 9 2 3 3 2" xfId="39581" xr:uid="{D5941509-C359-4E48-A197-429672672350}"/>
    <cellStyle name="Percent 9 2 3 4" xfId="32353" xr:uid="{BCBF6C30-841F-41EE-AA2A-AD9E04D82AEC}"/>
    <cellStyle name="Percent 9 2 4" xfId="7381" xr:uid="{978E1122-EBF2-46D8-8BAE-A95F34540118}"/>
    <cellStyle name="Percent 9 2 4 2" xfId="13118" xr:uid="{02B3FAF5-5A44-4B5C-8D8D-F1C4DC8D6C56}"/>
    <cellStyle name="Percent 9 2 4 2 2" xfId="21492" xr:uid="{7383DBFC-717B-45C9-9255-5B0CCD416D9D}"/>
    <cellStyle name="Percent 9 2 4 2 2 2" xfId="44365" xr:uid="{8953F797-2220-4AF4-B243-C25CF32706F6}"/>
    <cellStyle name="Percent 9 2 4 2 3" xfId="37131" xr:uid="{89EE27FA-DCFC-4568-ADE7-6709D4FC27E2}"/>
    <cellStyle name="Percent 9 2 4 3" xfId="17271" xr:uid="{76D5E04E-949C-4681-84D0-CC538E232B8C}"/>
    <cellStyle name="Percent 9 2 4 3 2" xfId="40793" xr:uid="{28D6F05F-A2C9-4822-A7B4-85A3396A8339}"/>
    <cellStyle name="Percent 9 2 4 4" xfId="33565" xr:uid="{8C426012-0DA1-4B88-ABA3-2865BB95A440}"/>
    <cellStyle name="Percent 9 2 5" xfId="9954" xr:uid="{68E533F9-BE07-4227-B494-C27169FAF159}"/>
    <cellStyle name="Percent 9 2 5 2" xfId="18350" xr:uid="{8DD33DEE-00BB-4411-B257-D1D2E416A04A}"/>
    <cellStyle name="Percent 9 2 5 2 2" xfId="41872" xr:uid="{E8B59C85-6CDB-49EB-AC58-3DFB40B0CB9F}"/>
    <cellStyle name="Percent 9 2 5 3" xfId="34644" xr:uid="{60ECE2A9-7FDE-433C-A149-5086525B2D01}"/>
    <cellStyle name="Percent 9 2 6" xfId="14688" xr:uid="{1B14B687-2E34-4A91-9542-04E152D6D07E}"/>
    <cellStyle name="Percent 9 2 6 2" xfId="38380" xr:uid="{BFC05130-C3C6-40C9-B888-40EA276AC4D4}"/>
    <cellStyle name="Percent 9 2 7" xfId="23088" xr:uid="{4E27A212-B52C-4CD6-8755-9FF68F6312D2}"/>
    <cellStyle name="Percent 9 2 7 2" xfId="45604" xr:uid="{1C25D77E-3FB7-47E6-8CE7-0520EC072AE7}"/>
    <cellStyle name="Percent 9 2 8" xfId="31068" xr:uid="{6609916F-46CB-42EE-8C1D-88086FF2BA87}"/>
    <cellStyle name="Percent 9 3" xfId="2989" xr:uid="{3522B287-F19E-475B-A8D6-C8164B63FF24}"/>
    <cellStyle name="Percent 9 4" xfId="4082" xr:uid="{D3986329-2371-4FF4-A359-96C732A40EAF}"/>
    <cellStyle name="Percent 9 4 2" xfId="6042" xr:uid="{47A2AE53-C5EB-4613-8746-D0496E324094}"/>
    <cellStyle name="Percent 9 4 2 2" xfId="11829" xr:uid="{AA29AD7D-967E-4888-B0F0-F8D4D466F733}"/>
    <cellStyle name="Percent 9 4 2 2 2" xfId="20201" xr:uid="{0AC55E1E-2587-4E8A-99AB-72D6C54E5078}"/>
    <cellStyle name="Percent 9 4 2 2 2 2" xfId="43152" xr:uid="{D08DB283-F483-4205-9FF7-051F83B02857}"/>
    <cellStyle name="Percent 9 4 2 2 3" xfId="35920" xr:uid="{90AB8580-BFEA-4CB8-B200-100E51244907}"/>
    <cellStyle name="Percent 9 4 2 3" xfId="15936" xr:uid="{04965E15-7804-486F-B5CC-866328A8ECBF}"/>
    <cellStyle name="Percent 9 4 2 3 2" xfId="39580" xr:uid="{C21DFEC3-F03C-40BF-AB6E-8E1A7A989990}"/>
    <cellStyle name="Percent 9 4 2 4" xfId="32352" xr:uid="{F5D6EE42-C65C-4F57-BD16-41C31E8086AA}"/>
    <cellStyle name="Percent 9 4 3" xfId="7380" xr:uid="{312F87C3-7A18-4310-983F-AA5665B9A5AB}"/>
    <cellStyle name="Percent 9 4 3 2" xfId="13117" xr:uid="{D61B819B-9CEF-4466-A15E-16ACAA6E820F}"/>
    <cellStyle name="Percent 9 4 3 2 2" xfId="21491" xr:uid="{9A41405D-1958-49E8-A69A-61E7C115FFB8}"/>
    <cellStyle name="Percent 9 4 3 2 2 2" xfId="44364" xr:uid="{1891B3FC-645A-4CF1-B373-0762A58B626D}"/>
    <cellStyle name="Percent 9 4 3 2 3" xfId="37130" xr:uid="{8F8F4DC7-9600-4C49-ADAD-7415ADCDEAA6}"/>
    <cellStyle name="Percent 9 4 3 3" xfId="17270" xr:uid="{9186899E-7131-4371-AD73-8A2A617C9577}"/>
    <cellStyle name="Percent 9 4 3 3 2" xfId="40792" xr:uid="{7403FD2F-4307-4DAE-913D-2182F9878E22}"/>
    <cellStyle name="Percent 9 4 3 4" xfId="33564" xr:uid="{48579CCC-ADAE-406C-99AA-8CFEC3BAEA70}"/>
    <cellStyle name="Percent 9 4 4" xfId="10167" xr:uid="{E978B167-517B-4134-8756-90F9336BDE90}"/>
    <cellStyle name="Percent 9 4 4 2" xfId="18549" xr:uid="{61E56883-6165-4760-935D-01EC8D918B02}"/>
    <cellStyle name="Percent 9 4 4 2 2" xfId="42030" xr:uid="{D3E780D6-5259-468F-9674-ACD15C34C55D}"/>
    <cellStyle name="Percent 9 4 4 3" xfId="34802" xr:uid="{BEA8A789-5951-4971-9070-5E677F2D568D}"/>
    <cellStyle name="Percent 9 4 5" xfId="14687" xr:uid="{F237017B-F49A-429E-BBB3-50239F085B4B}"/>
    <cellStyle name="Percent 9 4 5 2" xfId="38379" xr:uid="{5E37379B-EB68-485C-8B7F-93786486E705}"/>
    <cellStyle name="Percent 9 4 6" xfId="23087" xr:uid="{92124419-94C0-4AE6-8C40-98F0013A5718}"/>
    <cellStyle name="Percent 9 4 6 2" xfId="45603" xr:uid="{E497BAD4-4925-4633-9D54-2A5266246FC8}"/>
    <cellStyle name="Percent 9 4 7" xfId="31232" xr:uid="{6E7BC46E-73B6-4BBC-BFC6-F2E792354510}"/>
    <cellStyle name="Percent 9 5" xfId="4736" xr:uid="{D4D13AA5-1848-4B21-BE3A-0E1C55835FFD}"/>
    <cellStyle name="Percent 9 5 2" xfId="6631" xr:uid="{E3043525-4333-4581-8713-916D1D07D8E0}"/>
    <cellStyle name="Percent 9 5 2 2" xfId="12418" xr:uid="{AC1D5B1F-8E56-4AA4-935F-4AB740183F1D}"/>
    <cellStyle name="Percent 9 5 2 2 2" xfId="20790" xr:uid="{799D3558-7C82-4B67-8FA4-1C927189595C}"/>
    <cellStyle name="Percent 9 5 2 2 2 2" xfId="43734" xr:uid="{A341389A-3512-4F53-9D8C-B5D30501130B}"/>
    <cellStyle name="Percent 9 5 2 2 3" xfId="36502" xr:uid="{DD0F7781-2B35-41F6-8283-C3DDD42E343F}"/>
    <cellStyle name="Percent 9 5 2 3" xfId="16525" xr:uid="{72399E08-98AF-4C81-9103-0D499DD104DB}"/>
    <cellStyle name="Percent 9 5 2 3 2" xfId="40162" xr:uid="{CDACE19E-C9A4-4896-B575-9A5F5B43A546}"/>
    <cellStyle name="Percent 9 5 2 4" xfId="32934" xr:uid="{2FEC0638-5A1F-493C-A9FE-4B1D7638390E}"/>
    <cellStyle name="Percent 9 5 3" xfId="7963" xr:uid="{274010E4-574D-4183-A9F7-2A3E55FD00A0}"/>
    <cellStyle name="Percent 9 5 3 2" xfId="13699" xr:uid="{981867C4-1C94-4AA2-B682-5026582B7328}"/>
    <cellStyle name="Percent 9 5 3 2 2" xfId="22073" xr:uid="{3E52B1C4-A95E-4435-B119-5BF969696D2A}"/>
    <cellStyle name="Percent 9 5 3 2 2 2" xfId="44946" xr:uid="{8AB2D866-A955-478D-AC69-D2735D59E38C}"/>
    <cellStyle name="Percent 9 5 3 2 3" xfId="37712" xr:uid="{C9FFF0CF-0C6B-4B6A-981C-38097AEF354F}"/>
    <cellStyle name="Percent 9 5 3 3" xfId="17852" xr:uid="{EC76A2FE-F9F7-410E-9261-8B4E7F046713}"/>
    <cellStyle name="Percent 9 5 3 3 2" xfId="41374" xr:uid="{659B191B-E928-4A6B-831C-B8E6CE0E47EF}"/>
    <cellStyle name="Percent 9 5 3 4" xfId="34146" xr:uid="{4BC2AEA9-4C9E-44C4-8E9C-96DC4C211FD4}"/>
    <cellStyle name="Percent 9 5 4" xfId="10684" xr:uid="{32067C08-1596-43CD-9C9A-4F666A2F76E6}"/>
    <cellStyle name="Percent 9 5 4 2" xfId="19064" xr:uid="{1897680C-FCE2-440D-9680-8FDAF4221FB3}"/>
    <cellStyle name="Percent 9 5 4 2 2" xfId="42531" xr:uid="{BA78BFD9-550E-418C-9040-61AAB9103694}"/>
    <cellStyle name="Percent 9 5 4 3" xfId="35303" xr:uid="{E46805B5-6CE4-41EE-BF23-3BF35C8D411E}"/>
    <cellStyle name="Percent 9 5 5" xfId="15292" xr:uid="{E42B3DCB-C4CE-4A90-942D-E701EBD19A6D}"/>
    <cellStyle name="Percent 9 5 5 2" xfId="38961" xr:uid="{D68C67E1-ED7A-4DB4-B400-6463817AC325}"/>
    <cellStyle name="Percent 9 5 6" xfId="23706" xr:uid="{86CEBE13-0BC1-4ED8-B77A-723010F18CA2}"/>
    <cellStyle name="Percent 9 5 6 2" xfId="46188" xr:uid="{932E78F6-EB32-4FEE-A57A-DA8F9F43BB36}"/>
    <cellStyle name="Percent 9 5 7" xfId="31733" xr:uid="{532967E6-683C-46C1-B907-28E8D7DCF94D}"/>
    <cellStyle name="Percent 9 6" xfId="9953" xr:uid="{73437CA8-F63B-4098-BAE7-DA89C9010C51}"/>
    <cellStyle name="Percent 9 6 2" xfId="18349" xr:uid="{32F68A93-1723-4444-ABA6-4BAE35BC12B8}"/>
    <cellStyle name="Percent 9 6 2 2" xfId="41871" xr:uid="{C657E98F-1090-4D76-AB06-18370F7682C7}"/>
    <cellStyle name="Percent 9 6 3" xfId="34643" xr:uid="{18D60F4E-9B29-48DE-BFF6-986E57F36AEE}"/>
    <cellStyle name="Percent 9 7" xfId="31067" xr:uid="{B1C17746-F69A-490C-B475-D4C4F96733C2}"/>
    <cellStyle name="Percent 90" xfId="5237" xr:uid="{504072F7-C9DF-481C-865D-CEB7ECB57BE5}"/>
    <cellStyle name="Percent 91" xfId="4990" xr:uid="{CA62815D-0D6A-4A28-B880-9466BC9B608C}"/>
    <cellStyle name="Percent 92" xfId="8142" xr:uid="{AE29412E-2243-4CA3-9B14-3147A4591779}"/>
    <cellStyle name="Percent 93" xfId="8130" xr:uid="{C7C273A7-AAC6-4908-8FB8-645FE779CFA0}"/>
    <cellStyle name="Percent 94" xfId="5041" xr:uid="{ECF06525-969E-46FD-B236-C5808CB3556F}"/>
    <cellStyle name="Percent 95" xfId="5265" xr:uid="{A85417BD-B402-481C-AE07-C0C7E2030397}"/>
    <cellStyle name="Percent 96" xfId="5308" xr:uid="{10070745-6FC7-4BC9-BFC1-9BE53E0581CE}"/>
    <cellStyle name="Percent 97" xfId="10081" xr:uid="{BAF10411-71E1-4FF2-B240-0A89C4EF8408}"/>
    <cellStyle name="Percent 97 2" xfId="18474" xr:uid="{B08F4D18-137E-4A17-B588-26511B35B737}"/>
    <cellStyle name="Percent 97 2 2" xfId="41996" xr:uid="{F2793AF9-38F3-47CE-BFAD-37B5C58A5534}"/>
    <cellStyle name="Percent 97 3" xfId="34768" xr:uid="{FA2264AE-BC07-48E8-AE79-8ED2443696A3}"/>
    <cellStyle name="Percent 98" xfId="9962" xr:uid="{3C8145C4-420F-4C22-94C2-300E7535CF08}"/>
    <cellStyle name="Percent 98 2" xfId="18355" xr:uid="{1691B3BD-8B41-443C-A9B6-A968D140AC5D}"/>
    <cellStyle name="Percent 98 2 2" xfId="41877" xr:uid="{5B21F8CC-E3FE-4BE2-A782-903C22EE870E}"/>
    <cellStyle name="Percent 98 3" xfId="34649" xr:uid="{EB0F4E13-1A82-4345-A5F7-8819ABD6092E}"/>
    <cellStyle name="Percent 99" xfId="10077" xr:uid="{AFC49BB5-B66A-427C-B163-113032CCCD5E}"/>
    <cellStyle name="Percent 99 2" xfId="18470" xr:uid="{9556D288-005A-4B4F-9A02-7AE65BE8C6D4}"/>
    <cellStyle name="Percent 99 2 2" xfId="41992" xr:uid="{C1A897EC-B5D6-4FEB-808F-4F69A619A9D3}"/>
    <cellStyle name="Percent 99 3" xfId="34764" xr:uid="{AB083972-E31A-44BB-A014-6B7C6F9ABD0B}"/>
    <cellStyle name="PERCENTAGE" xfId="3363" xr:uid="{3CEA5648-6743-48E0-A12F-4C459A36A4E4}"/>
    <cellStyle name="PERCENTAGE 10" xfId="14075" xr:uid="{E8269E09-6AD0-4803-B50C-735180E5C4EE}"/>
    <cellStyle name="PERCENTAGE 10 2" xfId="25169" xr:uid="{12FC1285-0FC1-4A11-A6AD-BCDAC8C7ECE8}"/>
    <cellStyle name="PERCENTAGE 10 3" xfId="25367" xr:uid="{A2294F97-7F0B-4A34-8D6A-F4773549865E}"/>
    <cellStyle name="PERCENTAGE 10 4" xfId="29039" xr:uid="{42FCA62B-10E9-4A3F-9414-69D1C0D24977}"/>
    <cellStyle name="PERCENTAGE 10 5" xfId="28870" xr:uid="{A5E11352-49D6-4E66-8D9A-F71368F46A7F}"/>
    <cellStyle name="PERCENTAGE 10 6" xfId="30261" xr:uid="{10A7DD11-3F93-46E1-85A2-6D688998AE02}"/>
    <cellStyle name="PERCENTAGE 11" xfId="23098" xr:uid="{1EB72EC9-9CAD-4B29-904C-C97DD7997EF4}"/>
    <cellStyle name="PERCENTAGE 11 2" xfId="27128" xr:uid="{60720602-1285-4329-AB61-F04D56F98B76}"/>
    <cellStyle name="PERCENTAGE 11 3" xfId="25642" xr:uid="{D0B1F272-26E7-43B8-AD82-E7D21D385891}"/>
    <cellStyle name="PERCENTAGE 11 4" xfId="30102" xr:uid="{F850FBB3-72CC-4B38-A0B3-FC5C6A9D77A5}"/>
    <cellStyle name="PERCENTAGE 11 5" xfId="27793" xr:uid="{26EB9C17-992D-440E-95A3-520848D0F1AC}"/>
    <cellStyle name="PERCENTAGE 11 6" xfId="30304" xr:uid="{396336D9-AE78-4E8A-B406-8FB85FC50467}"/>
    <cellStyle name="PERCENTAGE 12" xfId="22434" xr:uid="{9442F989-FF1E-4BA9-8776-C13C25E26A9D}"/>
    <cellStyle name="PERCENTAGE 12 2" xfId="26985" xr:uid="{20AA0571-7794-4F29-9C2A-7CB152238036}"/>
    <cellStyle name="PERCENTAGE 12 3" xfId="27182" xr:uid="{52945B5A-ACA2-4448-B28D-DC6890784616}"/>
    <cellStyle name="PERCENTAGE 12 4" xfId="30022" xr:uid="{D7FEB616-F79B-4908-BCD7-61BF072E3A98}"/>
    <cellStyle name="PERCENTAGE 12 5" xfId="29479" xr:uid="{869492AD-D012-476F-B9D4-3EBF3CE2CCAE}"/>
    <cellStyle name="PERCENTAGE 12 6" xfId="30301" xr:uid="{E5FF0A8F-ABFE-423E-B57D-351085FEEDBB}"/>
    <cellStyle name="PERCENTAGE 13" xfId="22733" xr:uid="{6CB60470-FEE8-4419-AD52-E617C1352E69}"/>
    <cellStyle name="PERCENTAGE 13 2" xfId="27077" xr:uid="{6387A1FB-E4E3-4392-A081-4271C85F6553}"/>
    <cellStyle name="PERCENTAGE 13 3" xfId="9001" xr:uid="{1D818D53-3969-4CD7-ACB4-6773A5C4C4C9}"/>
    <cellStyle name="PERCENTAGE 13 4" xfId="30058" xr:uid="{104AAB50-3706-49C7-B444-88073CB36ED1}"/>
    <cellStyle name="PERCENTAGE 13 5" xfId="28138" xr:uid="{CC533952-9ED3-4F73-974C-6CB1433B1118}"/>
    <cellStyle name="PERCENTAGE 13 6" xfId="30302" xr:uid="{0CA5797C-5BCF-4106-BF16-F7452A791F83}"/>
    <cellStyle name="PERCENTAGE 14" xfId="8329" xr:uid="{C0E1EB58-5D22-43A8-B042-DA06BB8E24BD}"/>
    <cellStyle name="PERCENTAGE 15" xfId="8736" xr:uid="{EC5FBA83-9CD1-429A-9808-24C888AD3345}"/>
    <cellStyle name="PERCENTAGE 16" xfId="9321" xr:uid="{4652CC8F-703A-4A28-A192-5ABDBFE034D2}"/>
    <cellStyle name="PERCENTAGE 17" xfId="27658" xr:uid="{594CF846-9EAA-42A5-A0F1-69878BFEB6EA}"/>
    <cellStyle name="PERCENTAGE 18" xfId="29816" xr:uid="{6B764B43-38E9-432A-A13B-6CF49458478E}"/>
    <cellStyle name="PERCENTAGE 19" xfId="30214" xr:uid="{C99680D9-9CF5-46BE-AE62-7ECCFD9DE99E}"/>
    <cellStyle name="PERCENTAGE 2" xfId="3627" xr:uid="{28D70EA8-91DF-4980-92BA-37CC93314E18}"/>
    <cellStyle name="PERCENTAGE 2 10" xfId="23811" xr:uid="{EFE08429-4384-4856-9B8C-2FC36E5F061C}"/>
    <cellStyle name="PERCENTAGE 2 10 2" xfId="27263" xr:uid="{952340F6-24C9-4D1E-A880-B7EDBA8F59E4}"/>
    <cellStyle name="PERCENTAGE 2 10 3" xfId="25382" xr:uid="{C44F21C9-3447-4C05-919E-4EB3503D21E5}"/>
    <cellStyle name="PERCENTAGE 2 10 4" xfId="30167" xr:uid="{C22EFDCA-4A8B-4042-BA77-8EB446E2ABC3}"/>
    <cellStyle name="PERCENTAGE 2 10 5" xfId="28347" xr:uid="{C9B91917-7284-4949-AF74-8BD9CFCF5DDF}"/>
    <cellStyle name="PERCENTAGE 2 10 6" xfId="30305" xr:uid="{6016AAB5-617C-4B3B-992F-11187EE24B08}"/>
    <cellStyle name="PERCENTAGE 2 11" xfId="22946" xr:uid="{A73161DB-1EE8-4005-8C44-42AE51627290}"/>
    <cellStyle name="PERCENTAGE 2 11 2" xfId="27102" xr:uid="{32C14EE1-8538-4DB9-9BB3-464506A33E81}"/>
    <cellStyle name="PERCENTAGE 2 11 3" xfId="24889" xr:uid="{6EAC001A-0AB5-4E91-A69F-2437D4E8B6B1}"/>
    <cellStyle name="PERCENTAGE 2 11 4" xfId="30080" xr:uid="{51823379-088E-47B9-971B-D0068CC949F2}"/>
    <cellStyle name="PERCENTAGE 2 11 5" xfId="29688" xr:uid="{AAF16EBE-4690-4E85-AE45-8D31EF0915B6}"/>
    <cellStyle name="PERCENTAGE 2 11 6" xfId="30303" xr:uid="{2FA55E17-70EE-44EE-B31A-DB3937788F85}"/>
    <cellStyle name="PERCENTAGE 2 12" xfId="23863" xr:uid="{AA963C65-C0F4-479B-9B83-FE17F93F38B0}"/>
    <cellStyle name="PERCENTAGE 2 12 2" xfId="27314" xr:uid="{F89B61A8-5052-4158-BAC1-C6BA7B81C078}"/>
    <cellStyle name="PERCENTAGE 2 12 3" xfId="26445" xr:uid="{E1ACDAB7-7993-48DD-B4AE-AEDB3215484B}"/>
    <cellStyle name="PERCENTAGE 2 12 4" xfId="30176" xr:uid="{2FCFDB12-ED0D-4DBF-BAA7-08159302B403}"/>
    <cellStyle name="PERCENTAGE 2 12 5" xfId="29051" xr:uid="{B93E2B3B-F79E-4006-960C-7FCC176F96AB}"/>
    <cellStyle name="PERCENTAGE 2 12 6" xfId="30306" xr:uid="{01991C6D-44E5-44E0-A27D-ED953831FCCA}"/>
    <cellStyle name="PERCENTAGE 2 13" xfId="9111" xr:uid="{EA0B39D5-A594-4ACB-8BF0-5A4B44B51A5F}"/>
    <cellStyle name="PERCENTAGE 2 14" xfId="9238" xr:uid="{5A6A8AAD-0DEC-4563-95A7-83E663A01C7F}"/>
    <cellStyle name="PERCENTAGE 2 15" xfId="25409" xr:uid="{370027E7-6FEA-4A48-8930-F8B87B129A61}"/>
    <cellStyle name="PERCENTAGE 2 16" xfId="28335" xr:uid="{C8D20D8C-93B3-40D4-A214-7F6555724E6F}"/>
    <cellStyle name="PERCENTAGE 2 17" xfId="27858" xr:uid="{F1B89063-E0E1-42A1-B2EC-C760CC884423}"/>
    <cellStyle name="PERCENTAGE 2 18" xfId="30230" xr:uid="{1C08F3F8-4BF0-4A02-B330-2ED6078788F0}"/>
    <cellStyle name="PERCENTAGE 2 2" xfId="6726" xr:uid="{108B9C6B-80D4-40E7-BF30-37269B97D2F5}"/>
    <cellStyle name="PERCENTAGE 2 2 10" xfId="28343" xr:uid="{3EF5603C-3DFA-4174-8D3C-62DEF3DA7383}"/>
    <cellStyle name="PERCENTAGE 2 2 11" xfId="27813" xr:uid="{F82400F0-0C73-4300-A883-AF9AC6219B00}"/>
    <cellStyle name="PERCENTAGE 2 2 12" xfId="30232" xr:uid="{6B5E7108-4108-4C58-A1B2-0E4F3FFD50AD}"/>
    <cellStyle name="PERCENTAGE 2 2 2" xfId="4932" xr:uid="{C745E177-18AE-4B16-BAB4-8806D619A4E6}"/>
    <cellStyle name="PERCENTAGE 2 2 2 2" xfId="19182" xr:uid="{2FD251E6-04E4-43D5-807F-7B2441D6C9FF}"/>
    <cellStyle name="PERCENTAGE 2 2 2 2 2" xfId="25977" xr:uid="{9B193F89-3F2E-4DE3-BF20-66839E95EEEB}"/>
    <cellStyle name="PERCENTAGE 2 2 2 2 3" xfId="24891" xr:uid="{4E52894D-DEB3-4651-BD99-A34E17861188}"/>
    <cellStyle name="PERCENTAGE 2 2 2 2 4" xfId="29628" xr:uid="{037953B7-94FF-4255-8230-3769E5F549FB}"/>
    <cellStyle name="PERCENTAGE 2 2 2 2 5" xfId="29547" xr:uid="{56BA90B9-A10D-4AD7-8468-C0B1F9BD470E}"/>
    <cellStyle name="PERCENTAGE 2 2 2 2 6" xfId="30275" xr:uid="{C1B31238-43C2-43EF-8F5E-1F9C60EB160C}"/>
    <cellStyle name="PERCENTAGE 2 2 2 3" xfId="10805" xr:uid="{93F4AE04-3398-4071-95F9-0EAC023A3169}"/>
    <cellStyle name="PERCENTAGE 2 2 2 4" xfId="24183" xr:uid="{13D43A29-2066-48AE-90FE-DC1B0FFF0EBF}"/>
    <cellStyle name="PERCENTAGE 2 2 2 5" xfId="25622" xr:uid="{152D62BC-B724-4ABE-A544-F58261D0E918}"/>
    <cellStyle name="PERCENTAGE 2 2 2 6" xfId="28641" xr:uid="{F81CE2DF-077F-42DE-A025-9EFCFDE6F6B7}"/>
    <cellStyle name="PERCENTAGE 2 2 2 7" xfId="29669" xr:uid="{B80378DB-D387-41F5-9004-4C11600ABEF4}"/>
    <cellStyle name="PERCENTAGE 2 2 2 8" xfId="30238" xr:uid="{D8A1BF65-A26F-4091-A9E1-967AB7A1082F}"/>
    <cellStyle name="PERCENTAGE 2 2 3" xfId="8071" xr:uid="{70FE6279-BEA8-4EC2-B281-D3E4305661CF}"/>
    <cellStyle name="PERCENTAGE 2 2 3 2" xfId="22165" xr:uid="{B27AED03-83D4-4ED4-86CF-1CAB5622C40B}"/>
    <cellStyle name="PERCENTAGE 2 2 3 2 2" xfId="26765" xr:uid="{1D4556B9-8A87-4345-9A4A-B5F134FB0A6A}"/>
    <cellStyle name="PERCENTAGE 2 2 3 2 3" xfId="27498" xr:uid="{B0DEFB41-6DA4-4731-8F9C-9B627685D76C}"/>
    <cellStyle name="PERCENTAGE 2 2 3 2 4" xfId="29981" xr:uid="{2B6AE48B-FE96-4101-9C52-89F52D84CC28}"/>
    <cellStyle name="PERCENTAGE 2 2 3 2 5" xfId="28068" xr:uid="{69974834-99D9-436E-8A2B-5BC1A29B606C}"/>
    <cellStyle name="PERCENTAGE 2 2 3 2 6" xfId="30294" xr:uid="{861E77E4-FD92-401A-803C-47AAEC82655E}"/>
    <cellStyle name="PERCENTAGE 2 2 3 3" xfId="13793" xr:uid="{EDA44C7D-5123-4B48-B08B-6E0E6376345A}"/>
    <cellStyle name="PERCENTAGE 2 2 3 4" xfId="24962" xr:uid="{E0A20FB2-846E-45B8-A60B-C7ABB7EAEB29}"/>
    <cellStyle name="PERCENTAGE 2 2 3 5" xfId="25309" xr:uid="{BDE8E27F-4DAF-4B20-BD66-620BC11CDE1C}"/>
    <cellStyle name="PERCENTAGE 2 2 3 6" xfId="28999" xr:uid="{6CBC3E1F-47EF-4D95-AF44-0773A2944A9F}"/>
    <cellStyle name="PERCENTAGE 2 2 3 7" xfId="29105" xr:uid="{5F9D5E6E-2C6B-4866-B3D1-CEADEF5D8EDD}"/>
    <cellStyle name="PERCENTAGE 2 2 3 8" xfId="30255" xr:uid="{2314D695-7A06-4D89-A26F-C5A4D5087166}"/>
    <cellStyle name="PERCENTAGE 2 2 4" xfId="8051" xr:uid="{9DACC131-DCB9-44BE-9569-0508EFF16955}"/>
    <cellStyle name="PERCENTAGE 2 2 4 2" xfId="22146" xr:uid="{E660D951-5834-42FB-AC50-E883D3868054}"/>
    <cellStyle name="PERCENTAGE 2 2 4 2 2" xfId="26746" xr:uid="{6BDE1C6B-CCDC-43FC-A2DE-4035E3CF09D1}"/>
    <cellStyle name="PERCENTAGE 2 2 4 2 3" xfId="27169" xr:uid="{F574E3F3-8F9D-4A16-9432-63DD93AE8493}"/>
    <cellStyle name="PERCENTAGE 2 2 4 2 4" xfId="29976" xr:uid="{5DA4CF39-F18F-4F6F-A86B-5CE467594C09}"/>
    <cellStyle name="PERCENTAGE 2 2 4 2 5" xfId="29807" xr:uid="{21B5B66D-0105-409F-9AD4-AB5221852F83}"/>
    <cellStyle name="PERCENTAGE 2 2 4 2 6" xfId="30293" xr:uid="{9989D235-F662-457F-8CA5-C37F199F78E6}"/>
    <cellStyle name="PERCENTAGE 2 2 4 3" xfId="13773" xr:uid="{8B9C7436-8553-42C3-80ED-B694D9859BA0}"/>
    <cellStyle name="PERCENTAGE 2 2 4 4" xfId="24943" xr:uid="{8C51D43A-A38B-4E66-9D8B-E460096B7D6E}"/>
    <cellStyle name="PERCENTAGE 2 2 4 5" xfId="27108" xr:uid="{EF82073C-1A77-4ABF-91AE-B76E441711CB}"/>
    <cellStyle name="PERCENTAGE 2 2 4 6" xfId="28994" xr:uid="{12FE1A8D-87BC-4DE6-A77A-1393DDA70D7C}"/>
    <cellStyle name="PERCENTAGE 2 2 4 7" xfId="29428" xr:uid="{0D1F8E08-F79C-482E-ADF3-5AEF788D0BFA}"/>
    <cellStyle name="PERCENTAGE 2 2 4 8" xfId="30254" xr:uid="{89F00419-6245-45E7-90D7-3564FA99A2C4}"/>
    <cellStyle name="PERCENTAGE 2 2 5" xfId="5004" xr:uid="{E751B149-D0FA-45FC-B7C7-B1D3903EF888}"/>
    <cellStyle name="PERCENTAGE 2 2 5 2" xfId="19250" xr:uid="{3370C8CF-E94D-4CF0-8393-970B7BC9B9C1}"/>
    <cellStyle name="PERCENTAGE 2 2 5 2 2" xfId="26045" xr:uid="{9C78F047-4D2B-4B13-9294-42CA9547DFB4}"/>
    <cellStyle name="PERCENTAGE 2 2 5 2 3" xfId="9000" xr:uid="{51F67041-772B-4D28-825D-DF9355D14A74}"/>
    <cellStyle name="PERCENTAGE 2 2 5 2 4" xfId="29640" xr:uid="{CA2527E7-AB18-401B-BB57-F80F2F0158BA}"/>
    <cellStyle name="PERCENTAGE 2 2 5 2 5" xfId="28165" xr:uid="{BDC0DC40-2104-4C57-830F-2504C0DA7536}"/>
    <cellStyle name="PERCENTAGE 2 2 5 2 6" xfId="30280" xr:uid="{CE181171-CEB1-44ED-9E3F-1D46A3C04C3E}"/>
    <cellStyle name="PERCENTAGE 2 2 5 3" xfId="10873" xr:uid="{D5BF3988-A748-4B08-ABB9-CD161741EB3D}"/>
    <cellStyle name="PERCENTAGE 2 2 5 4" xfId="24251" xr:uid="{5311D74D-EFE5-47BA-896E-FAEAF0DED2F5}"/>
    <cellStyle name="PERCENTAGE 2 2 5 5" xfId="28653" xr:uid="{0239DC80-692B-4E48-8082-9F2D203E25E0}"/>
    <cellStyle name="PERCENTAGE 2 2 5 6" xfId="29776" xr:uid="{0C012D4C-E39D-4BEA-BBB0-95DF8693DBAE}"/>
    <cellStyle name="PERCENTAGE 2 2 5 7" xfId="30243" xr:uid="{B3DDDD18-D5C5-4399-8B19-DA2E1955DFF9}"/>
    <cellStyle name="PERCENTAGE 2 2 6" xfId="12513" xr:uid="{EDF4FA9F-9402-47B9-9D32-BC441DFF5A35}"/>
    <cellStyle name="PERCENTAGE 2 2 6 2" xfId="20885" xr:uid="{4EE86FB7-8FFD-4325-97C4-7B8DB8781170}"/>
    <cellStyle name="PERCENTAGE 2 2 6 2 2" xfId="26594" xr:uid="{5B5ADEB4-E763-4966-85A8-F39DD9055EAD}"/>
    <cellStyle name="PERCENTAGE 2 2 6 2 3" xfId="26669" xr:uid="{9CF9B0B3-9049-4835-BCB0-685F497DE925}"/>
    <cellStyle name="PERCENTAGE 2 2 6 2 4" xfId="29811" xr:uid="{2A863AB6-EC94-4FF3-9AA9-F849CFF75AEE}"/>
    <cellStyle name="PERCENTAGE 2 2 6 2 5" xfId="28472" xr:uid="{618E54BF-113B-4FBB-A533-6D2486B3C039}"/>
    <cellStyle name="PERCENTAGE 2 2 6 2 6" xfId="30290" xr:uid="{BC5E5376-6DD4-4509-8BF5-5545DA82CA61}"/>
    <cellStyle name="PERCENTAGE 2 2 6 3" xfId="24799" xr:uid="{91CA9428-2A74-4F95-AF6F-5268A2667A26}"/>
    <cellStyle name="PERCENTAGE 2 2 6 4" xfId="24881" xr:uid="{57035678-8DAE-4D15-9A3B-72A017BBD280}"/>
    <cellStyle name="PERCENTAGE 2 2 6 5" xfId="28840" xr:uid="{2DEB6C86-EAE2-4D9C-A9B4-E3723F0582DD}"/>
    <cellStyle name="PERCENTAGE 2 2 6 6" xfId="30078" xr:uid="{D856290E-5632-434C-BEC5-B2C23C8B3692}"/>
    <cellStyle name="PERCENTAGE 2 2 6 7" xfId="30252" xr:uid="{89107FA0-C34F-418B-B426-E16F5EE1C6B0}"/>
    <cellStyle name="PERCENTAGE 2 2 7" xfId="16619" xr:uid="{3A52183F-BBEF-4A1B-8A95-3A6BAF3FFCAB}"/>
    <cellStyle name="PERCENTAGE 2 2 7 2" xfId="25558" xr:uid="{68901920-86BF-4A66-9A27-FB26235BFD95}"/>
    <cellStyle name="PERCENTAGE 2 2 7 3" xfId="24897" xr:uid="{8559EDBA-A142-42B8-BF7C-72AFA3617CA8}"/>
    <cellStyle name="PERCENTAGE 2 2 7 4" xfId="29321" xr:uid="{298DC8E1-9990-40B0-9A0B-6FBCD93A52DC}"/>
    <cellStyle name="PERCENTAGE 2 2 7 5" xfId="29142" xr:uid="{33930F70-A650-4A9C-99C0-E6EF5B4631C7}"/>
    <cellStyle name="PERCENTAGE 2 2 7 6" xfId="30267" xr:uid="{568CDFA0-6E2F-4E7F-A751-99AD1ED6A59F}"/>
    <cellStyle name="PERCENTAGE 2 2 8" xfId="9179" xr:uid="{4F97FAB5-821D-4D4B-B5A0-B37321029B6B}"/>
    <cellStyle name="PERCENTAGE 2 2 9" xfId="9059" xr:uid="{D5EC0032-2250-4D05-8DC2-7A5572476B81}"/>
    <cellStyle name="PERCENTAGE 2 3" xfId="6658" xr:uid="{5F1F2AD8-55C7-4DDC-AFF0-54E6F5EE911B}"/>
    <cellStyle name="PERCENTAGE 2 3 2" xfId="20817" xr:uid="{83A59FED-BDCB-4C9D-8E99-D98B4B1772AE}"/>
    <cellStyle name="PERCENTAGE 2 3 2 2" xfId="26526" xr:uid="{5963E74E-1D9F-4432-9AB1-939CA00F1075}"/>
    <cellStyle name="PERCENTAGE 2 3 2 3" xfId="26602" xr:uid="{D8573A19-CCD8-475A-BCAD-024B6418620A}"/>
    <cellStyle name="PERCENTAGE 2 3 2 4" xfId="29803" xr:uid="{A9EBA941-1C64-4746-8C1C-ADF3857A575A}"/>
    <cellStyle name="PERCENTAGE 2 3 2 5" xfId="29223" xr:uid="{CD0EA727-4C14-48C6-9960-78329580FC6F}"/>
    <cellStyle name="PERCENTAGE 2 3 2 6" xfId="30289" xr:uid="{CE5F590A-D46C-47A3-96AE-3D2A3DDD0A44}"/>
    <cellStyle name="PERCENTAGE 2 3 3" xfId="12445" xr:uid="{6512D0A6-950A-43CE-AF8F-42F756075BBB}"/>
    <cellStyle name="PERCENTAGE 2 3 4" xfId="24731" xr:uid="{EB37B2A0-B4B4-4D8F-94BA-E001AE37AC96}"/>
    <cellStyle name="PERCENTAGE 2 3 5" xfId="26993" xr:uid="{B82BB881-0CD6-4C55-8FBB-F644439B684D}"/>
    <cellStyle name="PERCENTAGE 2 3 6" xfId="28835" xr:uid="{3531BD49-A864-4816-8F35-062E51CEACF7}"/>
    <cellStyle name="PERCENTAGE 2 3 7" xfId="28554" xr:uid="{1C140595-1BF4-4D03-9DF8-49F909BACEE3}"/>
    <cellStyle name="PERCENTAGE 2 3 8" xfId="30251" xr:uid="{86AE07EE-9DE0-4854-8C54-F7A9EE6D08DD}"/>
    <cellStyle name="PERCENTAGE 2 4" xfId="8213" xr:uid="{72F957F9-92A9-47C1-97F7-A6141A3677E1}"/>
    <cellStyle name="PERCENTAGE 2 4 2" xfId="22293" xr:uid="{13D13EAA-6021-4D7A-82A6-20D5A832D77A}"/>
    <cellStyle name="PERCENTAGE 2 4 2 2" xfId="26893" xr:uid="{694C38FC-E45F-448D-9D9D-C087F5A04AF9}"/>
    <cellStyle name="PERCENTAGE 2 4 2 3" xfId="25876" xr:uid="{0D623C0A-A00E-4EFD-9A47-6BBAA27F0C48}"/>
    <cellStyle name="PERCENTAGE 2 4 2 4" xfId="30005" xr:uid="{F2ACFB71-B7AD-44D8-930F-7BC36F677FB7}"/>
    <cellStyle name="PERCENTAGE 2 4 2 5" xfId="29421" xr:uid="{43425472-9E2C-4AA7-BD4F-150A9DBD828E}"/>
    <cellStyle name="PERCENTAGE 2 4 2 6" xfId="30298" xr:uid="{E1241E6D-BD0D-4ED7-84B6-ACEA3F0AD70D}"/>
    <cellStyle name="PERCENTAGE 2 4 3" xfId="13923" xr:uid="{32D18BCE-8F08-4C1F-8545-F0BA3AEF4B72}"/>
    <cellStyle name="PERCENTAGE 2 4 4" xfId="25092" xr:uid="{02174F8E-C80C-46F4-9FC5-310B9443946E}"/>
    <cellStyle name="PERCENTAGE 2 4 5" xfId="26690" xr:uid="{784EAF28-674C-4BE4-9622-B857A71880D3}"/>
    <cellStyle name="PERCENTAGE 2 4 6" xfId="29011" xr:uid="{16F55B5A-22B4-4A1E-BCE6-40D5B016F7C8}"/>
    <cellStyle name="PERCENTAGE 2 4 7" xfId="28961" xr:uid="{53C9CFCB-181B-4ED7-8A78-2B34FE7C3881}"/>
    <cellStyle name="PERCENTAGE 2 4 8" xfId="30259" xr:uid="{E501034C-A236-41FC-91D4-2F06D34B7D68}"/>
    <cellStyle name="PERCENTAGE 2 5" xfId="4959" xr:uid="{9B9666A4-1B43-4CD9-B986-9DC30E8E4409}"/>
    <cellStyle name="PERCENTAGE 2 5 2" xfId="19208" xr:uid="{7DD86BF7-765D-491A-9F56-289B77E9A243}"/>
    <cellStyle name="PERCENTAGE 2 5 2 2" xfId="26003" xr:uid="{3DEB0BDC-5997-4B7B-986F-A06A2925A4AA}"/>
    <cellStyle name="PERCENTAGE 2 5 2 3" xfId="24132" xr:uid="{F5ABF1B2-8F3F-4AAC-95D2-03282B2350AB}"/>
    <cellStyle name="PERCENTAGE 2 5 2 4" xfId="29633" xr:uid="{74924C9B-71E7-46A3-8EFC-5CD5EDC3EA97}"/>
    <cellStyle name="PERCENTAGE 2 5 2 5" xfId="30108" xr:uid="{5690CB09-6F7E-46EF-8391-A581938752B4}"/>
    <cellStyle name="PERCENTAGE 2 5 2 6" xfId="30277" xr:uid="{6828EB9B-C748-4309-9C60-87D1BCD2A423}"/>
    <cellStyle name="PERCENTAGE 2 5 3" xfId="10831" xr:uid="{BDE01CCC-01A6-4065-910E-EA78BE07A2F7}"/>
    <cellStyle name="PERCENTAGE 2 5 4" xfId="24209" xr:uid="{8DC85708-DDB2-466B-9430-CC39E55E9405}"/>
    <cellStyle name="PERCENTAGE 2 5 5" xfId="27082" xr:uid="{80705342-D0AA-4071-8A05-6E91F80634F0}"/>
    <cellStyle name="PERCENTAGE 2 5 6" xfId="28647" xr:uid="{0BF52082-06A5-4BAB-A9AC-5A680180BE0F}"/>
    <cellStyle name="PERCENTAGE 2 5 7" xfId="29595" xr:uid="{D101D877-F901-45B7-9571-2F3AE8FD9FE5}"/>
    <cellStyle name="PERCENTAGE 2 5 8" xfId="30240" xr:uid="{0107CEE8-4B0F-4E1C-969C-335C81B377F7}"/>
    <cellStyle name="PERCENTAGE 2 6" xfId="8268" xr:uid="{EBA701FF-1951-4310-BDF9-94BBF97B28B1}"/>
    <cellStyle name="PERCENTAGE 2 6 2" xfId="22346" xr:uid="{6F85BA16-2913-476C-85A0-FAB487E7DEDF}"/>
    <cellStyle name="PERCENTAGE 2 6 2 2" xfId="26946" xr:uid="{449FE416-11D0-4E2A-8A76-4F2A37175CE9}"/>
    <cellStyle name="PERCENTAGE 2 6 2 3" xfId="9315" xr:uid="{2A12187F-C059-47C5-B1AA-3569ADA6852B}"/>
    <cellStyle name="PERCENTAGE 2 6 2 4" xfId="30013" xr:uid="{65EFEDA7-7BEE-497A-BA47-AFDF7067D7A4}"/>
    <cellStyle name="PERCENTAGE 2 6 2 5" xfId="29492" xr:uid="{BB59699E-BAD1-4C36-B39D-B87C93966ABA}"/>
    <cellStyle name="PERCENTAGE 2 6 2 6" xfId="30300" xr:uid="{66C980C5-D5A2-4946-9BCE-F7185676477A}"/>
    <cellStyle name="PERCENTAGE 2 6 3" xfId="13977" xr:uid="{6A59D154-22D2-469F-8F9E-833844C80AF0}"/>
    <cellStyle name="PERCENTAGE 2 6 4" xfId="25145" xr:uid="{701FBDD5-2334-4352-BDA9-826180F45C98}"/>
    <cellStyle name="PERCENTAGE 2 6 5" xfId="25766" xr:uid="{0100E755-B204-4D79-ACFF-4FBE4C121245}"/>
    <cellStyle name="PERCENTAGE 2 6 6" xfId="29018" xr:uid="{DD07B647-CA0D-4E3F-9D49-BF0987B71C2B}"/>
    <cellStyle name="PERCENTAGE 2 6 7" xfId="28316" xr:uid="{06A7FB69-745B-4B05-8752-9CD470D141A2}"/>
    <cellStyle name="PERCENTAGE 2 6 8" xfId="30260" xr:uid="{285FC1E7-B354-4DD2-8D1F-A0FB85DE7917}"/>
    <cellStyle name="PERCENTAGE 2 7" xfId="4894" xr:uid="{DE089EF4-1C87-4C2A-83E6-CB91CEB25F9B}"/>
    <cellStyle name="PERCENTAGE 2 7 2" xfId="19147" xr:uid="{524FABAE-62DC-40FA-9CB7-CF2585670463}"/>
    <cellStyle name="PERCENTAGE 2 7 2 2" xfId="25942" xr:uid="{74264E15-81BB-44D8-9D71-1D22271E636D}"/>
    <cellStyle name="PERCENTAGE 2 7 2 3" xfId="24883" xr:uid="{BCE7C4F5-A35A-4E6E-9B76-D8F3524B7D8E}"/>
    <cellStyle name="PERCENTAGE 2 7 2 4" xfId="29625" xr:uid="{080E3FD4-2913-4F12-8FDB-712750B8C67C}"/>
    <cellStyle name="PERCENTAGE 2 7 2 5" xfId="28463" xr:uid="{8C7F5ECA-0C96-45C5-B0C2-5FD49DA8BD7C}"/>
    <cellStyle name="PERCENTAGE 2 7 2 6" xfId="30274" xr:uid="{A2477A59-6DC4-4F47-B7D9-1323CBDABB35}"/>
    <cellStyle name="PERCENTAGE 2 7 3" xfId="10769" xr:uid="{A93F64A3-142B-4C23-BC7E-0B6C5D07642A}"/>
    <cellStyle name="PERCENTAGE 2 7 4" xfId="24148" xr:uid="{F04134DF-9085-4239-87FC-ADF12F596796}"/>
    <cellStyle name="PERCENTAGE 2 7 5" xfId="28635" xr:uid="{D7550F8D-0950-45D7-80C5-4AAEEC738267}"/>
    <cellStyle name="PERCENTAGE 2 7 6" xfId="28361" xr:uid="{7F22F35B-CAC0-4BA7-A516-2F44F632328D}"/>
    <cellStyle name="PERCENTAGE 2 7 7" xfId="30237" xr:uid="{DAAE65BC-7477-4659-A5D7-7C67B60D3567}"/>
    <cellStyle name="PERCENTAGE 2 8" xfId="10086" xr:uid="{B4E21AF3-1F00-4839-8A99-672CFBF35381}"/>
    <cellStyle name="PERCENTAGE 2 8 2" xfId="18477" xr:uid="{D55A6AEF-3694-4A0A-86BF-F721B7B04734}"/>
    <cellStyle name="PERCENTAGE 2 8 2 2" xfId="25780" xr:uid="{1466DBD7-267C-45DB-B675-A82E4AAC0C7D}"/>
    <cellStyle name="PERCENTAGE 2 8 2 3" xfId="8438" xr:uid="{4AFFD172-3FA9-4D13-9C76-35852BA67F9C}"/>
    <cellStyle name="PERCENTAGE 2 8 2 4" xfId="29530" xr:uid="{9E1FC3CC-45D4-4D56-BDA8-4B9F831DAC05}"/>
    <cellStyle name="PERCENTAGE 2 8 2 5" xfId="28854" xr:uid="{73785DFE-587E-4CD4-B264-30A8FB0703FA}"/>
    <cellStyle name="PERCENTAGE 2 8 2 6" xfId="30270" xr:uid="{5645D23A-BFD9-4BA1-802E-1B9826E8D024}"/>
    <cellStyle name="PERCENTAGE 2 8 3" xfId="23978" xr:uid="{A04CDA5A-E04A-4253-A493-7369CC7B4FA6}"/>
    <cellStyle name="PERCENTAGE 2 8 4" xfId="24728" xr:uid="{F9A2DC42-429F-4A38-A970-69298EA0C23C}"/>
    <cellStyle name="PERCENTAGE 2 8 5" xfId="28549" xr:uid="{72F977F7-C3CF-46CE-BFBD-C15832528C46}"/>
    <cellStyle name="PERCENTAGE 2 8 6" xfId="28986" xr:uid="{B2BDBB6C-DC78-474B-9976-DDB01BB854EC}"/>
    <cellStyle name="PERCENTAGE 2 8 7" xfId="30235" xr:uid="{850E1B39-8D9B-4703-9FE6-2409F6020618}"/>
    <cellStyle name="PERCENTAGE 2 9" xfId="16551" xr:uid="{313DDBAE-9602-490F-A3C9-A22957BA4DEB}"/>
    <cellStyle name="PERCENTAGE 2 9 2" xfId="25490" xr:uid="{5BFB6924-45BB-445E-A9DD-1CC0ACAB1AFF}"/>
    <cellStyle name="PERCENTAGE 2 9 3" xfId="27089" xr:uid="{7694936E-40A4-4C54-ABEC-902F07D98BA2}"/>
    <cellStyle name="PERCENTAGE 2 9 4" xfId="29310" xr:uid="{0DE20FF1-2AE5-477A-BFDA-6A1F2CAEF63A}"/>
    <cellStyle name="PERCENTAGE 2 9 5" xfId="29693" xr:uid="{7B7483D5-27F4-47C0-81EF-1F349DB0F98C}"/>
    <cellStyle name="PERCENTAGE 2 9 6" xfId="30266" xr:uid="{457337BB-D67B-4853-9B7E-E9564D59A804}"/>
    <cellStyle name="PERCENTAGE 20" xfId="30368" xr:uid="{DD650E29-7579-4793-A37C-16EB6DB64545}"/>
    <cellStyle name="PERCENTAGE 21" xfId="30402" xr:uid="{EFB43B10-2A8B-4F8F-8633-0A1F1BBF6962}"/>
    <cellStyle name="PERCENTAGE 22" xfId="30456" xr:uid="{371FBE71-4D0C-443D-9EFF-304E52523634}"/>
    <cellStyle name="PERCENTAGE 3" xfId="3630" xr:uid="{9D044E81-5E05-4C4E-BA0D-0BEA9E26CCDF}"/>
    <cellStyle name="PERCENTAGE 3 10" xfId="9317" xr:uid="{770E57A8-7F8D-4F2F-AFFA-183E2119DA1C}"/>
    <cellStyle name="PERCENTAGE 3 11" xfId="28262" xr:uid="{884037AC-92A9-46C5-99CD-0839F4C6C56A}"/>
    <cellStyle name="PERCENTAGE 3 12" xfId="29670" xr:uid="{A8BAC083-8FD4-4069-A778-C3F0685A8FB1}"/>
    <cellStyle name="PERCENTAGE 3 13" xfId="30229" xr:uid="{383FC839-CF7F-4DCB-8C80-FCB7525CC490}"/>
    <cellStyle name="PERCENTAGE 3 2" xfId="6044" xr:uid="{A2C45312-A21A-4CC7-9316-FF91B07C8806}"/>
    <cellStyle name="PERCENTAGE 3 2 2" xfId="20203" xr:uid="{2B16A4D9-A1BE-40F5-80C1-A4C8CC8103B2}"/>
    <cellStyle name="PERCENTAGE 3 2 2 2" xfId="26456" xr:uid="{43BAF975-45D9-43CF-9C8F-A231B24EF700}"/>
    <cellStyle name="PERCENTAGE 3 2 2 3" xfId="9074" xr:uid="{32AFE6DB-62E3-4629-A182-A13CD806B82D}"/>
    <cellStyle name="PERCENTAGE 3 2 2 4" xfId="29740" xr:uid="{72D98BE1-C6E1-44C9-B4D6-8420265003CA}"/>
    <cellStyle name="PERCENTAGE 3 2 2 5" xfId="28747" xr:uid="{80FC84FE-3B94-4705-BD11-C0C86D712DCD}"/>
    <cellStyle name="PERCENTAGE 3 2 2 6" xfId="30287" xr:uid="{CA64E4A5-88D0-401F-84C4-DD0099632AAB}"/>
    <cellStyle name="PERCENTAGE 3 2 3" xfId="11831" xr:uid="{355F02BC-5AAE-4B27-921B-680F249A6CC9}"/>
    <cellStyle name="PERCENTAGE 3 2 4" xfId="24662" xr:uid="{9695E22A-6AEA-46C0-A823-CF26185EB0E5}"/>
    <cellStyle name="PERCENTAGE 3 2 5" xfId="8857" xr:uid="{614C28D2-DCCC-4429-9A4D-FC35BC5C291A}"/>
    <cellStyle name="PERCENTAGE 3 2 6" xfId="28771" xr:uid="{D2333A5D-5364-42FD-B826-C80BCA48BDB8}"/>
    <cellStyle name="PERCENTAGE 3 2 7" xfId="28032" xr:uid="{276BF75C-A019-467F-AB74-09C0F46406F0}"/>
    <cellStyle name="PERCENTAGE 3 2 8" xfId="30250" xr:uid="{C6092795-1D76-4888-A386-892C2B3F2A70}"/>
    <cellStyle name="PERCENTAGE 3 3" xfId="5118" xr:uid="{F1EEE5B7-20ED-4D22-B61A-B116F10B1689}"/>
    <cellStyle name="PERCENTAGE 3 3 2" xfId="19350" xr:uid="{0D58B00E-21F3-4B44-B7B8-D3A34A74F4B5}"/>
    <cellStyle name="PERCENTAGE 3 3 2 2" xfId="26143" xr:uid="{E3D4675B-0E4C-49C3-8057-88C561891BAD}"/>
    <cellStyle name="PERCENTAGE 3 3 2 3" xfId="8939" xr:uid="{73177115-5B22-40C3-88E7-59466CFD9A7D}"/>
    <cellStyle name="PERCENTAGE 3 3 2 4" xfId="29655" xr:uid="{DBDF61EE-487E-4297-AE8E-22BC526BC0FB}"/>
    <cellStyle name="PERCENTAGE 3 3 2 5" xfId="28428" xr:uid="{61301AE1-6AB4-4A27-AEF7-5B9171A0895E}"/>
    <cellStyle name="PERCENTAGE 3 3 2 6" xfId="30284" xr:uid="{ED1C27F1-2BF4-420A-8172-83D229C19432}"/>
    <cellStyle name="PERCENTAGE 3 3 3" xfId="10974" xr:uid="{7939DFF3-7F5A-47A9-8474-C75FA7E5FBED}"/>
    <cellStyle name="PERCENTAGE 3 3 4" xfId="24349" xr:uid="{577B2FB2-B115-4AE8-9EE6-AA42A96EE31B}"/>
    <cellStyle name="PERCENTAGE 3 3 5" xfId="25307" xr:uid="{AD7C4D0F-41F3-4E67-81C6-A8755A5B26A8}"/>
    <cellStyle name="PERCENTAGE 3 3 6" xfId="28670" xr:uid="{73C59023-6578-47E2-A319-1252B5204C4C}"/>
    <cellStyle name="PERCENTAGE 3 3 7" xfId="28657" xr:uid="{06F31D26-711B-4ED2-9062-89A7A646664F}"/>
    <cellStyle name="PERCENTAGE 3 3 8" xfId="30247" xr:uid="{B4AE0369-3211-49DE-9FEB-1DC7749DE135}"/>
    <cellStyle name="PERCENTAGE 3 4" xfId="5017" xr:uid="{3B0E309E-9E6D-4DE0-990F-717712B63DC4}"/>
    <cellStyle name="PERCENTAGE 3 4 2" xfId="19263" xr:uid="{A2517D39-FAC3-479C-A503-B46353BA5DEE}"/>
    <cellStyle name="PERCENTAGE 3 4 2 2" xfId="26058" xr:uid="{23DFDA2C-F185-45CD-84FA-C1CA46C42FEE}"/>
    <cellStyle name="PERCENTAGE 3 4 2 3" xfId="8864" xr:uid="{8ED68803-115B-438A-8034-1249F6A97AAD}"/>
    <cellStyle name="PERCENTAGE 3 4 2 4" xfId="29643" xr:uid="{4F633E2D-964B-4B53-9356-70A3CDC41699}"/>
    <cellStyle name="PERCENTAGE 3 4 2 5" xfId="28759" xr:uid="{623C3616-8DA0-495B-BBB0-B258D4AA972D}"/>
    <cellStyle name="PERCENTAGE 3 4 2 6" xfId="30282" xr:uid="{218715C9-0306-4EBB-B0AB-D97F2B7F9DFF}"/>
    <cellStyle name="PERCENTAGE 3 4 3" xfId="10886" xr:uid="{288142E2-E791-4B92-B01B-30CE7277AAB1}"/>
    <cellStyle name="PERCENTAGE 3 4 4" xfId="24264" xr:uid="{E1D6BA99-0210-4BC5-8449-7ACEBD5041F0}"/>
    <cellStyle name="PERCENTAGE 3 4 5" xfId="26624" xr:uid="{496B93C6-39B9-4BAD-ACC9-9FA2A2809CDB}"/>
    <cellStyle name="PERCENTAGE 3 4 6" xfId="28656" xr:uid="{A18C4F33-6857-427D-B50F-73E357BAC6E0}"/>
    <cellStyle name="PERCENTAGE 3 4 7" xfId="29622" xr:uid="{B77C06DE-50AD-4E35-9F47-E20ADAE43844}"/>
    <cellStyle name="PERCENTAGE 3 4 8" xfId="30245" xr:uid="{38F96295-8EA7-4E82-8183-7212B96C0A52}"/>
    <cellStyle name="PERCENTAGE 3 5" xfId="8093" xr:uid="{3A93C031-E832-4E76-A75C-C8CB610872EA}"/>
    <cellStyle name="PERCENTAGE 3 5 2" xfId="22183" xr:uid="{83CC8A82-5201-45F6-A312-09732746D37E}"/>
    <cellStyle name="PERCENTAGE 3 5 2 2" xfId="26783" xr:uid="{A61EB700-FAB9-41C8-8A9A-25A7B9EC92C4}"/>
    <cellStyle name="PERCENTAGE 3 5 2 3" xfId="27536" xr:uid="{91164643-FBEB-4446-8AA3-1813ADD4D561}"/>
    <cellStyle name="PERCENTAGE 3 5 2 4" xfId="29983" xr:uid="{33B469A9-80F4-4655-A615-A03FB07B7F00}"/>
    <cellStyle name="PERCENTAGE 3 5 2 5" xfId="28106" xr:uid="{95604341-B966-4410-ABE2-FB0EEEDB5C83}"/>
    <cellStyle name="PERCENTAGE 3 5 2 6" xfId="30295" xr:uid="{17E7EE6A-0AE0-41A1-B3DA-DBE8CA461C0E}"/>
    <cellStyle name="PERCENTAGE 3 5 3" xfId="13811" xr:uid="{30303634-8358-4C9D-916D-2A291A49631F}"/>
    <cellStyle name="PERCENTAGE 3 5 4" xfId="24980" xr:uid="{1A50565F-3AE3-4C38-A127-D762358193F8}"/>
    <cellStyle name="PERCENTAGE 3 5 5" xfId="26974" xr:uid="{B34CD70B-9500-4700-9D14-7D00E164F0A0}"/>
    <cellStyle name="PERCENTAGE 3 5 6" xfId="29001" xr:uid="{CCC19D8D-960D-4284-B003-AE2B7CC355E2}"/>
    <cellStyle name="PERCENTAGE 3 5 7" xfId="30182" xr:uid="{61B14778-B812-4B97-A540-9E81E13BBB6A}"/>
    <cellStyle name="PERCENTAGE 3 5 8" xfId="30256" xr:uid="{C622911E-F2AF-4F89-9E94-F591D8766124}"/>
    <cellStyle name="PERCENTAGE 3 6" xfId="5016" xr:uid="{5B5E28EF-240B-4F80-9F5F-7F41C82558B8}"/>
    <cellStyle name="PERCENTAGE 3 6 2" xfId="19262" xr:uid="{1C92D0A5-1A7C-4510-B888-9820C339B506}"/>
    <cellStyle name="PERCENTAGE 3 6 2 2" xfId="26057" xr:uid="{B92F0283-E9DD-45C2-88D6-D9BFA4590AAC}"/>
    <cellStyle name="PERCENTAGE 3 6 2 3" xfId="23941" xr:uid="{902B59DE-3165-4782-AEA9-F710F67C4798}"/>
    <cellStyle name="PERCENTAGE 3 6 2 4" xfId="29642" xr:uid="{A7536896-CD94-4A80-B8E4-174D96C8574B}"/>
    <cellStyle name="PERCENTAGE 3 6 2 5" xfId="27837" xr:uid="{F185454E-F61C-49D4-9E17-8680DC641823}"/>
    <cellStyle name="PERCENTAGE 3 6 2 6" xfId="30281" xr:uid="{E04F6E5B-DD8E-4548-B94B-05C4E3CB7B9F}"/>
    <cellStyle name="PERCENTAGE 3 6 3" xfId="10885" xr:uid="{A6391FF8-2361-4092-9855-40167FD65094}"/>
    <cellStyle name="PERCENTAGE 3 6 4" xfId="24263" xr:uid="{86B335F4-C58E-43E4-B3DA-F2061A4F0862}"/>
    <cellStyle name="PERCENTAGE 3 6 5" xfId="28655" xr:uid="{7C6D8C84-C82C-42D9-809F-DC23FE59DB54}"/>
    <cellStyle name="PERCENTAGE 3 6 6" xfId="28436" xr:uid="{E8FF99B6-9ECE-4C21-97F2-874833ACC523}"/>
    <cellStyle name="PERCENTAGE 3 6 7" xfId="30244" xr:uid="{54090765-2010-4A7B-8BC4-1B166FCB4817}"/>
    <cellStyle name="PERCENTAGE 3 7" xfId="10088" xr:uid="{60796E78-2DF1-4D6F-B23F-D3D064820C3E}"/>
    <cellStyle name="PERCENTAGE 3 7 2" xfId="18479" xr:uid="{6F1EBEAB-0196-4C59-B20B-4DC1DD813A13}"/>
    <cellStyle name="PERCENTAGE 3 7 2 2" xfId="25782" xr:uid="{C58E1535-C189-43CC-AECD-6D0725DDB7BC}"/>
    <cellStyle name="PERCENTAGE 3 7 2 3" xfId="25452" xr:uid="{4AB8B9EA-93C0-4CC0-A504-0A11F64482B1}"/>
    <cellStyle name="PERCENTAGE 3 7 2 4" xfId="29532" xr:uid="{7ADBEB81-2A85-4FB5-9DE8-90A936E0C91E}"/>
    <cellStyle name="PERCENTAGE 3 7 2 5" xfId="29511" xr:uid="{023DAEA0-A886-43C7-A6CE-FD914AB1487B}"/>
    <cellStyle name="PERCENTAGE 3 7 2 6" xfId="30271" xr:uid="{5DE6F56C-27D5-4A15-81FE-09349AAB3FE1}"/>
    <cellStyle name="PERCENTAGE 3 7 3" xfId="23981" xr:uid="{56AD40A8-B06E-4194-A3B7-340EE5FF80BB}"/>
    <cellStyle name="PERCENTAGE 3 7 4" xfId="8662" xr:uid="{6E414460-D3BE-4CD1-B31D-74526CBC36A8}"/>
    <cellStyle name="PERCENTAGE 3 7 5" xfId="28550" xr:uid="{70CBBA37-AFD3-4A35-87DA-8F000C826654}"/>
    <cellStyle name="PERCENTAGE 3 7 6" xfId="30042" xr:uid="{90F23EE2-BAF4-4394-BD1A-3EB0942BAB3B}"/>
    <cellStyle name="PERCENTAGE 3 7 7" xfId="30236" xr:uid="{F92F7614-DDE7-4105-97DE-E5BCAC9ADBDD}"/>
    <cellStyle name="PERCENTAGE 3 8" xfId="15938" xr:uid="{1CB5B40F-72C9-4695-AC46-22AF3982BB6D}"/>
    <cellStyle name="PERCENTAGE 3 8 2" xfId="25423" xr:uid="{932213F7-9D58-40C1-AFA6-85B8AA9A375C}"/>
    <cellStyle name="PERCENTAGE 3 8 3" xfId="9253" xr:uid="{BAB67A65-4B2B-4F3B-9787-F40D4AA06E3A}"/>
    <cellStyle name="PERCENTAGE 3 8 4" xfId="29243" xr:uid="{98E8C328-14DD-4EB1-874D-B956A95D9517}"/>
    <cellStyle name="PERCENTAGE 3 8 5" xfId="29335" xr:uid="{E0FA2851-1D42-4B8D-8AF0-97CFF2B4295D}"/>
    <cellStyle name="PERCENTAGE 3 8 6" xfId="30263" xr:uid="{8BECF1FA-AAF9-41B1-9805-711A3BF95389}"/>
    <cellStyle name="PERCENTAGE 3 9" xfId="9029" xr:uid="{E4471E5D-ACCD-4AFF-B09C-AE94CFBCED27}"/>
    <cellStyle name="PERCENTAGE 4" xfId="3612" xr:uid="{774F863A-73C4-4033-81CC-6D421BEDB34B}"/>
    <cellStyle name="PERCENTAGE 4 10" xfId="28350" xr:uid="{1D9F710B-39DD-4F9E-A309-C2C11C862E53}"/>
    <cellStyle name="PERCENTAGE 4 11" xfId="28849" xr:uid="{83C17614-CDCC-4AB6-8FC5-B66A05AA92FA}"/>
    <cellStyle name="PERCENTAGE 4 12" xfId="30233" xr:uid="{313593CB-A52B-4E59-8474-D6F97F4A975B}"/>
    <cellStyle name="PERCENTAGE 4 2" xfId="6784" xr:uid="{7BAEEA64-543E-424E-8940-4BF5FADC5249}"/>
    <cellStyle name="PERCENTAGE 4 2 2" xfId="20897" xr:uid="{CF60954B-7E8C-48E4-80A5-76874F1AB2A7}"/>
    <cellStyle name="PERCENTAGE 4 2 2 2" xfId="26595" xr:uid="{049CBCA7-07F6-4613-A148-DE628EF159E8}"/>
    <cellStyle name="PERCENTAGE 4 2 2 3" xfId="26616" xr:uid="{DCDFBC19-6570-44E7-91F5-0E813DA74A3C}"/>
    <cellStyle name="PERCENTAGE 4 2 2 4" xfId="29813" xr:uid="{FD473248-2CA0-46CB-BE77-1A2996710179}"/>
    <cellStyle name="PERCENTAGE 4 2 2 5" xfId="30040" xr:uid="{6C29CB39-EF7A-4941-BAFB-B8FF41C8B45B}"/>
    <cellStyle name="PERCENTAGE 4 2 2 6" xfId="30291" xr:uid="{8B772157-E439-4B94-8A11-00194FBAB32C}"/>
    <cellStyle name="PERCENTAGE 4 2 3" xfId="12523" xr:uid="{A2CC9255-578A-4A96-98C5-D3D5C109B53F}"/>
    <cellStyle name="PERCENTAGE 4 2 4" xfId="24800" xr:uid="{83A6EDD7-9CCB-44D1-B8CC-4896BE6E3831}"/>
    <cellStyle name="PERCENTAGE 4 2 5" xfId="8705" xr:uid="{53581786-306F-4E8B-BE88-AF628E8F830C}"/>
    <cellStyle name="PERCENTAGE 4 2 6" xfId="28842" xr:uid="{1F52939F-AD2C-4519-9609-EC4AB46F0DA8}"/>
    <cellStyle name="PERCENTAGE 4 2 7" xfId="28772" xr:uid="{DE09996C-1C77-4547-B684-FC4E6E95B5E3}"/>
    <cellStyle name="PERCENTAGE 4 2 8" xfId="30253" xr:uid="{45F6DDC3-E066-4772-8A78-F9CA8EF259BD}"/>
    <cellStyle name="PERCENTAGE 4 3" xfId="4974" xr:uid="{07C0EEF6-BF3F-4903-A6BD-C988D7ED9B76}"/>
    <cellStyle name="PERCENTAGE 4 3 2" xfId="19223" xr:uid="{119E5922-B1A9-44D7-9443-22263C870B71}"/>
    <cellStyle name="PERCENTAGE 4 3 2 2" xfId="26018" xr:uid="{6924E885-564D-4F96-8810-074D158B74FF}"/>
    <cellStyle name="PERCENTAGE 4 3 2 3" xfId="24650" xr:uid="{57857295-5647-4B59-99DC-B20E7C67D481}"/>
    <cellStyle name="PERCENTAGE 4 3 2 4" xfId="29636" xr:uid="{F18C1A96-E847-4848-A2C4-38BFB21E81BD}"/>
    <cellStyle name="PERCENTAGE 4 3 2 5" xfId="28327" xr:uid="{0A08690F-B87A-4287-85E8-7557622A271F}"/>
    <cellStyle name="PERCENTAGE 4 3 2 6" xfId="30278" xr:uid="{548B2CD7-6C1F-41E5-89FC-87245953115C}"/>
    <cellStyle name="PERCENTAGE 4 3 3" xfId="10846" xr:uid="{249E0712-3672-4125-969E-928E419DD8F1}"/>
    <cellStyle name="PERCENTAGE 4 3 4" xfId="24224" xr:uid="{33568937-6424-41C3-ACC7-AC440E4726A7}"/>
    <cellStyle name="PERCENTAGE 4 3 5" xfId="8527" xr:uid="{82DE39BE-73CC-43D3-A29C-8C0C4070F318}"/>
    <cellStyle name="PERCENTAGE 4 3 6" xfId="28649" xr:uid="{A44CD7B3-D277-45E7-8C3F-6299A972C7BA}"/>
    <cellStyle name="PERCENTAGE 4 3 7" xfId="29290" xr:uid="{AAD70CF8-80F2-4A1F-A5C3-98611D6C5BA4}"/>
    <cellStyle name="PERCENTAGE 4 3 8" xfId="30241" xr:uid="{825CE21D-AFCD-442B-8157-EB36AF8C5C14}"/>
    <cellStyle name="PERCENTAGE 4 4" xfId="5359" xr:uid="{44F1F829-82B9-4008-ACEE-B07F6CDC9D89}"/>
    <cellStyle name="PERCENTAGE 4 4 2" xfId="19570" xr:uid="{3732AB83-2886-4EAF-AF9B-41581DF6B3A1}"/>
    <cellStyle name="PERCENTAGE 4 4 2 2" xfId="26363" xr:uid="{AD63D087-4960-4E73-BAF2-7E2AB144A0A0}"/>
    <cellStyle name="PERCENTAGE 4 4 2 3" xfId="25639" xr:uid="{9CFFAD94-8D60-4E08-8AEA-8DF4A9F2F440}"/>
    <cellStyle name="PERCENTAGE 4 4 2 4" xfId="29676" xr:uid="{B3C6DB2B-C7DB-4402-B59F-63588C463447}"/>
    <cellStyle name="PERCENTAGE 4 4 2 5" xfId="28488" xr:uid="{4B0F2B2C-F2E4-438E-A0A6-414FE4F9BD93}"/>
    <cellStyle name="PERCENTAGE 4 4 2 6" xfId="30286" xr:uid="{8FFAF735-85D2-4D47-BC04-0E26362F6781}"/>
    <cellStyle name="PERCENTAGE 4 4 3" xfId="11197" xr:uid="{2BE8B949-A02D-4ED7-81B6-A6F57876A3BF}"/>
    <cellStyle name="PERCENTAGE 4 4 4" xfId="24571" xr:uid="{A82796C7-48CA-4590-9DEF-C67F037735B7}"/>
    <cellStyle name="PERCENTAGE 4 4 5" xfId="8744" xr:uid="{9BC9207F-51B6-446D-B876-DC3162A88B08}"/>
    <cellStyle name="PERCENTAGE 4 4 6" xfId="28703" xr:uid="{1000A4EC-A71A-42C5-8F86-523F01D39DF5}"/>
    <cellStyle name="PERCENTAGE 4 4 7" xfId="29973" xr:uid="{23062C9A-A86E-4C4C-9A7F-0215DF205A86}"/>
    <cellStyle name="PERCENTAGE 4 4 8" xfId="30249" xr:uid="{FB370938-22A3-4C25-9F0F-CBA0239C427F}"/>
    <cellStyle name="PERCENTAGE 4 5" xfId="8099" xr:uid="{ADE657BB-DA22-4633-8DEA-CD0D23E73808}"/>
    <cellStyle name="PERCENTAGE 4 5 2" xfId="22189" xr:uid="{BD961841-5F5D-464C-B5B3-791A8F08CC5B}"/>
    <cellStyle name="PERCENTAGE 4 5 2 2" xfId="26789" xr:uid="{766C6DF4-D762-4635-B98E-331EE30F3019}"/>
    <cellStyle name="PERCENTAGE 4 5 2 3" xfId="27389" xr:uid="{0F0BD758-19C6-4D18-A772-6D485D89DB13}"/>
    <cellStyle name="PERCENTAGE 4 5 2 4" xfId="29985" xr:uid="{077C1CBD-D51A-4395-AE0E-6CD683FB3031}"/>
    <cellStyle name="PERCENTAGE 4 5 2 5" xfId="29090" xr:uid="{99F26206-6128-4F7F-B3A8-FE739CD44252}"/>
    <cellStyle name="PERCENTAGE 4 5 2 6" xfId="30296" xr:uid="{8149D260-9FF5-47F7-B0F5-C7B08471425A}"/>
    <cellStyle name="PERCENTAGE 4 5 3" xfId="13817" xr:uid="{5A1E414F-F760-4A0D-92F7-129F34A2D47D}"/>
    <cellStyle name="PERCENTAGE 4 5 4" xfId="24986" xr:uid="{909D8FE8-EE07-4343-A653-231B8164FAA8}"/>
    <cellStyle name="PERCENTAGE 4 5 5" xfId="25754" xr:uid="{3DAA3A73-3626-4931-AD01-9BEAB8DE02FA}"/>
    <cellStyle name="PERCENTAGE 4 5 6" xfId="29004" xr:uid="{B2D35C0E-79B4-498B-B79A-8D6DAC126026}"/>
    <cellStyle name="PERCENTAGE 4 5 7" xfId="29941" xr:uid="{85A5F94A-D175-454E-9C11-9BCC8646DD66}"/>
    <cellStyle name="PERCENTAGE 4 5 8" xfId="30257" xr:uid="{19433323-8B3F-44AC-8821-DE21E81F3DE5}"/>
    <cellStyle name="PERCENTAGE 4 6" xfId="4951" xr:uid="{5B83B108-CF33-4939-AF38-F2ECFF9D11E9}"/>
    <cellStyle name="PERCENTAGE 4 6 2" xfId="19200" xr:uid="{683B1140-4D92-4828-A1EA-87583EFC569B}"/>
    <cellStyle name="PERCENTAGE 4 6 2 2" xfId="25995" xr:uid="{99AA71A2-7757-4FF3-8B33-2C1DBC9B9304}"/>
    <cellStyle name="PERCENTAGE 4 6 2 3" xfId="8943" xr:uid="{5990A598-9E4C-457A-B679-74F55128ECFA}"/>
    <cellStyle name="PERCENTAGE 4 6 2 4" xfId="29632" xr:uid="{3E4CDA3A-AE84-4FDE-A87D-08E2E2F2F747}"/>
    <cellStyle name="PERCENTAGE 4 6 2 5" xfId="29362" xr:uid="{C26DAB56-B136-48F7-A6E7-CF1FEA0BE087}"/>
    <cellStyle name="PERCENTAGE 4 6 2 6" xfId="30276" xr:uid="{96CC5623-38D1-4CD0-9731-B3F319790DF8}"/>
    <cellStyle name="PERCENTAGE 4 6 3" xfId="10823" xr:uid="{159C3D57-2E86-4364-8D75-9E0DF63F8066}"/>
    <cellStyle name="PERCENTAGE 4 6 4" xfId="24201" xr:uid="{E3EA16A4-FF73-4697-B34E-06C7B10E9123}"/>
    <cellStyle name="PERCENTAGE 4 6 5" xfId="28644" xr:uid="{F4576BC4-E9C4-4CC3-B7AE-5C4A80DB330B}"/>
    <cellStyle name="PERCENTAGE 4 6 6" xfId="28356" xr:uid="{757C37F3-5716-4EF3-A03A-E3322B6713D6}"/>
    <cellStyle name="PERCENTAGE 4 6 7" xfId="30239" xr:uid="{55C92D51-F7E2-49B7-B443-CD07670F9876}"/>
    <cellStyle name="PERCENTAGE 4 7" xfId="16676" xr:uid="{A192EA55-6B93-47D8-AA90-DF8F2A34522B}"/>
    <cellStyle name="PERCENTAGE 4 7 2" xfId="25605" xr:uid="{6D50E344-BB2B-4CAD-B194-6408E80D9C9E}"/>
    <cellStyle name="PERCENTAGE 4 7 3" xfId="25721" xr:uid="{69BBAAB4-B687-44A2-9BCF-51D62033F21D}"/>
    <cellStyle name="PERCENTAGE 4 7 4" xfId="29329" xr:uid="{75820496-7551-4E38-BAFD-990FBA7446D0}"/>
    <cellStyle name="PERCENTAGE 4 7 5" xfId="29378" xr:uid="{B9B1F55D-F1C6-46E3-A276-B13554DE4CA3}"/>
    <cellStyle name="PERCENTAGE 4 7 6" xfId="30268" xr:uid="{CADBEC71-0177-4B58-98CF-26253B362703}"/>
    <cellStyle name="PERCENTAGE 4 8" xfId="9226" xr:uid="{D2E5F4A2-E1B1-4CFC-985A-C97D0148F3C7}"/>
    <cellStyle name="PERCENTAGE 4 9" xfId="9308" xr:uid="{2818F3C1-AFC0-4765-A4FB-28E09AD71165}"/>
    <cellStyle name="PERCENTAGE 5" xfId="3621" xr:uid="{D628B18E-94E9-4D3B-A22C-469250DD2ED9}"/>
    <cellStyle name="PERCENTAGE 5 2" xfId="18476" xr:uid="{64DC588F-3293-4BD5-8C02-11DC544FD527}"/>
    <cellStyle name="PERCENTAGE 5 2 2" xfId="25779" xr:uid="{99DEA8E5-8E0D-4612-9DDB-9B1B49232EC9}"/>
    <cellStyle name="PERCENTAGE 5 2 3" xfId="25448" xr:uid="{DA6EA5A7-708D-4FEB-96BA-25C319E715EA}"/>
    <cellStyle name="PERCENTAGE 5 2 4" xfId="29529" xr:uid="{E21C9523-0142-47CE-B2FC-07CD7503EA61}"/>
    <cellStyle name="PERCENTAGE 5 2 5" xfId="27995" xr:uid="{77879646-E722-4BCE-BC9A-34B3667DB5B1}"/>
    <cellStyle name="PERCENTAGE 5 2 6" xfId="30269" xr:uid="{004B196A-FC3C-4F95-8EA3-FEA756DF54FA}"/>
    <cellStyle name="PERCENTAGE 5 3" xfId="10083" xr:uid="{6D153E04-CC51-4AF5-A26D-75B1E72AA565}"/>
    <cellStyle name="PERCENTAGE 5 4" xfId="23976" xr:uid="{6CC9CC42-3B9A-41B7-87E0-2D3356E4067B}"/>
    <cellStyle name="PERCENTAGE 5 5" xfId="27579" xr:uid="{2AE80EB3-546C-4E05-9D39-A0CDEBF7B162}"/>
    <cellStyle name="PERCENTAGE 5 6" xfId="28547" xr:uid="{57FAEC28-689F-443F-A1F0-9CB173DEFA6A}"/>
    <cellStyle name="PERCENTAGE 5 7" xfId="28004" xr:uid="{C127424B-67BA-4D07-B634-1654F3978CB0}"/>
    <cellStyle name="PERCENTAGE 5 8" xfId="30234" xr:uid="{0426C746-8B90-4ADA-BB7D-DDCBC508CC56}"/>
    <cellStyle name="PERCENTAGE 6" xfId="4989" xr:uid="{579B1DF1-382F-46EE-892C-812A43F1540E}"/>
    <cellStyle name="PERCENTAGE 6 2" xfId="19238" xr:uid="{2E346FE1-0D89-4AEA-A348-710ADD50C6A4}"/>
    <cellStyle name="PERCENTAGE 6 2 2" xfId="26033" xr:uid="{591BF038-4D50-46D5-82AE-E1913901AB75}"/>
    <cellStyle name="PERCENTAGE 6 2 3" xfId="8735" xr:uid="{231A6701-10BA-42D7-B020-8F0A061CA627}"/>
    <cellStyle name="PERCENTAGE 6 2 4" xfId="29639" xr:uid="{DB56AEB0-6250-43DE-9AEE-BC35C7CFC606}"/>
    <cellStyle name="PERCENTAGE 6 2 5" xfId="29465" xr:uid="{C687400B-EB4E-4C9D-B90F-B02361FCDE9A}"/>
    <cellStyle name="PERCENTAGE 6 2 6" xfId="30279" xr:uid="{0FDAC56B-B4F7-45F5-B798-2E423D6DAD91}"/>
    <cellStyle name="PERCENTAGE 6 3" xfId="10861" xr:uid="{A4FA629E-8F0B-4B3F-BE78-BA8B6EA9C66E}"/>
    <cellStyle name="PERCENTAGE 6 4" xfId="24239" xr:uid="{264856FD-21C2-4CF9-B809-4E24CE97FBC3}"/>
    <cellStyle name="PERCENTAGE 6 5" xfId="27509" xr:uid="{BDC953AA-207A-4111-A214-49D08A8C1303}"/>
    <cellStyle name="PERCENTAGE 6 6" xfId="28652" xr:uid="{8BDE260C-D030-44BC-AA00-486B91BA6D5D}"/>
    <cellStyle name="PERCENTAGE 6 7" xfId="29604" xr:uid="{A0AE8A6B-2F06-426D-837B-F882C024D17B}"/>
    <cellStyle name="PERCENTAGE 6 8" xfId="30242" xr:uid="{99BE22A3-9448-4784-94C6-EEEFEF47D8AF}"/>
    <cellStyle name="PERCENTAGE 7" xfId="5293" xr:uid="{019D61C2-956A-4076-B722-5287E7DF3C01}"/>
    <cellStyle name="PERCENTAGE 7 2" xfId="19508" xr:uid="{70C76478-D86A-4016-9233-6FE3F074798A}"/>
    <cellStyle name="PERCENTAGE 7 2 2" xfId="26301" xr:uid="{5CC26701-7B97-46D4-900B-AE1BC60EE190}"/>
    <cellStyle name="PERCENTAGE 7 2 3" xfId="8865" xr:uid="{CFAD3DB0-5A64-4ECD-87BD-7EAB08070A3A}"/>
    <cellStyle name="PERCENTAGE 7 2 4" xfId="29671" xr:uid="{CD68D757-77DA-4E7A-A9D1-14014FF568EF}"/>
    <cellStyle name="PERCENTAGE 7 2 5" xfId="28527" xr:uid="{C5EF20DF-201C-4879-A8B4-F540016270A8}"/>
    <cellStyle name="PERCENTAGE 7 2 6" xfId="30285" xr:uid="{7E6B26C7-331F-43E7-9DBC-4BEB8E747305}"/>
    <cellStyle name="PERCENTAGE 7 3" xfId="11135" xr:uid="{695B97B6-5930-4730-B15B-132141DB6D1E}"/>
    <cellStyle name="PERCENTAGE 7 4" xfId="24508" xr:uid="{6A46F714-DAE3-4EB7-8812-882737E159D4}"/>
    <cellStyle name="PERCENTAGE 7 5" xfId="24812" xr:uid="{F09BC143-09F1-4546-9A76-EE335B2E252F}"/>
    <cellStyle name="PERCENTAGE 7 6" xfId="28692" xr:uid="{D8FCF128-5165-4822-8D63-308A828A0AD2}"/>
    <cellStyle name="PERCENTAGE 7 7" xfId="28302" xr:uid="{772B3B31-E416-494C-8F8D-D2B6526DBB13}"/>
    <cellStyle name="PERCENTAGE 7 8" xfId="30248" xr:uid="{424C723D-A91B-4709-B9B7-F0ED77C366C4}"/>
    <cellStyle name="PERCENTAGE 8" xfId="8176" xr:uid="{11C665AF-0E46-4369-963E-3DF0A5D9F413}"/>
    <cellStyle name="PERCENTAGE 8 2" xfId="22261" xr:uid="{69A8BA90-2095-45B9-97F7-505929C47E92}"/>
    <cellStyle name="PERCENTAGE 8 2 2" xfId="26861" xr:uid="{5A11D505-C42F-4AF2-8A87-5A3E6A03A0B8}"/>
    <cellStyle name="PERCENTAGE 8 2 3" xfId="27362" xr:uid="{A5A245DF-7596-4AA1-8AD3-35CBEEC5DF72}"/>
    <cellStyle name="PERCENTAGE 8 2 4" xfId="29997" xr:uid="{F6392968-E695-4B3E-9048-C1874CD4A203}"/>
    <cellStyle name="PERCENTAGE 8 2 5" xfId="28144" xr:uid="{14E746C2-4CC8-470C-BF50-C2EB431301D5}"/>
    <cellStyle name="PERCENTAGE 8 2 6" xfId="30297" xr:uid="{ECBC7AFF-A87D-4F2B-9CA9-E225F3BEF434}"/>
    <cellStyle name="PERCENTAGE 8 3" xfId="13890" xr:uid="{29D77FD4-C720-407F-BAAC-C26E28E33D96}"/>
    <cellStyle name="PERCENTAGE 8 4" xfId="25059" xr:uid="{F9C2B931-24E6-4EF8-8EA4-FA81451C01CC}"/>
    <cellStyle name="PERCENTAGE 8 5" xfId="8696" xr:uid="{CA66B29B-FDF0-4FF9-9FEF-8A641C9EBC31}"/>
    <cellStyle name="PERCENTAGE 8 6" xfId="29008" xr:uid="{460BA635-A670-452C-ADFE-83741AB74F5E}"/>
    <cellStyle name="PERCENTAGE 8 7" xfId="28713" xr:uid="{C8C03714-3D65-467C-8CA2-5708C2135F63}"/>
    <cellStyle name="PERCENTAGE 8 8" xfId="30258" xr:uid="{A19AEA68-6946-45E0-86A8-19740183F438}"/>
    <cellStyle name="PERCENTAGE 9" xfId="5042" xr:uid="{9E235F78-498B-4840-B0C6-57800810C6D7}"/>
    <cellStyle name="PERCENTAGE 9 2" xfId="19279" xr:uid="{ECC3A2F2-E907-47EA-A4C8-4E4E995BA7F7}"/>
    <cellStyle name="PERCENTAGE 9 2 2" xfId="26073" xr:uid="{288F5225-67AF-4998-BEBE-E25A4149712B}"/>
    <cellStyle name="PERCENTAGE 9 2 3" xfId="27396" xr:uid="{0A6D8090-3893-43B3-B91C-35E8E0EE28EE}"/>
    <cellStyle name="PERCENTAGE 9 2 4" xfId="29645" xr:uid="{8CFE2437-4A37-42B7-B033-2B1A88637450}"/>
    <cellStyle name="PERCENTAGE 9 2 5" xfId="28401" xr:uid="{CEA30AE7-88DE-4795-985C-2ED057E27087}"/>
    <cellStyle name="PERCENTAGE 9 2 6" xfId="30283" xr:uid="{21F87443-B219-4588-9B3F-77964E69DAB5}"/>
    <cellStyle name="PERCENTAGE 9 3" xfId="10903" xr:uid="{A3B712DB-AC0E-4599-82EB-52A47B5CBC7E}"/>
    <cellStyle name="PERCENTAGE 9 4" xfId="24279" xr:uid="{5A5A9F34-1EFB-4D27-B296-3A5830E3977A}"/>
    <cellStyle name="PERCENTAGE 9 5" xfId="28660" xr:uid="{E4C91C93-26E6-457F-BF84-A932A0411C65}"/>
    <cellStyle name="PERCENTAGE 9 6" xfId="28123" xr:uid="{9A739860-0C5B-404F-A5DD-DA78507B0C35}"/>
    <cellStyle name="PERCENTAGE 9 7" xfId="30246" xr:uid="{77E39AF1-40DF-46D3-962B-280CB5B707E8}"/>
    <cellStyle name="Pilkku_BINV" xfId="2365" xr:uid="{0BA48C6D-5816-4404-A725-D1FC7CC7F652}"/>
    <cellStyle name="PLAN" xfId="3362" xr:uid="{A7D88ED0-20F3-4DCD-B5B2-E75CA6DBF100}"/>
    <cellStyle name="PrePop Currency (0)" xfId="2366" xr:uid="{28566115-3DBF-466A-BF85-8C4323830429}"/>
    <cellStyle name="PrePop Currency (0) 2" xfId="3361" xr:uid="{75554A5F-C747-446C-B0CE-A2174939C44C}"/>
    <cellStyle name="PrePop Currency (0) 3" xfId="4083" xr:uid="{79B5E594-9E30-41C6-802A-881843172A2D}"/>
    <cellStyle name="PrePop Currency (2)" xfId="2367" xr:uid="{28FBEC08-E6F3-4395-84DF-973331DFB62C}"/>
    <cellStyle name="PrePop Currency (2) 2" xfId="3360" xr:uid="{34769AC3-FC4C-416C-B356-D02EF884F1D2}"/>
    <cellStyle name="PrePop Currency (2) 3" xfId="4084" xr:uid="{A3D785CC-3F8D-45C6-9433-242BAFC3E21D}"/>
    <cellStyle name="PrePop Units (0)" xfId="2368" xr:uid="{48FD491B-66AA-431B-8365-2CA432D879A3}"/>
    <cellStyle name="PrePop Units (0) 2" xfId="3359" xr:uid="{AF871D20-9372-4C9E-8F51-D7501FF141CF}"/>
    <cellStyle name="PrePop Units (0) 3" xfId="4085" xr:uid="{78323EB7-1656-44F9-AED2-402AE363CDBE}"/>
    <cellStyle name="PrePop Units (1)" xfId="2369" xr:uid="{6465BDE4-996C-4E80-8802-DCC2F2597C7A}"/>
    <cellStyle name="PrePop Units (1) 2" xfId="3358" xr:uid="{35FCC457-D3CC-47CB-9A41-6AF6AC95E8A7}"/>
    <cellStyle name="PrePop Units (1) 3" xfId="4086" xr:uid="{75AB0776-D0A4-4D89-B1B5-E55386BF4FC0}"/>
    <cellStyle name="PrePop Units (2)" xfId="2370" xr:uid="{292EDAAE-30BC-4E34-AA76-6388DC5E93A8}"/>
    <cellStyle name="PrePop Units (2) 2" xfId="3357" xr:uid="{42E7AD76-868C-4765-AECD-316FA365E415}"/>
    <cellStyle name="PrePop Units (2) 3" xfId="4087" xr:uid="{81875C4C-73C8-4479-8F8D-862C4AF99A3C}"/>
    <cellStyle name="PSChar" xfId="2371" xr:uid="{1B713C6B-6B45-42D5-9251-E7468BB7E078}"/>
    <cellStyle name="PSChar 2" xfId="2372" xr:uid="{90F168CF-FCBB-4CCA-9A76-0AB7A4687D50}"/>
    <cellStyle name="PSChar 2 2" xfId="3081" xr:uid="{ADFE705C-AE21-4D5F-80E6-91F30C44C12B}"/>
    <cellStyle name="PSChar 2 3" xfId="4089" xr:uid="{1D21FD91-C2A2-4E16-AD50-CB5B86450C2C}"/>
    <cellStyle name="PSChar 3" xfId="3356" xr:uid="{6D349DA6-1CB7-42B4-BB05-B1C17138A04E}"/>
    <cellStyle name="PSChar 4" xfId="4088" xr:uid="{8817C90F-ACE1-40F1-8710-99B5B6C9889E}"/>
    <cellStyle name="PSDate" xfId="2373" xr:uid="{B07014B2-9AEB-48AB-922E-CE3CED502726}"/>
    <cellStyle name="PSDate 2" xfId="3355" xr:uid="{AED3E916-E80E-4C0D-9CC8-812CD6A00155}"/>
    <cellStyle name="PSDate 3" xfId="4090" xr:uid="{FC446364-A3B3-48FF-92DC-303EC391AF21}"/>
    <cellStyle name="PSDec" xfId="2374" xr:uid="{CACA2868-85A2-4992-B6BC-CE71D198CFB1}"/>
    <cellStyle name="PSDec 2" xfId="3354" xr:uid="{480CBA6A-778E-43E3-8DFA-A9D090E6BBF9}"/>
    <cellStyle name="PSDec 3" xfId="4091" xr:uid="{CF1EB088-24C3-4AB8-A36F-7651950B766A}"/>
    <cellStyle name="PSHeading" xfId="2375" xr:uid="{1BD7AB6F-CBC8-486D-8B8E-337C9B3CA167}"/>
    <cellStyle name="PSHeading 2" xfId="2376" xr:uid="{4A7C2D86-0084-4C2C-8380-DCFE370F96A5}"/>
    <cellStyle name="PSHeading 2 2" xfId="3080" xr:uid="{F8395562-C0FA-4416-B22E-8ED2B3A1471E}"/>
    <cellStyle name="PSHeading 2 3" xfId="4093" xr:uid="{3C433B08-DBCC-4977-A9F6-115ADCB24FD2}"/>
    <cellStyle name="PSHeading 3" xfId="3353" xr:uid="{5D9B4A75-06C8-4B89-AB0C-A71AB8B265AE}"/>
    <cellStyle name="PSHeading 4" xfId="4092" xr:uid="{19486FA5-8033-4FCB-9835-B6E6C25743D9}"/>
    <cellStyle name="PSInt" xfId="2377" xr:uid="{5C9A59DB-282A-4FF2-A19C-DE5C50609D15}"/>
    <cellStyle name="PSInt 2" xfId="3352" xr:uid="{C377B528-2F77-4917-835D-D014E9246423}"/>
    <cellStyle name="PSInt 3" xfId="4094" xr:uid="{D67C1A3D-4A32-4E93-88B3-48DAFD8D8FD6}"/>
    <cellStyle name="PSSpacer" xfId="2378" xr:uid="{1E5E8A01-7A2E-48BE-9950-63899025E297}"/>
    <cellStyle name="PSSpacer 2" xfId="2379" xr:uid="{F4C571E2-5AA7-4707-B481-55BD98B3533E}"/>
    <cellStyle name="PSSpacer 3" xfId="3351" xr:uid="{C2CB05A0-520E-4D0F-BF27-D8C32F134EFA}"/>
    <cellStyle name="PSSpacer 4" xfId="4095" xr:uid="{0A3289A8-83EC-41C1-BE92-FC85C100A8B1}"/>
    <cellStyle name="pwstyle" xfId="3350" xr:uid="{4BDBAAC7-D69A-43A5-8D7F-02C28AED4B7C}"/>
    <cellStyle name="Py?r. luku_BINV" xfId="2380" xr:uid="{C63D654C-6949-4E80-B32B-D67B59D8E300}"/>
    <cellStyle name="Py?r. valuutta_BINV" xfId="2381" xr:uid="{9440FA2A-4B2B-4EBC-AFA5-2F1F9AC42594}"/>
    <cellStyle name="Q" xfId="3349" xr:uid="{9E4AC423-AC68-4F7D-9818-CE829B4B49BA}"/>
    <cellStyle name="QTR94_95_INCOME CTMP#1 98" xfId="3348" xr:uid="{1D8F3AE9-405B-4C5A-B4A1-34E271FC371A}"/>
    <cellStyle name="Quantity" xfId="2382" xr:uid="{14B0E747-3F29-4F4F-ACEF-BB2B89D69C6E}"/>
    <cellStyle name="Quantity 10" xfId="2383" xr:uid="{AED5CB24-344F-4037-AA64-A04E9C56A3DC}"/>
    <cellStyle name="Quantity 10 2" xfId="31069" xr:uid="{E042724E-32C7-4F41-8B3D-974E2E59578E}"/>
    <cellStyle name="Quantity 11" xfId="2384" xr:uid="{F119BEFC-A626-4028-8626-2B99E02FCDB7}"/>
    <cellStyle name="Quantity 11 2" xfId="31070" xr:uid="{4A6E339E-75AD-4E7D-B224-16FCA77262C4}"/>
    <cellStyle name="Quantity 12" xfId="30457" xr:uid="{A26E4D30-1B89-4EDA-BE4A-60F4FB3041CE}"/>
    <cellStyle name="Quantity 12 2" xfId="46247" xr:uid="{AD6F479B-2FD1-4322-AB03-F4B28E73C4A8}"/>
    <cellStyle name="Quantity 2" xfId="2385" xr:uid="{802CEEEC-D0E9-4E27-9EF6-C6DB431BD35D}"/>
    <cellStyle name="Quantity 2 2" xfId="31071" xr:uid="{9A36B0EA-04E8-4F36-AAC6-5381B3B1A072}"/>
    <cellStyle name="Quantity 3" xfId="2386" xr:uid="{7D7C0CB4-0C72-4640-8B9A-34DEAC27CFE0}"/>
    <cellStyle name="Quantity 3 2" xfId="31072" xr:uid="{8C9CC2EA-C199-4EB4-85C4-2F608FDED552}"/>
    <cellStyle name="Quantity 4" xfId="2387" xr:uid="{228B59F7-EA20-41BC-8D92-FE15349CDE8D}"/>
    <cellStyle name="Quantity 4 2" xfId="31073" xr:uid="{2EDC13DA-5C9A-49F7-8A0E-274D4280AD91}"/>
    <cellStyle name="Quantity 5" xfId="2388" xr:uid="{A8BEE2EF-601F-495F-8D6D-E1D79D848B2F}"/>
    <cellStyle name="Quantity 5 2" xfId="31074" xr:uid="{58EDA68C-282D-4AE1-87E5-D288F69B4CBD}"/>
    <cellStyle name="Quantity 6" xfId="2389" xr:uid="{D92DF6EB-ABDB-412B-9BA9-97DDE515F04E}"/>
    <cellStyle name="Quantity 6 2" xfId="31075" xr:uid="{44D9C9E3-8B2A-4304-AADA-BD809C1449A7}"/>
    <cellStyle name="Quantity 7" xfId="2390" xr:uid="{8A7086C6-3AFE-4778-9970-B201219DDC27}"/>
    <cellStyle name="Quantity 7 2" xfId="31076" xr:uid="{ABE30A53-52DE-460E-AADB-44D90CFC59F6}"/>
    <cellStyle name="Quantity 8" xfId="2391" xr:uid="{737A754C-DA63-4114-8DB0-19F56FB4DE92}"/>
    <cellStyle name="Quantity 8 2" xfId="31077" xr:uid="{10905993-20FD-4744-955B-F9763732D40E}"/>
    <cellStyle name="Quantity 9" xfId="2392" xr:uid="{ACA6610E-F5E8-4CE9-B804-B750FBEF4C1C}"/>
    <cellStyle name="Quantity 9 2" xfId="31078" xr:uid="{16CF69DE-BA13-4E9E-A2B6-8649BD623906}"/>
    <cellStyle name="Quantity_REC-PKT" xfId="2393" xr:uid="{87E4D22D-B35C-448F-B26C-501AA7CCCE74}"/>
    <cellStyle name="RangeNames" xfId="2394" xr:uid="{C7121E0A-259D-4BEA-BD51-283D86130772}"/>
    <cellStyle name="RangeNames 2" xfId="2395" xr:uid="{F0AC2F2A-0D98-44ED-BC32-5E23D7A6FBD6}"/>
    <cellStyle name="Ratio" xfId="2396" xr:uid="{291E524C-971B-4B1D-8AB8-F72C4E27B41B}"/>
    <cellStyle name="ratio - Style2" xfId="2397" xr:uid="{449F438F-2533-4F65-A6B2-9B8E448B2652}"/>
    <cellStyle name="ratio - Style2 2" xfId="2398" xr:uid="{C1C37E7C-B2B2-443D-84F4-D06689931687}"/>
    <cellStyle name="regstoresfromspecstores" xfId="3347" xr:uid="{5A0B955A-3B61-4840-9A55-F463BDB6CCA6}"/>
    <cellStyle name="report_title" xfId="3346" xr:uid="{742427CB-2D3F-48CD-A51D-E16ECA2AC597}"/>
    <cellStyle name="Reset range style to defaults" xfId="2399" xr:uid="{8F55C5F3-DF5A-4B36-8F11-743113E899B3}"/>
    <cellStyle name="Reset range style to defaults 2" xfId="2400" xr:uid="{4000D194-E425-4041-9839-775A469DBA40}"/>
    <cellStyle name="Result" xfId="2401" xr:uid="{3E896CB2-9205-42CC-ADA4-D9AD9B49A6C3}"/>
    <cellStyle name="Result2" xfId="2402" xr:uid="{99026D04-B529-4DD5-A607-F2FD92DF56DD}"/>
    <cellStyle name="RevList" xfId="3345" xr:uid="{2CE06666-A967-4A87-A1FB-1D2D772201DF}"/>
    <cellStyle name="RevList 2" xfId="3079" xr:uid="{A7374752-F87E-45BB-B568-CB4982D1DE4F}"/>
    <cellStyle name="Rittichai" xfId="2403" xr:uid="{91B17A47-AE21-4B68-A6CD-3CFAFEC1B79B}"/>
    <cellStyle name="Rothschild Normal" xfId="2404" xr:uid="{1CAB9F28-AD0C-4D64-996F-6C59AC6E47E4}"/>
    <cellStyle name="Rothschild Normal 2" xfId="2405" xr:uid="{9EC3AD14-1928-48E8-90D7-ED466232E2A8}"/>
    <cellStyle name="RowSummary" xfId="2406" xr:uid="{9D0B9569-4221-46B1-83E6-0C7895DA0113}"/>
    <cellStyle name="SAPBEXaggData" xfId="2407" xr:uid="{4F447F8D-D4BE-43FB-A78F-34D618DEF435}"/>
    <cellStyle name="SAPBEXaggData 10" xfId="4856" xr:uid="{828C80C3-55B0-4733-BE98-0268443C3677}"/>
    <cellStyle name="SAPBEXaggData 10 2" xfId="19122" xr:uid="{79DB1A29-6CE8-4067-9439-C2B4503C54AE}"/>
    <cellStyle name="SAPBEXaggData 10 2 2" xfId="25917" xr:uid="{6862253D-774A-4437-9C9D-029575BBD8B1}"/>
    <cellStyle name="SAPBEXaggData 10 2 3" xfId="24598" xr:uid="{88B445AB-34DD-4311-900A-7CE1523FDD5D}"/>
    <cellStyle name="SAPBEXaggData 10 2 4" xfId="29794" xr:uid="{2FA1CFA4-2C25-4F77-924C-67724124D0B9}"/>
    <cellStyle name="SAPBEXaggData 10 3" xfId="10743" xr:uid="{E570C56A-A2E8-46AE-8155-7662B8FC378A}"/>
    <cellStyle name="SAPBEXaggData 10 4" xfId="24121" xr:uid="{69769FE8-2167-4971-81A6-B415C0C082C6}"/>
    <cellStyle name="SAPBEXaggData 10 5" xfId="25708" xr:uid="{621E4081-2DC9-40C5-8A34-3CF281E0984D}"/>
    <cellStyle name="SAPBEXaggData 10 6" xfId="29418" xr:uid="{FDEE2675-A572-4FBA-B039-73AA46F52ABB}"/>
    <cellStyle name="SAPBEXaggData 11" xfId="8134" xr:uid="{6EF6598B-2C0F-47F3-8D68-538C3238AC4F}"/>
    <cellStyle name="SAPBEXaggData 11 2" xfId="22222" xr:uid="{9349F864-6EF0-412E-A582-ADF271E10F20}"/>
    <cellStyle name="SAPBEXaggData 11 2 2" xfId="26822" xr:uid="{D32EDF69-AEC1-44BB-B388-F793AC3ABA16}"/>
    <cellStyle name="SAPBEXaggData 11 2 3" xfId="27363" xr:uid="{DE771D5C-5FE4-414E-9FDC-84870A260CAB}"/>
    <cellStyle name="SAPBEXaggData 11 2 4" xfId="30103" xr:uid="{79068411-A837-4781-85B1-1560D9332ADF}"/>
    <cellStyle name="SAPBEXaggData 11 3" xfId="13850" xr:uid="{BA55B9F0-EE6C-40C7-A5DD-B3FA69429EA3}"/>
    <cellStyle name="SAPBEXaggData 11 4" xfId="25019" xr:uid="{26F8AB4A-D163-4729-A39A-AF15B07E6B68}"/>
    <cellStyle name="SAPBEXaggData 11 5" xfId="29342" xr:uid="{104AF08D-53EE-45EB-BE2D-F8DF038BB7C0}"/>
    <cellStyle name="SAPBEXaggData 12" xfId="14689" xr:uid="{070377E2-222D-40D8-9E87-A6A629AEEA36}"/>
    <cellStyle name="SAPBEXaggData 12 2" xfId="25245" xr:uid="{809EB42C-4F48-4D4F-889A-1DE696D84D06}"/>
    <cellStyle name="SAPBEXaggData 12 3" xfId="25729" xr:uid="{77B22EA9-ECEC-4295-A3C2-DBF140E48AC6}"/>
    <cellStyle name="SAPBEXaggData 12 4" xfId="29750" xr:uid="{F9A7380C-2D95-407C-BE48-4C679CB604FB}"/>
    <cellStyle name="SAPBEXaggData 13" xfId="22579" xr:uid="{04265959-8FC7-4E96-9AFF-053135C96519}"/>
    <cellStyle name="SAPBEXaggData 13 2" xfId="27024" xr:uid="{EAAB90F0-BEDC-44E6-9E05-220584FDF8D0}"/>
    <cellStyle name="SAPBEXaggData 13 3" xfId="25365" xr:uid="{332DF425-9D09-4596-8FEE-9B36B2E4170F}"/>
    <cellStyle name="SAPBEXaggData 13 4" xfId="30083" xr:uid="{37E3E169-7C97-4610-852F-D465A75013BA}"/>
    <cellStyle name="SAPBEXaggData 14" xfId="23739" xr:uid="{381090B1-730D-4C24-B228-05F20EC5298F}"/>
    <cellStyle name="SAPBEXaggData 14 2" xfId="27206" xr:uid="{C5A3FB8C-7546-4527-AD35-B5C00310D0F4}"/>
    <cellStyle name="SAPBEXaggData 14 3" xfId="27602" xr:uid="{761BE329-07F4-48F6-AD06-9A4C85C2F57E}"/>
    <cellStyle name="SAPBEXaggData 14 4" xfId="29907" xr:uid="{FF7B5334-2740-4025-A9E8-174213E6B062}"/>
    <cellStyle name="SAPBEXaggData 15" xfId="22589" xr:uid="{05CD7ACD-D852-42E7-8C38-98178ADDB4CD}"/>
    <cellStyle name="SAPBEXaggData 15 2" xfId="27033" xr:uid="{ADAA067A-E943-4278-84F4-43EE6DA76557}"/>
    <cellStyle name="SAPBEXaggData 15 3" xfId="25223" xr:uid="{91C0F187-F876-40F8-96FD-975CB5D19CD3}"/>
    <cellStyle name="SAPBEXaggData 15 4" xfId="28017" xr:uid="{B78FD2BA-33D1-419A-A01F-465E715FCC7A}"/>
    <cellStyle name="SAPBEXaggData 16" xfId="8713" xr:uid="{86E235F6-B1F8-4DF6-9040-B110B4CB0149}"/>
    <cellStyle name="SAPBEXaggData 17" xfId="8643" xr:uid="{727417F1-F836-4FD7-AC46-108A2F18C8CD}"/>
    <cellStyle name="SAPBEXaggData 18" xfId="27737" xr:uid="{CFE792B6-226E-4298-8F11-43AF25617AEF}"/>
    <cellStyle name="SAPBEXaggData 2" xfId="2408" xr:uid="{D945F49F-2264-41FE-A30E-D7CAE81A9FE9}"/>
    <cellStyle name="SAPBEXaggData 2 10" xfId="8281" xr:uid="{111960B3-7713-49C8-B0BA-F7016E115E92}"/>
    <cellStyle name="SAPBEXaggData 2 10 2" xfId="22358" xr:uid="{4D507BA8-A45D-46F6-BBF9-0A01DB832DBA}"/>
    <cellStyle name="SAPBEXaggData 2 10 2 2" xfId="26958" xr:uid="{F393291C-1FB2-47A8-BEBD-7485784895F2}"/>
    <cellStyle name="SAPBEXaggData 2 10 2 3" xfId="25740" xr:uid="{9CADB5F8-61E5-4464-8238-35BD1F781A49}"/>
    <cellStyle name="SAPBEXaggData 2 10 2 4" xfId="29771" xr:uid="{4E9B1ED3-DFB6-4BD5-BDD3-52C97B7A15D3}"/>
    <cellStyle name="SAPBEXaggData 2 10 3" xfId="13989" xr:uid="{2435B032-EF37-437D-9F84-29E866A73C2A}"/>
    <cellStyle name="SAPBEXaggData 2 10 4" xfId="25157" xr:uid="{07C6D543-0FB0-453E-90F8-1E2BB520E750}"/>
    <cellStyle name="SAPBEXaggData 2 10 5" xfId="29178" xr:uid="{BA61F70E-157E-4582-9AD7-867389D77783}"/>
    <cellStyle name="SAPBEXaggData 2 11" xfId="14690" xr:uid="{4EA45163-EE40-4F9D-98CA-A1F09C072906}"/>
    <cellStyle name="SAPBEXaggData 2 11 2" xfId="25246" xr:uid="{5815B983-041D-43A9-9C86-177319378392}"/>
    <cellStyle name="SAPBEXaggData 2 11 3" xfId="8750" xr:uid="{8E7D4CAA-1D50-488F-9A8D-096CD749C99E}"/>
    <cellStyle name="SAPBEXaggData 2 11 4" xfId="29766" xr:uid="{961C1038-3533-4A97-A152-2B7B01AD5B6B}"/>
    <cellStyle name="SAPBEXaggData 2 12" xfId="22578" xr:uid="{83ECAE8E-5233-4749-8CB4-3AA86146AAB3}"/>
    <cellStyle name="SAPBEXaggData 2 12 2" xfId="27023" xr:uid="{114545E2-4DF1-41D9-8F80-1331102097AE}"/>
    <cellStyle name="SAPBEXaggData 2 12 3" xfId="8525" xr:uid="{EBC9155A-6E04-4DCC-9A97-095A7755EFED}"/>
    <cellStyle name="SAPBEXaggData 2 12 4" xfId="29801" xr:uid="{5EC51990-9635-4522-9113-223F80AEFD4D}"/>
    <cellStyle name="SAPBEXaggData 2 13" xfId="23751" xr:uid="{7D4E8DEF-8E4D-49BF-80E3-49E4F15F8679}"/>
    <cellStyle name="SAPBEXaggData 2 13 2" xfId="27214" xr:uid="{F26BD5ED-6FA7-4A7A-A557-D842DF96B7B4}"/>
    <cellStyle name="SAPBEXaggData 2 13 3" xfId="9097" xr:uid="{87298DEA-583E-4973-BABF-FD7BAE928A9F}"/>
    <cellStyle name="SAPBEXaggData 2 13 4" xfId="29292" xr:uid="{194CDBC9-7FE2-46FA-B7C3-F98FD53A6E15}"/>
    <cellStyle name="SAPBEXaggData 2 14" xfId="22575" xr:uid="{9A521F1C-B43D-41C7-8B25-88FB7413070D}"/>
    <cellStyle name="SAPBEXaggData 2 14 2" xfId="27020" xr:uid="{A2119975-9370-45F7-AF63-670BA3F619B8}"/>
    <cellStyle name="SAPBEXaggData 2 14 3" xfId="8370" xr:uid="{42A70FFD-DA6A-49C0-9A42-4906F73D5FE7}"/>
    <cellStyle name="SAPBEXaggData 2 14 4" xfId="29828" xr:uid="{5AAF3E09-9B6A-4AAD-9344-F636AB1C43B0}"/>
    <cellStyle name="SAPBEXaggData 2 15" xfId="8714" xr:uid="{0F0CC172-2DDB-48BD-A595-97E20B5330E7}"/>
    <cellStyle name="SAPBEXaggData 2 16" xfId="8642" xr:uid="{1C8BD728-7106-422D-A18B-8E4F35EC25CF}"/>
    <cellStyle name="SAPBEXaggData 2 17" xfId="28007" xr:uid="{6451D95C-08A0-4CE4-B1FD-4988498DE4F6}"/>
    <cellStyle name="SAPBEXaggData 2 2" xfId="4739" xr:uid="{42CB4A11-5985-47AF-A2F5-E02A2DE64CBF}"/>
    <cellStyle name="SAPBEXaggData 2 2 10" xfId="23803" xr:uid="{0B8070F0-8A60-440C-B9F9-893442EDC92E}"/>
    <cellStyle name="SAPBEXaggData 2 2 10 2" xfId="27255" xr:uid="{59907B30-B32C-4548-A8B2-3C3ED2A997FC}"/>
    <cellStyle name="SAPBEXaggData 2 2 10 3" xfId="8614" xr:uid="{DB07391B-BA1E-493F-BF5C-D524E4B6FE9F}"/>
    <cellStyle name="SAPBEXaggData 2 2 10 4" xfId="29309" xr:uid="{40E0F14F-ADAB-4846-B72D-312ADFE952E9}"/>
    <cellStyle name="SAPBEXaggData 2 2 11" xfId="23106" xr:uid="{0F6252FA-37F2-4447-B71B-5B4A3850195F}"/>
    <cellStyle name="SAPBEXaggData 2 2 11 2" xfId="27134" xr:uid="{E1143430-5F1D-411E-8F19-F346CD9E66E6}"/>
    <cellStyle name="SAPBEXaggData 2 2 11 3" xfId="8851" xr:uid="{385C4130-E197-47A1-839E-FEEABB75A7A9}"/>
    <cellStyle name="SAPBEXaggData 2 2 11 4" xfId="28782" xr:uid="{7EDF7F42-1F73-4BCF-9D15-4C76877C5DE3}"/>
    <cellStyle name="SAPBEXaggData 2 2 12" xfId="22569" xr:uid="{40A81E44-38B1-458D-AA5A-970A077AB117}"/>
    <cellStyle name="SAPBEXaggData 2 2 12 2" xfId="27014" xr:uid="{5AE4B53C-C06F-4421-AB51-DC64A892ACC2}"/>
    <cellStyle name="SAPBEXaggData 2 2 12 3" xfId="26404" xr:uid="{48149991-554B-42CB-9DEE-412130198027}"/>
    <cellStyle name="SAPBEXaggData 2 2 12 4" xfId="29834" xr:uid="{72D1B720-D639-4585-9187-D157F7E47F92}"/>
    <cellStyle name="SAPBEXaggData 2 2 13" xfId="8926" xr:uid="{B79270CF-9B93-4022-A0AC-C55AF9742413}"/>
    <cellStyle name="SAPBEXaggData 2 2 14" xfId="8577" xr:uid="{422D07CD-FBB3-473D-950B-2C5DF4419763}"/>
    <cellStyle name="SAPBEXaggData 2 2 15" xfId="29542" xr:uid="{8D12CABE-86BA-4CA3-A052-6EF54412ADEE}"/>
    <cellStyle name="SAPBEXaggData 2 2 2" xfId="4818" xr:uid="{B6D04A50-5346-4BE0-8252-7EC3825CB60D}"/>
    <cellStyle name="SAPBEXaggData 2 2 2 10" xfId="22587" xr:uid="{8113E22C-DC3D-42C5-A8B5-CF3BE23077B2}"/>
    <cellStyle name="SAPBEXaggData 2 2 2 10 2" xfId="27032" xr:uid="{6160F595-91CA-4E76-BBB3-7333DE87F0AC}"/>
    <cellStyle name="SAPBEXaggData 2 2 2 10 3" xfId="9049" xr:uid="{04D10AE3-27C0-4653-8E51-6187381E3B57}"/>
    <cellStyle name="SAPBEXaggData 2 2 2 10 4" xfId="28969" xr:uid="{37F4CD62-A0B6-4364-8A92-D106E6712D45}"/>
    <cellStyle name="SAPBEXaggData 2 2 2 11" xfId="23902" xr:uid="{7C661F61-DB7F-44AE-86D5-F6517F436EEB}"/>
    <cellStyle name="SAPBEXaggData 2 2 2 11 2" xfId="27353" xr:uid="{57F500EC-2EA9-4EFE-9DFF-ADE71F43DF87}"/>
    <cellStyle name="SAPBEXaggData 2 2 2 11 3" xfId="27609" xr:uid="{BBC5AD0B-457C-4382-92A0-2840372E20DA}"/>
    <cellStyle name="SAPBEXaggData 2 2 2 11 4" xfId="30196" xr:uid="{3F705A1C-68EE-4594-9406-5558A447BB0B}"/>
    <cellStyle name="SAPBEXaggData 2 2 2 12" xfId="9150" xr:uid="{878A87E2-3330-40E7-963B-FC95498DEABC}"/>
    <cellStyle name="SAPBEXaggData 2 2 2 13" xfId="8492" xr:uid="{10E6C719-3F10-41F3-98B8-67184F73A915}"/>
    <cellStyle name="SAPBEXaggData 2 2 2 14" xfId="27887" xr:uid="{90C48AA4-8E97-4F2A-9BED-D1F0FFB56885}"/>
    <cellStyle name="SAPBEXaggData 2 2 2 2" xfId="6765" xr:uid="{C36532C3-E906-4E33-AD54-AFA8252CCF5D}"/>
    <cellStyle name="SAPBEXaggData 2 2 2 2 2" xfId="5373" xr:uid="{54CFD31B-EADC-4275-8B78-EC4AA7728396}"/>
    <cellStyle name="SAPBEXaggData 2 2 2 2 2 2" xfId="19583" xr:uid="{2A563662-D4CA-431A-9919-B05C310683EA}"/>
    <cellStyle name="SAPBEXaggData 2 2 2 2 2 2 2" xfId="26376" xr:uid="{346AD793-3DD5-4165-BE23-84D5F1256D8E}"/>
    <cellStyle name="SAPBEXaggData 2 2 2 2 2 2 3" xfId="25870" xr:uid="{BFF4CCDB-1F32-4158-A29C-075E5B609601}"/>
    <cellStyle name="SAPBEXaggData 2 2 2 2 2 2 4" xfId="27932" xr:uid="{1725C37C-D5ED-4B52-AB38-744D435BD8DE}"/>
    <cellStyle name="SAPBEXaggData 2 2 2 2 2 3" xfId="11210" xr:uid="{EDCE55D7-8D53-4A52-8FAD-4CC942726384}"/>
    <cellStyle name="SAPBEXaggData 2 2 2 2 2 4" xfId="24584" xr:uid="{8F4D5829-B720-431A-8571-739334F7E83D}"/>
    <cellStyle name="SAPBEXaggData 2 2 2 2 2 5" xfId="9093" xr:uid="{CDDEDEA4-63AF-497C-A10F-E6EAFA42A146}"/>
    <cellStyle name="SAPBEXaggData 2 2 2 2 2 6" xfId="29047" xr:uid="{8B1BDE64-08B5-46F0-BB0A-7A5ABC75593D}"/>
    <cellStyle name="SAPBEXaggData 2 2 2 2 3" xfId="5218" xr:uid="{DFEA78F9-C63A-43E0-BF99-340C7FF9E306}"/>
    <cellStyle name="SAPBEXaggData 2 2 2 2 3 2" xfId="19448" xr:uid="{72BE1071-F806-4E09-B4EC-DB9D95E8C062}"/>
    <cellStyle name="SAPBEXaggData 2 2 2 2 3 2 2" xfId="26241" xr:uid="{8FA8FA5B-8550-458B-8515-AA433F0292AB}"/>
    <cellStyle name="SAPBEXaggData 2 2 2 2 3 2 3" xfId="25634" xr:uid="{9A4AF99B-962C-462F-A77C-F11AAF705C43}"/>
    <cellStyle name="SAPBEXaggData 2 2 2 2 3 2 4" xfId="29516" xr:uid="{A8D77061-7833-4ECA-A849-8DB50EBD5258}"/>
    <cellStyle name="SAPBEXaggData 2 2 2 2 3 3" xfId="11072" xr:uid="{05D6D63B-D0B8-4EB6-A14F-70EDAE40E3B9}"/>
    <cellStyle name="SAPBEXaggData 2 2 2 2 3 4" xfId="24447" xr:uid="{B8F2D019-AC73-4F22-9CB3-1F3F80C6ED44}"/>
    <cellStyle name="SAPBEXaggData 2 2 2 2 3 5" xfId="8549" xr:uid="{DF686F5D-6095-4CE4-913B-C8546DA2C6BB}"/>
    <cellStyle name="SAPBEXaggData 2 2 2 2 3 6" xfId="28935" xr:uid="{710A401A-7540-45B2-A2B9-3F44A60B7430}"/>
    <cellStyle name="SAPBEXaggData 2 2 2 2 4" xfId="4965" xr:uid="{1F545885-9336-4E41-8882-3A87FBF8DAF7}"/>
    <cellStyle name="SAPBEXaggData 2 2 2 2 4 2" xfId="19214" xr:uid="{B7ACACB0-61E3-44D6-B4DD-40E35E9FF1AF}"/>
    <cellStyle name="SAPBEXaggData 2 2 2 2 4 2 2" xfId="26009" xr:uid="{CB9D5040-C892-48A3-BC21-A4FAAAC5DBE5}"/>
    <cellStyle name="SAPBEXaggData 2 2 2 2 4 2 3" xfId="27537" xr:uid="{4C58ED41-DBC5-409F-95AD-42FE40AFCD4D}"/>
    <cellStyle name="SAPBEXaggData 2 2 2 2 4 2 4" xfId="27889" xr:uid="{28E43E0E-AE44-4E2E-9CAE-1DAB03984E21}"/>
    <cellStyle name="SAPBEXaggData 2 2 2 2 4 3" xfId="10837" xr:uid="{1615EE0E-84E9-4A75-96DC-B13D6C24C19A}"/>
    <cellStyle name="SAPBEXaggData 2 2 2 2 4 4" xfId="24215" xr:uid="{C1B68764-E626-4ED0-995C-67314B0C5E72}"/>
    <cellStyle name="SAPBEXaggData 2 2 2 2 4 5" xfId="27531" xr:uid="{2E4D2CD6-9115-4633-B1C3-A88F1BD8DC8B}"/>
    <cellStyle name="SAPBEXaggData 2 2 2 2 4 6" xfId="28232" xr:uid="{39287AAF-5C85-42A1-836C-A56B1845FC14}"/>
    <cellStyle name="SAPBEXaggData 2 2 2 2 5" xfId="4915" xr:uid="{F72D8D8F-B9F1-48D9-BD8A-D2BA2FFD40B6}"/>
    <cellStyle name="SAPBEXaggData 2 2 2 2 5 2" xfId="19165" xr:uid="{5597C750-A33F-4C21-AFC2-5CB817F46AFA}"/>
    <cellStyle name="SAPBEXaggData 2 2 2 2 5 2 2" xfId="25960" xr:uid="{7EADEE33-52D9-44FE-BED2-1F6FD93F04A5}"/>
    <cellStyle name="SAPBEXaggData 2 2 2 2 5 2 3" xfId="25416" xr:uid="{FA0F7B84-1248-43BD-A89B-ECEA15057C5D}"/>
    <cellStyle name="SAPBEXaggData 2 2 2 2 5 2 4" xfId="29796" xr:uid="{2FC61864-4897-4026-BC3A-48CAB5213E3C}"/>
    <cellStyle name="SAPBEXaggData 2 2 2 2 5 3" xfId="10788" xr:uid="{830CA538-DC56-440E-A05C-86898D106967}"/>
    <cellStyle name="SAPBEXaggData 2 2 2 2 5 4" xfId="24166" xr:uid="{9B870E43-B5B9-46FE-81E6-C45D93529BC8}"/>
    <cellStyle name="SAPBEXaggData 2 2 2 2 5 5" xfId="27806" xr:uid="{CEAACDEB-D9AA-48CA-89F5-478BA62967F4}"/>
    <cellStyle name="SAPBEXaggData 2 2 2 2 6" xfId="16658" xr:uid="{A852BF4C-EF4E-41B5-9DD6-AF08A5555CAD}"/>
    <cellStyle name="SAPBEXaggData 2 2 2 2 6 2" xfId="25597" xr:uid="{A0C13362-CA9A-4EC4-B1A1-25BB8E320CC1}"/>
    <cellStyle name="SAPBEXaggData 2 2 2 2 6 3" xfId="8772" xr:uid="{07879469-C1F8-49EE-8CC5-2B2A619BE962}"/>
    <cellStyle name="SAPBEXaggData 2 2 2 2 6 4" xfId="29760" xr:uid="{FE683D02-B209-4957-A4F2-D85CCBFC013C}"/>
    <cellStyle name="SAPBEXaggData 2 2 2 2 7" xfId="9218" xr:uid="{0B3B78CA-7EE6-4C77-9A2E-956B93B6AB55}"/>
    <cellStyle name="SAPBEXaggData 2 2 2 2 8" xfId="8469" xr:uid="{DB93CC31-B47F-4030-8BCB-2E24592E8F77}"/>
    <cellStyle name="SAPBEXaggData 2 2 2 2 9" xfId="28438" xr:uid="{C4B4F222-603C-4C0E-B44C-BAF50397590A}"/>
    <cellStyle name="SAPBEXaggData 2 2 2 3" xfId="6697" xr:uid="{3B3E3E16-4EDA-4B2F-9AE3-01F901499BA9}"/>
    <cellStyle name="SAPBEXaggData 2 2 2 3 2" xfId="20856" xr:uid="{3690B463-0E12-46D1-824A-CCD1E3329CB4}"/>
    <cellStyle name="SAPBEXaggData 2 2 2 3 2 2" xfId="26565" xr:uid="{0A93B59B-F4B0-4C81-938E-DD26FFC62BE4}"/>
    <cellStyle name="SAPBEXaggData 2 2 2 3 2 3" xfId="9068" xr:uid="{D53FC930-63D5-46C3-9B3B-1325EF355561}"/>
    <cellStyle name="SAPBEXaggData 2 2 2 3 2 4" xfId="27966" xr:uid="{A0F21A78-C0E8-4B97-8A00-10FD771D9D24}"/>
    <cellStyle name="SAPBEXaggData 2 2 2 3 3" xfId="12484" xr:uid="{6CC8A00D-0ACA-449A-9674-1E4D0CE9A485}"/>
    <cellStyle name="SAPBEXaggData 2 2 2 3 4" xfId="24770" xr:uid="{E1C71328-10B2-46A9-A3CE-C3C2B7B1D36E}"/>
    <cellStyle name="SAPBEXaggData 2 2 2 3 5" xfId="8546" xr:uid="{26048AE7-2028-48D3-A070-CBF34578E225}"/>
    <cellStyle name="SAPBEXaggData 2 2 2 3 6" xfId="29572" xr:uid="{64643234-7E02-471C-99D9-98D21E21AF0D}"/>
    <cellStyle name="SAPBEXaggData 2 2 2 4" xfId="5285" xr:uid="{28338114-0F2B-49E1-82E3-0F09285F56BF}"/>
    <cellStyle name="SAPBEXaggData 2 2 2 4 2" xfId="19501" xr:uid="{B8C64384-96DC-488D-842A-25112ACB83DE}"/>
    <cellStyle name="SAPBEXaggData 2 2 2 4 2 2" xfId="26294" xr:uid="{172FC580-0ED3-4791-9A6F-E38B86BFE65A}"/>
    <cellStyle name="SAPBEXaggData 2 2 2 4 2 3" xfId="8745" xr:uid="{92D3EA52-157E-49D2-BC42-7C25B2ABEB3E}"/>
    <cellStyle name="SAPBEXaggData 2 2 2 4 2 4" xfId="28911" xr:uid="{0381AC8C-5151-4AF3-8270-111F8320530E}"/>
    <cellStyle name="SAPBEXaggData 2 2 2 4 3" xfId="11128" xr:uid="{0CB0CC30-A7E6-44FB-91EE-B6C9D467E630}"/>
    <cellStyle name="SAPBEXaggData 2 2 2 4 4" xfId="24501" xr:uid="{88A335FC-F3C7-46F7-968C-0AFD1AFCD934}"/>
    <cellStyle name="SAPBEXaggData 2 2 2 4 5" xfId="24597" xr:uid="{DFABD4EA-CBB1-4124-BD20-277F0E07D286}"/>
    <cellStyle name="SAPBEXaggData 2 2 2 4 6" xfId="28563" xr:uid="{773D56A4-462D-448E-8B52-D4F55580CB9D}"/>
    <cellStyle name="SAPBEXaggData 2 2 2 5" xfId="8128" xr:uid="{301C4806-35F7-46FB-8242-FF3ADC96E573}"/>
    <cellStyle name="SAPBEXaggData 2 2 2 5 2" xfId="22217" xr:uid="{0FD97543-C834-4B8A-86F4-9EC081295DBE}"/>
    <cellStyle name="SAPBEXaggData 2 2 2 5 2 2" xfId="26817" xr:uid="{4552653B-464B-4DB9-BB76-2BD4F1C1BBDE}"/>
    <cellStyle name="SAPBEXaggData 2 2 2 5 2 3" xfId="25666" xr:uid="{228F8E3E-C18F-46AD-9474-BB4E13CE51B3}"/>
    <cellStyle name="SAPBEXaggData 2 2 2 5 2 4" xfId="29504" xr:uid="{3E860987-41EC-4123-8356-6EAE3C26BEBE}"/>
    <cellStyle name="SAPBEXaggData 2 2 2 5 3" xfId="13845" xr:uid="{C9714210-1510-4C78-B77C-7FCEF185257C}"/>
    <cellStyle name="SAPBEXaggData 2 2 2 5 4" xfId="25014" xr:uid="{B4522D07-9D2F-429C-BF84-49ED0C1CDCF8}"/>
    <cellStyle name="SAPBEXaggData 2 2 2 5 5" xfId="25612" xr:uid="{1FEFB51E-C278-4B89-999C-A95CEBED94EA}"/>
    <cellStyle name="SAPBEXaggData 2 2 2 5 6" xfId="28216" xr:uid="{427C0221-31A9-4BCE-AEB7-84C2840BBA74}"/>
    <cellStyle name="SAPBEXaggData 2 2 2 6" xfId="4911" xr:uid="{518217A7-274C-4662-B841-5261C63A0886}"/>
    <cellStyle name="SAPBEXaggData 2 2 2 6 2" xfId="19161" xr:uid="{63C49733-04CC-4447-B839-45ED42F9036C}"/>
    <cellStyle name="SAPBEXaggData 2 2 2 6 2 2" xfId="25956" xr:uid="{FACC56D6-59BD-4B2E-8320-9719E9CF8F3C}"/>
    <cellStyle name="SAPBEXaggData 2 2 2 6 2 3" xfId="25619" xr:uid="{9235AFED-7BA2-473E-B460-91919279E335}"/>
    <cellStyle name="SAPBEXaggData 2 2 2 6 2 4" xfId="29579" xr:uid="{C6CBDAFA-BF9A-4545-ACFB-5BC04F4F8985}"/>
    <cellStyle name="SAPBEXaggData 2 2 2 6 3" xfId="10784" xr:uid="{40847128-028A-40A0-88AA-E8B112F07FC7}"/>
    <cellStyle name="SAPBEXaggData 2 2 2 6 4" xfId="24162" xr:uid="{8E02A329-E7D3-4516-8DE5-F5DD09A01E36}"/>
    <cellStyle name="SAPBEXaggData 2 2 2 6 5" xfId="8381" xr:uid="{F602050C-3EA6-4B99-9611-EA688FB3A87B}"/>
    <cellStyle name="SAPBEXaggData 2 2 2 6 6" xfId="28625" xr:uid="{AEE76A6E-C609-40B9-914B-19E8728090F1}"/>
    <cellStyle name="SAPBEXaggData 2 2 2 7" xfId="8173" xr:uid="{8B618137-6CD7-4FC0-9C23-38CFC8E3B8A6}"/>
    <cellStyle name="SAPBEXaggData 2 2 2 7 2" xfId="22258" xr:uid="{C69AEC1C-18E7-4AAE-BFEC-FBEB3E397A18}"/>
    <cellStyle name="SAPBEXaggData 2 2 2 7 2 2" xfId="26858" xr:uid="{4C2A7956-E6D7-4F09-B6EB-B5913DCB90F4}"/>
    <cellStyle name="SAPBEXaggData 2 2 2 7 2 3" xfId="9233" xr:uid="{CE0242F7-3562-4A89-8B87-95B26D192CB2}"/>
    <cellStyle name="SAPBEXaggData 2 2 2 7 2 4" xfId="29935" xr:uid="{FB49AC88-1503-4CC3-856E-F6C74D1A19F6}"/>
    <cellStyle name="SAPBEXaggData 2 2 2 7 3" xfId="13887" xr:uid="{A35763CA-640F-472D-9B8D-89D83985DD24}"/>
    <cellStyle name="SAPBEXaggData 2 2 2 7 4" xfId="25056" xr:uid="{FBD45121-D586-4025-9C78-3B8EEDF5AF94}"/>
    <cellStyle name="SAPBEXaggData 2 2 2 7 5" xfId="29734" xr:uid="{3973BE1C-AC9B-4B93-8F58-E2A1CAF59C45}"/>
    <cellStyle name="SAPBEXaggData 2 2 2 8" xfId="16590" xr:uid="{8B6992E4-D953-4C12-B1A9-9B4BE74AE21F}"/>
    <cellStyle name="SAPBEXaggData 2 2 2 8 2" xfId="25529" xr:uid="{B08149EF-082C-44AC-B91E-E2B4E81BB103}"/>
    <cellStyle name="SAPBEXaggData 2 2 2 8 3" xfId="24074" xr:uid="{ED0F6144-BFA5-49FA-9BD8-65109A58739A}"/>
    <cellStyle name="SAPBEXaggData 2 2 2 8 4" xfId="29147" xr:uid="{BF3A5B0C-6626-473F-A789-1A8E73924E89}"/>
    <cellStyle name="SAPBEXaggData 2 2 2 9" xfId="23850" xr:uid="{296F560D-BBEF-44CE-BBD8-3EE0E1805B77}"/>
    <cellStyle name="SAPBEXaggData 2 2 2 9 2" xfId="27302" xr:uid="{B5A1B384-A1AC-4294-B630-8492EB0779AE}"/>
    <cellStyle name="SAPBEXaggData 2 2 2 9 3" xfId="26472" xr:uid="{EB5EDE60-EAAD-4125-85B9-32C8D45AA8AD}"/>
    <cellStyle name="SAPBEXaggData 2 2 2 9 4" xfId="29467" xr:uid="{DEBB8357-E8D5-4389-B56C-87EE83A10DFB}"/>
    <cellStyle name="SAPBEXaggData 2 2 3" xfId="4828" xr:uid="{D43BF27C-8631-47AB-9F53-5440ADD7F309}"/>
    <cellStyle name="SAPBEXaggData 2 2 3 10" xfId="27892" xr:uid="{35046063-0047-45A0-8FA8-BEF9FAAA1132}"/>
    <cellStyle name="SAPBEXaggData 2 2 3 2" xfId="6719" xr:uid="{73AB94CC-DF66-45E5-ABC7-D7BAC8C17A52}"/>
    <cellStyle name="SAPBEXaggData 2 2 3 2 2" xfId="20878" xr:uid="{9935CCFB-4158-446C-8FA8-7C84A3CDABA2}"/>
    <cellStyle name="SAPBEXaggData 2 2 3 2 2 2" xfId="26587" xr:uid="{A81DFCBA-305C-4F7B-8369-BA2A0697224B}"/>
    <cellStyle name="SAPBEXaggData 2 2 3 2 2 3" xfId="8802" xr:uid="{8669A066-8BE9-4783-9F87-807EC617EF54}"/>
    <cellStyle name="SAPBEXaggData 2 2 3 2 2 4" xfId="30072" xr:uid="{8F217D1C-8BF2-4A6B-B31A-C1EC7BC65BD3}"/>
    <cellStyle name="SAPBEXaggData 2 2 3 2 3" xfId="12506" xr:uid="{D8ABF798-2395-454D-8ED2-158CC0DC8724}"/>
    <cellStyle name="SAPBEXaggData 2 2 3 2 4" xfId="24792" xr:uid="{7B20E80F-86D2-4D5E-A4E7-C6345E4D9339}"/>
    <cellStyle name="SAPBEXaggData 2 2 3 2 5" xfId="8563" xr:uid="{B5FBE903-1A82-4FD8-9169-F7187AEA2FF2}"/>
    <cellStyle name="SAPBEXaggData 2 2 3 2 6" xfId="29951" xr:uid="{17486CA9-E5D8-4C19-BF33-4083CE220D2D}"/>
    <cellStyle name="SAPBEXaggData 2 2 3 3" xfId="5164" xr:uid="{7FD3828E-2658-410B-816B-CF6792AD6337}"/>
    <cellStyle name="SAPBEXaggData 2 2 3 3 2" xfId="19396" xr:uid="{35CA0AB9-DACB-42C2-A1E2-44E71F4B0A11}"/>
    <cellStyle name="SAPBEXaggData 2 2 3 3 2 2" xfId="26189" xr:uid="{32579C1C-4075-4176-ACD6-BA530FB05360}"/>
    <cellStyle name="SAPBEXaggData 2 2 3 3 2 3" xfId="27590" xr:uid="{5FCABA39-712F-45A7-9E61-D702CD4D1774}"/>
    <cellStyle name="SAPBEXaggData 2 2 3 3 2 4" xfId="30020" xr:uid="{4766830F-F98B-4C68-BE9E-C47A607050B8}"/>
    <cellStyle name="SAPBEXaggData 2 2 3 3 3" xfId="11020" xr:uid="{30B80A0B-74F4-4828-A3C3-0489073D3031}"/>
    <cellStyle name="SAPBEXaggData 2 2 3 3 4" xfId="24395" xr:uid="{78370D9C-6013-4604-BE92-8F7A038E2712}"/>
    <cellStyle name="SAPBEXaggData 2 2 3 3 5" xfId="9040" xr:uid="{875ADDCE-7CB2-4CFE-A3CD-D79CDA7E818C}"/>
    <cellStyle name="SAPBEXaggData 2 2 3 3 6" xfId="27718" xr:uid="{9667BC65-9126-436C-B342-000573949E63}"/>
    <cellStyle name="SAPBEXaggData 2 2 3 4" xfId="5223" xr:uid="{11E56801-89B6-43CB-91A3-FAF3132CAC78}"/>
    <cellStyle name="SAPBEXaggData 2 2 3 4 2" xfId="19453" xr:uid="{19A590D1-4397-4AC8-97D9-7DEBA32B2775}"/>
    <cellStyle name="SAPBEXaggData 2 2 3 4 2 2" xfId="26246" xr:uid="{972072E9-CCDE-4049-BDA7-15EB801B3ABB}"/>
    <cellStyle name="SAPBEXaggData 2 2 3 4 2 3" xfId="25701" xr:uid="{92DDDA7A-CD68-4205-8777-AD6878E8B291}"/>
    <cellStyle name="SAPBEXaggData 2 2 3 4 2 4" xfId="28819" xr:uid="{83E3E869-939A-49EA-A0B1-CD928D9332D3}"/>
    <cellStyle name="SAPBEXaggData 2 2 3 4 3" xfId="11077" xr:uid="{27EF0C9B-E29E-445C-95E8-FDCF2C82A86B}"/>
    <cellStyle name="SAPBEXaggData 2 2 3 4 4" xfId="24452" xr:uid="{41443F97-7BEB-4087-B0FA-4BE45F84AE23}"/>
    <cellStyle name="SAPBEXaggData 2 2 3 4 5" xfId="24689" xr:uid="{A73E1F7C-7812-4D10-B906-DFC5E30EF69B}"/>
    <cellStyle name="SAPBEXaggData 2 2 3 4 6" xfId="30056" xr:uid="{CFB0449A-557A-4AC6-9AD2-63E0436196FC}"/>
    <cellStyle name="SAPBEXaggData 2 2 3 5" xfId="8229" xr:uid="{6DE0C8F7-735D-449F-824D-8EC9C6AACF07}"/>
    <cellStyle name="SAPBEXaggData 2 2 3 5 2" xfId="22309" xr:uid="{5C044956-631A-4D9F-BFCA-9019B2BBD7A6}"/>
    <cellStyle name="SAPBEXaggData 2 2 3 5 2 2" xfId="26909" xr:uid="{DEFB9DAB-1678-42E5-A38F-BB19C15D5CB6}"/>
    <cellStyle name="SAPBEXaggData 2 2 3 5 2 3" xfId="25351" xr:uid="{70DAE1BC-E88D-48BE-8305-5001F1866189}"/>
    <cellStyle name="SAPBEXaggData 2 2 3 5 2 4" xfId="28344" xr:uid="{E6677E81-B34C-43FA-A86F-4DF8531DBD6C}"/>
    <cellStyle name="SAPBEXaggData 2 2 3 5 3" xfId="13939" xr:uid="{073794A8-EA95-4076-847A-4620A6F20E56}"/>
    <cellStyle name="SAPBEXaggData 2 2 3 5 4" xfId="25108" xr:uid="{ED3D234B-BECC-4446-A347-024AC2F7D4E7}"/>
    <cellStyle name="SAPBEXaggData 2 2 3 5 5" xfId="26685" xr:uid="{806C9F18-42C0-484D-A47B-1C40D7A4BB72}"/>
    <cellStyle name="SAPBEXaggData 2 2 3 5 6" xfId="29276" xr:uid="{E9E14300-3732-47E0-9727-0D18F957BEE4}"/>
    <cellStyle name="SAPBEXaggData 2 2 3 6" xfId="8259" xr:uid="{2A47066F-8B69-4B54-9AAD-F9B553E14FAD}"/>
    <cellStyle name="SAPBEXaggData 2 2 3 6 2" xfId="22338" xr:uid="{63A4DADE-3BB1-4C94-9796-B031DE5681BC}"/>
    <cellStyle name="SAPBEXaggData 2 2 3 6 2 2" xfId="26938" xr:uid="{D9CD9D10-5EF2-44F9-984D-BD972FE01317}"/>
    <cellStyle name="SAPBEXaggData 2 2 3 6 2 3" xfId="25398" xr:uid="{D06F31D5-A3C4-4514-A798-D88E3918EB95}"/>
    <cellStyle name="SAPBEXaggData 2 2 3 6 2 4" xfId="29355" xr:uid="{4FC23037-9C3D-421E-85A7-5FCB99C9BAFB}"/>
    <cellStyle name="SAPBEXaggData 2 2 3 6 3" xfId="13969" xr:uid="{FF98DE06-4903-4C8B-ACB1-F1EC2766AE78}"/>
    <cellStyle name="SAPBEXaggData 2 2 3 6 4" xfId="25137" xr:uid="{C84EF648-BBB0-4ED3-A0C9-BC164DC23687}"/>
    <cellStyle name="SAPBEXaggData 2 2 3 6 5" xfId="27869" xr:uid="{36D87C6C-12BD-46E8-B2B6-580528A2C9DF}"/>
    <cellStyle name="SAPBEXaggData 2 2 3 7" xfId="16612" xr:uid="{B002840E-7D97-4FBA-831A-0C0F180A5093}"/>
    <cellStyle name="SAPBEXaggData 2 2 3 7 2" xfId="25551" xr:uid="{36D5FE9E-54B5-426C-AF55-0D6140CBFE25}"/>
    <cellStyle name="SAPBEXaggData 2 2 3 7 3" xfId="25768" xr:uid="{62CF8250-01C9-4F0C-8379-52547D0E9433}"/>
    <cellStyle name="SAPBEXaggData 2 2 3 7 4" xfId="27789" xr:uid="{818E2DBE-1255-4A7F-B9BF-776E8C4677D7}"/>
    <cellStyle name="SAPBEXaggData 2 2 3 8" xfId="9172" xr:uid="{291C370F-4F4A-4CE4-A9F8-D1648C1B5600}"/>
    <cellStyle name="SAPBEXaggData 2 2 3 9" xfId="8843" xr:uid="{71DB0D72-3BC2-4485-B1A1-F4E71F09A874}"/>
    <cellStyle name="SAPBEXaggData 2 2 4" xfId="4835" xr:uid="{D675E2D3-0A2F-4904-B52E-827EDEBBB69E}"/>
    <cellStyle name="SAPBEXaggData 2 2 4 2" xfId="19103" xr:uid="{1868A240-007D-406E-AA7A-35EA3D41213E}"/>
    <cellStyle name="SAPBEXaggData 2 2 4 2 2" xfId="25898" xr:uid="{0707B777-9711-41CC-8964-208D46A2772B}"/>
    <cellStyle name="SAPBEXaggData 2 2 4 2 3" xfId="24076" xr:uid="{19F3B164-000E-4E9D-A9E0-CF307A82E94C}"/>
    <cellStyle name="SAPBEXaggData 2 2 4 2 4" xfId="27774" xr:uid="{612CCF97-540D-4101-AB18-34CD8A9DB230}"/>
    <cellStyle name="SAPBEXaggData 2 2 4 3" xfId="10723" xr:uid="{ADDF5C72-ECDD-4FBB-9232-F9680275470A}"/>
    <cellStyle name="SAPBEXaggData 2 2 4 4" xfId="24101" xr:uid="{970ACC7D-0D8E-4976-81B8-94410E248C4A}"/>
    <cellStyle name="SAPBEXaggData 2 2 4 5" xfId="26422" xr:uid="{064B9783-58F5-4D47-9DD2-DD2CC3733CD1}"/>
    <cellStyle name="SAPBEXaggData 2 2 4 6" xfId="28704" xr:uid="{DA93DEF0-B362-4AAF-B716-2333E9D60A3A}"/>
    <cellStyle name="SAPBEXaggData 2 2 5" xfId="5112" xr:uid="{EFD9819B-DA05-444B-B638-0B7F802AFF28}"/>
    <cellStyle name="SAPBEXaggData 2 2 5 2" xfId="19344" xr:uid="{C573ECB1-9265-4EE2-9985-15588DA3F0AB}"/>
    <cellStyle name="SAPBEXaggData 2 2 5 2 2" xfId="26137" xr:uid="{433EAD16-C29F-4681-B8DC-5EA393392CE8}"/>
    <cellStyle name="SAPBEXaggData 2 2 5 2 3" xfId="9347" xr:uid="{8D1F8BCA-B086-4D65-8B99-5874CFDC9207}"/>
    <cellStyle name="SAPBEXaggData 2 2 5 2 4" xfId="28226" xr:uid="{A2E38132-8A88-4EE9-870A-3AF1B2E7C3EE}"/>
    <cellStyle name="SAPBEXaggData 2 2 5 3" xfId="10968" xr:uid="{7901A866-0A4F-4CA8-9808-C292839A6972}"/>
    <cellStyle name="SAPBEXaggData 2 2 5 4" xfId="24343" xr:uid="{CB7B8987-1B3B-4A7D-AC5F-C8A61A801ABC}"/>
    <cellStyle name="SAPBEXaggData 2 2 5 5" xfId="27043" xr:uid="{947B6CCC-8B8D-4CF9-9FED-CAB54D484849}"/>
    <cellStyle name="SAPBEXaggData 2 2 5 6" xfId="29898" xr:uid="{F91CE30F-D222-4982-BB62-9A5D418ED237}"/>
    <cellStyle name="SAPBEXaggData 2 2 6" xfId="4983" xr:uid="{9E195E66-D18D-4A68-8B56-0EAA9A2E5612}"/>
    <cellStyle name="SAPBEXaggData 2 2 6 2" xfId="19232" xr:uid="{29FE2CF8-4487-44CC-954F-1A3200BE8EDA}"/>
    <cellStyle name="SAPBEXaggData 2 2 6 2 2" xfId="26027" xr:uid="{4BABB15C-F59A-46A1-9205-CD3266CB310F}"/>
    <cellStyle name="SAPBEXaggData 2 2 6 2 3" xfId="25484" xr:uid="{5C912E6B-2962-41DF-99C6-8C90C6FCCEF2}"/>
    <cellStyle name="SAPBEXaggData 2 2 6 2 4" xfId="30106" xr:uid="{E417B2F6-9927-463D-B4FF-DF712EDD8BB2}"/>
    <cellStyle name="SAPBEXaggData 2 2 6 3" xfId="10855" xr:uid="{46A9F96E-9C5B-4638-9597-35CC0A32C5E6}"/>
    <cellStyle name="SAPBEXaggData 2 2 6 4" xfId="24233" xr:uid="{56512138-8A50-486D-A47B-FF9485CA1400}"/>
    <cellStyle name="SAPBEXaggData 2 2 6 5" xfId="25487" xr:uid="{1533F3B4-3FF6-428B-8CD2-39D6A3E0D327}"/>
    <cellStyle name="SAPBEXaggData 2 2 6 6" xfId="27931" xr:uid="{2DF60A98-004D-4E88-8625-717775A5AB83}"/>
    <cellStyle name="SAPBEXaggData 2 2 7" xfId="5075" xr:uid="{73F21774-D487-4D63-A0DF-095F11B6B0BD}"/>
    <cellStyle name="SAPBEXaggData 2 2 7 2" xfId="19307" xr:uid="{2362BF50-EDFD-4203-8448-8DC1042CC1B3}"/>
    <cellStyle name="SAPBEXaggData 2 2 7 2 2" xfId="26100" xr:uid="{B7B4547B-55EB-437F-B214-9BAAC57EF1D9}"/>
    <cellStyle name="SAPBEXaggData 2 2 7 2 3" xfId="27189" xr:uid="{FB792116-0DC8-4E71-977D-B5CAE444A1B8}"/>
    <cellStyle name="SAPBEXaggData 2 2 7 2 4" xfId="28374" xr:uid="{A373E4BC-2FB7-43E1-9805-BBAC550C3E29}"/>
    <cellStyle name="SAPBEXaggData 2 2 7 3" xfId="10931" xr:uid="{98BD9A00-D20F-45CB-BA93-7850854B087D}"/>
    <cellStyle name="SAPBEXaggData 2 2 7 4" xfId="24306" xr:uid="{43561E63-20B6-48CB-8C85-F3B24A8FFE41}"/>
    <cellStyle name="SAPBEXaggData 2 2 7 5" xfId="25280" xr:uid="{96C463A0-1D40-4873-A071-ADB3B216830A}"/>
    <cellStyle name="SAPBEXaggData 2 2 7 6" xfId="28487" xr:uid="{10B12A5F-689C-4BAA-B849-175672266768}"/>
    <cellStyle name="SAPBEXaggData 2 2 8" xfId="5322" xr:uid="{2D8985BE-63A9-4087-ADDE-DF40E23629F1}"/>
    <cellStyle name="SAPBEXaggData 2 2 8 2" xfId="19533" xr:uid="{165A5E71-6DE0-47E2-9F7C-221F25446598}"/>
    <cellStyle name="SAPBEXaggData 2 2 8 2 2" xfId="26326" xr:uid="{0E7323E6-5890-43C2-B5F8-7B869E3FF999}"/>
    <cellStyle name="SAPBEXaggData 2 2 8 2 3" xfId="25871" xr:uid="{EC148B90-7118-44D2-AD65-C74CF2935AF6}"/>
    <cellStyle name="SAPBEXaggData 2 2 8 2 4" xfId="28187" xr:uid="{FFBEC93E-99E3-415B-94E2-7FEAD7350D06}"/>
    <cellStyle name="SAPBEXaggData 2 2 8 3" xfId="11160" xr:uid="{8DCD0F80-FF31-43FE-881F-902A8742F9F7}"/>
    <cellStyle name="SAPBEXaggData 2 2 8 4" xfId="24534" xr:uid="{D6588475-8A87-4065-8B2F-9803966E691C}"/>
    <cellStyle name="SAPBEXaggData 2 2 8 5" xfId="29078" xr:uid="{C6C4847E-305B-4771-BF20-6FE42188F5CB}"/>
    <cellStyle name="SAPBEXaggData 2 2 9" xfId="15295" xr:uid="{E7A280C9-0018-4234-93A2-67EF48E070DA}"/>
    <cellStyle name="SAPBEXaggData 2 2 9 2" xfId="25332" xr:uid="{10CF19D7-01F8-4621-8CD9-16AE16E56BF3}"/>
    <cellStyle name="SAPBEXaggData 2 2 9 3" xfId="25194" xr:uid="{C31331E8-0757-4B4E-9D56-B5D28B70716A}"/>
    <cellStyle name="SAPBEXaggData 2 2 9 4" xfId="27891" xr:uid="{6630CBE3-307B-42CD-B162-1DBD3F2F6870}"/>
    <cellStyle name="SAPBEXaggData 2 3" xfId="4097" xr:uid="{3A5F5A26-2D41-4E13-A270-AB57E7E76AF0}"/>
    <cellStyle name="SAPBEXaggData 2 3 10" xfId="22385" xr:uid="{528427ED-AE47-476A-8BBD-827D65DF93BC}"/>
    <cellStyle name="SAPBEXaggData 2 3 10 2" xfId="26972" xr:uid="{6D7F9895-EC9A-4128-8B73-0E6F43666B57}"/>
    <cellStyle name="SAPBEXaggData 2 3 10 3" xfId="24627" xr:uid="{C950D701-9DEC-438E-889A-416441A07DBB}"/>
    <cellStyle name="SAPBEXaggData 2 3 10 4" xfId="29139" xr:uid="{E286D62E-E2E0-4FF1-B689-75E0F54E1C1A}"/>
    <cellStyle name="SAPBEXaggData 2 3 11" xfId="23879" xr:uid="{B8A0E508-8E95-41D8-976B-CFE80EAB7937}"/>
    <cellStyle name="SAPBEXaggData 2 3 11 2" xfId="27330" xr:uid="{DC034F22-EBB5-4ABC-976B-EBCFCB7A9D48}"/>
    <cellStyle name="SAPBEXaggData 2 3 11 3" xfId="24870" xr:uid="{D881911B-571B-4984-B3D7-1334B8B87851}"/>
    <cellStyle name="SAPBEXaggData 2 3 11 4" xfId="28846" xr:uid="{56D7C412-4C27-4395-9B82-8672E0A0EA26}"/>
    <cellStyle name="SAPBEXaggData 2 3 12" xfId="9127" xr:uid="{807CB90A-4DBB-48AF-AFFC-80AC7C50E287}"/>
    <cellStyle name="SAPBEXaggData 2 3 13" xfId="8506" xr:uid="{B52FF522-F971-4727-AC53-D6B14F82A7BA}"/>
    <cellStyle name="SAPBEXaggData 2 3 14" xfId="29867" xr:uid="{C31391FB-B2EC-4C7F-BEBD-A4AD8D6491C6}"/>
    <cellStyle name="SAPBEXaggData 2 3 2" xfId="6742" xr:uid="{76AFBEF0-DBB0-4861-9936-51AEB770AC87}"/>
    <cellStyle name="SAPBEXaggData 2 3 2 2" xfId="8203" xr:uid="{5EE7C642-51FB-4924-AD9C-724C8DD923AC}"/>
    <cellStyle name="SAPBEXaggData 2 3 2 2 2" xfId="22286" xr:uid="{30B78A65-0F27-4435-B0C9-7F7EB1F96BB9}"/>
    <cellStyle name="SAPBEXaggData 2 3 2 2 2 2" xfId="26886" xr:uid="{27E63163-5E3F-4F08-9D5A-0D7DE7C297A6}"/>
    <cellStyle name="SAPBEXaggData 2 3 2 2 2 3" xfId="8425" xr:uid="{487AAC4E-C394-4E55-9E13-E69D38927C73}"/>
    <cellStyle name="SAPBEXaggData 2 3 2 2 2 4" xfId="30092" xr:uid="{EAF60354-0C9E-4AC7-AFFD-1BD17538DE0E}"/>
    <cellStyle name="SAPBEXaggData 2 3 2 2 3" xfId="13915" xr:uid="{9AFAC9A7-6C42-4591-9460-57A36BFAF74B}"/>
    <cellStyle name="SAPBEXaggData 2 3 2 2 4" xfId="25084" xr:uid="{A247D25C-E997-4AE8-A4AE-5C12DD6EE1A4}"/>
    <cellStyle name="SAPBEXaggData 2 3 2 2 5" xfId="26997" xr:uid="{B375A153-6349-4451-9A72-D813E302C6C4}"/>
    <cellStyle name="SAPBEXaggData 2 3 2 2 6" xfId="28460" xr:uid="{08C837E5-3B9D-4E4C-B6D1-223DB5213E62}"/>
    <cellStyle name="SAPBEXaggData 2 3 2 3" xfId="5184" xr:uid="{047A91DB-7368-4E7E-9AD3-2A460146187E}"/>
    <cellStyle name="SAPBEXaggData 2 3 2 3 2" xfId="19415" xr:uid="{AB0075A1-2804-40D7-ACAB-6FB047BA3A4B}"/>
    <cellStyle name="SAPBEXaggData 2 3 2 3 2 2" xfId="26208" xr:uid="{30FF7D29-1AAE-4A2C-AC00-5F13321ED883}"/>
    <cellStyle name="SAPBEXaggData 2 3 2 3 2 3" xfId="8579" xr:uid="{BA9D3566-A8D1-41D7-A5D1-2C380760FD8D}"/>
    <cellStyle name="SAPBEXaggData 2 3 2 3 2 4" xfId="27788" xr:uid="{8A6D612E-BC0C-4757-8A5B-C7A48772D83D}"/>
    <cellStyle name="SAPBEXaggData 2 3 2 3 3" xfId="11039" xr:uid="{AFF6D974-F2B9-47D3-B5D5-231E94648A70}"/>
    <cellStyle name="SAPBEXaggData 2 3 2 3 4" xfId="24414" xr:uid="{3277D1B2-A86B-4087-BA71-D27841165D7F}"/>
    <cellStyle name="SAPBEXaggData 2 3 2 3 5" xfId="9091" xr:uid="{344C15CE-778F-4562-AC81-2AF8EFD97841}"/>
    <cellStyle name="SAPBEXaggData 2 3 2 3 6" xfId="29442" xr:uid="{E8C1BD82-9DCE-4D21-8C45-4AC310D982A3}"/>
    <cellStyle name="SAPBEXaggData 2 3 2 4" xfId="5220" xr:uid="{25441DC6-7546-4AC3-B4AF-4BA1BB8F63DB}"/>
    <cellStyle name="SAPBEXaggData 2 3 2 4 2" xfId="19450" xr:uid="{180F929A-F9F7-49F9-A011-9850AAD80BC9}"/>
    <cellStyle name="SAPBEXaggData 2 3 2 4 2 2" xfId="26243" xr:uid="{FF492ED2-BEC7-4E8E-823E-5E089C0E487C}"/>
    <cellStyle name="SAPBEXaggData 2 3 2 4 2 3" xfId="24059" xr:uid="{62EF5CDC-CF7D-4FCA-9B69-EB376488DEBB}"/>
    <cellStyle name="SAPBEXaggData 2 3 2 4 2 4" xfId="30156" xr:uid="{FCD54488-DB66-44C4-9C8B-7CF2B81B2605}"/>
    <cellStyle name="SAPBEXaggData 2 3 2 4 3" xfId="11074" xr:uid="{B7D637DF-9884-4D79-B59A-F584C7209055}"/>
    <cellStyle name="SAPBEXaggData 2 3 2 4 4" xfId="24449" xr:uid="{8C6C6504-D520-4DA9-B337-43FEF2CFAC96}"/>
    <cellStyle name="SAPBEXaggData 2 3 2 4 5" xfId="9294" xr:uid="{3707057A-15FF-4FBC-B145-9A0BD267327A}"/>
    <cellStyle name="SAPBEXaggData 2 3 2 4 6" xfId="29581" xr:uid="{18897A34-70A5-4AD7-849B-ED0E651570AD}"/>
    <cellStyle name="SAPBEXaggData 2 3 2 5" xfId="4898" xr:uid="{C7BE1AEB-1446-40D2-A189-03E70C234960}"/>
    <cellStyle name="SAPBEXaggData 2 3 2 5 2" xfId="19149" xr:uid="{9E5958FA-E7F6-4224-A93E-584DE91FF93E}"/>
    <cellStyle name="SAPBEXaggData 2 3 2 5 2 2" xfId="25944" xr:uid="{66508C27-A703-44F3-928D-82A78BB4A509}"/>
    <cellStyle name="SAPBEXaggData 2 3 2 5 2 3" xfId="27193" xr:uid="{D767C3BC-2303-48E0-8DF2-C2AA43CE55FC}"/>
    <cellStyle name="SAPBEXaggData 2 3 2 5 2 4" xfId="29820" xr:uid="{CDFD7ADC-A6F3-4CD2-A331-1D4CEED2CDCA}"/>
    <cellStyle name="SAPBEXaggData 2 3 2 5 3" xfId="10772" xr:uid="{20D7042C-B054-43B3-BFF7-8D19BA978014}"/>
    <cellStyle name="SAPBEXaggData 2 3 2 5 4" xfId="24150" xr:uid="{40E8EED0-B62F-4EE7-BCB2-125176D5A648}"/>
    <cellStyle name="SAPBEXaggData 2 3 2 5 5" xfId="29657" xr:uid="{6D43881C-E40F-462E-BBC2-AE4985577DA7}"/>
    <cellStyle name="SAPBEXaggData 2 3 2 6" xfId="16635" xr:uid="{42002792-F58F-4A9F-8B50-86CAFB493A3B}"/>
    <cellStyle name="SAPBEXaggData 2 3 2 6 2" xfId="25574" xr:uid="{1E38615E-CA2F-4674-96A0-3450208EC13A}"/>
    <cellStyle name="SAPBEXaggData 2 3 2 6 3" xfId="26417" xr:uid="{53010052-86FC-4BE6-8DCF-760342A34595}"/>
    <cellStyle name="SAPBEXaggData 2 3 2 6 4" xfId="29023" xr:uid="{6135F141-9B51-4CE1-BDC6-47373D0CA691}"/>
    <cellStyle name="SAPBEXaggData 2 3 2 7" xfId="9195" xr:uid="{0407FF5D-C78C-4E40-8B1D-515D1E9692D3}"/>
    <cellStyle name="SAPBEXaggData 2 3 2 8" xfId="8821" xr:uid="{A6CC12B3-1954-4F8D-A6C6-6C5F92582DE9}"/>
    <cellStyle name="SAPBEXaggData 2 3 2 9" xfId="29649" xr:uid="{04701A80-6506-4FAC-98E2-ECA63834AD85}"/>
    <cellStyle name="SAPBEXaggData 2 3 3" xfId="6674" xr:uid="{25E67310-6699-47A6-A060-5EFAB2A0CD56}"/>
    <cellStyle name="SAPBEXaggData 2 3 3 2" xfId="20833" xr:uid="{2C65C305-E3F1-4310-B472-9990F710B03F}"/>
    <cellStyle name="SAPBEXaggData 2 3 3 2 2" xfId="26542" xr:uid="{FAC9C472-44CD-4EC3-A445-0E39782C2E1D}"/>
    <cellStyle name="SAPBEXaggData 2 3 3 2 3" xfId="8535" xr:uid="{6F379200-F4FB-49ED-A969-7EE75FF99DBD}"/>
    <cellStyle name="SAPBEXaggData 2 3 3 2 4" xfId="28293" xr:uid="{194350CC-29DA-491B-81C0-2EB0E4872349}"/>
    <cellStyle name="SAPBEXaggData 2 3 3 3" xfId="12461" xr:uid="{FA58DA16-9255-4CC2-A49F-4C3F1916FA56}"/>
    <cellStyle name="SAPBEXaggData 2 3 3 4" xfId="24747" xr:uid="{8E9D9209-6FD3-418E-933B-798C07F24EFC}"/>
    <cellStyle name="SAPBEXaggData 2 3 3 5" xfId="25222" xr:uid="{A0C8E6DE-C3F7-4F41-A653-57F4A02C883C}"/>
    <cellStyle name="SAPBEXaggData 2 3 3 6" xfId="29665" xr:uid="{DCBB372C-271C-46A6-89C4-20C00DC57F03}"/>
    <cellStyle name="SAPBEXaggData 2 3 4" xfId="8044" xr:uid="{FE3081F0-C13D-4819-A254-1F462C43B782}"/>
    <cellStyle name="SAPBEXaggData 2 3 4 2" xfId="22139" xr:uid="{22D8D59A-7C67-4C78-B2FF-07BFE091C4E7}"/>
    <cellStyle name="SAPBEXaggData 2 3 4 2 2" xfId="26739" xr:uid="{9A4E5223-8AD0-4B11-9C27-2347B1A00169}"/>
    <cellStyle name="SAPBEXaggData 2 3 4 2 3" xfId="24878" xr:uid="{4D4DEB94-B6F7-4498-BEF6-D274F5A5DB22}"/>
    <cellStyle name="SAPBEXaggData 2 3 4 2 4" xfId="30073" xr:uid="{0AB4FE23-AA7A-4505-BDC3-D12FAFF6950E}"/>
    <cellStyle name="SAPBEXaggData 2 3 4 3" xfId="13766" xr:uid="{BAC8785E-3448-42B8-A882-D1DD66F7FDD4}"/>
    <cellStyle name="SAPBEXaggData 2 3 4 4" xfId="24936" xr:uid="{DB15B9F5-1A07-4C22-ACB2-0578BDC8F228}"/>
    <cellStyle name="SAPBEXaggData 2 3 4 5" xfId="27589" xr:uid="{A73B0EA9-4A06-4B24-8090-C78B0D648DAF}"/>
    <cellStyle name="SAPBEXaggData 2 3 4 6" xfId="28306" xr:uid="{F5535123-705F-4204-87C5-414BDB86A9E8}"/>
    <cellStyle name="SAPBEXaggData 2 3 5" xfId="8111" xr:uid="{FF4951E5-1FEA-499B-93D4-20A637EFE34C}"/>
    <cellStyle name="SAPBEXaggData 2 3 5 2" xfId="22200" xr:uid="{56178494-D40E-47A4-9BAA-3B7FE0D9C4CD}"/>
    <cellStyle name="SAPBEXaggData 2 3 5 2 2" xfId="26800" xr:uid="{F6720593-ACB7-4CB6-8B51-7CF4F5D2A3F1}"/>
    <cellStyle name="SAPBEXaggData 2 3 5 2 3" xfId="8418" xr:uid="{055C82DD-D719-4ABC-8A45-386B4BC2A28F}"/>
    <cellStyle name="SAPBEXaggData 2 3 5 2 4" xfId="30014" xr:uid="{A9076B89-B93D-4902-998E-CE88368DDFCC}"/>
    <cellStyle name="SAPBEXaggData 2 3 5 3" xfId="13828" xr:uid="{AA98682B-3F68-4D93-AB49-C3945916CC14}"/>
    <cellStyle name="SAPBEXaggData 2 3 5 4" xfId="24997" xr:uid="{8E9C82F7-26CA-4CE9-AAEF-4555308BFE13}"/>
    <cellStyle name="SAPBEXaggData 2 3 5 5" xfId="27469" xr:uid="{42DA9088-589F-4CF0-80C0-CAE9699F54E4}"/>
    <cellStyle name="SAPBEXaggData 2 3 5 6" xfId="30094" xr:uid="{959C971A-E5A6-411E-8BA9-3034DC74C355}"/>
    <cellStyle name="SAPBEXaggData 2 3 6" xfId="8122" xr:uid="{243CC5B3-548B-40AE-999F-9B341C1750FF}"/>
    <cellStyle name="SAPBEXaggData 2 3 6 2" xfId="22211" xr:uid="{E2D101D7-C0F8-47EA-B2C7-B4C874913B84}"/>
    <cellStyle name="SAPBEXaggData 2 3 6 2 2" xfId="26811" xr:uid="{FC0897E6-8117-4D36-AF90-64CDAA123471}"/>
    <cellStyle name="SAPBEXaggData 2 3 6 2 3" xfId="8723" xr:uid="{8222E140-464C-4AAD-BE73-3B6E8FBD6421}"/>
    <cellStyle name="SAPBEXaggData 2 3 6 2 4" xfId="29870" xr:uid="{6E5F0332-717E-4DAC-8AD2-091F6CE8503F}"/>
    <cellStyle name="SAPBEXaggData 2 3 6 3" xfId="13839" xr:uid="{200DE364-DB40-4100-8542-7666A566920A}"/>
    <cellStyle name="SAPBEXaggData 2 3 6 4" xfId="25008" xr:uid="{47DE1746-891F-47DD-A8D6-24B24449CA44}"/>
    <cellStyle name="SAPBEXaggData 2 3 6 5" xfId="23936" xr:uid="{E2E7EECE-6807-4716-99C3-1F20A165E502}"/>
    <cellStyle name="SAPBEXaggData 2 3 6 6" xfId="29882" xr:uid="{BC23F846-EACA-4B81-8762-3F904304FC95}"/>
    <cellStyle name="SAPBEXaggData 2 3 7" xfId="5054" xr:uid="{96200261-A34A-43A5-85E8-FBC67D9CE5BB}"/>
    <cellStyle name="SAPBEXaggData 2 3 7 2" xfId="19286" xr:uid="{72A0482F-D698-4377-ABFC-D5EC13B3DEE7}"/>
    <cellStyle name="SAPBEXaggData 2 3 7 2 2" xfId="26079" xr:uid="{3D9E9C1F-FF99-424F-BF86-87622A00B0B6}"/>
    <cellStyle name="SAPBEXaggData 2 3 7 2 3" xfId="25268" xr:uid="{39DC78D0-83FA-4355-B25D-FA1D0376A900}"/>
    <cellStyle name="SAPBEXaggData 2 3 7 2 4" xfId="27987" xr:uid="{B29F44AB-B9B3-4F90-BCFB-E26ADD0ACDDD}"/>
    <cellStyle name="SAPBEXaggData 2 3 7 3" xfId="10910" xr:uid="{43DBC395-A21D-4BB6-85CC-0067F849D80D}"/>
    <cellStyle name="SAPBEXaggData 2 3 7 4" xfId="24285" xr:uid="{30AD1508-223E-416E-88EF-A7D1F5D9A6B9}"/>
    <cellStyle name="SAPBEXaggData 2 3 7 5" xfId="27824" xr:uid="{C4238E7A-3740-4A5D-B33E-3F45B0D0B843}"/>
    <cellStyle name="SAPBEXaggData 2 3 8" xfId="16567" xr:uid="{CD3CAF81-24CD-43FB-97BD-95D7072584B5}"/>
    <cellStyle name="SAPBEXaggData 2 3 8 2" xfId="25506" xr:uid="{01665ACF-595A-449A-BB40-3426F99D41D7}"/>
    <cellStyle name="SAPBEXaggData 2 3 8 3" xfId="25196" xr:uid="{A985DD0B-73D7-4D06-AC82-D95EBFA383F3}"/>
    <cellStyle name="SAPBEXaggData 2 3 8 4" xfId="27657" xr:uid="{C89835C9-78B2-4008-BB66-0E99B7475454}"/>
    <cellStyle name="SAPBEXaggData 2 3 9" xfId="23827" xr:uid="{B4DDB628-4AD1-428D-89BA-FAECAB677025}"/>
    <cellStyle name="SAPBEXaggData 2 3 9 2" xfId="27279" xr:uid="{E6EBB92A-DF5D-45AC-96C0-E84C7B8F0F7C}"/>
    <cellStyle name="SAPBEXaggData 2 3 9 3" xfId="8570" xr:uid="{D78241AC-932C-49CE-AB71-2D0BD91CABAF}"/>
    <cellStyle name="SAPBEXaggData 2 3 9 4" xfId="28300" xr:uid="{31F7F58D-5B39-461C-9B53-9FDD702F8C8F}"/>
    <cellStyle name="SAPBEXaggData 2 4" xfId="4228" xr:uid="{1518219A-7083-4235-AF5F-1D48336A1D6C}"/>
    <cellStyle name="SAPBEXaggData 2 4 10" xfId="27692" xr:uid="{F702E3B2-319B-4C1A-8AAC-009779729149}"/>
    <cellStyle name="SAPBEXaggData 2 4 2" xfId="5596" xr:uid="{39D93317-7B63-411C-9B54-422CC9E03154}"/>
    <cellStyle name="SAPBEXaggData 2 4 2 2" xfId="19755" xr:uid="{33EDE4D7-B013-49E6-9331-E80CF0FBCB3D}"/>
    <cellStyle name="SAPBEXaggData 2 4 2 2 2" xfId="26400" xr:uid="{A76865E6-9BA8-43B2-9895-0DA74CC0BD85}"/>
    <cellStyle name="SAPBEXaggData 2 4 2 2 3" xfId="27595" xr:uid="{A85C92DF-7343-43AF-A64B-5598B7015D06}"/>
    <cellStyle name="SAPBEXaggData 2 4 2 2 4" xfId="29600" xr:uid="{AE934DA3-DBB6-4D2C-A795-FEC2513A29B3}"/>
    <cellStyle name="SAPBEXaggData 2 4 2 3" xfId="11383" xr:uid="{845CD505-2D62-4E8F-A12B-F6AC32EB1DD1}"/>
    <cellStyle name="SAPBEXaggData 2 4 2 4" xfId="24614" xr:uid="{92146704-F722-49DE-9045-DA8454DE1906}"/>
    <cellStyle name="SAPBEXaggData 2 4 2 5" xfId="26452" xr:uid="{342F3325-3459-4B41-8572-0B500C89EA21}"/>
    <cellStyle name="SAPBEXaggData 2 4 2 6" xfId="29191" xr:uid="{6D32D26D-5EA6-427F-8F76-CF1DDE9CE552}"/>
    <cellStyle name="SAPBEXaggData 2 4 3" xfId="8167" xr:uid="{EAB599E5-BA83-4F41-8767-D1A1F14FA10D}"/>
    <cellStyle name="SAPBEXaggData 2 4 3 2" xfId="22253" xr:uid="{92A70AD7-F311-4E6D-BF41-8184381EDBB6}"/>
    <cellStyle name="SAPBEXaggData 2 4 3 2 2" xfId="26853" xr:uid="{547D352E-C78A-457F-8F9C-895BCF90DE07}"/>
    <cellStyle name="SAPBEXaggData 2 4 3 2 3" xfId="26482" xr:uid="{1F93CF27-B75E-499F-8EC9-E17483D9893F}"/>
    <cellStyle name="SAPBEXaggData 2 4 3 2 4" xfId="28974" xr:uid="{C51ECB49-99BD-41FC-ADC9-67C1476BC23F}"/>
    <cellStyle name="SAPBEXaggData 2 4 3 3" xfId="13881" xr:uid="{B2209322-DE2E-47C0-8E09-1865C644642B}"/>
    <cellStyle name="SAPBEXaggData 2 4 3 4" xfId="25051" xr:uid="{5B82F15A-CDC2-4364-BC8F-6113662AF3E9}"/>
    <cellStyle name="SAPBEXaggData 2 4 3 5" xfId="24839" xr:uid="{E4ED3C72-E274-47BC-94EA-3F0138508848}"/>
    <cellStyle name="SAPBEXaggData 2 4 3 6" xfId="27988" xr:uid="{8DDF8F43-A679-4226-887C-B89E4901A580}"/>
    <cellStyle name="SAPBEXaggData 2 4 4" xfId="4850" xr:uid="{83961FFB-D4F4-4712-B239-3005081ADCDB}"/>
    <cellStyle name="SAPBEXaggData 2 4 4 2" xfId="19116" xr:uid="{79EA2342-8B14-4691-A011-759F16F65614}"/>
    <cellStyle name="SAPBEXaggData 2 4 4 2 2" xfId="25911" xr:uid="{52BB5480-9C9A-45BC-A4DF-4A1A360BCB3A}"/>
    <cellStyle name="SAPBEXaggData 2 4 4 2 3" xfId="25699" xr:uid="{C789DF50-6787-4384-AC1F-7152B910AEC0}"/>
    <cellStyle name="SAPBEXaggData 2 4 4 2 4" xfId="29175" xr:uid="{D5D8A90A-54C3-483E-9913-A2FED80382EA}"/>
    <cellStyle name="SAPBEXaggData 2 4 4 3" xfId="10737" xr:uid="{9331110E-E5AA-49C6-8F9D-6D65DA5C05D2}"/>
    <cellStyle name="SAPBEXaggData 2 4 4 4" xfId="24115" xr:uid="{D0822A57-5492-4FE3-BB2F-2B0BBE6E1100}"/>
    <cellStyle name="SAPBEXaggData 2 4 4 5" xfId="25181" xr:uid="{547DE5B0-5B93-4002-8416-10E82C05E790}"/>
    <cellStyle name="SAPBEXaggData 2 4 4 6" xfId="28389" xr:uid="{E508D4A6-804F-46A3-9ADB-FDEB97D10247}"/>
    <cellStyle name="SAPBEXaggData 2 4 5" xfId="8257" xr:uid="{9760D4B7-A33F-40D0-BD9E-4A36291ECAE5}"/>
    <cellStyle name="SAPBEXaggData 2 4 5 2" xfId="22336" xr:uid="{62286177-3420-470E-947C-93476212BD80}"/>
    <cellStyle name="SAPBEXaggData 2 4 5 2 2" xfId="26936" xr:uid="{05990E6B-B678-442B-9C82-2E7286986BC1}"/>
    <cellStyle name="SAPBEXaggData 2 4 5 2 3" xfId="9072" xr:uid="{4DE31B7D-DDF9-4AA7-A8D7-34F71CA7DB3F}"/>
    <cellStyle name="SAPBEXaggData 2 4 5 2 4" xfId="28971" xr:uid="{A6A6E75C-860D-4D75-934C-6672991C0C50}"/>
    <cellStyle name="SAPBEXaggData 2 4 5 3" xfId="13967" xr:uid="{EFB93014-FDB5-4F6A-BB29-BA9770270D5E}"/>
    <cellStyle name="SAPBEXaggData 2 4 5 4" xfId="25135" xr:uid="{66E074A9-E1C7-409B-B341-F088AD1CA4D7}"/>
    <cellStyle name="SAPBEXaggData 2 4 5 5" xfId="9296" xr:uid="{391E78E7-6DDA-4C60-AF4B-BF601EA4DAF8}"/>
    <cellStyle name="SAPBEXaggData 2 4 5 6" xfId="28323" xr:uid="{9A43DE73-32C4-4603-B563-884B77087EC0}"/>
    <cellStyle name="SAPBEXaggData 2 4 6" xfId="8083" xr:uid="{76704BF0-8256-4DBA-A596-3C6C1E779587}"/>
    <cellStyle name="SAPBEXaggData 2 4 6 2" xfId="22176" xr:uid="{3F3E3F38-2F37-4921-BC85-77EB351253D2}"/>
    <cellStyle name="SAPBEXaggData 2 4 6 2 2" xfId="26776" xr:uid="{501E0A21-861A-473D-8E03-93113A790408}"/>
    <cellStyle name="SAPBEXaggData 2 4 6 2 3" xfId="9349" xr:uid="{777CDE51-6361-4EEE-BF31-9784A689F999}"/>
    <cellStyle name="SAPBEXaggData 2 4 6 2 4" xfId="30138" xr:uid="{B7D76676-76C1-4141-BAF3-1A96DE42D10D}"/>
    <cellStyle name="SAPBEXaggData 2 4 6 3" xfId="13804" xr:uid="{AEC41168-EEDE-4C72-A4DB-05017E42E0E5}"/>
    <cellStyle name="SAPBEXaggData 2 4 6 4" xfId="24973" xr:uid="{D1B5DAC3-4670-4D2A-AC16-128803A42442}"/>
    <cellStyle name="SAPBEXaggData 2 4 6 5" xfId="28893" xr:uid="{9B74BA28-36DC-4B21-B433-B8DECA4FEF38}"/>
    <cellStyle name="SAPBEXaggData 2 4 7" xfId="15489" xr:uid="{0872F94F-8374-4962-AFA0-8C3B7997CD91}"/>
    <cellStyle name="SAPBEXaggData 2 4 7 2" xfId="25361" xr:uid="{E8CC1A51-E13F-4AE7-825B-4B29FB1F1720}"/>
    <cellStyle name="SAPBEXaggData 2 4 7 3" xfId="27081" xr:uid="{A2F3F355-74E9-4ED4-9F01-9F8FFD921FAA}"/>
    <cellStyle name="SAPBEXaggData 2 4 7 4" xfId="28985" xr:uid="{EDE0C9AE-AA1F-4A4F-94A7-620D9F3607FE}"/>
    <cellStyle name="SAPBEXaggData 2 4 8" xfId="8962" xr:uid="{775E01E3-F783-4BE7-A746-B0E235EE948B}"/>
    <cellStyle name="SAPBEXaggData 2 4 9" xfId="8861" xr:uid="{6D9E70C1-3406-4ED4-B34C-97195CE71EB2}"/>
    <cellStyle name="SAPBEXaggData 2 5" xfId="4220" xr:uid="{8C174996-4F05-415A-A96B-EA26C0DA44DF}"/>
    <cellStyle name="SAPBEXaggData 2 5 2" xfId="18601" xr:uid="{3BE7E2B4-94F0-42BA-BCBD-C02AAA5F93FE}"/>
    <cellStyle name="SAPBEXaggData 2 5 2 2" xfId="25834" xr:uid="{E3631C27-360F-4AB9-8C38-1BAACB7F790D}"/>
    <cellStyle name="SAPBEXaggData 2 5 2 3" xfId="9103" xr:uid="{38B51B2B-F172-4132-B43E-076BDA5E7F2B}"/>
    <cellStyle name="SAPBEXaggData 2 5 2 4" xfId="28198" xr:uid="{8FEA7AA2-DD59-45FC-96E8-3CCCBC67DA72}"/>
    <cellStyle name="SAPBEXaggData 2 5 3" xfId="10220" xr:uid="{8470474B-B89F-4E1E-BEB5-1DBD928F7E4C}"/>
    <cellStyle name="SAPBEXaggData 2 5 4" xfId="24038" xr:uid="{D431C453-E73E-4B75-92EE-78B1C8997DDB}"/>
    <cellStyle name="SAPBEXaggData 2 5 5" xfId="27393" xr:uid="{F809C7FA-7596-496D-9C19-A19732CD6F78}"/>
    <cellStyle name="SAPBEXaggData 2 5 6" xfId="29893" xr:uid="{2A903647-4960-4112-8B86-6D854418B44C}"/>
    <cellStyle name="SAPBEXaggData 2 6" xfId="4176" xr:uid="{D7C8414A-73E9-46F4-A0FA-48A8DDE83735}"/>
    <cellStyle name="SAPBEXaggData 2 6 2" xfId="18558" xr:uid="{4843873E-2681-4122-9D56-B96A5702C63D}"/>
    <cellStyle name="SAPBEXaggData 2 6 2 2" xfId="25828" xr:uid="{69CDBDF1-1EC3-4D97-8247-B0FDAC9A4FC7}"/>
    <cellStyle name="SAPBEXaggData 2 6 2 3" xfId="25040" xr:uid="{7D0055FB-F744-4951-8141-B1120445A965}"/>
    <cellStyle name="SAPBEXaggData 2 6 2 4" xfId="29111" xr:uid="{78772263-D11C-432C-96D1-657E2EA337A1}"/>
    <cellStyle name="SAPBEXaggData 2 6 3" xfId="10177" xr:uid="{DA946B02-123C-428F-AE7C-BD1568BAB59E}"/>
    <cellStyle name="SAPBEXaggData 2 6 4" xfId="24031" xr:uid="{891430B6-2E2B-440E-ABD7-7CEE41DFBC31}"/>
    <cellStyle name="SAPBEXaggData 2 6 5" xfId="13758" xr:uid="{A1B250C1-19A3-40D0-8E8C-DC9C30D269A9}"/>
    <cellStyle name="SAPBEXaggData 2 6 6" xfId="29172" xr:uid="{88B975D5-B751-450A-A27A-DE91AF2BD7AF}"/>
    <cellStyle name="SAPBEXaggData 2 7" xfId="5089" xr:uid="{A91118C3-B9EE-45E3-8EEA-ABCF4EFD501B}"/>
    <cellStyle name="SAPBEXaggData 2 7 2" xfId="19321" xr:uid="{B3C9C84D-7D0A-4CA2-B7E0-DA65EF7D1FE8}"/>
    <cellStyle name="SAPBEXaggData 2 7 2 2" xfId="26114" xr:uid="{47DB6135-4E57-4C38-A94F-7807E0D8A34D}"/>
    <cellStyle name="SAPBEXaggData 2 7 2 3" xfId="26597" xr:uid="{B5484CDE-DBA1-4B9A-8689-F5D77ABAF700}"/>
    <cellStyle name="SAPBEXaggData 2 7 2 4" xfId="29298" xr:uid="{991B220B-F9BA-4584-9BEF-0A2360C675BD}"/>
    <cellStyle name="SAPBEXaggData 2 7 3" xfId="10945" xr:uid="{AB5900D5-751E-46F0-BAAB-65D667C8E021}"/>
    <cellStyle name="SAPBEXaggData 2 7 4" xfId="24320" xr:uid="{FF4E4F9D-36EC-4ABD-BDDF-372DF1B4BAF6}"/>
    <cellStyle name="SAPBEXaggData 2 7 5" xfId="24860" xr:uid="{CEE8124F-31DC-467C-9540-8B7E7EAD870D}"/>
    <cellStyle name="SAPBEXaggData 2 7 6" xfId="29303" xr:uid="{D37F9ADA-326D-4B02-B398-B50AF1C8BDA1}"/>
    <cellStyle name="SAPBEXaggData 2 8" xfId="8146" xr:uid="{44957E75-CF4E-4C58-BD7B-A18A1D8C3D5D}"/>
    <cellStyle name="SAPBEXaggData 2 8 2" xfId="22233" xr:uid="{1A3976DE-6C0A-4308-9841-2865FAD27415}"/>
    <cellStyle name="SAPBEXaggData 2 8 2 2" xfId="26833" xr:uid="{95E94F5F-096A-415A-B2C6-0534449FC01E}"/>
    <cellStyle name="SAPBEXaggData 2 8 2 3" xfId="9104" xr:uid="{B23A8F65-A1C5-423C-8D83-E1F401D02B6A}"/>
    <cellStyle name="SAPBEXaggData 2 8 2 4" xfId="29500" xr:uid="{CFF7E37C-B408-441B-B455-ED92D561DE15}"/>
    <cellStyle name="SAPBEXaggData 2 8 3" xfId="13861" xr:uid="{AA43CAB3-F0BE-4B47-A528-54A93BA35671}"/>
    <cellStyle name="SAPBEXaggData 2 8 4" xfId="25030" xr:uid="{8E54E5BF-FB74-462F-BDBA-5B19A8443F2E}"/>
    <cellStyle name="SAPBEXaggData 2 8 5" xfId="27174" xr:uid="{F318923C-1A6F-4B60-8991-7F4469B5AB3B}"/>
    <cellStyle name="SAPBEXaggData 2 8 6" xfId="28623" xr:uid="{B4D8CD13-9778-4161-ADFA-34351CE46518}"/>
    <cellStyle name="SAPBEXaggData 2 9" xfId="8258" xr:uid="{60EC4F9C-D44F-4534-95B2-E8B095A664D7}"/>
    <cellStyle name="SAPBEXaggData 2 9 2" xfId="22337" xr:uid="{3DBC6569-36AF-4C14-A980-331F0F42E06E}"/>
    <cellStyle name="SAPBEXaggData 2 9 2 2" xfId="26937" xr:uid="{4E1E73E2-36D3-4F90-894E-AE6E1D3265C9}"/>
    <cellStyle name="SAPBEXaggData 2 9 2 3" xfId="25166" xr:uid="{AE35F5EF-C069-4A29-A864-7D8ED40C7B9E}"/>
    <cellStyle name="SAPBEXaggData 2 9 2 4" xfId="29510" xr:uid="{ABBC4B21-9C28-4307-A93A-F5C53C5C4EFA}"/>
    <cellStyle name="SAPBEXaggData 2 9 3" xfId="13968" xr:uid="{860B8D8A-753B-4D56-83D1-7AC6EBAF7E9C}"/>
    <cellStyle name="SAPBEXaggData 2 9 4" xfId="25136" xr:uid="{6AD86B58-E48C-46C6-B0EA-5125A0FE4CBF}"/>
    <cellStyle name="SAPBEXaggData 2 9 5" xfId="24652" xr:uid="{E1865872-0CB6-43D2-8F6F-BA804EAF0A4E}"/>
    <cellStyle name="SAPBEXaggData 2 9 6" xfId="30025" xr:uid="{4B4DB328-E207-4A7C-A4F0-38AD82320A21}"/>
    <cellStyle name="SAPBEXaggData 3" xfId="4738" xr:uid="{06AF478A-DAE8-4F29-A975-E09B1F5EC824}"/>
    <cellStyle name="SAPBEXaggData 3 10" xfId="23802" xr:uid="{F7706497-DA30-47C5-BB4C-07D7C8AC76DB}"/>
    <cellStyle name="SAPBEXaggData 3 10 2" xfId="27254" xr:uid="{ED443E1C-D06B-4B70-AF12-0630678DB12D}"/>
    <cellStyle name="SAPBEXaggData 3 10 3" xfId="25730" xr:uid="{A1FEB1FF-FE82-4E64-8DA3-6E4A2E1E14B8}"/>
    <cellStyle name="SAPBEXaggData 3 10 4" xfId="29596" xr:uid="{9BE9A002-0999-4B29-85A1-E864573BB043}"/>
    <cellStyle name="SAPBEXaggData 3 11" xfId="23767" xr:uid="{FC5CB800-DF3C-4063-98DA-D089ECE92710}"/>
    <cellStyle name="SAPBEXaggData 3 11 2" xfId="27224" xr:uid="{0B7A9314-D8E2-4AA8-8D83-D8E40D1C0A0B}"/>
    <cellStyle name="SAPBEXaggData 3 11 3" xfId="26388" xr:uid="{CE4F162A-86B6-4495-904E-484E7EDCE90B}"/>
    <cellStyle name="SAPBEXaggData 3 11 4" xfId="30170" xr:uid="{9A561CB3-7B6E-4A5F-818E-51FA16090A6F}"/>
    <cellStyle name="SAPBEXaggData 3 12" xfId="22592" xr:uid="{B9F4F2CE-6AFF-47D8-AAD1-6A0C2418BA56}"/>
    <cellStyle name="SAPBEXaggData 3 12 2" xfId="27035" xr:uid="{0D2952D0-835A-45AA-9AA9-53DB15DA0647}"/>
    <cellStyle name="SAPBEXaggData 3 12 3" xfId="27444" xr:uid="{5AE8419C-04F9-460B-9B50-EEDF5F5D32AB}"/>
    <cellStyle name="SAPBEXaggData 3 12 4" xfId="27686" xr:uid="{F7A6B0AA-16EC-4CBD-AAA5-753F571A74EB}"/>
    <cellStyle name="SAPBEXaggData 3 13" xfId="8925" xr:uid="{C652FD1E-32D3-4216-9538-A690BBBA4318}"/>
    <cellStyle name="SAPBEXaggData 3 14" xfId="8578" xr:uid="{E5C4F656-7567-47B6-9F9C-70DB774492BC}"/>
    <cellStyle name="SAPBEXaggData 3 15" xfId="29336" xr:uid="{5373EE70-2254-4302-B70C-6FE7CA0ABEFE}"/>
    <cellStyle name="SAPBEXaggData 3 2" xfId="4817" xr:uid="{B06107B8-2CDE-4728-AF05-984AE288266A}"/>
    <cellStyle name="SAPBEXaggData 3 2 10" xfId="23096" xr:uid="{DAC727B0-5FE4-4FD1-9453-D7A815EA36E3}"/>
    <cellStyle name="SAPBEXaggData 3 2 10 2" xfId="27126" xr:uid="{801C9D7C-C70E-4B59-AD25-B6A58CFAE294}"/>
    <cellStyle name="SAPBEXaggData 3 2 10 3" xfId="27441" xr:uid="{063CBB6C-4C12-423C-B6EF-556F592C6885}"/>
    <cellStyle name="SAPBEXaggData 3 2 10 4" xfId="29886" xr:uid="{796BEA91-A420-4950-A5F0-D681460F9F77}"/>
    <cellStyle name="SAPBEXaggData 3 2 11" xfId="23901" xr:uid="{CBB781C9-9F9B-4834-9E7B-5AB49DE9C9A0}"/>
    <cellStyle name="SAPBEXaggData 3 2 11 2" xfId="27352" xr:uid="{4DCD2858-50C6-4A78-B475-4BCE47528519}"/>
    <cellStyle name="SAPBEXaggData 3 2 11 3" xfId="27608" xr:uid="{551EA4FC-620F-433D-A05C-226AC89F439F}"/>
    <cellStyle name="SAPBEXaggData 3 2 11 4" xfId="30195" xr:uid="{143A0A1E-F2F5-4B0A-80BB-ABBDFAF3678C}"/>
    <cellStyle name="SAPBEXaggData 3 2 12" xfId="9149" xr:uid="{14C07EFF-9F90-49BF-B81E-781EE0277FE2}"/>
    <cellStyle name="SAPBEXaggData 3 2 13" xfId="8493" xr:uid="{5E20CF30-3CBA-4D31-97CD-2693B264941B}"/>
    <cellStyle name="SAPBEXaggData 3 2 14" xfId="29578" xr:uid="{19817AA1-9D24-4C05-B220-3EA1250EEED1}"/>
    <cellStyle name="SAPBEXaggData 3 2 2" xfId="6764" xr:uid="{F367ECCE-5300-4F2B-8AE0-BAD730A46E66}"/>
    <cellStyle name="SAPBEXaggData 3 2 2 2" xfId="5179" xr:uid="{81E91D02-21D5-47C2-91B8-86640DDA06F9}"/>
    <cellStyle name="SAPBEXaggData 3 2 2 2 2" xfId="19411" xr:uid="{B6796C1B-6F26-4F1F-AED0-6321727F31E4}"/>
    <cellStyle name="SAPBEXaggData 3 2 2 2 2 2" xfId="26204" xr:uid="{24B76D08-C22F-4447-A650-87CF4456A779}"/>
    <cellStyle name="SAPBEXaggData 3 2 2 2 2 3" xfId="25234" xr:uid="{CE493DE9-750F-4AEB-BCD1-1EF9596F47FD}"/>
    <cellStyle name="SAPBEXaggData 3 2 2 2 2 4" xfId="30183" xr:uid="{AF786F85-C3C1-4C66-A97E-B55460679F73}"/>
    <cellStyle name="SAPBEXaggData 3 2 2 2 3" xfId="11035" xr:uid="{0DF073A9-3599-40FF-A04E-68D85EFEA346}"/>
    <cellStyle name="SAPBEXaggData 3 2 2 2 4" xfId="24410" xr:uid="{1D6AA6AB-0835-4210-BA3F-7A80AF6B28FD}"/>
    <cellStyle name="SAPBEXaggData 3 2 2 2 5" xfId="27183" xr:uid="{828D53BF-F9CA-4591-8E24-73E260CD2E60}"/>
    <cellStyle name="SAPBEXaggData 3 2 2 2 6" xfId="29875" xr:uid="{4F2264FE-8688-4754-89B3-7165DB28AE7C}"/>
    <cellStyle name="SAPBEXaggData 3 2 2 3" xfId="5206" xr:uid="{F574983A-8973-4A6C-8975-B4BA89DF5236}"/>
    <cellStyle name="SAPBEXaggData 3 2 2 3 2" xfId="19437" xr:uid="{1C05F82C-4035-4670-9C1E-AE1E8D3926FA}"/>
    <cellStyle name="SAPBEXaggData 3 2 2 3 2 2" xfId="26230" xr:uid="{225E190A-CC4A-4EF7-B5B6-93B41F946B6D}"/>
    <cellStyle name="SAPBEXaggData 3 2 2 3 2 3" xfId="24817" xr:uid="{6EE14725-FE30-485E-A476-E21AB72D94D5}"/>
    <cellStyle name="SAPBEXaggData 3 2 2 3 2 4" xfId="28814" xr:uid="{EA478455-F053-4E31-A6F6-7A8C0BAC7355}"/>
    <cellStyle name="SAPBEXaggData 3 2 2 3 3" xfId="11061" xr:uid="{F7AE751C-9459-451C-A5AA-1FB3DAA7B0D6}"/>
    <cellStyle name="SAPBEXaggData 3 2 2 3 4" xfId="24436" xr:uid="{B56F16FE-53A3-45B8-BBC1-5E382850E40F}"/>
    <cellStyle name="SAPBEXaggData 3 2 2 3 5" xfId="27440" xr:uid="{24C974B5-1718-42F3-826F-D0A42A3C392B}"/>
    <cellStyle name="SAPBEXaggData 3 2 2 3 6" xfId="30045" xr:uid="{6709B956-53A2-404E-86DD-ECDFC12CA055}"/>
    <cellStyle name="SAPBEXaggData 3 2 2 4" xfId="8028" xr:uid="{C5103E48-275F-48D4-A2D8-773779FA8015}"/>
    <cellStyle name="SAPBEXaggData 3 2 2 4 2" xfId="22124" xr:uid="{AD9EDDE3-50F8-4E49-9ACD-8D39F2765F7B}"/>
    <cellStyle name="SAPBEXaggData 3 2 2 4 2 2" xfId="26724" xr:uid="{C4C623CC-3812-42DA-AB3F-767D5BB7A284}"/>
    <cellStyle name="SAPBEXaggData 3 2 2 4 2 3" xfId="25408" xr:uid="{EA86D437-AD79-41C7-A204-23123E6E6E07}"/>
    <cellStyle name="SAPBEXaggData 3 2 2 4 2 4" xfId="27669" xr:uid="{21AF9D73-609F-4C89-8BCF-E10CFAE2C466}"/>
    <cellStyle name="SAPBEXaggData 3 2 2 4 3" xfId="13750" xr:uid="{52D38D2D-E121-4B80-BF0D-310D0FE867B0}"/>
    <cellStyle name="SAPBEXaggData 3 2 2 4 4" xfId="24921" xr:uid="{FA6ACD7E-FB7F-44B7-B6CE-60979764EEB9}"/>
    <cellStyle name="SAPBEXaggData 3 2 2 4 5" xfId="25723" xr:uid="{E6D8154A-115A-4467-A975-D7250812BC4D}"/>
    <cellStyle name="SAPBEXaggData 3 2 2 4 6" xfId="27900" xr:uid="{5D9FEF46-D666-4FFD-88CF-83727F4C9AD9}"/>
    <cellStyle name="SAPBEXaggData 3 2 2 5" xfId="8056" xr:uid="{9246F605-E9C0-4036-9E7F-B5FB784249DB}"/>
    <cellStyle name="SAPBEXaggData 3 2 2 5 2" xfId="22151" xr:uid="{8248CFDC-2041-485D-BDD1-34077DD800EB}"/>
    <cellStyle name="SAPBEXaggData 3 2 2 5 2 2" xfId="26751" xr:uid="{1EE72720-4624-426C-B43B-0C7C7040E31E}"/>
    <cellStyle name="SAPBEXaggData 3 2 2 5 2 3" xfId="8630" xr:uid="{9163DBA8-1438-4020-8300-B4103B26FECD}"/>
    <cellStyle name="SAPBEXaggData 3 2 2 5 2 4" xfId="28255" xr:uid="{1E49DD2E-A141-41C9-A24F-022D8B1AFC2E}"/>
    <cellStyle name="SAPBEXaggData 3 2 2 5 3" xfId="13778" xr:uid="{BCB272A9-46F2-411D-82D7-16B202300ED8}"/>
    <cellStyle name="SAPBEXaggData 3 2 2 5 4" xfId="24948" xr:uid="{F2C02404-0088-4305-96C0-0004B5C26A2A}"/>
    <cellStyle name="SAPBEXaggData 3 2 2 5 5" xfId="28540" xr:uid="{8D430984-A0D3-4472-91D4-F3613054E782}"/>
    <cellStyle name="SAPBEXaggData 3 2 2 6" xfId="16657" xr:uid="{E162DADE-CF20-48CE-A2A0-F14BC1A56079}"/>
    <cellStyle name="SAPBEXaggData 3 2 2 6 2" xfId="25596" xr:uid="{A0C01DDA-F81B-4C3B-8935-61D62749578B}"/>
    <cellStyle name="SAPBEXaggData 3 2 2 6 3" xfId="25392" xr:uid="{137467AE-3B0A-4D6F-A752-95D07ECB6EEE}"/>
    <cellStyle name="SAPBEXaggData 3 2 2 6 4" xfId="29681" xr:uid="{FC2FFC1C-4343-49D8-90CE-ADF2AD1AE465}"/>
    <cellStyle name="SAPBEXaggData 3 2 2 7" xfId="9217" xr:uid="{ED0EEDF9-76D3-46CA-895B-5B8CAF441369}"/>
    <cellStyle name="SAPBEXaggData 3 2 2 8" xfId="8470" xr:uid="{92969CD1-9EF5-4E13-A498-E74CDEB99AE9}"/>
    <cellStyle name="SAPBEXaggData 3 2 2 9" xfId="28298" xr:uid="{F5D21C68-1C87-42CD-BA5B-8CBE7C3F51BC}"/>
    <cellStyle name="SAPBEXaggData 3 2 3" xfId="6696" xr:uid="{CAA16058-3139-45ED-B088-6C6D2AB75B12}"/>
    <cellStyle name="SAPBEXaggData 3 2 3 2" xfId="20855" xr:uid="{DB71C562-0CCF-4C81-B5F0-A3642104A6C0}"/>
    <cellStyle name="SAPBEXaggData 3 2 3 2 2" xfId="26564" xr:uid="{6FAF578A-B673-4F36-A536-44A3B347357D}"/>
    <cellStyle name="SAPBEXaggData 3 2 3 2 3" xfId="26449" xr:uid="{6EA38B44-ED88-401B-A8A6-BA6D72D7728E}"/>
    <cellStyle name="SAPBEXaggData 3 2 3 2 4" xfId="29405" xr:uid="{66BA9A55-C4CA-4A9C-B86E-34F9867AB184}"/>
    <cellStyle name="SAPBEXaggData 3 2 3 3" xfId="12483" xr:uid="{14504CF7-5949-45E7-9D4D-3B2EEFFC7E0C}"/>
    <cellStyle name="SAPBEXaggData 3 2 3 4" xfId="24769" xr:uid="{547C9D87-0A90-4565-B086-4049903E9FA7}"/>
    <cellStyle name="SAPBEXaggData 3 2 3 5" xfId="27116" xr:uid="{092D238D-9067-4C69-BACD-F8B351D31643}"/>
    <cellStyle name="SAPBEXaggData 3 2 3 6" xfId="27687" xr:uid="{1AC4D623-93BC-4539-943F-7849854D553A}"/>
    <cellStyle name="SAPBEXaggData 3 2 4" xfId="5152" xr:uid="{CE2CAF03-0613-47AF-A2FE-CF8D9BF4B5B1}"/>
    <cellStyle name="SAPBEXaggData 3 2 4 2" xfId="19384" xr:uid="{8F8B5F1C-3BA1-4DB9-B858-0E019458311A}"/>
    <cellStyle name="SAPBEXaggData 3 2 4 2 2" xfId="26177" xr:uid="{4388FC4E-E3B5-4C55-9434-27F258B03904}"/>
    <cellStyle name="SAPBEXaggData 3 2 4 2 3" xfId="25343" xr:uid="{03C28D74-B559-488D-AA2A-A7698ED6D257}"/>
    <cellStyle name="SAPBEXaggData 3 2 4 2 4" xfId="28923" xr:uid="{D02197CD-7ABE-492D-A483-6E654CC1F346}"/>
    <cellStyle name="SAPBEXaggData 3 2 4 3" xfId="11008" xr:uid="{69B21E51-832C-425B-B411-8936EE81F8F4}"/>
    <cellStyle name="SAPBEXaggData 3 2 4 4" xfId="24383" xr:uid="{70A5B7A9-F772-4192-9A9E-D566115A4E3B}"/>
    <cellStyle name="SAPBEXaggData 3 2 4 5" xfId="8654" xr:uid="{F194F1C9-3C21-42C2-97E4-093C8474CE1F}"/>
    <cellStyle name="SAPBEXaggData 3 2 4 6" xfId="28282" xr:uid="{A98D232C-D0E9-472D-A52D-F866EA03B434}"/>
    <cellStyle name="SAPBEXaggData 3 2 5" xfId="5080" xr:uid="{F91E221A-B390-4E34-B377-22E487C2C7DF}"/>
    <cellStyle name="SAPBEXaggData 3 2 5 2" xfId="19312" xr:uid="{52302EC6-D86C-4E40-9EA0-B8F71407799B}"/>
    <cellStyle name="SAPBEXaggData 3 2 5 2 2" xfId="26105" xr:uid="{9F6AD488-A536-498D-AB86-DC250923495B}"/>
    <cellStyle name="SAPBEXaggData 3 2 5 2 3" xfId="26497" xr:uid="{97D06612-0633-4E9B-9870-41952C8046F8}"/>
    <cellStyle name="SAPBEXaggData 3 2 5 2 4" xfId="29450" xr:uid="{64EB5F99-E6A9-40D2-A334-3E702E38A27F}"/>
    <cellStyle name="SAPBEXaggData 3 2 5 3" xfId="10936" xr:uid="{95DFDEE2-4A4C-4967-A0C0-20A82D4B40F0}"/>
    <cellStyle name="SAPBEXaggData 3 2 5 4" xfId="24311" xr:uid="{80C01B31-9CD0-42CB-BD3B-F9CC5583DFA9}"/>
    <cellStyle name="SAPBEXaggData 3 2 5 5" xfId="8312" xr:uid="{E9B4E680-D8D7-47C4-853F-61D632A84A94}"/>
    <cellStyle name="SAPBEXaggData 3 2 5 6" xfId="28149" xr:uid="{A970016D-1F26-4254-9AEB-2C213CCA2721}"/>
    <cellStyle name="SAPBEXaggData 3 2 6" xfId="8269" xr:uid="{7A18327A-7960-497A-BC00-FE31DCAEB718}"/>
    <cellStyle name="SAPBEXaggData 3 2 6 2" xfId="22347" xr:uid="{C25E8905-8F98-475E-BEF2-16EE9F0BF235}"/>
    <cellStyle name="SAPBEXaggData 3 2 6 2 2" xfId="26947" xr:uid="{AEFECB17-B0F6-457F-B21C-9F80CC196450}"/>
    <cellStyle name="SAPBEXaggData 3 2 6 2 3" xfId="25749" xr:uid="{5C81A218-CB40-4E3A-8783-325F4BB50B12}"/>
    <cellStyle name="SAPBEXaggData 3 2 6 2 4" xfId="27825" xr:uid="{6FE8CAD7-BC86-4A95-9951-16D1E2689383}"/>
    <cellStyle name="SAPBEXaggData 3 2 6 3" xfId="13978" xr:uid="{0D16D995-F0F0-4F2E-B0F0-E5A0D4645AA1}"/>
    <cellStyle name="SAPBEXaggData 3 2 6 4" xfId="25146" xr:uid="{D089D0DE-D36C-4524-A343-4BCA3F902EFD}"/>
    <cellStyle name="SAPBEXaggData 3 2 6 5" xfId="24697" xr:uid="{E4127C6B-A7B5-4B62-A48D-7D930599EAB7}"/>
    <cellStyle name="SAPBEXaggData 3 2 6 6" xfId="27896" xr:uid="{4035DBBF-1EA8-4DBF-85BB-7AAE67762F85}"/>
    <cellStyle name="SAPBEXaggData 3 2 7" xfId="5187" xr:uid="{47B689B0-1200-4E42-BE46-12A5E770AFE2}"/>
    <cellStyle name="SAPBEXaggData 3 2 7 2" xfId="19418" xr:uid="{D12265A7-ACED-4580-91E2-24A8716AC327}"/>
    <cellStyle name="SAPBEXaggData 3 2 7 2 2" xfId="26211" xr:uid="{09D523B1-0799-4C27-B34B-9DCD95FCF1F7}"/>
    <cellStyle name="SAPBEXaggData 3 2 7 2 3" xfId="27501" xr:uid="{50809D84-65E5-41E2-A062-CFABCF9242E5}"/>
    <cellStyle name="SAPBEXaggData 3 2 7 2 4" xfId="28618" xr:uid="{3C88981E-0ABF-4503-81B9-CF92B794F4A6}"/>
    <cellStyle name="SAPBEXaggData 3 2 7 3" xfId="11042" xr:uid="{5BECF811-09CB-4E20-9461-4F5E8BDDEFE5}"/>
    <cellStyle name="SAPBEXaggData 3 2 7 4" xfId="24417" xr:uid="{FFB9B40F-1681-4497-8950-51ED5502E6AE}"/>
    <cellStyle name="SAPBEXaggData 3 2 7 5" xfId="28695" xr:uid="{DB5A4E68-478E-453B-A36B-54FAF8F942AE}"/>
    <cellStyle name="SAPBEXaggData 3 2 8" xfId="16589" xr:uid="{761998CA-C81C-4055-8DA9-D4EC10BE9B3A}"/>
    <cellStyle name="SAPBEXaggData 3 2 8 2" xfId="25528" xr:uid="{74F1E7EA-9ED1-4D30-8F96-94A08276F371}"/>
    <cellStyle name="SAPBEXaggData 3 2 8 3" xfId="8317" xr:uid="{B28656C9-CDF0-42BD-A1C9-431E1B277652}"/>
    <cellStyle name="SAPBEXaggData 3 2 8 4" xfId="29287" xr:uid="{A3D6F540-14E5-4DF6-9406-BF1D00E35F6B}"/>
    <cellStyle name="SAPBEXaggData 3 2 9" xfId="23849" xr:uid="{3B98D8F4-3CFD-4522-8C3B-5B59FE0000B4}"/>
    <cellStyle name="SAPBEXaggData 3 2 9 2" xfId="27301" xr:uid="{2760FE9D-0098-45AC-8B20-182E91BEF68F}"/>
    <cellStyle name="SAPBEXaggData 3 2 9 3" xfId="25672" xr:uid="{45A15611-A319-4A56-9669-3CCF53B599FD}"/>
    <cellStyle name="SAPBEXaggData 3 2 9 4" xfId="29377" xr:uid="{DDD76501-88F2-481E-9D2D-4C96ADEAD1BC}"/>
    <cellStyle name="SAPBEXaggData 3 3" xfId="4827" xr:uid="{D24B75C2-A95E-487B-B930-89D1B47FC464}"/>
    <cellStyle name="SAPBEXaggData 3 3 10" xfId="28363" xr:uid="{E64BD8AB-4AE9-4349-BDB4-4B7D386E5C0D}"/>
    <cellStyle name="SAPBEXaggData 3 3 2" xfId="6718" xr:uid="{AB01B51B-4E68-413A-864D-8226BEC2BAE7}"/>
    <cellStyle name="SAPBEXaggData 3 3 2 2" xfId="20877" xr:uid="{54613DA6-5D38-4D3D-A5BA-AB955ED6120B}"/>
    <cellStyle name="SAPBEXaggData 3 3 2 2 2" xfId="26586" xr:uid="{84971403-41B2-4B50-80C4-2F2E26EB5D9B}"/>
    <cellStyle name="SAPBEXaggData 3 3 2 2 3" xfId="26387" xr:uid="{E2D9C117-9908-4600-9CB6-5F28F7CB2C7F}"/>
    <cellStyle name="SAPBEXaggData 3 3 2 2 4" xfId="29179" xr:uid="{74390EB5-89DD-4A23-869E-AB48F287C08E}"/>
    <cellStyle name="SAPBEXaggData 3 3 2 3" xfId="12505" xr:uid="{F5BB6DA8-F961-4EE2-BF93-76CB6791C8BE}"/>
    <cellStyle name="SAPBEXaggData 3 3 2 4" xfId="24791" xr:uid="{6D6C8F59-D9CA-40C0-B859-8A39E09F4419}"/>
    <cellStyle name="SAPBEXaggData 3 3 2 5" xfId="8426" xr:uid="{C08C40F4-BD91-47BC-807C-94593BF2ED7F}"/>
    <cellStyle name="SAPBEXaggData 3 3 2 6" xfId="28413" xr:uid="{DF50E8B0-C404-444D-9C17-A5FE130221E1}"/>
    <cellStyle name="SAPBEXaggData 3 3 3" xfId="5163" xr:uid="{DC02641C-14F3-4AEF-AA43-1E9C69B7212D}"/>
    <cellStyle name="SAPBEXaggData 3 3 3 2" xfId="19395" xr:uid="{8434C33B-BA95-4C5C-9992-CADFD165F873}"/>
    <cellStyle name="SAPBEXaggData 3 3 3 2 2" xfId="26188" xr:uid="{2A21EB7F-23AA-4182-8CA8-CE3B6DBBCC78}"/>
    <cellStyle name="SAPBEXaggData 3 3 3 2 3" xfId="25856" xr:uid="{D7B46118-4B8F-4DAD-8290-D477E160A877}"/>
    <cellStyle name="SAPBEXaggData 3 3 3 2 4" xfId="28396" xr:uid="{8320DE26-339C-4AFC-8BC7-5C6E9241BCB8}"/>
    <cellStyle name="SAPBEXaggData 3 3 3 3" xfId="11019" xr:uid="{06A5214C-6F29-4AB4-A417-421F9551378E}"/>
    <cellStyle name="SAPBEXaggData 3 3 3 4" xfId="24394" xr:uid="{B92926D7-BA0A-4841-BE8C-6FEB0A73C58C}"/>
    <cellStyle name="SAPBEXaggData 3 3 3 5" xfId="27487" xr:uid="{DE07DC23-0395-46A1-B85C-72D8E80C7CE6}"/>
    <cellStyle name="SAPBEXaggData 3 3 3 6" xfId="28083" xr:uid="{A25BFC69-636D-4A26-9E0F-C698204D7A95}"/>
    <cellStyle name="SAPBEXaggData 3 3 4" xfId="5083" xr:uid="{FD275167-288B-4095-9AA3-93099ED2F9F1}"/>
    <cellStyle name="SAPBEXaggData 3 3 4 2" xfId="19315" xr:uid="{CBAB3BA3-FC5E-443B-A6E7-A49563363DF6}"/>
    <cellStyle name="SAPBEXaggData 3 3 4 2 2" xfId="26108" xr:uid="{E3FA8288-99D5-45C7-9EFC-3774632E6857}"/>
    <cellStyle name="SAPBEXaggData 3 3 4 2 3" xfId="26448" xr:uid="{ACC64038-2F03-41A0-899B-828F6D844C85}"/>
    <cellStyle name="SAPBEXaggData 3 3 4 2 4" xfId="28493" xr:uid="{CB2C7206-38C4-4D77-B0EC-3B039139D27D}"/>
    <cellStyle name="SAPBEXaggData 3 3 4 3" xfId="10939" xr:uid="{15D98198-24B0-4843-A6F5-4A51DCD1BB5B}"/>
    <cellStyle name="SAPBEXaggData 3 3 4 4" xfId="24314" xr:uid="{D9A76D5E-8FF3-4D02-BFAE-3FF9F29E2418}"/>
    <cellStyle name="SAPBEXaggData 3 3 4 5" xfId="26615" xr:uid="{E0657994-2DF9-47A2-9DDD-18DFA8A10616}"/>
    <cellStyle name="SAPBEXaggData 3 3 4 6" xfId="29536" xr:uid="{D6C7E344-D826-4942-9ACA-080160885D14}"/>
    <cellStyle name="SAPBEXaggData 3 3 5" xfId="5200" xr:uid="{7651B254-31E3-4E5B-95A5-AB81E39D37E2}"/>
    <cellStyle name="SAPBEXaggData 3 3 5 2" xfId="19431" xr:uid="{BAF81B17-E799-4DA1-8D27-E9D79F30DA85}"/>
    <cellStyle name="SAPBEXaggData 3 3 5 2 2" xfId="26224" xr:uid="{50A77E15-1849-4F8E-9C5C-92B1E9386DA4}"/>
    <cellStyle name="SAPBEXaggData 3 3 5 2 3" xfId="25434" xr:uid="{2BED7C2E-D137-4A26-8A2C-36340DF73FA7}"/>
    <cellStyle name="SAPBEXaggData 3 3 5 2 4" xfId="29793" xr:uid="{73E3A460-5E6E-4357-B143-0A51E59184E9}"/>
    <cellStyle name="SAPBEXaggData 3 3 5 3" xfId="11055" xr:uid="{FFF8052D-6894-4656-80B7-7F9A7CBB7F22}"/>
    <cellStyle name="SAPBEXaggData 3 3 5 4" xfId="24430" xr:uid="{F8B1A40D-034E-4C4D-8E57-FE83C0E7CA5C}"/>
    <cellStyle name="SAPBEXaggData 3 3 5 5" xfId="25652" xr:uid="{C7A03025-9AA5-49BF-A87D-581AEA957A21}"/>
    <cellStyle name="SAPBEXaggData 3 3 5 6" xfId="28595" xr:uid="{7B568FDC-880B-4581-BB95-5D97BB1B9102}"/>
    <cellStyle name="SAPBEXaggData 3 3 6" xfId="8216" xr:uid="{B098D4C0-6C94-4C2E-8E02-E31F21EF379E}"/>
    <cellStyle name="SAPBEXaggData 3 3 6 2" xfId="22296" xr:uid="{5CD0759A-52D9-445C-8260-C0BC5A3D9672}"/>
    <cellStyle name="SAPBEXaggData 3 3 6 2 2" xfId="26896" xr:uid="{7A20F242-7A9E-4D5F-B1AD-F3E7DDEECFE8}"/>
    <cellStyle name="SAPBEXaggData 3 3 6 2 3" xfId="23953" xr:uid="{88EFF9EF-73AA-482F-B5DF-288BB25D8F14}"/>
    <cellStyle name="SAPBEXaggData 3 3 6 2 4" xfId="28555" xr:uid="{1621CEF5-D7A7-473D-A2A5-87734964C36E}"/>
    <cellStyle name="SAPBEXaggData 3 3 6 3" xfId="13926" xr:uid="{46DC0244-B392-4779-A922-843F24A5D843}"/>
    <cellStyle name="SAPBEXaggData 3 3 6 4" xfId="25095" xr:uid="{11328F21-C367-466B-BD5D-B6F953BE242B}"/>
    <cellStyle name="SAPBEXaggData 3 3 6 5" xfId="30111" xr:uid="{F5AACEF1-9CF6-4885-934C-3EEAB4BA19F5}"/>
    <cellStyle name="SAPBEXaggData 3 3 7" xfId="16611" xr:uid="{6F039A5E-02ED-4D4E-B29A-DA873D755752}"/>
    <cellStyle name="SAPBEXaggData 3 3 7 2" xfId="25550" xr:uid="{80A69D12-D95E-4417-B614-240C93CC60A0}"/>
    <cellStyle name="SAPBEXaggData 3 3 7 3" xfId="27142" xr:uid="{9493AED4-85D1-44FA-91B2-26CB370ECCC1}"/>
    <cellStyle name="SAPBEXaggData 3 3 7 4" xfId="29855" xr:uid="{AECE8EDF-45AE-475B-94D4-E3804D9F420C}"/>
    <cellStyle name="SAPBEXaggData 3 3 8" xfId="9171" xr:uid="{DCEBFFEF-E17C-4C80-925E-659FD02A25E6}"/>
    <cellStyle name="SAPBEXaggData 3 3 9" xfId="9062" xr:uid="{57C4FD59-06C7-41CE-8C25-FF827222AF07}"/>
    <cellStyle name="SAPBEXaggData 3 4" xfId="4836" xr:uid="{443C58B7-5F02-4A90-861F-AA18C88CFF48}"/>
    <cellStyle name="SAPBEXaggData 3 4 2" xfId="19104" xr:uid="{5F5C0EDE-7C2D-4AC1-B972-43C2323C8022}"/>
    <cellStyle name="SAPBEXaggData 3 4 2 2" xfId="25899" xr:uid="{64994190-B79B-458E-9173-FBE99AC04D15}"/>
    <cellStyle name="SAPBEXaggData 3 4 2 3" xfId="8423" xr:uid="{650AE2F7-CA96-45FF-96BD-939FCBD1924D}"/>
    <cellStyle name="SAPBEXaggData 3 4 2 4" xfId="27790" xr:uid="{A7D5F342-338D-4F13-A889-B09509ECCF58}"/>
    <cellStyle name="SAPBEXaggData 3 4 3" xfId="10724" xr:uid="{1F73999B-2BC3-4F9B-AA3A-A9123A130D7B}"/>
    <cellStyle name="SAPBEXaggData 3 4 4" xfId="24102" xr:uid="{6FCF0A23-306B-4BA2-83A0-74D19B0A71B0}"/>
    <cellStyle name="SAPBEXaggData 3 4 5" xfId="26663" xr:uid="{51B63938-1B6F-4677-8473-9294DBD9E74B}"/>
    <cellStyle name="SAPBEXaggData 3 4 6" xfId="29546" xr:uid="{69F555F7-393A-41C3-AE08-AA505CFBB99C}"/>
    <cellStyle name="SAPBEXaggData 3 5" xfId="5259" xr:uid="{6663A74F-165F-4806-AFE9-8B66842FE8A9}"/>
    <cellStyle name="SAPBEXaggData 3 5 2" xfId="19478" xr:uid="{C79198A7-EDBF-4454-BEF1-87C060BF84E0}"/>
    <cellStyle name="SAPBEXaggData 3 5 2 2" xfId="26271" xr:uid="{B8B10F63-AAE2-49E4-BB01-BB30AB4E4F0A}"/>
    <cellStyle name="SAPBEXaggData 3 5 2 3" xfId="26675" xr:uid="{86936053-DBC2-4926-9CD1-B7DA82648BD2}"/>
    <cellStyle name="SAPBEXaggData 3 5 2 4" xfId="28815" xr:uid="{89D6E887-FB7A-4C8C-BEC3-BB343CDECD86}"/>
    <cellStyle name="SAPBEXaggData 3 5 3" xfId="11105" xr:uid="{406D3983-1A86-4911-8A68-0A11857ABF59}"/>
    <cellStyle name="SAPBEXaggData 3 5 4" xfId="24478" xr:uid="{D6A0849D-EA79-40E7-83BE-5F9937AEE9BB}"/>
    <cellStyle name="SAPBEXaggData 3 5 5" xfId="8737" xr:uid="{EBB10D40-7E2A-4548-BC25-F43D62F2FFA7}"/>
    <cellStyle name="SAPBEXaggData 3 5 6" xfId="29217" xr:uid="{C76808A4-D945-4E20-8015-8F9FEF430126}"/>
    <cellStyle name="SAPBEXaggData 3 6" xfId="5256" xr:uid="{A1E1C6B2-983E-4C04-B5E8-60A6CB2BE456}"/>
    <cellStyle name="SAPBEXaggData 3 6 2" xfId="19475" xr:uid="{D99A6F5A-8839-4D21-85CC-34F7A2701839}"/>
    <cellStyle name="SAPBEXaggData 3 6 2 2" xfId="26268" xr:uid="{4F44FFAC-D66F-4969-9E5C-AC22E43F4E4B}"/>
    <cellStyle name="SAPBEXaggData 3 6 2 3" xfId="24694" xr:uid="{F573248C-A9B1-4694-B0FE-0FCC473169F3}"/>
    <cellStyle name="SAPBEXaggData 3 6 2 4" xfId="29497" xr:uid="{82E5D589-1A59-4192-B7C6-27F18A9FAF68}"/>
    <cellStyle name="SAPBEXaggData 3 6 3" xfId="11102" xr:uid="{E0A99BA9-2947-46AD-8D29-3902C8F4FEBE}"/>
    <cellStyle name="SAPBEXaggData 3 6 4" xfId="24475" xr:uid="{618322F1-14DC-4C87-BF3C-4A96B7BD5E91}"/>
    <cellStyle name="SAPBEXaggData 3 6 5" xfId="8541" xr:uid="{DF4D7B0A-AA24-4B1D-8442-D54E706E1D46}"/>
    <cellStyle name="SAPBEXaggData 3 6 6" xfId="28399" xr:uid="{8229F2C6-6641-4BE1-B102-76AD767F3134}"/>
    <cellStyle name="SAPBEXaggData 3 7" xfId="4964" xr:uid="{870ADFE0-170D-40D8-A790-4D2281994967}"/>
    <cellStyle name="SAPBEXaggData 3 7 2" xfId="19213" xr:uid="{72BD5E9B-4529-459D-9667-E82EB4777239}"/>
    <cellStyle name="SAPBEXaggData 3 7 2 2" xfId="26008" xr:uid="{63303B17-BF26-466E-A302-FF26B4917887}"/>
    <cellStyle name="SAPBEXaggData 3 7 2 3" xfId="8518" xr:uid="{BEEE75DE-FAE9-429F-BFCD-D04126EB84C7}"/>
    <cellStyle name="SAPBEXaggData 3 7 2 4" xfId="29853" xr:uid="{CA37EA73-A2A0-412D-8591-6FC728057B2D}"/>
    <cellStyle name="SAPBEXaggData 3 7 3" xfId="10836" xr:uid="{7FEADA2C-8C45-4D38-9655-30377A4F80C0}"/>
    <cellStyle name="SAPBEXaggData 3 7 4" xfId="24214" xr:uid="{E3E2A225-FD41-4644-85D6-3105517952D6}"/>
    <cellStyle name="SAPBEXaggData 3 7 5" xfId="8446" xr:uid="{D33C0D50-C907-40BE-A8B7-BA07CE59266D}"/>
    <cellStyle name="SAPBEXaggData 3 7 6" xfId="29648" xr:uid="{6320C0C9-137E-4947-9F0B-CD07BCDE22B1}"/>
    <cellStyle name="SAPBEXaggData 3 8" xfId="8283" xr:uid="{05A278DA-6D5C-4B87-B9B7-79AEDB512CD2}"/>
    <cellStyle name="SAPBEXaggData 3 8 2" xfId="22360" xr:uid="{9AF8C866-B9B3-4899-A94B-38CAAEE52062}"/>
    <cellStyle name="SAPBEXaggData 3 8 2 2" xfId="26960" xr:uid="{228CC200-678C-4810-9C14-28EAD32D0CA6}"/>
    <cellStyle name="SAPBEXaggData 3 8 2 3" xfId="27368" xr:uid="{74E7F4C7-CA37-4B3B-A7CC-1E95775CA4B2}"/>
    <cellStyle name="SAPBEXaggData 3 8 2 4" xfId="28229" xr:uid="{F4B309E3-E704-4C05-8BD2-57293DC65C88}"/>
    <cellStyle name="SAPBEXaggData 3 8 3" xfId="13991" xr:uid="{0AF67947-68EB-4A58-AC0B-21834E936259}"/>
    <cellStyle name="SAPBEXaggData 3 8 4" xfId="25159" xr:uid="{50C4C344-8AFB-41DC-8253-EFED29879F89}"/>
    <cellStyle name="SAPBEXaggData 3 8 5" xfId="28309" xr:uid="{3B4E0E35-BA50-4340-B191-4341B9EEC9B0}"/>
    <cellStyle name="SAPBEXaggData 3 9" xfId="15294" xr:uid="{8172AEE2-A533-4A82-8D8D-5C4DC3B1489B}"/>
    <cellStyle name="SAPBEXaggData 3 9 2" xfId="25331" xr:uid="{3AFFD681-EE31-442A-96AA-BD7CB9B58A0D}"/>
    <cellStyle name="SAPBEXaggData 3 9 3" xfId="23915" xr:uid="{20846E9B-C758-4954-96B8-C41FD8CD9A91}"/>
    <cellStyle name="SAPBEXaggData 3 9 4" xfId="28829" xr:uid="{0FF9492E-46CE-493D-A8C1-F7A59B8E462D}"/>
    <cellStyle name="SAPBEXaggData 4" xfId="4096" xr:uid="{99F61F6B-C03D-4A1C-93F9-270994982EAE}"/>
    <cellStyle name="SAPBEXaggData 4 10" xfId="23768" xr:uid="{B5C05207-CCB9-4AF4-A058-9062FF5955E1}"/>
    <cellStyle name="SAPBEXaggData 4 10 2" xfId="27225" xr:uid="{E443DE6B-C90C-4A43-B94D-DEB1A93C5DDC}"/>
    <cellStyle name="SAPBEXaggData 4 10 3" xfId="9260" xr:uid="{99270B17-81F1-498F-BB1E-7E69316EB36D}"/>
    <cellStyle name="SAPBEXaggData 4 10 4" xfId="29000" xr:uid="{28CEB0F4-89F8-4411-9CCD-72D527EA87D7}"/>
    <cellStyle name="SAPBEXaggData 4 11" xfId="23878" xr:uid="{46B06998-A7E5-4F7B-A093-244C54706521}"/>
    <cellStyle name="SAPBEXaggData 4 11 2" xfId="27329" xr:uid="{90EDC53A-0ADA-453C-AB0C-4AB90DA9811A}"/>
    <cellStyle name="SAPBEXaggData 4 11 3" xfId="9027" xr:uid="{1D23DAC3-F0CC-4FDD-9507-763BEF48EE8B}"/>
    <cellStyle name="SAPBEXaggData 4 11 4" xfId="27962" xr:uid="{3D9D3E86-9802-47FA-AC92-18F1B31A555B}"/>
    <cellStyle name="SAPBEXaggData 4 12" xfId="9126" xr:uid="{FC3B646E-27AD-40C1-900E-8C4D4F27C613}"/>
    <cellStyle name="SAPBEXaggData 4 13" xfId="8507" xr:uid="{66E0C425-5896-4C98-ADAD-A94E632A869B}"/>
    <cellStyle name="SAPBEXaggData 4 14" xfId="28733" xr:uid="{4C43C06E-DFD3-488C-B0CC-34C9ECAA2F6C}"/>
    <cellStyle name="SAPBEXaggData 4 2" xfId="6741" xr:uid="{60C2248E-3F70-4A64-B8AE-8A46370F3C50}"/>
    <cellStyle name="SAPBEXaggData 4 2 2" xfId="8038" xr:uid="{5E6DCF05-BDCD-4FB7-9BF9-26F559D3795D}"/>
    <cellStyle name="SAPBEXaggData 4 2 2 2" xfId="22133" xr:uid="{44DC65FA-8B9A-4918-86F7-464D8CBC59E2}"/>
    <cellStyle name="SAPBEXaggData 4 2 2 2 2" xfId="26733" xr:uid="{B4C7EA62-58E9-46B4-9F92-2616563C0BB2}"/>
    <cellStyle name="SAPBEXaggData 4 2 2 2 3" xfId="27384" xr:uid="{832A3D6A-7F2A-4BF3-8C98-DF9FD4749140}"/>
    <cellStyle name="SAPBEXaggData 4 2 2 2 4" xfId="28705" xr:uid="{3DF7B16E-688D-49C5-9F5C-7453AC26BDD6}"/>
    <cellStyle name="SAPBEXaggData 4 2 2 3" xfId="13760" xr:uid="{720B9D94-FF9C-42A5-A9E7-B827198E5FEA}"/>
    <cellStyle name="SAPBEXaggData 4 2 2 4" xfId="24930" xr:uid="{31A12B10-8AE5-4301-A93F-BD97CA728660}"/>
    <cellStyle name="SAPBEXaggData 4 2 2 5" xfId="24893" xr:uid="{859876F4-9D7B-4546-AF39-273F26D98D78}"/>
    <cellStyle name="SAPBEXaggData 4 2 2 6" xfId="29159" xr:uid="{ED0C8E73-372B-412A-B9EE-63F5A4DA7CE0}"/>
    <cellStyle name="SAPBEXaggData 4 2 3" xfId="5261" xr:uid="{22934E2F-725B-425D-A11F-8E78308EE120}"/>
    <cellStyle name="SAPBEXaggData 4 2 3 2" xfId="19480" xr:uid="{20773ABC-D7BF-411D-B7CE-0E558CFF6755}"/>
    <cellStyle name="SAPBEXaggData 4 2 3 2 2" xfId="26273" xr:uid="{3ED20EB8-224E-4A4B-9D55-9BABAA156CFF}"/>
    <cellStyle name="SAPBEXaggData 4 2 3 2 3" xfId="9284" xr:uid="{DBB52002-4E84-49D1-81EB-B8874F4C689F}"/>
    <cellStyle name="SAPBEXaggData 4 2 3 2 4" xfId="27648" xr:uid="{2C904E11-EC91-4E75-9AE5-3C0BDF16DCFE}"/>
    <cellStyle name="SAPBEXaggData 4 2 3 3" xfId="11107" xr:uid="{B6694851-B3BD-4427-BE75-359967E28B34}"/>
    <cellStyle name="SAPBEXaggData 4 2 3 4" xfId="24480" xr:uid="{7031EF06-389B-4CAE-A502-0C7B9FF1C594}"/>
    <cellStyle name="SAPBEXaggData 4 2 3 5" xfId="8913" xr:uid="{103FCF33-479A-465F-B94B-75553EAF5272}"/>
    <cellStyle name="SAPBEXaggData 4 2 3 6" xfId="28253" xr:uid="{C35A85DC-3873-4BA3-9C7A-0202C85A3EA3}"/>
    <cellStyle name="SAPBEXaggData 4 2 4" xfId="8193" xr:uid="{28DE2B90-D07E-4538-9A77-C0CFF2BD91D7}"/>
    <cellStyle name="SAPBEXaggData 4 2 4 2" xfId="22278" xr:uid="{CD4BD95A-5E1C-4993-B2B5-87474BDCD6F5}"/>
    <cellStyle name="SAPBEXaggData 4 2 4 2 2" xfId="26878" xr:uid="{6BAA4760-BB1E-451E-A7CF-6A30DA8FD8CA}"/>
    <cellStyle name="SAPBEXaggData 4 2 4 2 3" xfId="26427" xr:uid="{B2C07BB0-DE30-42F9-8F3B-68F483E64233}"/>
    <cellStyle name="SAPBEXaggData 4 2 4 2 4" xfId="29486" xr:uid="{5BCAA935-0410-4A6C-AB27-A7D010E17385}"/>
    <cellStyle name="SAPBEXaggData 4 2 4 3" xfId="13907" xr:uid="{3ABD4C0F-FCFF-48CD-AD65-3A3AC7195DEA}"/>
    <cellStyle name="SAPBEXaggData 4 2 4 4" xfId="25076" xr:uid="{590097EA-FDA8-4AE7-B744-FFBCC967CD4C}"/>
    <cellStyle name="SAPBEXaggData 4 2 4 5" xfId="23931" xr:uid="{4CAE5BBF-30A2-4024-AE0C-7CBB6A953D31}"/>
    <cellStyle name="SAPBEXaggData 4 2 4 6" xfId="29602" xr:uid="{38D92015-FC8A-4EB6-A3BA-53E534011963}"/>
    <cellStyle name="SAPBEXaggData 4 2 5" xfId="5221" xr:uid="{EF1A3B1B-CC35-4A44-ABE4-9725F8C6D864}"/>
    <cellStyle name="SAPBEXaggData 4 2 5 2" xfId="19451" xr:uid="{514D6083-7709-4629-A6EA-85BEA3BA5CE6}"/>
    <cellStyle name="SAPBEXaggData 4 2 5 2 2" xfId="26244" xr:uid="{BE097DF6-F3D3-4E00-840D-D37E28694ABC}"/>
    <cellStyle name="SAPBEXaggData 4 2 5 2 3" xfId="26498" xr:uid="{83402A7A-8C00-41AC-8BBF-938B9E5B8D54}"/>
    <cellStyle name="SAPBEXaggData 4 2 5 2 4" xfId="29724" xr:uid="{505A1AD3-72AB-4DC8-9ECD-912CD84585D3}"/>
    <cellStyle name="SAPBEXaggData 4 2 5 3" xfId="11075" xr:uid="{E8994B60-0AF4-4B09-9C65-5DAF8012B982}"/>
    <cellStyle name="SAPBEXaggData 4 2 5 4" xfId="24450" xr:uid="{45FC1A49-8D36-4D69-B3BF-C04DC5CB12FD}"/>
    <cellStyle name="SAPBEXaggData 4 2 5 5" xfId="28082" xr:uid="{99EAAA46-FC8D-4E30-A63D-FCA4FFF5A3C9}"/>
    <cellStyle name="SAPBEXaggData 4 2 6" xfId="16634" xr:uid="{1303133E-0948-483D-91BA-6D82A4AACE95}"/>
    <cellStyle name="SAPBEXaggData 4 2 6 2" xfId="25573" xr:uid="{0D16A49E-D46A-452E-BD5F-208B0EFCD5A1}"/>
    <cellStyle name="SAPBEXaggData 4 2 6 3" xfId="26708" xr:uid="{4CFE1BCE-622B-41DE-AFFB-4266391395E6}"/>
    <cellStyle name="SAPBEXaggData 4 2 6 4" xfId="29061" xr:uid="{23721EBB-145A-4CA3-A928-9E8CDCA04D5E}"/>
    <cellStyle name="SAPBEXaggData 4 2 7" xfId="9194" xr:uid="{5E8D175F-353B-4FCC-8D00-E949F64C5A21}"/>
    <cellStyle name="SAPBEXaggData 4 2 8" xfId="9365" xr:uid="{E6731D24-95C9-4294-B56C-2740893B3550}"/>
    <cellStyle name="SAPBEXaggData 4 2 9" xfId="29956" xr:uid="{F6F89FFB-2F73-4015-ADCD-8530E78D475E}"/>
    <cellStyle name="SAPBEXaggData 4 3" xfId="6673" xr:uid="{0F1AED28-C67C-4678-89E4-2CB5B1C6B023}"/>
    <cellStyle name="SAPBEXaggData 4 3 2" xfId="20832" xr:uid="{CC23EAD8-D2D2-4F5E-BD58-A89F374865D6}"/>
    <cellStyle name="SAPBEXaggData 4 3 2 2" xfId="26541" xr:uid="{425BC3B3-4D48-44F9-9FA5-BC42A60A8AC6}"/>
    <cellStyle name="SAPBEXaggData 4 3 2 3" xfId="27492" xr:uid="{39344ABE-2BB3-43B5-B55D-58A051358393}"/>
    <cellStyle name="SAPBEXaggData 4 3 2 4" xfId="28406" xr:uid="{A024B4B7-8D06-4EC0-B8F6-EADED397037B}"/>
    <cellStyle name="SAPBEXaggData 4 3 3" xfId="12460" xr:uid="{E196CF38-FC5D-4F16-9D80-356CDC3576CB}"/>
    <cellStyle name="SAPBEXaggData 4 3 4" xfId="24746" xr:uid="{864B64B5-93FC-4228-8DA8-8DED176FEA2A}"/>
    <cellStyle name="SAPBEXaggData 4 3 5" xfId="8431" xr:uid="{B95B3E68-AF56-4E5C-BE97-18D3E8005A82}"/>
    <cellStyle name="SAPBEXaggData 4 3 6" xfId="28369" xr:uid="{3E87A6D3-2E92-4361-B8D6-D73F8D0E0D6F}"/>
    <cellStyle name="SAPBEXaggData 4 4" xfId="8158" xr:uid="{A4DCA699-E8DC-48D2-972D-82B1007C28C9}"/>
    <cellStyle name="SAPBEXaggData 4 4 2" xfId="22244" xr:uid="{067A1CB0-80C2-420F-A180-BAC736582BDD}"/>
    <cellStyle name="SAPBEXaggData 4 4 2 2" xfId="26844" xr:uid="{F7C66A2E-A96A-4A25-B31B-649D830C8B58}"/>
    <cellStyle name="SAPBEXaggData 4 4 2 3" xfId="25185" xr:uid="{20A06124-4DD9-46AD-BC26-1819A45B460A}"/>
    <cellStyle name="SAPBEXaggData 4 4 2 4" xfId="28409" xr:uid="{1DBA7932-7F24-47FD-A119-D478B9C20178}"/>
    <cellStyle name="SAPBEXaggData 4 4 3" xfId="13872" xr:uid="{7585C232-48A4-4215-B7EF-288A1A227B61}"/>
    <cellStyle name="SAPBEXaggData 4 4 4" xfId="25042" xr:uid="{D84181F4-7436-4F9E-9060-4D6FCE9D63AF}"/>
    <cellStyle name="SAPBEXaggData 4 4 5" xfId="25758" xr:uid="{C990CE28-78F8-4BF0-81A3-75423B445C34}"/>
    <cellStyle name="SAPBEXaggData 4 4 6" xfId="28188" xr:uid="{35DF4EF9-E3FD-4F1C-BEAD-30C64EBE3BB6}"/>
    <cellStyle name="SAPBEXaggData 4 5" xfId="5366" xr:uid="{E8A9FE3C-59C7-414A-9734-1AFBADC80BDF}"/>
    <cellStyle name="SAPBEXaggData 4 5 2" xfId="19576" xr:uid="{BDA17FF0-B2B2-493B-AFA3-E34C891585D2}"/>
    <cellStyle name="SAPBEXaggData 4 5 2 2" xfId="26369" xr:uid="{F4E5CB40-6C46-42EE-BDA0-DFEDD0F5761C}"/>
    <cellStyle name="SAPBEXaggData 4 5 2 3" xfId="27503" xr:uid="{24D72BE0-3CD4-4D38-BC8C-B43D365A0BBE}"/>
    <cellStyle name="SAPBEXaggData 4 5 2 4" xfId="29764" xr:uid="{10AC960F-F2F5-4636-8F28-5D34D65D89C8}"/>
    <cellStyle name="SAPBEXaggData 4 5 3" xfId="11203" xr:uid="{0395057C-C17C-43AF-BF1A-DDCD2551C02F}"/>
    <cellStyle name="SAPBEXaggData 4 5 4" xfId="24577" xr:uid="{4E809F8B-E689-4810-BFE1-3FED137EA3A2}"/>
    <cellStyle name="SAPBEXaggData 4 5 5" xfId="23968" xr:uid="{6203F360-7C01-4FD9-ABF9-19A9D432D1A8}"/>
    <cellStyle name="SAPBEXaggData 4 5 6" xfId="28828" xr:uid="{06A7097A-6153-42FF-B127-3F67D9EB7085}"/>
    <cellStyle name="SAPBEXaggData 4 6" xfId="5217" xr:uid="{220954F6-2CF1-4930-9A69-FB82AC37C234}"/>
    <cellStyle name="SAPBEXaggData 4 6 2" xfId="19447" xr:uid="{A3705D9A-06B3-4989-A2EE-8C92AF041923}"/>
    <cellStyle name="SAPBEXaggData 4 6 2 2" xfId="26240" xr:uid="{A73C4543-DD1E-47A7-9466-287D4C28DB6D}"/>
    <cellStyle name="SAPBEXaggData 4 6 2 3" xfId="24703" xr:uid="{AA672426-E925-48BC-8214-2F605B4876A7}"/>
    <cellStyle name="SAPBEXaggData 4 6 2 4" xfId="28784" xr:uid="{C1F2D4EE-4B91-47A7-A426-CBDC97A28F2E}"/>
    <cellStyle name="SAPBEXaggData 4 6 3" xfId="11071" xr:uid="{91589D34-E70F-410F-BE63-4B59789EC88D}"/>
    <cellStyle name="SAPBEXaggData 4 6 4" xfId="24446" xr:uid="{F2950F35-4E1C-4897-B0DA-5C13CD1D299A}"/>
    <cellStyle name="SAPBEXaggData 4 6 5" xfId="8800" xr:uid="{AF5FF566-7B00-4127-ACD0-71691F5C41B4}"/>
    <cellStyle name="SAPBEXaggData 4 6 6" xfId="27874" xr:uid="{94E2659A-46AB-4CE6-BC73-F127B819AB73}"/>
    <cellStyle name="SAPBEXaggData 4 7" xfId="8069" xr:uid="{12C5005D-C153-4D70-9E30-DE613CD85284}"/>
    <cellStyle name="SAPBEXaggData 4 7 2" xfId="22163" xr:uid="{77BDF5B9-583F-4A5A-B04C-32343A7103AA}"/>
    <cellStyle name="SAPBEXaggData 4 7 2 2" xfId="26763" xr:uid="{6B5C0AD2-4A38-4AF1-BDFE-208EBB37886E}"/>
    <cellStyle name="SAPBEXaggData 4 7 2 3" xfId="26681" xr:uid="{4AF82C76-93B6-4BB1-A6C3-03632F126AF4}"/>
    <cellStyle name="SAPBEXaggData 4 7 2 4" xfId="28639" xr:uid="{19294028-9C55-4717-9750-6B60A8222568}"/>
    <cellStyle name="SAPBEXaggData 4 7 3" xfId="13791" xr:uid="{3BC7E113-86DC-4E0B-8ADF-B0DA10035E23}"/>
    <cellStyle name="SAPBEXaggData 4 7 4" xfId="24960" xr:uid="{3265B303-F6ED-4B6A-8023-561575BEA6A5}"/>
    <cellStyle name="SAPBEXaggData 4 7 5" xfId="30024" xr:uid="{B4189BA6-6961-4FFF-9727-DBDC9079E67C}"/>
    <cellStyle name="SAPBEXaggData 4 8" xfId="16566" xr:uid="{A919F963-76EF-40F9-964E-C67A21201F4C}"/>
    <cellStyle name="SAPBEXaggData 4 8 2" xfId="25505" xr:uid="{D28C6BCC-CF68-4454-B00C-2792BD3B8D19}"/>
    <cellStyle name="SAPBEXaggData 4 8 3" xfId="25716" xr:uid="{462D0FD9-F14D-40AC-87D3-97B352C91825}"/>
    <cellStyle name="SAPBEXaggData 4 8 4" xfId="29692" xr:uid="{0CD3EC86-CC72-48D7-A786-C6EEB1DDDE8D}"/>
    <cellStyle name="SAPBEXaggData 4 9" xfId="23826" xr:uid="{F425FE52-A673-4702-9AFF-3EE40DAB86D4}"/>
    <cellStyle name="SAPBEXaggData 4 9 2" xfId="27278" xr:uid="{1D9ED923-3A9E-4EB5-A94F-1D7522E07DAB}"/>
    <cellStyle name="SAPBEXaggData 4 9 3" xfId="26711" xr:uid="{58EFA0BB-9082-4D31-82F1-04095AF95AD3}"/>
    <cellStyle name="SAPBEXaggData 4 9 4" xfId="27986" xr:uid="{F0F27144-03C1-4005-AF99-CD0F3DFEA858}"/>
    <cellStyle name="SAPBEXaggData 5" xfId="3615" xr:uid="{6A590F48-5BF0-4E38-BA87-5DB85B4DB3BC}"/>
    <cellStyle name="SAPBEXaggData 5 10" xfId="27810" xr:uid="{380C04FF-1EDC-482A-BD0B-CE33307B63A4}"/>
    <cellStyle name="SAPBEXaggData 5 2" xfId="5597" xr:uid="{3F226D5D-ACA2-45FD-A65E-D0C245A85729}"/>
    <cellStyle name="SAPBEXaggData 5 2 2" xfId="19756" xr:uid="{BEC3F9B5-28FF-4935-AC2C-8246B95D031E}"/>
    <cellStyle name="SAPBEXaggData 5 2 2 2" xfId="26401" xr:uid="{D109D61F-109E-4C6B-BE3D-DE4A2BD30333}"/>
    <cellStyle name="SAPBEXaggData 5 2 2 3" xfId="8795" xr:uid="{FBD44C2F-079B-4239-86F8-ADD213C41018}"/>
    <cellStyle name="SAPBEXaggData 5 2 2 4" xfId="28577" xr:uid="{EDA11595-91A7-4E8C-BF10-1DDF25907499}"/>
    <cellStyle name="SAPBEXaggData 5 2 3" xfId="11384" xr:uid="{870EF052-4E38-4C6E-92D0-D1B4CE28FD08}"/>
    <cellStyle name="SAPBEXaggData 5 2 4" xfId="24615" xr:uid="{571C6D20-F7D5-42F8-A659-9D03C29037C7}"/>
    <cellStyle name="SAPBEXaggData 5 2 5" xfId="24693" xr:uid="{01642CDC-1521-4FC7-BAFC-FA0395D151DB}"/>
    <cellStyle name="SAPBEXaggData 5 2 6" xfId="29944" xr:uid="{95FDBD91-6665-499D-B5F2-6D94DA2AAF78}"/>
    <cellStyle name="SAPBEXaggData 5 3" xfId="8053" xr:uid="{846341FE-584A-40EB-A997-080DA33B1848}"/>
    <cellStyle name="SAPBEXaggData 5 3 2" xfId="22148" xr:uid="{C7E92B8D-C642-4889-9181-E0C0BB560F70}"/>
    <cellStyle name="SAPBEXaggData 5 3 2 2" xfId="26748" xr:uid="{A713345D-B259-4310-9266-DD780135AA11}"/>
    <cellStyle name="SAPBEXaggData 5 3 2 3" xfId="23982" xr:uid="{4800AD80-A535-4516-9CEF-8EFBA6A58B36}"/>
    <cellStyle name="SAPBEXaggData 5 3 2 4" xfId="27943" xr:uid="{48D56F63-D923-4DB4-AF2B-6BECA6D52542}"/>
    <cellStyle name="SAPBEXaggData 5 3 3" xfId="13775" xr:uid="{D7663C9E-1814-42EB-9D78-E96B55C88390}"/>
    <cellStyle name="SAPBEXaggData 5 3 4" xfId="24945" xr:uid="{E9DC776F-CB77-4E8C-93EB-25B8A805849A}"/>
    <cellStyle name="SAPBEXaggData 5 3 5" xfId="9283" xr:uid="{0E6CCBB6-1B0E-40DC-8B8E-9568FCE7AB6B}"/>
    <cellStyle name="SAPBEXaggData 5 3 6" xfId="29087" xr:uid="{C4EA146D-AD78-4BB4-8E77-A5DE64BB93D1}"/>
    <cellStyle name="SAPBEXaggData 5 4" xfId="8238" xr:uid="{10C11653-65ED-43E0-8690-941449DF3CC4}"/>
    <cellStyle name="SAPBEXaggData 5 4 2" xfId="22318" xr:uid="{7F33EA89-252A-4CCF-B738-89F7C16B9DE6}"/>
    <cellStyle name="SAPBEXaggData 5 4 2 2" xfId="26918" xr:uid="{2A2C97B5-BD93-404A-AE12-98DE4D3D1E90}"/>
    <cellStyle name="SAPBEXaggData 5 4 2 3" xfId="24888" xr:uid="{41337ADC-9B4E-4C87-8DBF-872927B96913}"/>
    <cellStyle name="SAPBEXaggData 5 4 2 4" xfId="29254" xr:uid="{32B70C4E-A7FE-404B-B90B-CF664AF48AC8}"/>
    <cellStyle name="SAPBEXaggData 5 4 3" xfId="13948" xr:uid="{25DF679C-CBBB-4600-BC47-F2F40C4672A7}"/>
    <cellStyle name="SAPBEXaggData 5 4 4" xfId="25117" xr:uid="{76A4A015-506B-4356-A9F5-48C6E5CBFE7E}"/>
    <cellStyle name="SAPBEXaggData 5 4 5" xfId="23955" xr:uid="{4D24FC60-BE3A-4FE9-BB4A-CCE36C0C0CCE}"/>
    <cellStyle name="SAPBEXaggData 5 4 6" xfId="27952" xr:uid="{98E51F08-72DA-4A6D-825E-3F3881963F7E}"/>
    <cellStyle name="SAPBEXaggData 5 5" xfId="5050" xr:uid="{D202176F-AC3C-41D1-BC68-40B5E66248FB}"/>
    <cellStyle name="SAPBEXaggData 5 5 2" xfId="19283" xr:uid="{7B93E608-DD36-4860-965C-BBF1B20B4605}"/>
    <cellStyle name="SAPBEXaggData 5 5 2 2" xfId="26076" xr:uid="{B33AD93E-0DEA-4DA6-A4A7-ED5D8FABC7FA}"/>
    <cellStyle name="SAPBEXaggData 5 5 2 3" xfId="27430" xr:uid="{68110DED-AE43-4F57-9280-19CC2771EF97}"/>
    <cellStyle name="SAPBEXaggData 5 5 2 4" xfId="27883" xr:uid="{ABCE4377-D98D-43BB-8FE6-B3D106AC3121}"/>
    <cellStyle name="SAPBEXaggData 5 5 3" xfId="10907" xr:uid="{8C64AC93-41FE-40FF-9863-17AC895D643C}"/>
    <cellStyle name="SAPBEXaggData 5 5 4" xfId="24282" xr:uid="{280C91B1-E8C7-4A2F-9B38-5B5BAD0DE11A}"/>
    <cellStyle name="SAPBEXaggData 5 5 5" xfId="26628" xr:uid="{7E2D8AF2-9B04-4894-A5A8-1E78B118B624}"/>
    <cellStyle name="SAPBEXaggData 5 5 6" xfId="29163" xr:uid="{969BB550-607B-45C5-BA28-29D92F6ABEE8}"/>
    <cellStyle name="SAPBEXaggData 5 6" xfId="5128" xr:uid="{95F7FE41-120C-4E19-95B2-E61AD15E933B}"/>
    <cellStyle name="SAPBEXaggData 5 6 2" xfId="19360" xr:uid="{ECF3924D-6F2B-48E9-B21B-BEC5CC69201C}"/>
    <cellStyle name="SAPBEXaggData 5 6 2 2" xfId="26153" xr:uid="{4EC4D4B8-3EB1-46E1-A621-ED2BD967FA14}"/>
    <cellStyle name="SAPBEXaggData 5 6 2 3" xfId="25219" xr:uid="{97244CC0-730E-4222-8CFE-EEA794FEB5DE}"/>
    <cellStyle name="SAPBEXaggData 5 6 2 4" xfId="29514" xr:uid="{2DA5E5D5-1911-4915-8C94-C57BBE1326E2}"/>
    <cellStyle name="SAPBEXaggData 5 6 3" xfId="10984" xr:uid="{67140438-9FE1-4194-A68B-8057558F7BD2}"/>
    <cellStyle name="SAPBEXaggData 5 6 4" xfId="24359" xr:uid="{5E2EEC87-A702-41CB-877B-1DE881243E64}"/>
    <cellStyle name="SAPBEXaggData 5 6 5" xfId="29842" xr:uid="{DC8D66C7-099A-4E00-9BFB-63FDE9A1B5CA}"/>
    <cellStyle name="SAPBEXaggData 5 7" xfId="15490" xr:uid="{4C29A760-006F-4C56-9AA1-77C69F9C3503}"/>
    <cellStyle name="SAPBEXaggData 5 7 2" xfId="25362" xr:uid="{0B6BD6AD-5A6E-4405-B718-22734EEE0EFB}"/>
    <cellStyle name="SAPBEXaggData 5 7 3" xfId="25702" xr:uid="{BF2E3C64-A9C9-4256-8A55-F7C7200CA9D3}"/>
    <cellStyle name="SAPBEXaggData 5 7 4" xfId="27748" xr:uid="{675AA480-C25A-41EF-BFFC-DF70D06739F5}"/>
    <cellStyle name="SAPBEXaggData 5 8" xfId="8963" xr:uid="{80D66B27-E5A0-45FB-A672-D8DB855EA1D0}"/>
    <cellStyle name="SAPBEXaggData 5 9" xfId="9255" xr:uid="{3E9C4881-587A-4E1D-9FD2-349E727230F4}"/>
    <cellStyle name="SAPBEXaggData 6" xfId="3907" xr:uid="{1CE9F056-A621-46FC-BF41-3ED5BB55FBC5}"/>
    <cellStyle name="SAPBEXaggData 6 2" xfId="18520" xr:uid="{85A92E1F-2EAB-4437-BD45-01BCBDF26069}"/>
    <cellStyle name="SAPBEXaggData 6 2 2" xfId="25810" xr:uid="{12EEEE31-4F32-46F4-AFEF-06B44E98B052}"/>
    <cellStyle name="SAPBEXaggData 6 2 3" xfId="26979" xr:uid="{BB3C2C94-375B-49A2-A612-D3E771F138B8}"/>
    <cellStyle name="SAPBEXaggData 6 2 4" xfId="27795" xr:uid="{F298EFC6-DBF5-434F-BD7C-1AF4370891AA}"/>
    <cellStyle name="SAPBEXaggData 6 3" xfId="10134" xr:uid="{BDDFAE4F-218A-403B-8341-1189A055E2FB}"/>
    <cellStyle name="SAPBEXaggData 6 4" xfId="24013" xr:uid="{6A62E8CB-DFC0-47F0-A935-FF577E7E6B1A}"/>
    <cellStyle name="SAPBEXaggData 6 5" xfId="24066" xr:uid="{DD790ADB-F39A-4809-8462-834C508DCE22}"/>
    <cellStyle name="SAPBEXaggData 6 6" xfId="30119" xr:uid="{0178BDEB-4DBE-417D-8973-528BECA613D3}"/>
    <cellStyle name="SAPBEXaggData 7" xfId="4173" xr:uid="{BAA0B48E-042A-4ABF-B054-369EC35CEE1B}"/>
    <cellStyle name="SAPBEXaggData 7 2" xfId="18556" xr:uid="{FFCE1162-F064-4BCE-AE7E-A1A2102B6240}"/>
    <cellStyle name="SAPBEXaggData 7 2 2" xfId="25826" xr:uid="{81B2E1FF-C0A1-44AF-80AA-9DCD7EC16BE4}"/>
    <cellStyle name="SAPBEXaggData 7 2 3" xfId="27425" xr:uid="{91BBDB39-4AA3-46FC-87E9-1460FBE39406}"/>
    <cellStyle name="SAPBEXaggData 7 2 4" xfId="28825" xr:uid="{E3153309-AB99-48F2-B554-5AF8D780488D}"/>
    <cellStyle name="SAPBEXaggData 7 3" xfId="10175" xr:uid="{9005644A-1D4B-4F90-A82C-0E37B73D6802}"/>
    <cellStyle name="SAPBEXaggData 7 4" xfId="24029" xr:uid="{72E6074F-A147-4F6D-B977-E6831C20AF0D}"/>
    <cellStyle name="SAPBEXaggData 7 5" xfId="25279" xr:uid="{4BD7F090-9502-4B89-83FF-94A07A9BEFA0}"/>
    <cellStyle name="SAPBEXaggData 7 6" xfId="27628" xr:uid="{6238F550-35A8-464C-8B85-AFFD2F35CC3B}"/>
    <cellStyle name="SAPBEXaggData 8" xfId="4859" xr:uid="{F7DA3265-6932-47BB-8549-8BB18757B177}"/>
    <cellStyle name="SAPBEXaggData 8 2" xfId="19125" xr:uid="{1CE78FC0-1612-47B8-AFD5-ECAE6C284853}"/>
    <cellStyle name="SAPBEXaggData 8 2 2" xfId="25920" xr:uid="{413FEDAC-4781-46FF-BC90-3436044BD5A4}"/>
    <cellStyle name="SAPBEXaggData 8 2 3" xfId="24849" xr:uid="{DCD5CFB0-1E3F-450A-BCEE-D120FC4E4200}"/>
    <cellStyle name="SAPBEXaggData 8 2 4" xfId="27815" xr:uid="{C53A77E5-C6D3-4158-BCA4-69F71C861541}"/>
    <cellStyle name="SAPBEXaggData 8 3" xfId="10746" xr:uid="{63C1544C-1CD4-4ED6-8BCF-2741468D5020}"/>
    <cellStyle name="SAPBEXaggData 8 4" xfId="24124" xr:uid="{6E9873C8-A683-48C9-B1F5-45CDD9BE5AF0}"/>
    <cellStyle name="SAPBEXaggData 8 5" xfId="26520" xr:uid="{DD537E9C-3128-4F9D-8DA1-DB803B89C051}"/>
    <cellStyle name="SAPBEXaggData 8 6" xfId="29453" xr:uid="{C973635B-CE34-4188-A3AE-2134B26E5186}"/>
    <cellStyle name="SAPBEXaggData 9" xfId="5282" xr:uid="{ACC469D8-081B-4BEF-9F4D-CF8371D296F6}"/>
    <cellStyle name="SAPBEXaggData 9 2" xfId="19498" xr:uid="{0DD84699-C93D-4F10-A320-B342F628C3D4}"/>
    <cellStyle name="SAPBEXaggData 9 2 2" xfId="26291" xr:uid="{122AEEAB-7223-4491-9BD2-774BA0A8194A}"/>
    <cellStyle name="SAPBEXaggData 9 2 3" xfId="24641" xr:uid="{6809AABE-BB85-427E-96DC-2C55D6E2E501}"/>
    <cellStyle name="SAPBEXaggData 9 2 4" xfId="28574" xr:uid="{0A85C28B-EB74-4E75-9C9B-AA60A01660BE}"/>
    <cellStyle name="SAPBEXaggData 9 3" xfId="11125" xr:uid="{E19FAD81-318F-40C6-A7FD-6F86530A00E2}"/>
    <cellStyle name="SAPBEXaggData 9 4" xfId="24498" xr:uid="{D5553419-7983-4579-8009-6C3733C60E52}"/>
    <cellStyle name="SAPBEXaggData 9 5" xfId="8818" xr:uid="{2B62FCBE-C739-4B42-B92A-5A804D770EB9}"/>
    <cellStyle name="SAPBEXaggData 9 6" xfId="28568" xr:uid="{66E96805-E4BE-4029-B6A6-73FD25B4FC19}"/>
    <cellStyle name="SAPBEXaggDataEmph" xfId="2409" xr:uid="{DBDE6290-6999-4258-A7AA-7BF905FD4089}"/>
    <cellStyle name="SAPBEXaggDataEmph 2" xfId="2410" xr:uid="{5A508D6D-8231-4205-841A-38DB5C0D10A6}"/>
    <cellStyle name="SAPBEXaggItem" xfId="2411" xr:uid="{00DBD22C-277D-45CB-BCD3-246EE0490F74}"/>
    <cellStyle name="SAPBEXaggItem 10" xfId="5063" xr:uid="{6E9718DC-F3DA-4683-94BC-D8E9C5DB6279}"/>
    <cellStyle name="SAPBEXaggItem 10 2" xfId="19295" xr:uid="{59390408-C573-4DA4-8017-845629DC3341}"/>
    <cellStyle name="SAPBEXaggItem 10 2 2" xfId="26088" xr:uid="{7B6C4780-CBFD-4623-8835-F10AA795300C}"/>
    <cellStyle name="SAPBEXaggItem 10 2 3" xfId="24063" xr:uid="{1D3872E4-5849-490F-9B98-E97A28824108}"/>
    <cellStyle name="SAPBEXaggItem 10 2 4" xfId="28412" xr:uid="{F0C7A22E-E90C-4E76-A955-E249F5D3F6B8}"/>
    <cellStyle name="SAPBEXaggItem 10 3" xfId="10919" xr:uid="{67254A10-E9B4-4529-8781-DF0F71B00930}"/>
    <cellStyle name="SAPBEXaggItem 10 4" xfId="24294" xr:uid="{596C79D9-FD6D-4844-840F-C7D54B0215D9}"/>
    <cellStyle name="SAPBEXaggItem 10 5" xfId="24636" xr:uid="{BB724382-E142-452B-8304-83BE79D3F617}"/>
    <cellStyle name="SAPBEXaggItem 10 6" xfId="28107" xr:uid="{D565CA58-AF6E-4436-8939-9E8A0E622384}"/>
    <cellStyle name="SAPBEXaggItem 11" xfId="5358" xr:uid="{D4A863EA-A69B-45B0-9E92-42EA7CC17266}"/>
    <cellStyle name="SAPBEXaggItem 11 2" xfId="19569" xr:uid="{7A1B2D8C-6B6A-404E-A4D2-E3BFBC10E434}"/>
    <cellStyle name="SAPBEXaggItem 11 2 2" xfId="26362" xr:uid="{2DB2219D-A5BE-4F27-A12C-109E680771D9}"/>
    <cellStyle name="SAPBEXaggItem 11 2 3" xfId="24678" xr:uid="{89E18DC1-20AD-4FEC-ACB3-E5EAED419966}"/>
    <cellStyle name="SAPBEXaggItem 11 2 4" xfId="30162" xr:uid="{1964637F-2E19-4CB5-AFB8-C83639AA7FA2}"/>
    <cellStyle name="SAPBEXaggItem 11 3" xfId="11196" xr:uid="{D3492AFE-ADCD-4C6C-A0A0-746494B8881B}"/>
    <cellStyle name="SAPBEXaggItem 11 4" xfId="24570" xr:uid="{CE8BC032-2C5E-424A-B344-A91AAC30D19B}"/>
    <cellStyle name="SAPBEXaggItem 11 5" xfId="28740" xr:uid="{78AC092D-D64B-492A-A5FB-473951F37A74}"/>
    <cellStyle name="SAPBEXaggItem 12" xfId="14691" xr:uid="{F4979050-581C-4F23-AEA9-81B7A79F8B00}"/>
    <cellStyle name="SAPBEXaggItem 12 2" xfId="25247" xr:uid="{5F9D7FD5-3610-4138-9840-46B17BB178F9}"/>
    <cellStyle name="SAPBEXaggItem 12 3" xfId="27196" xr:uid="{EAD269E9-6B0D-497A-8192-759E8A017DF2}"/>
    <cellStyle name="SAPBEXaggItem 12 4" xfId="29195" xr:uid="{09A1051A-1BB2-46E9-88D7-574235EE3D87}"/>
    <cellStyle name="SAPBEXaggItem 13" xfId="22577" xr:uid="{7AE1ADC3-8221-4BB2-AF22-AA1866AD7647}"/>
    <cellStyle name="SAPBEXaggItem 13 2" xfId="27022" xr:uid="{CEE4B5F5-199C-40C0-91C2-6408A018F93C}"/>
    <cellStyle name="SAPBEXaggItem 13 3" xfId="9034" xr:uid="{88D3A687-3E2B-48AA-9F78-7593A3F8BAB5}"/>
    <cellStyle name="SAPBEXaggItem 13 4" xfId="28354" xr:uid="{039C18A0-E83F-4671-9900-A8452381B2AD}"/>
    <cellStyle name="SAPBEXaggItem 14" xfId="23772" xr:uid="{A201815B-CBE0-4663-87A1-CA1256D985A7}"/>
    <cellStyle name="SAPBEXaggItem 14 2" xfId="27229" xr:uid="{576FE0B9-EA33-4940-999D-46041255DA5A}"/>
    <cellStyle name="SAPBEXaggItem 14 3" xfId="8338" xr:uid="{2D8C856C-7D26-4058-B5BB-AF3DBA4A13D2}"/>
    <cellStyle name="SAPBEXaggItem 14 4" xfId="29382" xr:uid="{D5CEA1AC-26BF-41DB-97C8-8BF0FAA1184A}"/>
    <cellStyle name="SAPBEXaggItem 15" xfId="23235" xr:uid="{1C9AE3BF-1CFF-4B7E-9A91-B8C5AB3EA010}"/>
    <cellStyle name="SAPBEXaggItem 15 2" xfId="27151" xr:uid="{19FDE4B6-2E7C-4677-BF42-78472E587043}"/>
    <cellStyle name="SAPBEXaggItem 15 3" xfId="25255" xr:uid="{C9C75F49-D1D2-4A22-80A4-78E1AF2B61D4}"/>
    <cellStyle name="SAPBEXaggItem 15 4" xfId="29854" xr:uid="{B8615872-71E4-452B-8E45-A0C88FAB8722}"/>
    <cellStyle name="SAPBEXaggItem 16" xfId="8715" xr:uid="{5DF9D85B-D0C1-4942-B944-B8FE6AB97574}"/>
    <cellStyle name="SAPBEXaggItem 17" xfId="8641" xr:uid="{C750416D-E418-4452-BA57-B65D32BC1F3A}"/>
    <cellStyle name="SAPBEXaggItem 18" xfId="28781" xr:uid="{614AD68B-12B0-407C-8380-1F4563E2536D}"/>
    <cellStyle name="SAPBEXaggItem 2" xfId="2412" xr:uid="{7809E0F7-95D9-4182-AE78-78A94D217939}"/>
    <cellStyle name="SAPBEXaggItem 2 10" xfId="8085" xr:uid="{0D5D3BE5-3C68-418B-8DF4-7B1CD59BEB54}"/>
    <cellStyle name="SAPBEXaggItem 2 10 2" xfId="22177" xr:uid="{14B27789-3B25-4ADC-9C7B-31BDECE0AA57}"/>
    <cellStyle name="SAPBEXaggItem 2 10 2 2" xfId="26777" xr:uid="{E3DF4391-46FD-49FF-8E3B-6B0C076AFC75}"/>
    <cellStyle name="SAPBEXaggItem 2 10 2 3" xfId="24844" xr:uid="{8D236630-0682-4DD0-AD0E-783EFD01B492}"/>
    <cellStyle name="SAPBEXaggItem 2 10 2 4" xfId="28617" xr:uid="{1BCE8EF3-5CE7-4708-90B9-505DE654A9DC}"/>
    <cellStyle name="SAPBEXaggItem 2 10 3" xfId="13805" xr:uid="{E79D9B87-A634-456B-8E68-E6CD46FE27E2}"/>
    <cellStyle name="SAPBEXaggItem 2 10 4" xfId="24974" xr:uid="{5A00CAFD-283F-424F-9AFF-862F94922706}"/>
    <cellStyle name="SAPBEXaggItem 2 10 5" xfId="29224" xr:uid="{08371574-4B28-4E31-ADC4-542E5ED52AD2}"/>
    <cellStyle name="SAPBEXaggItem 2 11" xfId="14692" xr:uid="{F8AE12D1-FD02-4BDC-AF66-45CA7D9BADFE}"/>
    <cellStyle name="SAPBEXaggItem 2 11 2" xfId="25248" xr:uid="{081C1151-29D1-4E25-BCA0-1B6C09A88198}"/>
    <cellStyle name="SAPBEXaggItem 2 11 3" xfId="26655" xr:uid="{7A2247F6-3E24-4A42-8AA1-E6BD007E1827}"/>
    <cellStyle name="SAPBEXaggItem 2 11 4" xfId="28941" xr:uid="{F10D7CC6-547A-40CD-8494-38F976968514}"/>
    <cellStyle name="SAPBEXaggItem 2 12" xfId="22576" xr:uid="{39311302-F717-487D-970A-5929AC1A55AB}"/>
    <cellStyle name="SAPBEXaggItem 2 12 2" xfId="27021" xr:uid="{AE5DBFB0-710D-4FFD-805F-0984CA902B1F}"/>
    <cellStyle name="SAPBEXaggItem 2 12 3" xfId="24054" xr:uid="{1E0F2D02-5963-44E8-84DE-093971F6B54F}"/>
    <cellStyle name="SAPBEXaggItem 2 12 4" xfId="27805" xr:uid="{B740B482-C917-4312-9837-317F4D1C9E96}"/>
    <cellStyle name="SAPBEXaggItem 2 13" xfId="23092" xr:uid="{5CDEEBED-0E8D-4686-A40B-EA1B45184C5C}"/>
    <cellStyle name="SAPBEXaggItem 2 13 2" xfId="27125" xr:uid="{4C2C36E2-AA86-4EFB-A0B8-DD2C428C9CA6}"/>
    <cellStyle name="SAPBEXaggItem 2 13 3" xfId="25839" xr:uid="{82042B5D-86C4-459E-8EE8-ACF7D164666D}"/>
    <cellStyle name="SAPBEXaggItem 2 13 4" xfId="29237" xr:uid="{DE717A7A-B28B-49AA-A2FF-93DC136AFF87}"/>
    <cellStyle name="SAPBEXaggItem 2 14" xfId="22582" xr:uid="{2E842B2A-67DE-4208-8BA0-5B397F5E31FC}"/>
    <cellStyle name="SAPBEXaggItem 2 14 2" xfId="27027" xr:uid="{3345C919-A7C9-422C-A7E8-1AA7EE6114CC}"/>
    <cellStyle name="SAPBEXaggItem 2 14 3" xfId="25610" xr:uid="{A0922A39-AF59-4BAC-97A2-98DC30E98AB2}"/>
    <cellStyle name="SAPBEXaggItem 2 14 4" xfId="28189" xr:uid="{FC563629-B768-45CD-BCCE-89FD101717CF}"/>
    <cellStyle name="SAPBEXaggItem 2 15" xfId="8716" xr:uid="{32673CC1-417F-42C1-9B4A-7EB4019E8150}"/>
    <cellStyle name="SAPBEXaggItem 2 16" xfId="8357" xr:uid="{9024FB6F-9F3C-48BB-987D-FE9E320922D7}"/>
    <cellStyle name="SAPBEXaggItem 2 17" xfId="28848" xr:uid="{15D4DC64-D71A-4316-BD49-95C9767AB1EC}"/>
    <cellStyle name="SAPBEXaggItem 2 2" xfId="4741" xr:uid="{FAFDBA5B-80FA-4468-9DFC-73E59427326C}"/>
    <cellStyle name="SAPBEXaggItem 2 2 10" xfId="23805" xr:uid="{F8F47CE3-5A8E-44BD-AC93-919186814625}"/>
    <cellStyle name="SAPBEXaggItem 2 2 10 2" xfId="27257" xr:uid="{806A5262-498B-4DC2-88D0-3A8B7ADC61CF}"/>
    <cellStyle name="SAPBEXaggItem 2 2 10 3" xfId="24819" xr:uid="{ED6C83EF-1413-47BD-BD78-AAF8B0E60292}"/>
    <cellStyle name="SAPBEXaggItem 2 2 10 4" xfId="28059" xr:uid="{CD19ADAC-5F33-4DDA-A63A-171DB80A7014}"/>
    <cellStyle name="SAPBEXaggItem 2 2 11" xfId="22611" xr:uid="{22922450-4DF1-4585-9446-A24E3F2F0F3E}"/>
    <cellStyle name="SAPBEXaggItem 2 2 11 2" xfId="27042" xr:uid="{FAEA069E-4CE8-4D2A-B029-29F50EA7591D}"/>
    <cellStyle name="SAPBEXaggItem 2 2 11 3" xfId="26700" xr:uid="{932846BB-6CAD-427D-8C9F-CB5A8F320AEC}"/>
    <cellStyle name="SAPBEXaggItem 2 2 11 4" xfId="28397" xr:uid="{78A6DF0A-02D2-413C-AE31-4EC21DB81808}"/>
    <cellStyle name="SAPBEXaggItem 2 2 12" xfId="23741" xr:uid="{37D773B0-C93E-4E74-98AA-6FEA3280D363}"/>
    <cellStyle name="SAPBEXaggItem 2 2 12 2" xfId="27207" xr:uid="{F35E2B8A-461B-4A26-B100-1922998D5582}"/>
    <cellStyle name="SAPBEXaggItem 2 2 12 3" xfId="25704" xr:uid="{132FA27E-3A07-4569-B157-82054352EF09}"/>
    <cellStyle name="SAPBEXaggItem 2 2 12 4" xfId="30191" xr:uid="{2A270A8B-6D75-47CD-888C-491B87057421}"/>
    <cellStyle name="SAPBEXaggItem 2 2 13" xfId="8928" xr:uid="{95FCAC27-BA22-4F84-8DCC-30F2CA6AD816}"/>
    <cellStyle name="SAPBEXaggItem 2 2 14" xfId="8575" xr:uid="{C5B06CB8-3527-4F95-B1FB-2A6422F01600}"/>
    <cellStyle name="SAPBEXaggItem 2 2 15" xfId="28976" xr:uid="{5BE0AAF3-E500-49EA-BEF2-98743CFFFBBD}"/>
    <cellStyle name="SAPBEXaggItem 2 2 2" xfId="4820" xr:uid="{45712307-D396-4F9B-A597-79901EF5B054}"/>
    <cellStyle name="SAPBEXaggItem 2 2 2 10" xfId="22571" xr:uid="{14683E41-6949-412E-BF80-AC81B5ED0CEA}"/>
    <cellStyle name="SAPBEXaggItem 2 2 2 10 2" xfId="27016" xr:uid="{9FC060F0-C16D-4426-9057-2C883F4FC09B}"/>
    <cellStyle name="SAPBEXaggItem 2 2 2 10 3" xfId="24892" xr:uid="{484268CD-2EC9-4B70-A996-1E8169F1198A}"/>
    <cellStyle name="SAPBEXaggItem 2 2 2 10 4" xfId="28950" xr:uid="{25EAC100-29C0-456C-B624-2D4AC272DE66}"/>
    <cellStyle name="SAPBEXaggItem 2 2 2 11" xfId="23904" xr:uid="{D578FB3C-E213-42B2-AE4D-4DA6C9FD28ED}"/>
    <cellStyle name="SAPBEXaggItem 2 2 2 11 2" xfId="27355" xr:uid="{96000B8A-B2D9-484B-A8CA-BA95878A97EE}"/>
    <cellStyle name="SAPBEXaggItem 2 2 2 11 3" xfId="27611" xr:uid="{C1C32C74-2741-43DC-85F5-725B9A5886F0}"/>
    <cellStyle name="SAPBEXaggItem 2 2 2 11 4" xfId="30198" xr:uid="{D9613CC2-D5BB-4DE0-994E-5A83D14151DC}"/>
    <cellStyle name="SAPBEXaggItem 2 2 2 12" xfId="9152" xr:uid="{1894CA87-781A-43D6-B047-B361A30645A8}"/>
    <cellStyle name="SAPBEXaggItem 2 2 2 13" xfId="8968" xr:uid="{E132B821-C85E-4305-8920-511D1AC2F066}"/>
    <cellStyle name="SAPBEXaggItem 2 2 2 14" xfId="29954" xr:uid="{D76CAE96-B9AA-4AC5-8949-CF8590625DAC}"/>
    <cellStyle name="SAPBEXaggItem 2 2 2 2" xfId="6767" xr:uid="{2D8CA222-70F7-4AA8-8E51-3E41DE1E0140}"/>
    <cellStyle name="SAPBEXaggItem 2 2 2 2 2" xfId="8039" xr:uid="{569D4909-0905-43EC-9EF1-F314214AD3B4}"/>
    <cellStyle name="SAPBEXaggItem 2 2 2 2 2 2" xfId="22134" xr:uid="{A8093762-A5D6-49C1-A7F4-C16A81A70866}"/>
    <cellStyle name="SAPBEXaggItem 2 2 2 2 2 2 2" xfId="26734" xr:uid="{A54B1131-4BDD-4039-9383-F41BBB6C3D1E}"/>
    <cellStyle name="SAPBEXaggItem 2 2 2 2 2 2 3" xfId="8455" xr:uid="{E98D2778-B49F-4513-9147-6625B4DC9028}"/>
    <cellStyle name="SAPBEXaggItem 2 2 2 2 2 2 4" xfId="28591" xr:uid="{4E20F40E-1F08-4ECA-8DB1-4350C243E8F1}"/>
    <cellStyle name="SAPBEXaggItem 2 2 2 2 2 3" xfId="13761" xr:uid="{B0F170EE-E7D6-42DE-88B6-670310CF51B0}"/>
    <cellStyle name="SAPBEXaggItem 2 2 2 2 2 4" xfId="24931" xr:uid="{FEBF7BCB-2F8F-46ED-950C-E3396AB949DE}"/>
    <cellStyle name="SAPBEXaggItem 2 2 2 2 2 5" xfId="9356" xr:uid="{BE96A361-79A3-42DE-8124-D253F17F66B9}"/>
    <cellStyle name="SAPBEXaggItem 2 2 2 2 2 6" xfId="29664" xr:uid="{A06DCAA1-B2E5-4C8F-A1F1-C33713D831E4}"/>
    <cellStyle name="SAPBEXaggItem 2 2 2 2 3" xfId="4846" xr:uid="{156BC6A3-45C4-43EA-8618-05BC990BAD43}"/>
    <cellStyle name="SAPBEXaggItem 2 2 2 2 3 2" xfId="19112" xr:uid="{064B885F-C8C2-4CF9-A9F3-35C16F8D5255}"/>
    <cellStyle name="SAPBEXaggItem 2 2 2 2 3 2 2" xfId="25907" xr:uid="{608BDE60-24EA-4235-94AD-696EDE8AF3E9}"/>
    <cellStyle name="SAPBEXaggItem 2 2 2 2 3 2 3" xfId="23938" xr:uid="{72085357-5351-4553-8F59-C91AB16A5E8B}"/>
    <cellStyle name="SAPBEXaggItem 2 2 2 2 3 2 4" xfId="28133" xr:uid="{C94C4703-93B7-4644-863E-688351C842F7}"/>
    <cellStyle name="SAPBEXaggItem 2 2 2 2 3 3" xfId="10733" xr:uid="{3DF7F7C3-EAD4-49EF-92EB-A69705D5234C}"/>
    <cellStyle name="SAPBEXaggItem 2 2 2 2 3 4" xfId="24111" xr:uid="{6558D74C-DF68-4699-AE06-1D04151D0D30}"/>
    <cellStyle name="SAPBEXaggItem 2 2 2 2 3 5" xfId="24078" xr:uid="{1977D4E8-4070-4972-BAFD-71C9C86A4A05}"/>
    <cellStyle name="SAPBEXaggItem 2 2 2 2 3 6" xfId="27886" xr:uid="{3AF4662C-DF8D-44D7-96B5-6AA7A3FD3603}"/>
    <cellStyle name="SAPBEXaggItem 2 2 2 2 4" xfId="5010" xr:uid="{79D2C7BF-4DE8-4F6B-9A4B-AB0D8A93B3B7}"/>
    <cellStyle name="SAPBEXaggItem 2 2 2 2 4 2" xfId="19256" xr:uid="{2BEEAEFD-FD57-4623-A629-0730822B849D}"/>
    <cellStyle name="SAPBEXaggItem 2 2 2 2 4 2 2" xfId="26051" xr:uid="{771A5A46-62D9-498F-B994-CD74BE9DBB9B}"/>
    <cellStyle name="SAPBEXaggItem 2 2 2 2 4 2 3" xfId="9069" xr:uid="{B402D378-8B55-4479-928C-4C32DCA4C2C9}"/>
    <cellStyle name="SAPBEXaggItem 2 2 2 2 4 2 4" xfId="27980" xr:uid="{A6A71409-3BBC-4BC1-8F6B-56660833022B}"/>
    <cellStyle name="SAPBEXaggItem 2 2 2 2 4 3" xfId="10879" xr:uid="{901E6CF3-C7E2-4203-821A-AB059EAE69B3}"/>
    <cellStyle name="SAPBEXaggItem 2 2 2 2 4 4" xfId="24257" xr:uid="{011D71DA-A2AE-4353-9E7A-7F5ECAA2EAEF}"/>
    <cellStyle name="SAPBEXaggItem 2 2 2 2 4 5" xfId="27159" xr:uid="{31F59028-7D62-4D8E-8695-83B9CDBA1B37}"/>
    <cellStyle name="SAPBEXaggItem 2 2 2 2 4 6" xfId="29033" xr:uid="{35367D85-1F6A-4B99-84EA-352FFD7A8726}"/>
    <cellStyle name="SAPBEXaggItem 2 2 2 2 5" xfId="4871" xr:uid="{A620379C-EBD1-4712-B046-A286697AD4C4}"/>
    <cellStyle name="SAPBEXaggItem 2 2 2 2 5 2" xfId="19131" xr:uid="{FA3FDA7D-EDD6-4A85-94FE-A5C746888D6C}"/>
    <cellStyle name="SAPBEXaggItem 2 2 2 2 5 2 2" xfId="25926" xr:uid="{E5C396E0-9A18-4B3B-975E-7BF38E8AE490}"/>
    <cellStyle name="SAPBEXaggItem 2 2 2 2 5 2 3" xfId="24062" xr:uid="{14D932DD-9943-47F6-B48D-EACE5AA951DC}"/>
    <cellStyle name="SAPBEXaggItem 2 2 2 2 5 2 4" xfId="28279" xr:uid="{E76E99D2-CBD3-482A-9506-32737CC469E4}"/>
    <cellStyle name="SAPBEXaggItem 2 2 2 2 5 3" xfId="10753" xr:uid="{6A15DEF2-2E27-4D74-B851-B2BFEE6711F5}"/>
    <cellStyle name="SAPBEXaggItem 2 2 2 2 5 4" xfId="24130" xr:uid="{A5D9CE19-015C-4612-976A-5130F0700914}"/>
    <cellStyle name="SAPBEXaggItem 2 2 2 2 5 5" xfId="27636" xr:uid="{159062E1-91A6-4C6B-8FED-9343189219CF}"/>
    <cellStyle name="SAPBEXaggItem 2 2 2 2 6" xfId="16660" xr:uid="{D3F0D8BB-E699-4E3B-A444-2C1CF491F7BF}"/>
    <cellStyle name="SAPBEXaggItem 2 2 2 2 6 2" xfId="25599" xr:uid="{ED02A0F3-6D3D-4C82-8FA6-B0A7009C047D}"/>
    <cellStyle name="SAPBEXaggItem 2 2 2 2 6 3" xfId="25315" xr:uid="{D334C460-A276-4740-A552-CBE441FAC620}"/>
    <cellStyle name="SAPBEXaggItem 2 2 2 2 6 4" xfId="29955" xr:uid="{6FB905D8-D530-4982-A600-82447AF4E64C}"/>
    <cellStyle name="SAPBEXaggItem 2 2 2 2 7" xfId="9220" xr:uid="{E3589D8A-0893-4F63-9854-6114A0FA2ECA}"/>
    <cellStyle name="SAPBEXaggItem 2 2 2 2 8" xfId="9058" xr:uid="{2366B3B6-827C-4C60-AE0D-F74B2EA4EF55}"/>
    <cellStyle name="SAPBEXaggItem 2 2 2 2 9" xfId="29137" xr:uid="{F4086258-3130-4B89-8C19-F6C8132AAD37}"/>
    <cellStyle name="SAPBEXaggItem 2 2 2 3" xfId="6699" xr:uid="{D8E01737-E64D-43F4-A782-FFCE1B8E4018}"/>
    <cellStyle name="SAPBEXaggItem 2 2 2 3 2" xfId="20858" xr:uid="{9F05169F-74B9-4881-8D72-B9903B29B5F5}"/>
    <cellStyle name="SAPBEXaggItem 2 2 2 3 2 2" xfId="26567" xr:uid="{19E29F73-63D4-42B5-93D6-7822EEC3F92B}"/>
    <cellStyle name="SAPBEXaggItem 2 2 2 3 2 3" xfId="27382" xr:uid="{9B4D27F0-1530-4F8F-8B73-D4493C4150F5}"/>
    <cellStyle name="SAPBEXaggItem 2 2 2 3 2 4" xfId="29226" xr:uid="{0E50AE62-5A60-445D-AE62-BCAA6EC07BBC}"/>
    <cellStyle name="SAPBEXaggItem 2 2 2 3 3" xfId="12486" xr:uid="{1A4B3A35-BFF2-4B47-85BF-E217B53B77E8}"/>
    <cellStyle name="SAPBEXaggItem 2 2 2 3 4" xfId="24772" xr:uid="{E2FA52FE-6ED0-4E7A-B533-A3E18C2536BE}"/>
    <cellStyle name="SAPBEXaggItem 2 2 2 3 5" xfId="8832" xr:uid="{71A83DB5-78ED-4E98-B6BD-0AD5608DA512}"/>
    <cellStyle name="SAPBEXaggItem 2 2 2 3 6" xfId="28191" xr:uid="{0EC9A648-1C9A-4388-90E9-B611BD9104CC}"/>
    <cellStyle name="SAPBEXaggItem 2 2 2 4" xfId="5300" xr:uid="{51680F9C-71F7-452D-B233-39536B9B0665}"/>
    <cellStyle name="SAPBEXaggItem 2 2 2 4 2" xfId="19515" xr:uid="{206C82F5-3996-4739-95C4-D1BA551BBA45}"/>
    <cellStyle name="SAPBEXaggItem 2 2 2 4 2 2" xfId="26308" xr:uid="{03403E2A-1AEC-422F-87CC-0459BAF7BE95}"/>
    <cellStyle name="SAPBEXaggItem 2 2 2 4 2 3" xfId="24882" xr:uid="{1FEE9CF0-156F-49C0-9094-DFBDDFE6DCB6}"/>
    <cellStyle name="SAPBEXaggItem 2 2 2 4 2 4" xfId="29756" xr:uid="{4831AA8C-CFBF-458D-B272-51E02286438D}"/>
    <cellStyle name="SAPBEXaggItem 2 2 2 4 3" xfId="11142" xr:uid="{69857B56-7911-4110-89EA-A6543096AC29}"/>
    <cellStyle name="SAPBEXaggItem 2 2 2 4 4" xfId="24515" xr:uid="{15333589-C7DD-4433-8B58-EA54A3B79CDF}"/>
    <cellStyle name="SAPBEXaggItem 2 2 2 4 5" xfId="27582" xr:uid="{3449021B-4D33-42C7-A4DC-C3650EAB7534}"/>
    <cellStyle name="SAPBEXaggItem 2 2 2 4 6" xfId="28186" xr:uid="{04F9AEC8-DCE0-47E2-96F3-155C84EA089D}"/>
    <cellStyle name="SAPBEXaggItem 2 2 2 5" xfId="4854" xr:uid="{7BEB76EB-B03F-4F1D-9063-64788FD0CE4B}"/>
    <cellStyle name="SAPBEXaggItem 2 2 2 5 2" xfId="19120" xr:uid="{39310E61-5455-40AB-87B6-45416C145A8F}"/>
    <cellStyle name="SAPBEXaggItem 2 2 2 5 2 2" xfId="25915" xr:uid="{A9FBE349-CD68-4DB3-B1E6-24FD0F8EE08E}"/>
    <cellStyle name="SAPBEXaggItem 2 2 2 5 2 3" xfId="24848" xr:uid="{F05BE959-B19D-41B5-8CA2-77CB94459968}"/>
    <cellStyle name="SAPBEXaggItem 2 2 2 5 2 4" xfId="28484" xr:uid="{6C4DACB0-E5A5-4196-8C3F-2615B1958F55}"/>
    <cellStyle name="SAPBEXaggItem 2 2 2 5 3" xfId="10741" xr:uid="{B7DC3A42-BA4D-4C79-81B5-E7E005370D36}"/>
    <cellStyle name="SAPBEXaggItem 2 2 2 5 4" xfId="24119" xr:uid="{BAFD80C8-7C4F-421E-91D6-17009CA47893}"/>
    <cellStyle name="SAPBEXaggItem 2 2 2 5 5" xfId="25272" xr:uid="{36F12EC6-F4D0-4848-8CC6-9888D6169886}"/>
    <cellStyle name="SAPBEXaggItem 2 2 2 5 6" xfId="27984" xr:uid="{9D290835-917D-47EF-ABC2-02FD0E48F8AC}"/>
    <cellStyle name="SAPBEXaggItem 2 2 2 6" xfId="4949" xr:uid="{8B716463-A94C-4B07-9850-B4B3B806E47D}"/>
    <cellStyle name="SAPBEXaggItem 2 2 2 6 2" xfId="19199" xr:uid="{7D028435-56F9-4582-BA9B-D5A42C9F7A43}"/>
    <cellStyle name="SAPBEXaggItem 2 2 2 6 2 2" xfId="25994" xr:uid="{04AEE18A-BC6E-4C4A-B9D1-C1B5DC4D0D3B}"/>
    <cellStyle name="SAPBEXaggItem 2 2 2 6 2 3" xfId="26632" xr:uid="{A2F3C280-C67C-4B6F-82DE-CF8896176154}"/>
    <cellStyle name="SAPBEXaggItem 2 2 2 6 2 4" xfId="29062" xr:uid="{D747E6B9-311D-4FDA-B5CC-CDDF55F7FDFD}"/>
    <cellStyle name="SAPBEXaggItem 2 2 2 6 3" xfId="10822" xr:uid="{3CF17724-5108-4B14-A2E5-52E97A2C62E8}"/>
    <cellStyle name="SAPBEXaggItem 2 2 2 6 4" xfId="24200" xr:uid="{1B83EBD4-41DA-42FE-9D4F-F17EB11B671B}"/>
    <cellStyle name="SAPBEXaggItem 2 2 2 6 5" xfId="24056" xr:uid="{6CB3B025-1179-4FD8-9741-5335C3F1F567}"/>
    <cellStyle name="SAPBEXaggItem 2 2 2 6 6" xfId="29236" xr:uid="{3BAFCBDD-652B-4BF5-BA29-CEEDA6E88973}"/>
    <cellStyle name="SAPBEXaggItem 2 2 2 7" xfId="8249" xr:uid="{9FD14569-9C1F-497C-A92A-7F931DBC2E65}"/>
    <cellStyle name="SAPBEXaggItem 2 2 2 7 2" xfId="22329" xr:uid="{2E05D3C6-0F60-4952-B8EF-E45D74881ED6}"/>
    <cellStyle name="SAPBEXaggItem 2 2 2 7 2 2" xfId="26929" xr:uid="{6FC0E519-1E76-49C4-ADE6-140104308A3C}"/>
    <cellStyle name="SAPBEXaggItem 2 2 2 7 2 3" xfId="25718" xr:uid="{DC04A931-81BD-42AD-B32B-2AECA27DC982}"/>
    <cellStyle name="SAPBEXaggItem 2 2 2 7 2 4" xfId="28889" xr:uid="{85F13ABE-7E12-4066-B30D-CC6469BE1CD5}"/>
    <cellStyle name="SAPBEXaggItem 2 2 2 7 3" xfId="13959" xr:uid="{EB924FA3-A0B5-4A69-8FAA-CAE977C8F6EE}"/>
    <cellStyle name="SAPBEXaggItem 2 2 2 7 4" xfId="25128" xr:uid="{3810958D-C9BF-4A89-BE74-51BD30D3DE5A}"/>
    <cellStyle name="SAPBEXaggItem 2 2 2 7 5" xfId="29908" xr:uid="{B4A705D8-E112-4D22-AFBF-4A14D4D11093}"/>
    <cellStyle name="SAPBEXaggItem 2 2 2 8" xfId="16592" xr:uid="{9F6658B4-73F7-4948-BCCC-C0542325E0C1}"/>
    <cellStyle name="SAPBEXaggItem 2 2 2 8 2" xfId="25531" xr:uid="{58D35069-1E50-4763-A2B5-178F5E52065E}"/>
    <cellStyle name="SAPBEXaggItem 2 2 2 8 3" xfId="24877" xr:uid="{CFEFE4C2-F196-408A-B382-9AB2512AF12D}"/>
    <cellStyle name="SAPBEXaggItem 2 2 2 8 4" xfId="28160" xr:uid="{C46E6A3F-5F8B-4EB2-AAA6-CA5E8907A6D5}"/>
    <cellStyle name="SAPBEXaggItem 2 2 2 9" xfId="23852" xr:uid="{2839FFDD-E2F9-488A-982C-CF51E96E7503}"/>
    <cellStyle name="SAPBEXaggItem 2 2 2 9 2" xfId="27304" xr:uid="{D9ED24D7-6D2D-4B93-8BB0-668CA87957A1}"/>
    <cellStyle name="SAPBEXaggItem 2 2 2 9 3" xfId="24912" xr:uid="{E6B90BC1-099F-4A19-96BB-8FCC5DA68DD0}"/>
    <cellStyle name="SAPBEXaggItem 2 2 2 9 4" xfId="29844" xr:uid="{C94A381C-9C07-42E1-80EA-08346E2B3AF4}"/>
    <cellStyle name="SAPBEXaggItem 2 2 3" xfId="4830" xr:uid="{C8763769-F210-434A-A0DA-DF44A0D88E18}"/>
    <cellStyle name="SAPBEXaggItem 2 2 3 10" xfId="28813" xr:uid="{B6452B20-C2AD-4A27-A402-797605101706}"/>
    <cellStyle name="SAPBEXaggItem 2 2 3 2" xfId="6721" xr:uid="{F8E2792C-9841-4FA0-8870-567CFDF33651}"/>
    <cellStyle name="SAPBEXaggItem 2 2 3 2 2" xfId="20880" xr:uid="{89AF44F6-FDFE-472F-938B-888C2A5550F6}"/>
    <cellStyle name="SAPBEXaggItem 2 2 3 2 2 2" xfId="26589" xr:uid="{0B208973-BCA9-4CDD-AEE7-A40227BC8E63}"/>
    <cellStyle name="SAPBEXaggItem 2 2 3 2 2 3" xfId="8366" xr:uid="{D34A44E0-242F-48B2-937B-B20594A0300A}"/>
    <cellStyle name="SAPBEXaggItem 2 2 3 2 2 4" xfId="28030" xr:uid="{932D1F47-3106-479C-A617-D9CAAEE685F4}"/>
    <cellStyle name="SAPBEXaggItem 2 2 3 2 3" xfId="12508" xr:uid="{A32B9A8B-8597-4977-8837-4A09A6FBEA46}"/>
    <cellStyle name="SAPBEXaggItem 2 2 3 2 4" xfId="24794" xr:uid="{5F134BE2-9395-46E2-B41B-8FCAD7E7F9C0}"/>
    <cellStyle name="SAPBEXaggItem 2 2 3 2 5" xfId="24903" xr:uid="{DB9FF213-E40F-4698-9E09-6D83B98022D1}"/>
    <cellStyle name="SAPBEXaggItem 2 2 3 2 6" xfId="28341" xr:uid="{8660F131-830A-456A-96B0-ECD180A61DEC}"/>
    <cellStyle name="SAPBEXaggItem 2 2 3 3" xfId="5347" xr:uid="{5ADEF5D4-D465-4FEB-A65A-D1240A419378}"/>
    <cellStyle name="SAPBEXaggItem 2 2 3 3 2" xfId="19558" xr:uid="{16B5AF3C-D327-47FD-A394-38D685C03354}"/>
    <cellStyle name="SAPBEXaggItem 2 2 3 3 2 2" xfId="26351" xr:uid="{56A0A092-A215-4930-B225-EFC2CEF192F1}"/>
    <cellStyle name="SAPBEXaggItem 2 2 3 3 2 3" xfId="27567" xr:uid="{E5BD1F47-5B0D-46AA-B687-1C724CC27DB4}"/>
    <cellStyle name="SAPBEXaggItem 2 2 3 3 2 4" xfId="29998" xr:uid="{C19A44DD-C55B-4829-AAC0-4207201049CA}"/>
    <cellStyle name="SAPBEXaggItem 2 2 3 3 3" xfId="11185" xr:uid="{C502E0B5-47EF-4512-9DE0-5502264560C4}"/>
    <cellStyle name="SAPBEXaggItem 2 2 3 3 4" xfId="24559" xr:uid="{CF298201-55F9-49CE-A44A-A1D41C75A83C}"/>
    <cellStyle name="SAPBEXaggItem 2 2 3 3 5" xfId="24675" xr:uid="{B799B498-50CB-4DC6-B7E9-9BD8DD796549}"/>
    <cellStyle name="SAPBEXaggItem 2 2 3 3 6" xfId="29369" xr:uid="{DE62933C-041E-4297-A245-9CCEFD399F2A}"/>
    <cellStyle name="SAPBEXaggItem 2 2 3 4" xfId="8199" xr:uid="{AFE845D0-024D-4C94-9737-0104E03FB2F4}"/>
    <cellStyle name="SAPBEXaggItem 2 2 3 4 2" xfId="22283" xr:uid="{EA0404CE-F9E5-4E98-86A1-53072AC64A43}"/>
    <cellStyle name="SAPBEXaggItem 2 2 3 4 2 2" xfId="26883" xr:uid="{E0825866-4DDE-464C-BF39-7DA26356FC2E}"/>
    <cellStyle name="SAPBEXaggItem 2 2 3 4 2 3" xfId="25671" xr:uid="{A36B4AD5-4552-42F5-B970-7E12BAD956E1}"/>
    <cellStyle name="SAPBEXaggItem 2 2 3 4 2 4" xfId="29916" xr:uid="{93BAEB1D-6F2D-4244-96E3-AC87DF722D02}"/>
    <cellStyle name="SAPBEXaggItem 2 2 3 4 3" xfId="13912" xr:uid="{1EB4E8FD-3B75-44E3-9453-98970E86329D}"/>
    <cellStyle name="SAPBEXaggItem 2 2 3 4 4" xfId="25081" xr:uid="{7F8825B5-8433-44C4-A2EA-1CEB02BD6A36}"/>
    <cellStyle name="SAPBEXaggItem 2 2 3 4 5" xfId="27573" xr:uid="{BE0FD880-D9EB-4403-B124-D8667FD3A309}"/>
    <cellStyle name="SAPBEXaggItem 2 2 3 4 6" xfId="29451" xr:uid="{C86BE9D6-6B0B-4724-BAE7-C429E6738DF5}"/>
    <cellStyle name="SAPBEXaggItem 2 2 3 5" xfId="5336" xr:uid="{3D1402AC-36AB-434D-A01D-504B15651061}"/>
    <cellStyle name="SAPBEXaggItem 2 2 3 5 2" xfId="19547" xr:uid="{E70BC335-2016-4CF5-B907-E00E6E05B3A5}"/>
    <cellStyle name="SAPBEXaggItem 2 2 3 5 2 2" xfId="26340" xr:uid="{D55C19C8-1340-4BDC-ADFB-9BC837C8E574}"/>
    <cellStyle name="SAPBEXaggItem 2 2 3 5 2 3" xfId="8398" xr:uid="{95DC72FF-4C78-4DAA-8E38-686A1EB2487F}"/>
    <cellStyle name="SAPBEXaggItem 2 2 3 5 2 4" xfId="28826" xr:uid="{C8ACBF51-07F1-4D2A-BDBC-37480BEB3583}"/>
    <cellStyle name="SAPBEXaggItem 2 2 3 5 3" xfId="11174" xr:uid="{9505B886-67BE-4F9C-B056-EFF491242049}"/>
    <cellStyle name="SAPBEXaggItem 2 2 3 5 4" xfId="24548" xr:uid="{FC5DE423-5A39-48F7-A179-BA9388D2A3E7}"/>
    <cellStyle name="SAPBEXaggItem 2 2 3 5 5" xfId="25410" xr:uid="{4E84AE53-23F4-418C-B17B-1429490F31B0}"/>
    <cellStyle name="SAPBEXaggItem 2 2 3 5 6" xfId="28523" xr:uid="{066BD9EE-26C5-405F-8E00-0ECCDAD466F8}"/>
    <cellStyle name="SAPBEXaggItem 2 2 3 6" xfId="5258" xr:uid="{916463FA-0CA9-4A4F-8163-E73E063EEF37}"/>
    <cellStyle name="SAPBEXaggItem 2 2 3 6 2" xfId="19477" xr:uid="{72B7EAC6-B910-483C-B7A5-C80AC5EB56A8}"/>
    <cellStyle name="SAPBEXaggItem 2 2 3 6 2 2" xfId="26270" xr:uid="{D104F316-5FDE-47E7-BC72-1C02C389067C}"/>
    <cellStyle name="SAPBEXaggItem 2 2 3 6 2 3" xfId="25305" xr:uid="{EDE786B2-EFF8-4C10-AC24-21DBDEBE06D2}"/>
    <cellStyle name="SAPBEXaggItem 2 2 3 6 2 4" xfId="29464" xr:uid="{26FD9B6A-91D7-44C7-B5E3-15C78463B367}"/>
    <cellStyle name="SAPBEXaggItem 2 2 3 6 3" xfId="11104" xr:uid="{0AADE0B3-28C5-4B4D-A930-A2A30A11CC3B}"/>
    <cellStyle name="SAPBEXaggItem 2 2 3 6 4" xfId="24477" xr:uid="{5367DD25-705B-4005-8F2A-BB060D1F1407}"/>
    <cellStyle name="SAPBEXaggItem 2 2 3 6 5" xfId="29574" xr:uid="{CD9D0E1D-BCB3-4720-AE43-E85644606422}"/>
    <cellStyle name="SAPBEXaggItem 2 2 3 7" xfId="16614" xr:uid="{188E7025-F9C7-4536-84F4-455F2E846B73}"/>
    <cellStyle name="SAPBEXaggItem 2 2 3 7 2" xfId="25553" xr:uid="{323C469E-AA6D-4B21-9B9C-0605C3B8F4F9}"/>
    <cellStyle name="SAPBEXaggItem 2 2 3 7 3" xfId="24599" xr:uid="{780AE237-D5A0-43B7-A6D5-35F51BE8879C}"/>
    <cellStyle name="SAPBEXaggItem 2 2 3 7 4" xfId="27928" xr:uid="{95E4DB3A-6E4A-4BC2-A9AA-EA07ECCBBE40}"/>
    <cellStyle name="SAPBEXaggItem 2 2 3 8" xfId="9174" xr:uid="{FFB81965-51E7-4F8F-91C4-6BCFBA419933}"/>
    <cellStyle name="SAPBEXaggItem 2 2 3 9" xfId="8488" xr:uid="{22231618-F512-4C0C-AD17-60CD3462E2AF}"/>
    <cellStyle name="SAPBEXaggItem 2 2 4" xfId="4814" xr:uid="{790E7BB4-2243-4C75-B052-0A23DF50B867}"/>
    <cellStyle name="SAPBEXaggItem 2 2 4 2" xfId="19098" xr:uid="{39F4F490-C5E7-4F47-B4A8-9C1D7D20C24B}"/>
    <cellStyle name="SAPBEXaggItem 2 2 4 2 2" xfId="25893" xr:uid="{93970A16-AB1F-441B-8615-76DB7F4E2227}"/>
    <cellStyle name="SAPBEXaggItem 2 2 4 2 3" xfId="8908" xr:uid="{D1537818-0245-4DCF-A789-161E7B245535}"/>
    <cellStyle name="SAPBEXaggItem 2 2 4 2 4" xfId="27922" xr:uid="{55830F00-5426-443E-9553-148A0C94D562}"/>
    <cellStyle name="SAPBEXaggItem 2 2 4 3" xfId="10718" xr:uid="{61411EC1-36E6-43CE-A487-915D6A297140}"/>
    <cellStyle name="SAPBEXaggItem 2 2 4 4" xfId="24096" xr:uid="{3A94AF38-C7D2-495A-B33F-4130EEB3A818}"/>
    <cellStyle name="SAPBEXaggItem 2 2 4 5" xfId="27557" xr:uid="{5A02A955-C250-4E1B-A1BA-DE8955C53D7F}"/>
    <cellStyle name="SAPBEXaggItem 2 2 4 6" xfId="28110" xr:uid="{7D3EA423-3FC5-4207-BF2C-85F3EE9AB52D}"/>
    <cellStyle name="SAPBEXaggItem 2 2 5" xfId="4890" xr:uid="{3FB3C225-76DD-40B7-8C65-F09ED8C878BD}"/>
    <cellStyle name="SAPBEXaggItem 2 2 5 2" xfId="19143" xr:uid="{C9165ACD-E91B-42D0-96E3-CA417971CC38}"/>
    <cellStyle name="SAPBEXaggItem 2 2 5 2 2" xfId="25938" xr:uid="{6A14A731-12B9-4CB3-805F-BB014F22904A}"/>
    <cellStyle name="SAPBEXaggItem 2 2 5 2 3" xfId="8466" xr:uid="{BDCB098C-20FF-461B-96D4-F7F3C1DECA38}"/>
    <cellStyle name="SAPBEXaggItem 2 2 5 2 4" xfId="29921" xr:uid="{38B6650C-B4FC-41F8-A122-45CCD284B339}"/>
    <cellStyle name="SAPBEXaggItem 2 2 5 3" xfId="10765" xr:uid="{7EE71A9F-4405-486D-AA98-120D520D19C5}"/>
    <cellStyle name="SAPBEXaggItem 2 2 5 4" xfId="24144" xr:uid="{E1131FBB-5019-4BE9-BE30-00CB3EDF5171}"/>
    <cellStyle name="SAPBEXaggItem 2 2 5 5" xfId="26665" xr:uid="{6C2F3DD4-176B-4F80-98F5-5D6F36DDB332}"/>
    <cellStyle name="SAPBEXaggItem 2 2 5 6" xfId="28137" xr:uid="{392C87A4-5F43-4239-B548-04A1B3D1AD2B}"/>
    <cellStyle name="SAPBEXaggItem 2 2 6" xfId="8235" xr:uid="{8D656652-09AB-4398-8DE8-BEC3A83A36C6}"/>
    <cellStyle name="SAPBEXaggItem 2 2 6 2" xfId="22315" xr:uid="{1A751478-A1A0-480E-9613-D8EE3C79E0B6}"/>
    <cellStyle name="SAPBEXaggItem 2 2 6 2 2" xfId="26915" xr:uid="{E9507A50-2EEF-4DBE-A945-1458987A203D}"/>
    <cellStyle name="SAPBEXaggItem 2 2 6 2 3" xfId="25762" xr:uid="{9DD08413-5FB1-4DEB-AA71-6AB262261A08}"/>
    <cellStyle name="SAPBEXaggItem 2 2 6 2 4" xfId="29767" xr:uid="{290CC01B-4B5E-4D77-A188-D9CEC7059DBE}"/>
    <cellStyle name="SAPBEXaggItem 2 2 6 3" xfId="13945" xr:uid="{B511D776-65E8-4B8D-AD96-A79197375E9A}"/>
    <cellStyle name="SAPBEXaggItem 2 2 6 4" xfId="25114" xr:uid="{674E089A-FCA8-4098-B0CA-A96C90EC6C59}"/>
    <cellStyle name="SAPBEXaggItem 2 2 6 5" xfId="25256" xr:uid="{E02173E0-5ED3-421E-ABB3-C8DB03379F6C}"/>
    <cellStyle name="SAPBEXaggItem 2 2 6 6" xfId="29474" xr:uid="{59510465-64D3-4EF5-9EFA-ABC4D16718B5}"/>
    <cellStyle name="SAPBEXaggItem 2 2 7" xfId="5101" xr:uid="{8DEAD2FD-74F0-4EB3-A5AC-4A0EB48190F1}"/>
    <cellStyle name="SAPBEXaggItem 2 2 7 2" xfId="19333" xr:uid="{170DFEAF-EA61-4433-AF6A-792CBC97E377}"/>
    <cellStyle name="SAPBEXaggItem 2 2 7 2 2" xfId="26126" xr:uid="{7E63BE21-B474-42B1-AB65-DA49B2239988}"/>
    <cellStyle name="SAPBEXaggItem 2 2 7 2 3" xfId="8412" xr:uid="{D27731EB-4B43-4D5D-B894-8942F6575292}"/>
    <cellStyle name="SAPBEXaggItem 2 2 7 2 4" xfId="29582" xr:uid="{76EB55D3-D8A4-4FCB-9BEA-D6F196AD8B12}"/>
    <cellStyle name="SAPBEXaggItem 2 2 7 3" xfId="10957" xr:uid="{CA6CC7B4-1130-42A7-8761-5372C717141D}"/>
    <cellStyle name="SAPBEXaggItem 2 2 7 4" xfId="24332" xr:uid="{4633303A-5230-4C7E-8A08-9F7600CF0309}"/>
    <cellStyle name="SAPBEXaggItem 2 2 7 5" xfId="9094" xr:uid="{5BEEDA0E-2C4A-4B79-97E6-52E47E205B97}"/>
    <cellStyle name="SAPBEXaggItem 2 2 7 6" xfId="29390" xr:uid="{B2AF9DF4-A190-47B6-A63A-FBC8F0D5875B}"/>
    <cellStyle name="SAPBEXaggItem 2 2 8" xfId="8169" xr:uid="{897C316B-A684-4018-9FD2-2AB700D5DB68}"/>
    <cellStyle name="SAPBEXaggItem 2 2 8 2" xfId="22255" xr:uid="{265A3261-37D6-4E79-9B69-575B60630BAF}"/>
    <cellStyle name="SAPBEXaggItem 2 2 8 2 2" xfId="26855" xr:uid="{2F656D5E-D818-4B8B-8ADE-C882AF413A0D}"/>
    <cellStyle name="SAPBEXaggItem 2 2 8 2 3" xfId="26984" xr:uid="{36AD28D6-24D2-44F0-B6BE-E01730CC607F}"/>
    <cellStyle name="SAPBEXaggItem 2 2 8 2 4" xfId="28630" xr:uid="{EC3D0C9F-C903-44E5-80C5-8EC6CDDA5728}"/>
    <cellStyle name="SAPBEXaggItem 2 2 8 3" xfId="13883" xr:uid="{6000E1CE-CDDF-46DA-8D8C-9C7AA5086F5E}"/>
    <cellStyle name="SAPBEXaggItem 2 2 8 4" xfId="25053" xr:uid="{B0DB8714-49AA-4317-A10E-1AA19A99322A}"/>
    <cellStyle name="SAPBEXaggItem 2 2 8 5" xfId="28901" xr:uid="{856B09F8-C7B6-484D-969F-328BF399854B}"/>
    <cellStyle name="SAPBEXaggItem 2 2 9" xfId="15297" xr:uid="{472A816B-88BE-42FA-9A89-9EA7C5A4B5FD}"/>
    <cellStyle name="SAPBEXaggItem 2 2 9 2" xfId="25334" xr:uid="{F73E7843-0216-4793-84F5-BDAEFDDD86A2}"/>
    <cellStyle name="SAPBEXaggItem 2 2 9 3" xfId="8937" xr:uid="{A7271189-3A2F-4F16-A457-6ED7A4C28A5C}"/>
    <cellStyle name="SAPBEXaggItem 2 2 9 4" xfId="28698" xr:uid="{15F661F9-2B78-4B01-A2C5-3B97CA7316C8}"/>
    <cellStyle name="SAPBEXaggItem 2 3" xfId="4099" xr:uid="{BDA5B732-DDC9-4EEC-9B7E-90947C3C7D92}"/>
    <cellStyle name="SAPBEXaggItem 2 3 10" xfId="23099" xr:uid="{16329EFB-BB96-4020-BB89-54FEC7A2911D}"/>
    <cellStyle name="SAPBEXaggItem 2 3 10 2" xfId="27129" xr:uid="{F53D4D98-A595-47C6-8369-F62DA57C4CAD}"/>
    <cellStyle name="SAPBEXaggItem 2 3 10 3" xfId="25626" xr:uid="{07087377-5F7A-4A51-8835-D239282E7CF9}"/>
    <cellStyle name="SAPBEXaggItem 2 3 10 4" xfId="29650" xr:uid="{92F05C2F-A1C8-494C-B7BF-C59521B3C4A0}"/>
    <cellStyle name="SAPBEXaggItem 2 3 11" xfId="23881" xr:uid="{91577B6F-D9BA-4878-BEA9-57197BBCB73D}"/>
    <cellStyle name="SAPBEXaggItem 2 3 11 2" xfId="27332" xr:uid="{D613782C-8D2E-4BCD-BDC6-6A5CEF8AF2DB}"/>
    <cellStyle name="SAPBEXaggItem 2 3 11 3" xfId="26988" xr:uid="{5D833DEA-8956-4B9B-80D8-92E0E62CFF9B}"/>
    <cellStyle name="SAPBEXaggItem 2 3 11 4" xfId="29099" xr:uid="{BE2233CA-A991-4309-B475-57B585CB110A}"/>
    <cellStyle name="SAPBEXaggItem 2 3 12" xfId="9129" xr:uid="{A5170AAB-B870-4A7D-A59D-A0092A8DE427}"/>
    <cellStyle name="SAPBEXaggItem 2 3 13" xfId="8499" xr:uid="{221C1228-ECFB-4192-8BB4-BDFF275F6787}"/>
    <cellStyle name="SAPBEXaggItem 2 3 14" xfId="30134" xr:uid="{0FE967AF-E076-4E6B-A30B-B66AFE52E8DF}"/>
    <cellStyle name="SAPBEXaggItem 2 3 2" xfId="6744" xr:uid="{23383029-35E3-4D27-A2FE-4DB1457C2D10}"/>
    <cellStyle name="SAPBEXaggItem 2 3 2 2" xfId="5301" xr:uid="{44834198-7803-4B32-8FCD-8FD66A6E3FE0}"/>
    <cellStyle name="SAPBEXaggItem 2 3 2 2 2" xfId="19516" xr:uid="{D2FF38B4-FA8C-4038-A6D1-C6D4C5C8BA21}"/>
    <cellStyle name="SAPBEXaggItem 2 3 2 2 2 2" xfId="26309" xr:uid="{A70E652B-84DA-404F-92F9-2EF154B3DD3B}"/>
    <cellStyle name="SAPBEXaggItem 2 3 2 2 2 3" xfId="23992" xr:uid="{9A374715-DE45-44B0-BEED-A99D7605F9B6}"/>
    <cellStyle name="SAPBEXaggItem 2 3 2 2 2 4" xfId="29725" xr:uid="{9F001744-E9F4-493B-9AD7-28363E017904}"/>
    <cellStyle name="SAPBEXaggItem 2 3 2 2 3" xfId="11143" xr:uid="{451826D5-AB15-4FF6-889C-6A25D246636C}"/>
    <cellStyle name="SAPBEXaggItem 2 3 2 2 4" xfId="24516" xr:uid="{308EB524-2E5E-4C5A-B681-7FAFF488ABAB}"/>
    <cellStyle name="SAPBEXaggItem 2 3 2 2 5" xfId="27057" xr:uid="{9654DE22-6CBD-4ADB-A943-C42D8DFF2F13}"/>
    <cellStyle name="SAPBEXaggItem 2 3 2 2 6" xfId="29899" xr:uid="{10780B10-84F6-4BCC-9DC7-21CF9FE03814}"/>
    <cellStyle name="SAPBEXaggItem 2 3 2 3" xfId="4907" xr:uid="{124E0529-6076-41AB-A90D-2EFEFC9C3DA9}"/>
    <cellStyle name="SAPBEXaggItem 2 3 2 3 2" xfId="19158" xr:uid="{7C57CFF6-F970-4549-BA7F-2172346DEACC}"/>
    <cellStyle name="SAPBEXaggItem 2 3 2 3 2 2" xfId="25953" xr:uid="{57EA319A-EE96-4769-8236-C95443A1B7B9}"/>
    <cellStyle name="SAPBEXaggItem 2 3 2 3 2 3" xfId="25676" xr:uid="{F99941A2-7B44-476E-822D-52DE12E653BC}"/>
    <cellStyle name="SAPBEXaggItem 2 3 2 3 2 4" xfId="28715" xr:uid="{66F6EBA3-8A26-4379-B5D0-0A2C6C6875E0}"/>
    <cellStyle name="SAPBEXaggItem 2 3 2 3 3" xfId="10781" xr:uid="{06D47E34-D5EE-45B4-9E69-D802FFC55F8A}"/>
    <cellStyle name="SAPBEXaggItem 2 3 2 3 4" xfId="24159" xr:uid="{FD01D09F-7A7A-469C-984D-FF846152A3C8}"/>
    <cellStyle name="SAPBEXaggItem 2 3 2 3 5" xfId="24069" xr:uid="{EC019CA6-772B-43F9-9EFF-C14D225B0843}"/>
    <cellStyle name="SAPBEXaggItem 2 3 2 3 6" xfId="29397" xr:uid="{415FE028-62A7-4FA0-8F4A-43675EFA2AB4}"/>
    <cellStyle name="SAPBEXaggItem 2 3 2 4" xfId="8110" xr:uid="{C262C2C7-6A23-449E-A7BB-019D10CFA0C5}"/>
    <cellStyle name="SAPBEXaggItem 2 3 2 4 2" xfId="22199" xr:uid="{E6940884-89B6-40D4-985D-86BC9BF08FFF}"/>
    <cellStyle name="SAPBEXaggItem 2 3 2 4 2 2" xfId="26799" xr:uid="{D68A7BDC-0ECC-4C2A-AD48-C5A3736FA653}"/>
    <cellStyle name="SAPBEXaggItem 2 3 2 4 2 3" xfId="8616" xr:uid="{3723DF57-3D1C-451D-B595-4BAF199F9E61}"/>
    <cellStyle name="SAPBEXaggItem 2 3 2 4 2 4" xfId="29356" xr:uid="{C7034DF2-58B4-41FC-BC54-3004323BE8BF}"/>
    <cellStyle name="SAPBEXaggItem 2 3 2 4 3" xfId="13827" xr:uid="{71362619-3994-4BDC-B16D-CD8CEAAB1194}"/>
    <cellStyle name="SAPBEXaggItem 2 3 2 4 4" xfId="24996" xr:uid="{1631C321-4452-4321-BEA5-8F204B08DA8E}"/>
    <cellStyle name="SAPBEXaggItem 2 3 2 4 5" xfId="27427" xr:uid="{7EDCEF77-CE3B-4D54-BF0D-2922F508D101}"/>
    <cellStyle name="SAPBEXaggItem 2 3 2 4 6" xfId="28953" xr:uid="{2E189DB2-95C0-4F89-894F-E43A6788B4AE}"/>
    <cellStyle name="SAPBEXaggItem 2 3 2 5" xfId="4981" xr:uid="{58610287-16B3-4123-B554-297DDAF77B97}"/>
    <cellStyle name="SAPBEXaggItem 2 3 2 5 2" xfId="19230" xr:uid="{D24E7C23-E1DF-4356-B180-60263A1A90C6}"/>
    <cellStyle name="SAPBEXaggItem 2 3 2 5 2 2" xfId="26025" xr:uid="{93188396-5041-428F-9528-F46B4687C484}"/>
    <cellStyle name="SAPBEXaggItem 2 3 2 5 2 3" xfId="26611" xr:uid="{57E996D2-43E0-41F3-AC20-4F06E6E3E79E}"/>
    <cellStyle name="SAPBEXaggItem 2 3 2 5 2 4" xfId="29304" xr:uid="{E8BF3714-778C-427C-933C-071371A94D3C}"/>
    <cellStyle name="SAPBEXaggItem 2 3 2 5 3" xfId="10853" xr:uid="{49A65B3A-C7F3-4FC2-B8FE-B5EDD0BD4DC4}"/>
    <cellStyle name="SAPBEXaggItem 2 3 2 5 4" xfId="24231" xr:uid="{A6363101-46A2-4D65-A357-F97D387B1F93}"/>
    <cellStyle name="SAPBEXaggItem 2 3 2 5 5" xfId="29020" xr:uid="{4D093B02-648D-441E-85A1-175D42B38362}"/>
    <cellStyle name="SAPBEXaggItem 2 3 2 6" xfId="16637" xr:uid="{A5C1E434-26D0-408F-B335-48620C062C20}"/>
    <cellStyle name="SAPBEXaggItem 2 3 2 6 2" xfId="25576" xr:uid="{7D8264AB-68A0-4EAC-9680-13CE473EA9CC}"/>
    <cellStyle name="SAPBEXaggItem 2 3 2 6 3" xfId="25299" xr:uid="{1A1B0A3A-5DAA-4067-8820-D0083A659E9C}"/>
    <cellStyle name="SAPBEXaggItem 2 3 2 6 4" xfId="28675" xr:uid="{37DBDDF1-7105-4828-99BD-F3D23A887C73}"/>
    <cellStyle name="SAPBEXaggItem 2 3 2 7" xfId="9197" xr:uid="{C291482F-5679-46B2-BFAE-BF15804961FF}"/>
    <cellStyle name="SAPBEXaggItem 2 3 2 8" xfId="9241" xr:uid="{DC35A5E3-8665-43FD-966E-000D57245187}"/>
    <cellStyle name="SAPBEXaggItem 2 3 2 9" xfId="27910" xr:uid="{DF4701BF-EFAB-4639-A5D3-8C44CA615AE8}"/>
    <cellStyle name="SAPBEXaggItem 2 3 3" xfId="6676" xr:uid="{F68CC554-1E98-4313-BB35-5E6B61DC793D}"/>
    <cellStyle name="SAPBEXaggItem 2 3 3 2" xfId="20835" xr:uid="{94230EB1-3011-4EFB-B6DA-C2A68870F091}"/>
    <cellStyle name="SAPBEXaggItem 2 3 3 2 2" xfId="26544" xr:uid="{260898E4-C6E9-4005-BFF5-4CEECAC8D27F}"/>
    <cellStyle name="SAPBEXaggItem 2 3 3 2 3" xfId="27095" xr:uid="{7C3AA2A6-CFEF-4BB0-B469-F74C61DC0F3B}"/>
    <cellStyle name="SAPBEXaggItem 2 3 3 2 4" xfId="29003" xr:uid="{1BF97ED7-F88A-4EAE-BF06-9D06D375D315}"/>
    <cellStyle name="SAPBEXaggItem 2 3 3 3" xfId="12463" xr:uid="{1D4BB04F-9A38-4C4E-B88E-9840661B9867}"/>
    <cellStyle name="SAPBEXaggItem 2 3 3 4" xfId="24749" xr:uid="{E4E84D75-6F50-4864-B887-E64770BB754E}"/>
    <cellStyle name="SAPBEXaggItem 2 3 3 5" xfId="27176" xr:uid="{544377CD-9263-4CB4-BDA3-E43F8D7E4911}"/>
    <cellStyle name="SAPBEXaggItem 2 3 3 6" xfId="28508" xr:uid="{B7586E02-CAA0-4809-ACD7-DA217C139DAC}"/>
    <cellStyle name="SAPBEXaggItem 2 3 4" xfId="8095" xr:uid="{D8EEE33C-9B41-4240-8A70-FD26EB792E3D}"/>
    <cellStyle name="SAPBEXaggItem 2 3 4 2" xfId="22185" xr:uid="{B01D6F8D-D3AA-45BE-828A-EF230EEA1F68}"/>
    <cellStyle name="SAPBEXaggItem 2 3 4 2 2" xfId="26785" xr:uid="{67DCCD23-4BE4-4FE2-8EC5-5E4E90F9FAEB}"/>
    <cellStyle name="SAPBEXaggItem 2 3 4 2 3" xfId="27424" xr:uid="{D80473AC-C51C-4B09-BC0E-4AF6EB6F19EF}"/>
    <cellStyle name="SAPBEXaggItem 2 3 4 2 4" xfId="27761" xr:uid="{79C3DDAD-8BEE-4711-BFBA-802B7ACE16AE}"/>
    <cellStyle name="SAPBEXaggItem 2 3 4 3" xfId="13813" xr:uid="{6331B7B8-11FB-44FF-B064-723258C19EB0}"/>
    <cellStyle name="SAPBEXaggItem 2 3 4 4" xfId="24982" xr:uid="{5A72ED0F-DA1B-42B1-A4D9-8C9D1BE73F48}"/>
    <cellStyle name="SAPBEXaggItem 2 3 4 5" xfId="8920" xr:uid="{FDBBECFE-A721-4DCC-8C33-516BED3A3804}"/>
    <cellStyle name="SAPBEXaggItem 2 3 4 6" xfId="29925" xr:uid="{C10C9C5D-7939-43F4-9676-8E1506F72AFC}"/>
    <cellStyle name="SAPBEXaggItem 2 3 5" xfId="8194" xr:uid="{54A7891D-2044-49C7-827A-7133CBD65B93}"/>
    <cellStyle name="SAPBEXaggItem 2 3 5 2" xfId="22279" xr:uid="{7BD4CB28-C56A-40E5-A595-00C9491B2AFE}"/>
    <cellStyle name="SAPBEXaggItem 2 3 5 2 2" xfId="26879" xr:uid="{A65D35CC-719D-4A48-90B4-7E99F71AB4C5}"/>
    <cellStyle name="SAPBEXaggItem 2 3 5 2 3" xfId="24871" xr:uid="{6E606972-C33D-432E-928F-D3DF83C3ED84}"/>
    <cellStyle name="SAPBEXaggItem 2 3 5 2 4" xfId="28730" xr:uid="{E6941225-95DA-474D-97CA-9277F571D948}"/>
    <cellStyle name="SAPBEXaggItem 2 3 5 3" xfId="13908" xr:uid="{BD6E01FB-4884-491F-9DA7-DB9F20F4CBB1}"/>
    <cellStyle name="SAPBEXaggItem 2 3 5 4" xfId="25077" xr:uid="{1318A5B8-1CFA-48FB-98D6-30515083F49C}"/>
    <cellStyle name="SAPBEXaggItem 2 3 5 5" xfId="23943" xr:uid="{68BBCA9E-53F0-49A8-84C6-82E789637CDB}"/>
    <cellStyle name="SAPBEXaggItem 2 3 5 6" xfId="28614" xr:uid="{BACD560D-66D7-488E-BB43-B3C9A8A613E9}"/>
    <cellStyle name="SAPBEXaggItem 2 3 6" xfId="5074" xr:uid="{FB47247D-5AB1-4E21-BEF9-5356320058C6}"/>
    <cellStyle name="SAPBEXaggItem 2 3 6 2" xfId="19306" xr:uid="{9AA39185-F1CB-4E34-80F8-A095519823BA}"/>
    <cellStyle name="SAPBEXaggItem 2 3 6 2 2" xfId="26099" xr:uid="{63769A76-2CF4-4C47-8393-3CB1015218CA}"/>
    <cellStyle name="SAPBEXaggItem 2 3 6 2 3" xfId="25643" xr:uid="{F0273918-4766-450B-9498-5C6605274D65}"/>
    <cellStyle name="SAPBEXaggItem 2 3 6 2 4" xfId="29038" xr:uid="{174E8091-9159-492A-A494-4138CD401D8E}"/>
    <cellStyle name="SAPBEXaggItem 2 3 6 3" xfId="10930" xr:uid="{84EB2FB7-15CA-4475-9BEF-FB616419D1BB}"/>
    <cellStyle name="SAPBEXaggItem 2 3 6 4" xfId="24305" xr:uid="{C893CED4-582B-495D-AFD8-840498855B2A}"/>
    <cellStyle name="SAPBEXaggItem 2 3 6 5" xfId="24869" xr:uid="{6427652B-97B1-4560-AAFB-1AC826F2ADD7}"/>
    <cellStyle name="SAPBEXaggItem 2 3 6 6" xfId="29063" xr:uid="{A6625429-33E4-45C8-8379-4D2D6247BBB5}"/>
    <cellStyle name="SAPBEXaggItem 2 3 7" xfId="5131" xr:uid="{3C35A897-E779-47FE-82CB-B655E51533F5}"/>
    <cellStyle name="SAPBEXaggItem 2 3 7 2" xfId="19363" xr:uid="{27D513EC-949D-497A-8C2E-1358B0ACBAAB}"/>
    <cellStyle name="SAPBEXaggItem 2 3 7 2 2" xfId="26156" xr:uid="{3CA01977-DC14-494E-919B-053B19D08B3C}"/>
    <cellStyle name="SAPBEXaggItem 2 3 7 2 3" xfId="26478" xr:uid="{274235F4-AAA0-407C-92E6-AED114CB3B50}"/>
    <cellStyle name="SAPBEXaggItem 2 3 7 2 4" xfId="30149" xr:uid="{5BACA410-3D0D-4567-9023-16753CC2138C}"/>
    <cellStyle name="SAPBEXaggItem 2 3 7 3" xfId="10987" xr:uid="{B483F07F-1778-4B29-AE0B-BDCE4B826E72}"/>
    <cellStyle name="SAPBEXaggItem 2 3 7 4" xfId="24362" xr:uid="{CB7FC3D6-DE3E-4617-AB4A-CA30E096DC81}"/>
    <cellStyle name="SAPBEXaggItem 2 3 7 5" xfId="29749" xr:uid="{DA575909-ACC5-4735-BCB6-701A76523981}"/>
    <cellStyle name="SAPBEXaggItem 2 3 8" xfId="16569" xr:uid="{2BE367BE-74CA-4B78-996F-C13CAAB25B3E}"/>
    <cellStyle name="SAPBEXaggItem 2 3 8 2" xfId="25508" xr:uid="{F3B63145-78A5-4D4A-83D4-516DB96BA48F}"/>
    <cellStyle name="SAPBEXaggItem 2 3 8 3" xfId="25695" xr:uid="{950D35FB-F265-4084-8CD5-D34888433070}"/>
    <cellStyle name="SAPBEXaggItem 2 3 8 4" xfId="28699" xr:uid="{A01FAB1C-980B-433C-9CBD-5EFFA56EA0DE}"/>
    <cellStyle name="SAPBEXaggItem 2 3 9" xfId="23829" xr:uid="{1A7B37C4-C06E-47F3-A917-564BD1A3F8EF}"/>
    <cellStyle name="SAPBEXaggItem 2 3 9 2" xfId="27281" xr:uid="{38A25804-2D92-4F53-9CF1-6FD55DA23614}"/>
    <cellStyle name="SAPBEXaggItem 2 3 9 3" xfId="8730" xr:uid="{884665D0-2C01-4D15-88B4-88BE5684DF12}"/>
    <cellStyle name="SAPBEXaggItem 2 3 9 4" xfId="28513" xr:uid="{13109566-49F8-4248-83E0-13C096CF4B6A}"/>
    <cellStyle name="SAPBEXaggItem 2 4" xfId="3681" xr:uid="{DC8F7E98-C923-45C3-8125-1BD00F3E11E4}"/>
    <cellStyle name="SAPBEXaggItem 2 4 10" xfId="29804" xr:uid="{B3213FD6-5B57-433E-9199-E4A39A21807E}"/>
    <cellStyle name="SAPBEXaggItem 2 4 2" xfId="5594" xr:uid="{E8ECA86D-A674-4C9E-9EA5-DBA68E35E1D7}"/>
    <cellStyle name="SAPBEXaggItem 2 4 2 2" xfId="19753" xr:uid="{028F9EC4-1985-4826-8507-F4AA645C5A46}"/>
    <cellStyle name="SAPBEXaggItem 2 4 2 2 2" xfId="26398" xr:uid="{6F8243E8-BBFF-46AD-9C83-AD029C5991BF}"/>
    <cellStyle name="SAPBEXaggItem 2 4 2 2 3" xfId="8659" xr:uid="{3D8C9C9F-32E0-4250-A349-8615A3F9C26A}"/>
    <cellStyle name="SAPBEXaggItem 2 4 2 2 4" xfId="30044" xr:uid="{95E1B30A-305F-4DCD-987F-436CE485F9D0}"/>
    <cellStyle name="SAPBEXaggItem 2 4 2 3" xfId="11381" xr:uid="{7E4A366C-F0D7-4780-B50B-D7E4FB454951}"/>
    <cellStyle name="SAPBEXaggItem 2 4 2 4" xfId="24612" xr:uid="{82C21083-CFDE-4D35-A499-890B20405F02}"/>
    <cellStyle name="SAPBEXaggItem 2 4 2 5" xfId="8712" xr:uid="{1C7A08E9-266F-4AF8-96E2-20097AEC4B91}"/>
    <cellStyle name="SAPBEXaggItem 2 4 2 6" xfId="28821" xr:uid="{20428CC1-C22E-456F-9C90-4FDE968B79C5}"/>
    <cellStyle name="SAPBEXaggItem 2 4 3" xfId="5312" xr:uid="{05696F25-5F8D-421C-8B9A-EB342BB573CB}"/>
    <cellStyle name="SAPBEXaggItem 2 4 3 2" xfId="19525" xr:uid="{420D1CD3-89DF-4E85-B681-CD22FE287E83}"/>
    <cellStyle name="SAPBEXaggItem 2 4 3 2 2" xfId="26318" xr:uid="{49B39BB4-7F3B-40A7-82D9-7151B326CC77}"/>
    <cellStyle name="SAPBEXaggItem 2 4 3 2 3" xfId="25875" xr:uid="{DF3CDE6E-4A08-4201-9913-6AEECC0E57ED}"/>
    <cellStyle name="SAPBEXaggItem 2 4 3 2 4" xfId="27723" xr:uid="{38CF212B-6EBA-410C-8B35-ED64CF4B3F91}"/>
    <cellStyle name="SAPBEXaggItem 2 4 3 3" xfId="11152" xr:uid="{B92190C7-1365-49CE-9E7F-C585D9352ADC}"/>
    <cellStyle name="SAPBEXaggItem 2 4 3 4" xfId="24525" xr:uid="{CA6B834E-DEF1-4D79-90AF-9E87A978905B}"/>
    <cellStyle name="SAPBEXaggItem 2 4 3 5" xfId="8808" xr:uid="{EDA62BBF-248E-4B83-94AF-9795E9376D98}"/>
    <cellStyle name="SAPBEXaggItem 2 4 3 6" xfId="29281" xr:uid="{BB246DB5-0E3B-4619-B815-AEA3ACFFC0D3}"/>
    <cellStyle name="SAPBEXaggItem 2 4 4" xfId="4891" xr:uid="{4E55EF86-60FE-427C-9233-5EA99A409AD0}"/>
    <cellStyle name="SAPBEXaggItem 2 4 4 2" xfId="19144" xr:uid="{03AE2F07-73F9-4E59-BA05-98CFA86DDFEF}"/>
    <cellStyle name="SAPBEXaggItem 2 4 4 2 2" xfId="25939" xr:uid="{009C035D-02A4-47A6-B92E-1586431E9BDB}"/>
    <cellStyle name="SAPBEXaggItem 2 4 4 2 3" xfId="25630" xr:uid="{87B459C3-A3CC-4658-B38A-80270CE345FE}"/>
    <cellStyle name="SAPBEXaggItem 2 4 4 2 4" xfId="29835" xr:uid="{107623A4-8247-4EF7-8961-617B857681A5}"/>
    <cellStyle name="SAPBEXaggItem 2 4 4 3" xfId="10766" xr:uid="{8F633C07-F30F-49C2-B86D-F51E758ED679}"/>
    <cellStyle name="SAPBEXaggItem 2 4 4 4" xfId="24145" xr:uid="{B169A68B-A1A0-46A0-8151-3C9CF54FD9DB}"/>
    <cellStyle name="SAPBEXaggItem 2 4 4 5" xfId="25238" xr:uid="{282019D1-1E46-4759-B426-283E68FEDF38}"/>
    <cellStyle name="SAPBEXaggItem 2 4 4 6" xfId="28393" xr:uid="{010FB5C7-A9FB-488F-9EAD-5A84234B5FDB}"/>
    <cellStyle name="SAPBEXaggItem 2 4 5" xfId="8119" xr:uid="{5775891A-CA10-44EC-BE1B-D0256D14F7EB}"/>
    <cellStyle name="SAPBEXaggItem 2 4 5 2" xfId="22208" xr:uid="{2873575A-339E-4C3B-B2B4-0AC0770B6270}"/>
    <cellStyle name="SAPBEXaggItem 2 4 5 2 2" xfId="26808" xr:uid="{AD332193-3442-4C8B-8329-41855CA5084F}"/>
    <cellStyle name="SAPBEXaggItem 2 4 5 2 3" xfId="8432" xr:uid="{84861B57-4F3F-49DA-8251-15C76D030D08}"/>
    <cellStyle name="SAPBEXaggItem 2 4 5 2 4" xfId="28364" xr:uid="{33FB21E0-8682-4A61-A72A-EEB36398CB7D}"/>
    <cellStyle name="SAPBEXaggItem 2 4 5 3" xfId="13836" xr:uid="{EBFEFAA2-B408-41B8-90EE-393554E796E2}"/>
    <cellStyle name="SAPBEXaggItem 2 4 5 4" xfId="25005" xr:uid="{D2DDA465-A6D9-44EA-9722-B8DF7FC267FD}"/>
    <cellStyle name="SAPBEXaggItem 2 4 5 5" xfId="27448" xr:uid="{61F37F18-1E7A-4A6E-B8D6-2C9FE843631F}"/>
    <cellStyle name="SAPBEXaggItem 2 4 5 6" xfId="28143" xr:uid="{484D99A3-E2FE-48B7-9128-701D8258069C}"/>
    <cellStyle name="SAPBEXaggItem 2 4 6" xfId="5287" xr:uid="{03B22BC7-46F2-4E12-AF04-67CD7C1BE167}"/>
    <cellStyle name="SAPBEXaggItem 2 4 6 2" xfId="19502" xr:uid="{B938E2E6-0CAB-4781-8F7D-3AD70022847F}"/>
    <cellStyle name="SAPBEXaggItem 2 4 6 2 2" xfId="26295" xr:uid="{3283D13A-73F2-4A3E-8DA8-AD76317FB752}"/>
    <cellStyle name="SAPBEXaggItem 2 4 6 2 3" xfId="25414" xr:uid="{FF038B3E-4162-4D82-BF8E-B0C40D2CE7E9}"/>
    <cellStyle name="SAPBEXaggItem 2 4 6 2 4" xfId="28109" xr:uid="{0D7499AC-A57E-47E5-90CA-7585C22994CE}"/>
    <cellStyle name="SAPBEXaggItem 2 4 6 3" xfId="11129" xr:uid="{5610DBF1-C841-4E22-848E-4D0B9874E85A}"/>
    <cellStyle name="SAPBEXaggItem 2 4 6 4" xfId="24502" xr:uid="{106797ED-0126-42F0-B041-4F83AD0F1253}"/>
    <cellStyle name="SAPBEXaggItem 2 4 6 5" xfId="29423" xr:uid="{5739AB58-48BF-47B6-B6FF-1A06ED1D9AB9}"/>
    <cellStyle name="SAPBEXaggItem 2 4 7" xfId="15487" xr:uid="{5331CB5B-E298-455B-8E9C-38BCC4539487}"/>
    <cellStyle name="SAPBEXaggItem 2 4 7 2" xfId="25359" xr:uid="{79C65F4E-DFC0-4E1D-9E91-01BE57F7B745}"/>
    <cellStyle name="SAPBEXaggItem 2 4 7 3" xfId="8996" xr:uid="{59D8F8A9-B081-48F8-9867-19F613BC355F}"/>
    <cellStyle name="SAPBEXaggItem 2 4 7 4" xfId="29417" xr:uid="{3B226126-EE85-4802-A3E8-5A16EC3AC884}"/>
    <cellStyle name="SAPBEXaggItem 2 4 8" xfId="8960" xr:uid="{6227AB69-2A0A-4F4D-99FA-F71879B00FD0}"/>
    <cellStyle name="SAPBEXaggItem 2 4 9" xfId="9325" xr:uid="{2400300B-179B-4108-B02E-A3F616680BDF}"/>
    <cellStyle name="SAPBEXaggItem 2 5" xfId="3910" xr:uid="{205699D5-772F-4C46-B75D-45ECC6D25E33}"/>
    <cellStyle name="SAPBEXaggItem 2 5 2" xfId="18522" xr:uid="{FCA11304-FBA1-4BD5-83F9-20251D4EC98F}"/>
    <cellStyle name="SAPBEXaggItem 2 5 2 2" xfId="25811" xr:uid="{0A716FB0-D8B2-42AA-8DF6-C65013B68C0E}"/>
    <cellStyle name="SAPBEXaggItem 2 5 2 3" xfId="8544" xr:uid="{09D6A3CB-F2BD-4BF2-AEBA-98BE1160E559}"/>
    <cellStyle name="SAPBEXaggItem 2 5 2 4" xfId="29394" xr:uid="{3FBE83A3-E342-456C-9F52-3297C55FB67D}"/>
    <cellStyle name="SAPBEXaggItem 2 5 3" xfId="10136" xr:uid="{A39957E2-A893-42A1-AA65-1332CB6637C4}"/>
    <cellStyle name="SAPBEXaggItem 2 5 4" xfId="24014" xr:uid="{ADF4D64F-080E-4EC6-B4CB-ED5198A326C2}"/>
    <cellStyle name="SAPBEXaggItem 2 5 5" xfId="26707" xr:uid="{E65DF294-ABCC-488C-A8B1-6F62C258AB99}"/>
    <cellStyle name="SAPBEXaggItem 2 5 6" xfId="27698" xr:uid="{894ABA1E-3290-402B-A1E3-1463C5520156}"/>
    <cellStyle name="SAPBEXaggItem 2 6" xfId="3831" xr:uid="{E4289DE7-1D2B-4510-8E1B-C035DC5111DA}"/>
    <cellStyle name="SAPBEXaggItem 2 6 2" xfId="18512" xr:uid="{6E573655-B6F8-479B-9657-00D1E1341205}"/>
    <cellStyle name="SAPBEXaggItem 2 6 2 2" xfId="25802" xr:uid="{AB7854DE-6C05-4449-8AC7-4725F61C7AEE}"/>
    <cellStyle name="SAPBEXaggItem 2 6 2 3" xfId="26408" xr:uid="{537C147E-6F5D-4D08-B8EB-83C9823E631C}"/>
    <cellStyle name="SAPBEXaggItem 2 6 2 4" xfId="29242" xr:uid="{E920A658-8DD5-4458-A79E-7D1DF83B6A3B}"/>
    <cellStyle name="SAPBEXaggItem 2 6 3" xfId="10126" xr:uid="{943CE580-98A1-46AB-92CD-92F718720FF3}"/>
    <cellStyle name="SAPBEXaggItem 2 6 4" xfId="24005" xr:uid="{BF6DACD0-B238-4AEE-A18E-B5959B386BE3}"/>
    <cellStyle name="SAPBEXaggItem 2 6 5" xfId="27039" xr:uid="{6FA0FDC6-1475-4EB8-AB4E-20CFAAB0A763}"/>
    <cellStyle name="SAPBEXaggItem 2 6 6" xfId="29245" xr:uid="{DF46A01A-3484-4330-8254-23BFCC30CF0E}"/>
    <cellStyle name="SAPBEXaggItem 2 7" xfId="5091" xr:uid="{8997E124-B188-40C9-8924-FBABAF8309DD}"/>
    <cellStyle name="SAPBEXaggItem 2 7 2" xfId="19323" xr:uid="{A03290CA-D162-4594-B886-045F12BA6672}"/>
    <cellStyle name="SAPBEXaggItem 2 7 2 2" xfId="26116" xr:uid="{0F5CAE65-94DC-4BA6-A68D-B4A493F0A921}"/>
    <cellStyle name="SAPBEXaggItem 2 7 2 3" xfId="25242" xr:uid="{F72D36D2-8A82-4B56-B8C7-3D15330AD543}"/>
    <cellStyle name="SAPBEXaggItem 2 7 2 4" xfId="29878" xr:uid="{EEB25712-AA8B-4284-9ED6-1953DA9E1EFF}"/>
    <cellStyle name="SAPBEXaggItem 2 7 3" xfId="10947" xr:uid="{28C8FB5E-FD52-4B2F-AD04-B475CE24F52D}"/>
    <cellStyle name="SAPBEXaggItem 2 7 4" xfId="24322" xr:uid="{BD28D65F-31DF-4AA8-A9D2-4C6FF1C64581}"/>
    <cellStyle name="SAPBEXaggItem 2 7 5" xfId="25477" xr:uid="{BE46ADA9-29E3-4CDF-833B-35FD9AEC6D5F}"/>
    <cellStyle name="SAPBEXaggItem 2 7 6" xfId="27919" xr:uid="{872B5062-AE24-4CCB-823A-0ECBC991B1F1}"/>
    <cellStyle name="SAPBEXaggItem 2 8" xfId="5127" xr:uid="{9DE25AB5-00F2-4AFB-8A20-06CE22C2F84E}"/>
    <cellStyle name="SAPBEXaggItem 2 8 2" xfId="19359" xr:uid="{FB4A18A3-890E-4EC8-81B2-390608CD5F87}"/>
    <cellStyle name="SAPBEXaggItem 2 8 2 2" xfId="26152" xr:uid="{45B999A9-D8A9-4536-A65B-FBC26C4D4F6C}"/>
    <cellStyle name="SAPBEXaggItem 2 8 2 3" xfId="27381" xr:uid="{7FDBD67E-5C0C-493C-A2C7-FADB88492468}"/>
    <cellStyle name="SAPBEXaggItem 2 8 2 4" xfId="28096" xr:uid="{A371E84D-4C43-4296-AB23-8FF77A33F7BC}"/>
    <cellStyle name="SAPBEXaggItem 2 8 3" xfId="10983" xr:uid="{7CBC4F7D-FD22-4C41-9786-4063DCDB6A66}"/>
    <cellStyle name="SAPBEXaggItem 2 8 4" xfId="24358" xr:uid="{E29BA45C-66B8-4D29-A28E-28E02B8074C3}"/>
    <cellStyle name="SAPBEXaggItem 2 8 5" xfId="25300" xr:uid="{374C77A6-BFEB-416F-93DE-C8296D7ADEF2}"/>
    <cellStyle name="SAPBEXaggItem 2 8 6" xfId="29947" xr:uid="{6194848C-D93F-41BA-87FA-A13D23A2F0D6}"/>
    <cellStyle name="SAPBEXaggItem 2 9" xfId="5064" xr:uid="{65C3CB35-5834-4E38-ADB3-C267BED739AC}"/>
    <cellStyle name="SAPBEXaggItem 2 9 2" xfId="19296" xr:uid="{1E0BB74D-BB2E-482F-99C3-136292AC2421}"/>
    <cellStyle name="SAPBEXaggItem 2 9 2 2" xfId="26089" xr:uid="{04B1B1C1-4BD0-4D16-A9BF-16021017BCCA}"/>
    <cellStyle name="SAPBEXaggItem 2 9 2 3" xfId="9050" xr:uid="{0DC7221A-914F-4514-8FD4-81803F5C8D57}"/>
    <cellStyle name="SAPBEXaggItem 2 9 2 4" xfId="28865" xr:uid="{71380695-BC16-4234-A4AE-EA92394E5B42}"/>
    <cellStyle name="SAPBEXaggItem 2 9 3" xfId="10920" xr:uid="{34CFB1BE-0163-4B68-B521-43B0C7D6C7D4}"/>
    <cellStyle name="SAPBEXaggItem 2 9 4" xfId="24295" xr:uid="{1ECB68A4-8A3B-45AA-93BF-F103DEC2312C}"/>
    <cellStyle name="SAPBEXaggItem 2 9 5" xfId="25662" xr:uid="{AFE86EDA-0DE9-4EEA-B7C4-71506F56D49D}"/>
    <cellStyle name="SAPBEXaggItem 2 9 6" xfId="29943" xr:uid="{2E7A78A1-A65F-43E7-B745-B6927714BFCA}"/>
    <cellStyle name="SAPBEXaggItem 3" xfId="4740" xr:uid="{84BED409-BD08-4E53-81FB-DDDD6E5ED5B4}"/>
    <cellStyle name="SAPBEXaggItem 3 10" xfId="23804" xr:uid="{1C230904-608C-43D7-90E8-8CD64E3F46C4}"/>
    <cellStyle name="SAPBEXaggItem 3 10 2" xfId="27256" xr:uid="{801EC58E-76B8-49EE-B919-C1B8AB977547}"/>
    <cellStyle name="SAPBEXaggItem 3 10 3" xfId="8372" xr:uid="{B3D03922-1265-4D45-BA10-C3A5D941EA0C}"/>
    <cellStyle name="SAPBEXaggItem 3 10 4" xfId="28948" xr:uid="{40FCDBF3-7FFA-4A3D-83C1-2ECA1E80A4E4}"/>
    <cellStyle name="SAPBEXaggItem 3 11" xfId="23733" xr:uid="{D9AA7CF1-B74F-460A-BD44-2C2217393712}"/>
    <cellStyle name="SAPBEXaggItem 3 11 2" xfId="27203" xr:uid="{3111C371-EB92-4E40-B0E4-5A16F7DB4738}"/>
    <cellStyle name="SAPBEXaggItem 3 11 3" xfId="27442" xr:uid="{F72B4172-8DD9-4A8D-A905-9EBE2262A086}"/>
    <cellStyle name="SAPBEXaggItem 3 11 4" xfId="29557" xr:uid="{0CE5FBA5-DC9B-40AF-BCA7-6C888583B60C}"/>
    <cellStyle name="SAPBEXaggItem 3 12" xfId="22585" xr:uid="{BFC74C7F-0703-452E-9B39-2D8401E36DDD}"/>
    <cellStyle name="SAPBEXaggItem 3 12 2" xfId="27030" xr:uid="{59A9D4E3-1671-40F1-807D-2E4021E751E1}"/>
    <cellStyle name="SAPBEXaggItem 3 12 3" xfId="24890" xr:uid="{E384CC35-CC42-4350-9585-50A58B5D76D1}"/>
    <cellStyle name="SAPBEXaggItem 3 12 4" xfId="28662" xr:uid="{5664897F-5AE0-41FD-862B-8326662038C2}"/>
    <cellStyle name="SAPBEXaggItem 3 13" xfId="8927" xr:uid="{46F48854-DF21-4753-A34E-C72FBDB0BEE9}"/>
    <cellStyle name="SAPBEXaggItem 3 14" xfId="8576" xr:uid="{1D77E5AD-4855-42D0-8591-808496DAFD41}"/>
    <cellStyle name="SAPBEXaggItem 3 15" xfId="28308" xr:uid="{B65CC703-5943-48C8-9B60-F2D992906A66}"/>
    <cellStyle name="SAPBEXaggItem 3 2" xfId="4819" xr:uid="{5CD41C86-D867-4D3D-92BD-39947CF6BAEE}"/>
    <cellStyle name="SAPBEXaggItem 3 2 10" xfId="22597" xr:uid="{E22BE6B5-F50B-43CB-8C0A-4F9163C77165}"/>
    <cellStyle name="SAPBEXaggItem 3 2 10 2" xfId="27037" xr:uid="{6161AA3D-6DD0-4CEF-BC3B-A69A086B0145}"/>
    <cellStyle name="SAPBEXaggItem 3 2 10 3" xfId="27478" xr:uid="{C519D2C0-7A9F-4B24-8C95-68594C9EA157}"/>
    <cellStyle name="SAPBEXaggItem 3 2 10 4" xfId="29125" xr:uid="{68DC7CB3-A77E-4DAB-9CAF-5D85058CD098}"/>
    <cellStyle name="SAPBEXaggItem 3 2 11" xfId="23903" xr:uid="{9C44127C-F636-44BC-BB29-D21BF7E16445}"/>
    <cellStyle name="SAPBEXaggItem 3 2 11 2" xfId="27354" xr:uid="{F7E82C5E-9B80-4D34-850F-C77E1F60F37B}"/>
    <cellStyle name="SAPBEXaggItem 3 2 11 3" xfId="27610" xr:uid="{30F1EA83-A76D-42E0-BDED-E663877F1FBB}"/>
    <cellStyle name="SAPBEXaggItem 3 2 11 4" xfId="30197" xr:uid="{FC0E4FE5-E6AA-4472-AF79-CCA4AD923621}"/>
    <cellStyle name="SAPBEXaggItem 3 2 12" xfId="9151" xr:uid="{F0C4DE58-56AC-440A-8FFD-4E8FD084C790}"/>
    <cellStyle name="SAPBEXaggItem 3 2 13" xfId="9246" xr:uid="{1438CB67-0AFE-40EA-94DE-18316C62252F}"/>
    <cellStyle name="SAPBEXaggItem 3 2 14" xfId="27840" xr:uid="{AAE7174E-4A54-4E88-AE77-A365B13DCD7A}"/>
    <cellStyle name="SAPBEXaggItem 3 2 2" xfId="6766" xr:uid="{49344035-01FF-45FD-9D28-BB097FAA3DD6}"/>
    <cellStyle name="SAPBEXaggItem 3 2 2 2" xfId="8151" xr:uid="{EE66DB93-2F47-4ACA-ACEA-425ADBFABD68}"/>
    <cellStyle name="SAPBEXaggItem 3 2 2 2 2" xfId="22238" xr:uid="{726B759B-B16F-4801-8171-84DF78385567}"/>
    <cellStyle name="SAPBEXaggItem 3 2 2 2 2 2" xfId="26838" xr:uid="{51B6EB32-6035-4CBA-80AF-B3CE7157D583}"/>
    <cellStyle name="SAPBEXaggItem 3 2 2 2 2 3" xfId="27545" xr:uid="{1D4E5802-15E8-4474-88D0-A9558B016006}"/>
    <cellStyle name="SAPBEXaggItem 3 2 2 2 2 4" xfId="28612" xr:uid="{AC5AF93F-13F5-4446-8F4A-282FF6CBC000}"/>
    <cellStyle name="SAPBEXaggItem 3 2 2 2 3" xfId="13866" xr:uid="{2BADA076-1F67-4062-AC40-FEEC63C29DB8}"/>
    <cellStyle name="SAPBEXaggItem 3 2 2 2 4" xfId="25035" xr:uid="{9F9EB25C-14F4-4E4C-AA67-D049910ABF30}"/>
    <cellStyle name="SAPBEXaggItem 3 2 2 2 5" xfId="27455" xr:uid="{6D2CE77E-4118-4E8B-A2A1-75BADCA87457}"/>
    <cellStyle name="SAPBEXaggItem 3 2 2 2 6" xfId="28871" xr:uid="{C93D730B-F435-4371-9A3F-C0686132D02F}"/>
    <cellStyle name="SAPBEXaggItem 3 2 2 3" xfId="5330" xr:uid="{2FF4D04E-C861-4D30-9DDE-F4F3142EE872}"/>
    <cellStyle name="SAPBEXaggItem 3 2 2 3 2" xfId="19541" xr:uid="{DA3026EB-0981-455F-BF86-FE3F3C467048}"/>
    <cellStyle name="SAPBEXaggItem 3 2 2 3 2 2" xfId="26334" xr:uid="{105C5E8C-5D69-4981-8BF5-1824E288404E}"/>
    <cellStyle name="SAPBEXaggItem 3 2 2 3 2 3" xfId="25353" xr:uid="{F8D0BCE6-FDD0-4667-82FD-4634F4E8A117}"/>
    <cellStyle name="SAPBEXaggItem 3 2 2 3 2 4" xfId="29399" xr:uid="{5061239F-056C-45FC-9D0A-53B9037AF53F}"/>
    <cellStyle name="SAPBEXaggItem 3 2 2 3 3" xfId="11168" xr:uid="{8CA8EE21-27AF-4980-B002-B9C591AA5DB1}"/>
    <cellStyle name="SAPBEXaggItem 3 2 2 3 4" xfId="24542" xr:uid="{39659CAD-4EDD-409A-8270-E7F628497B09}"/>
    <cellStyle name="SAPBEXaggItem 3 2 2 3 5" xfId="26617" xr:uid="{DF4C5BC3-950A-4B49-A0DB-251DF2E78331}"/>
    <cellStyle name="SAPBEXaggItem 3 2 2 3 6" xfId="29787" xr:uid="{3F88F287-4637-4CF8-9636-F9C8BB120018}"/>
    <cellStyle name="SAPBEXaggItem 3 2 2 4" xfId="4843" xr:uid="{50EF4397-457E-4A90-A669-2070FDAD3EEF}"/>
    <cellStyle name="SAPBEXaggItem 3 2 2 4 2" xfId="19109" xr:uid="{1740BC79-7D79-4AF5-992E-5C9C096FE6CE}"/>
    <cellStyle name="SAPBEXaggItem 3 2 2 4 2 2" xfId="25904" xr:uid="{7F078EDB-0AAA-44B1-979B-72C13B646BE4}"/>
    <cellStyle name="SAPBEXaggItem 3 2 2 4 2 3" xfId="25277" xr:uid="{D2893675-53BD-4337-BB45-80FE17E8EA55}"/>
    <cellStyle name="SAPBEXaggItem 3 2 2 4 2 4" xfId="29524" xr:uid="{1BE2D122-A356-42A2-ABB5-F98C299D0F17}"/>
    <cellStyle name="SAPBEXaggItem 3 2 2 4 3" xfId="10730" xr:uid="{6EAFB320-46C4-474B-9080-8D86B830F852}"/>
    <cellStyle name="SAPBEXaggItem 3 2 2 4 4" xfId="24108" xr:uid="{B5FA596C-8526-4C3F-A774-55AFC9BECEB7}"/>
    <cellStyle name="SAPBEXaggItem 3 2 2 4 5" xfId="8411" xr:uid="{B5EE0FDE-85C5-4296-83D1-9F03C75D6F7E}"/>
    <cellStyle name="SAPBEXaggItem 3 2 2 4 6" xfId="27853" xr:uid="{41FDE611-638E-42D3-A1C7-552D6DB763B3}"/>
    <cellStyle name="SAPBEXaggItem 3 2 2 5" xfId="5047" xr:uid="{2B18C916-E43E-4B6F-BBB8-331DA2D986E0}"/>
    <cellStyle name="SAPBEXaggItem 3 2 2 5 2" xfId="19281" xr:uid="{F23E82EF-B32A-4B35-976E-AF8AE978AA36}"/>
    <cellStyle name="SAPBEXaggItem 3 2 2 5 2 2" xfId="26075" xr:uid="{CD66A9C3-5004-4220-8CD4-41A827D55E91}"/>
    <cellStyle name="SAPBEXaggItem 3 2 2 5 2 3" xfId="25455" xr:uid="{738A36D2-5E60-4155-828E-E11A67CDC383}"/>
    <cellStyle name="SAPBEXaggItem 3 2 2 5 2 4" xfId="29189" xr:uid="{972BA860-6089-44B9-B54B-CA1B1F36451C}"/>
    <cellStyle name="SAPBEXaggItem 3 2 2 5 3" xfId="10905" xr:uid="{6D9DDD3A-3008-4EC4-B56E-193E132DE603}"/>
    <cellStyle name="SAPBEXaggItem 3 2 2 5 4" xfId="24281" xr:uid="{BB026F9D-EC9E-4F29-99E8-417C68908027}"/>
    <cellStyle name="SAPBEXaggItem 3 2 2 5 5" xfId="27804" xr:uid="{30FA4353-1A51-4336-A2B3-FA57EE83E1BD}"/>
    <cellStyle name="SAPBEXaggItem 3 2 2 6" xfId="16659" xr:uid="{C5CF1FE1-24A7-422A-8BF7-99B1BDE01456}"/>
    <cellStyle name="SAPBEXaggItem 3 2 2 6 2" xfId="25598" xr:uid="{3F6FC98B-ACC2-441D-ACDA-4936A5A038FE}"/>
    <cellStyle name="SAPBEXaggItem 3 2 2 6 3" xfId="25881" xr:uid="{5B7F1D71-A6EF-4130-8EA8-C11B2AE0C5FF}"/>
    <cellStyle name="SAPBEXaggItem 3 2 2 6 4" xfId="28888" xr:uid="{7BAD623C-8849-4797-924F-320AF3973679}"/>
    <cellStyle name="SAPBEXaggItem 3 2 2 7" xfId="9219" xr:uid="{9AF00233-E85C-49E8-9D52-F35A06F3C818}"/>
    <cellStyle name="SAPBEXaggItem 3 2 2 8" xfId="9307" xr:uid="{ADA8D808-B245-46ED-9C96-2C28C0B67720}"/>
    <cellStyle name="SAPBEXaggItem 3 2 2 9" xfId="28239" xr:uid="{DE31EDA7-CA45-49F2-9B93-1F266319C527}"/>
    <cellStyle name="SAPBEXaggItem 3 2 3" xfId="6698" xr:uid="{A0037952-61C7-4A86-A0A4-A3B34ADC35B3}"/>
    <cellStyle name="SAPBEXaggItem 3 2 3 2" xfId="20857" xr:uid="{E4AA5B92-CCDC-4370-8E79-1BD75BCD254E}"/>
    <cellStyle name="SAPBEXaggItem 3 2 3 2 2" xfId="26566" xr:uid="{E081230B-93DD-43EB-9DC4-CB201AD537CB}"/>
    <cellStyle name="SAPBEXaggItem 3 2 3 2 3" xfId="27166" xr:uid="{D2BFA3B2-E90B-45CE-8A82-A3682ED6B371}"/>
    <cellStyle name="SAPBEXaggItem 3 2 3 2 4" xfId="28919" xr:uid="{E62CD9E6-B4C1-4595-8A65-0F7D99307472}"/>
    <cellStyle name="SAPBEXaggItem 3 2 3 3" xfId="12485" xr:uid="{21A353B0-4B90-4D67-919D-49C2376315D6}"/>
    <cellStyle name="SAPBEXaggItem 3 2 3 4" xfId="24771" xr:uid="{75B1A8B6-7371-4696-8A50-E854DBFE74E8}"/>
    <cellStyle name="SAPBEXaggItem 3 2 3 5" xfId="8568" xr:uid="{F9326F0C-6BC3-48A0-9A5F-E66EF6E05EBF}"/>
    <cellStyle name="SAPBEXaggItem 3 2 3 6" xfId="29459" xr:uid="{14F314E1-C3D6-478B-8ECE-D839342D0CA3}"/>
    <cellStyle name="SAPBEXaggItem 3 2 4" xfId="5155" xr:uid="{A1E8D161-252C-4C0D-B7F6-3D65453C0BF7}"/>
    <cellStyle name="SAPBEXaggItem 3 2 4 2" xfId="19387" xr:uid="{435D063F-EAE8-49E9-82F0-5263E7D65097}"/>
    <cellStyle name="SAPBEXaggItem 3 2 4 2 2" xfId="26180" xr:uid="{70DE927C-549D-423D-B9E3-3FFAB1D2A25B}"/>
    <cellStyle name="SAPBEXaggItem 3 2 4 2 3" xfId="27192" xr:uid="{1F2A37DD-6190-4DCC-BFB9-37B8BF0EC4C6}"/>
    <cellStyle name="SAPBEXaggItem 3 2 4 2 4" xfId="28027" xr:uid="{99405DF9-EC30-47AB-82BA-D08941FC2237}"/>
    <cellStyle name="SAPBEXaggItem 3 2 4 3" xfId="11011" xr:uid="{DE0D1F81-7A26-4EAB-AA08-D2AE2260C184}"/>
    <cellStyle name="SAPBEXaggItem 3 2 4 4" xfId="24386" xr:uid="{3BD4221D-A50E-437B-B31A-7854E269EFB8}"/>
    <cellStyle name="SAPBEXaggItem 3 2 4 5" xfId="26477" xr:uid="{7BC81035-C340-4F88-A0BB-12E139951446}"/>
    <cellStyle name="SAPBEXaggItem 3 2 4 6" xfId="28062" xr:uid="{6F841602-27CD-4A5D-97BF-413A3D132842}"/>
    <cellStyle name="SAPBEXaggItem 3 2 5" xfId="5030" xr:uid="{919EB50D-8D10-4655-A357-0D22F9F13DCD}"/>
    <cellStyle name="SAPBEXaggItem 3 2 5 2" xfId="19271" xr:uid="{5B3DFD34-0DF5-4E4E-B832-90DC5F9529F3}"/>
    <cellStyle name="SAPBEXaggItem 3 2 5 2 2" xfId="26066" xr:uid="{679D73C9-98C2-48E3-9308-816598B024D4}"/>
    <cellStyle name="SAPBEXaggItem 3 2 5 2 3" xfId="8690" xr:uid="{6460F40E-7082-48E7-A704-5D34E050E9C2}"/>
    <cellStyle name="SAPBEXaggItem 3 2 5 2 4" xfId="29322" xr:uid="{A5085ECC-7499-4053-BE73-0FCB37D96DEA}"/>
    <cellStyle name="SAPBEXaggItem 3 2 5 3" xfId="10895" xr:uid="{917856E5-AB12-4A58-8B39-97DE1521C6BE}"/>
    <cellStyle name="SAPBEXaggItem 3 2 5 4" xfId="24272" xr:uid="{6496356B-3E26-4DD3-887D-B40C3D1ED733}"/>
    <cellStyle name="SAPBEXaggItem 3 2 5 5" xfId="9105" xr:uid="{83E7E281-5E3B-4288-A36E-384130A47A27}"/>
    <cellStyle name="SAPBEXaggItem 3 2 5 6" xfId="30003" xr:uid="{5166ABE2-72CC-4C8A-9728-5EE5D65E9978}"/>
    <cellStyle name="SAPBEXaggItem 3 2 6" xfId="4883" xr:uid="{D93F02F8-B3EE-4BB6-937F-261E927D62BA}"/>
    <cellStyle name="SAPBEXaggItem 3 2 6 2" xfId="19138" xr:uid="{69643C52-7B99-43B7-AA42-13B63DB75020}"/>
    <cellStyle name="SAPBEXaggItem 3 2 6 2 2" xfId="25933" xr:uid="{08941D92-021A-4C53-9DCE-343EBDBFDB4E}"/>
    <cellStyle name="SAPBEXaggItem 3 2 6 2 3" xfId="24050" xr:uid="{43C5CDE6-76B6-4E68-900E-9EE78ED2F252}"/>
    <cellStyle name="SAPBEXaggItem 3 2 6 2 4" xfId="27730" xr:uid="{D5694539-576E-4106-A93D-F8D8903D38F4}"/>
    <cellStyle name="SAPBEXaggItem 3 2 6 3" xfId="10760" xr:uid="{84106E3C-D567-4E2A-82D3-CFC53C4D383E}"/>
    <cellStyle name="SAPBEXaggItem 3 2 6 4" xfId="24138" xr:uid="{DFEB5AC7-7136-4B50-8D99-03EAB23B2C6C}"/>
    <cellStyle name="SAPBEXaggItem 3 2 6 5" xfId="27517" xr:uid="{D6DDDBDC-92C4-46FB-9295-7E2D17EA74E3}"/>
    <cellStyle name="SAPBEXaggItem 3 2 6 6" xfId="27689" xr:uid="{1FD55912-3B30-4AC7-A74E-69B118915748}"/>
    <cellStyle name="SAPBEXaggItem 3 2 7" xfId="5273" xr:uid="{A9FA92A2-7E5D-4149-9948-1D2ADDC98B44}"/>
    <cellStyle name="SAPBEXaggItem 3 2 7 2" xfId="19490" xr:uid="{CC16F1D3-49A3-40D2-A8F7-5C7E6D633D01}"/>
    <cellStyle name="SAPBEXaggItem 3 2 7 2 2" xfId="26283" xr:uid="{8132ED62-3534-4033-9CC8-B4DAC49AC10E}"/>
    <cellStyle name="SAPBEXaggItem 3 2 7 2 3" xfId="27516" xr:uid="{D8FF99E6-FAB9-4697-9F34-4EF440C94F0B}"/>
    <cellStyle name="SAPBEXaggItem 3 2 7 2 4" xfId="29057" xr:uid="{8A755BD9-2170-4712-8E9A-1803D195BCF0}"/>
    <cellStyle name="SAPBEXaggItem 3 2 7 3" xfId="11117" xr:uid="{40F13351-F49D-4CE9-95C5-CE436AED1C19}"/>
    <cellStyle name="SAPBEXaggItem 3 2 7 4" xfId="24490" xr:uid="{FCF743BF-684D-4259-8F4A-E6DA4E4A9045}"/>
    <cellStyle name="SAPBEXaggItem 3 2 7 5" xfId="28136" xr:uid="{9C798B57-F744-4DD9-8D82-1F044927A0EF}"/>
    <cellStyle name="SAPBEXaggItem 3 2 8" xfId="16591" xr:uid="{387B2FC2-BD5F-49E0-A355-2494B67E26F6}"/>
    <cellStyle name="SAPBEXaggItem 3 2 8 2" xfId="25530" xr:uid="{67AD9C51-DE3D-4D57-AEEF-CB084CC14838}"/>
    <cellStyle name="SAPBEXaggItem 3 2 8 3" xfId="26702" xr:uid="{E61BA0D6-61DE-4E60-A435-7488BD2351D3}"/>
    <cellStyle name="SAPBEXaggItem 3 2 8 4" xfId="29730" xr:uid="{A3DD2A2E-A43D-413B-91B7-2EAD116179B2}"/>
    <cellStyle name="SAPBEXaggItem 3 2 9" xfId="23851" xr:uid="{30FB2A2B-7A98-4292-AB12-A65B6049E763}"/>
    <cellStyle name="SAPBEXaggItem 3 2 9 2" xfId="27303" xr:uid="{A495ABFD-FA38-4689-9CD0-BA03589E0308}"/>
    <cellStyle name="SAPBEXaggItem 3 2 9 3" xfId="8904" xr:uid="{7A05C4A8-6B7F-4CB6-9E4A-F8296E9E3426}"/>
    <cellStyle name="SAPBEXaggItem 3 2 9 4" xfId="30076" xr:uid="{0D5E4640-1BF5-45E7-9821-0455938B5EED}"/>
    <cellStyle name="SAPBEXaggItem 3 3" xfId="4829" xr:uid="{AB2F44FE-B6E4-443B-AFA1-6DC8640055DE}"/>
    <cellStyle name="SAPBEXaggItem 3 3 10" xfId="27682" xr:uid="{AA2ED8B0-FA1A-413A-ADD0-46EFF46DCC69}"/>
    <cellStyle name="SAPBEXaggItem 3 3 2" xfId="6720" xr:uid="{B00E5578-453C-4639-995E-01E473F7D616}"/>
    <cellStyle name="SAPBEXaggItem 3 3 2 2" xfId="20879" xr:uid="{16763848-E7C7-49BC-8BA3-C05744FED5BB}"/>
    <cellStyle name="SAPBEXaggItem 3 3 2 2 2" xfId="26588" xr:uid="{BD42CA15-25C6-4964-A366-ADAF2D4DEF24}"/>
    <cellStyle name="SAPBEXaggItem 3 3 2 2 3" xfId="8747" xr:uid="{1F9D3B8C-F3CF-45CE-B0A9-03531E3857B4}"/>
    <cellStyle name="SAPBEXaggItem 3 3 2 2 4" xfId="28440" xr:uid="{DD6B8785-C91D-45B5-956B-CE1B33608C9B}"/>
    <cellStyle name="SAPBEXaggItem 3 3 2 3" xfId="12507" xr:uid="{E1027847-B06D-4641-B233-C8AAA3D5D705}"/>
    <cellStyle name="SAPBEXaggItem 3 3 2 4" xfId="24793" xr:uid="{525FA622-0B17-4C83-81BC-74A5DEDBB72D}"/>
    <cellStyle name="SAPBEXaggItem 3 3 2 5" xfId="27118" xr:uid="{194B4C2B-2EEA-4D25-B810-1DD3EEFB3769}"/>
    <cellStyle name="SAPBEXaggItem 3 3 2 6" xfId="28435" xr:uid="{73D1E937-315B-494C-B4AE-7628C24BD6A5}"/>
    <cellStyle name="SAPBEXaggItem 3 3 3" xfId="5165" xr:uid="{BA63AB5A-64B6-446E-A47E-5A61EDAAFC6E}"/>
    <cellStyle name="SAPBEXaggItem 3 3 3 2" xfId="19397" xr:uid="{BCD60BB0-F786-4C2F-9D20-9D055EA911DF}"/>
    <cellStyle name="SAPBEXaggItem 3 3 3 2 2" xfId="26190" xr:uid="{E6B21AA2-0781-4138-8E5A-E067C4A9663C}"/>
    <cellStyle name="SAPBEXaggItem 3 3 3 2 3" xfId="9303" xr:uid="{1106DF15-8D83-423C-8ADD-FF4F0DAD8859}"/>
    <cellStyle name="SAPBEXaggItem 3 3 3 2 4" xfId="28297" xr:uid="{583F69C1-F143-4094-A76A-1263C1EB092A}"/>
    <cellStyle name="SAPBEXaggItem 3 3 3 3" xfId="11021" xr:uid="{779A1894-C40E-4A86-AA64-DE2296C53009}"/>
    <cellStyle name="SAPBEXaggItem 3 3 3 4" xfId="24396" xr:uid="{4AC073FD-DC60-44A7-89DC-21B93F2AFAFF}"/>
    <cellStyle name="SAPBEXaggItem 3 3 3 5" xfId="25664" xr:uid="{20765416-2C19-41B9-96DC-A5C13F16E95A}"/>
    <cellStyle name="SAPBEXaggItem 3 3 3 6" xfId="29181" xr:uid="{3674DE22-8C6A-42C3-88CA-FAA5C154C96E}"/>
    <cellStyle name="SAPBEXaggItem 3 3 4" xfId="5085" xr:uid="{04446E1A-39AD-44DC-A553-10C06148DE25}"/>
    <cellStyle name="SAPBEXaggItem 3 3 4 2" xfId="19317" xr:uid="{50EEB8E5-180A-4809-82F4-C7A0E1BF5B1E}"/>
    <cellStyle name="SAPBEXaggItem 3 3 4 2 2" xfId="26110" xr:uid="{AF1298C7-0A56-4223-8858-555267078706}"/>
    <cellStyle name="SAPBEXaggItem 3 3 4 2 3" xfId="25201" xr:uid="{DE92AC82-F948-4EB0-90F2-70997D8422FA}"/>
    <cellStyle name="SAPBEXaggItem 3 3 4 2 4" xfId="27711" xr:uid="{4A73D6EB-FF73-4FC5-91C9-28305501A5B3}"/>
    <cellStyle name="SAPBEXaggItem 3 3 4 3" xfId="10941" xr:uid="{9AEE2D19-AB10-435B-94E8-AFA79DC9BF01}"/>
    <cellStyle name="SAPBEXaggItem 3 3 4 4" xfId="24316" xr:uid="{D63A862D-A21D-4C9A-8E5F-308A3C5DE9C7}"/>
    <cellStyle name="SAPBEXaggItem 3 3 4 5" xfId="8763" xr:uid="{6FAFE7AC-312D-4CD2-9B6E-B8C80CA1BA96}"/>
    <cellStyle name="SAPBEXaggItem 3 3 4 6" xfId="27871" xr:uid="{D20DFE86-DE13-4E2F-BCCD-F96B9AF413AC}"/>
    <cellStyle name="SAPBEXaggItem 3 3 5" xfId="5275" xr:uid="{0FA95402-74C9-4A50-8C2A-C6960DAA11FD}"/>
    <cellStyle name="SAPBEXaggItem 3 3 5 2" xfId="19492" xr:uid="{E76BBEC3-C4AF-466A-BC93-9BE867B16C08}"/>
    <cellStyle name="SAPBEXaggItem 3 3 5 2 2" xfId="26285" xr:uid="{7EC5DF91-4C8A-429C-B7FD-42C7E7123F1A}"/>
    <cellStyle name="SAPBEXaggItem 3 3 5 2 3" xfId="27114" xr:uid="{DF87E36A-8614-4866-B56E-AF256FAF5E10}"/>
    <cellStyle name="SAPBEXaggItem 3 3 5 2 4" xfId="27781" xr:uid="{EC2BC939-4820-418B-8348-99C573ADE488}"/>
    <cellStyle name="SAPBEXaggItem 3 3 5 3" xfId="11119" xr:uid="{217A9DE5-AC49-4CB3-8593-056B09D833C6}"/>
    <cellStyle name="SAPBEXaggItem 3 3 5 4" xfId="24492" xr:uid="{52AA4819-ED41-499E-AE0C-DD26F130A4BF}"/>
    <cellStyle name="SAPBEXaggItem 3 3 5 5" xfId="8692" xr:uid="{41672144-996D-4FC1-A2F2-7A07088C4FB1}"/>
    <cellStyle name="SAPBEXaggItem 3 3 5 6" xfId="29778" xr:uid="{F9F1A20F-0BB8-4A82-B81F-E93C59A6FD2D}"/>
    <cellStyle name="SAPBEXaggItem 3 3 6" xfId="5212" xr:uid="{96FF6A18-FA9D-4479-B372-C7C9172FB3A4}"/>
    <cellStyle name="SAPBEXaggItem 3 3 6 2" xfId="19442" xr:uid="{8EAC3DCE-3641-4AF9-B2CB-F183BD376E91}"/>
    <cellStyle name="SAPBEXaggItem 3 3 6 2 2" xfId="26235" xr:uid="{9542EEFE-09CA-4D8A-A75B-50D0204A1407}"/>
    <cellStyle name="SAPBEXaggItem 3 3 6 2 3" xfId="25659" xr:uid="{514E97CE-8434-44B8-AF4F-0BC491E4B981}"/>
    <cellStyle name="SAPBEXaggItem 3 3 6 2 4" xfId="28111" xr:uid="{AD24A57D-B581-4506-A94B-A7787DE2EA68}"/>
    <cellStyle name="SAPBEXaggItem 3 3 6 3" xfId="11066" xr:uid="{D4DF9EA3-CED2-4F00-90D2-B69BF720FBD5}"/>
    <cellStyle name="SAPBEXaggItem 3 3 6 4" xfId="24441" xr:uid="{D9CEA21D-7540-40A5-8EC9-4B71969AE9CD}"/>
    <cellStyle name="SAPBEXaggItem 3 3 6 5" xfId="27751" xr:uid="{F6AD2FF9-654C-47D6-910A-D0136D70E935}"/>
    <cellStyle name="SAPBEXaggItem 3 3 7" xfId="16613" xr:uid="{22BC658A-3EBB-438F-8A64-6564C8001B45}"/>
    <cellStyle name="SAPBEXaggItem 3 3 7 2" xfId="25552" xr:uid="{EA50668E-8D5C-4B19-9E4D-A8ECD145B666}"/>
    <cellStyle name="SAPBEXaggItem 3 3 7 3" xfId="9269" xr:uid="{77C6DA02-69FB-40D7-A3E9-75F0F939D2DE}"/>
    <cellStyle name="SAPBEXaggItem 3 3 7 4" xfId="29708" xr:uid="{216F72A1-F617-49B9-B605-7C246A9D78AF}"/>
    <cellStyle name="SAPBEXaggItem 3 3 8" xfId="9173" xr:uid="{4ABB29D4-6B02-447B-8D4C-E48886FB2EE7}"/>
    <cellStyle name="SAPBEXaggItem 3 3 9" xfId="8489" xr:uid="{B09B190C-EFAD-4B9C-861D-BAF870FB1363}"/>
    <cellStyle name="SAPBEXaggItem 3 4" xfId="3611" xr:uid="{7C05FBF7-0878-456C-9581-83BDB3B15428}"/>
    <cellStyle name="SAPBEXaggItem 3 4 2" xfId="18475" xr:uid="{2976FC02-6173-4FDD-85D1-E84D5BCEDAB3}"/>
    <cellStyle name="SAPBEXaggItem 3 4 2 2" xfId="25778" xr:uid="{80D60207-8526-437C-87CC-DDC15EFBD6AA}"/>
    <cellStyle name="SAPBEXaggItem 3 4 2 3" xfId="10085" xr:uid="{67D1250F-6363-4843-92A5-78940C779D5E}"/>
    <cellStyle name="SAPBEXaggItem 3 4 2 4" xfId="28330" xr:uid="{5A31BBB3-FAFF-4A0E-AFEA-468F80FCD41B}"/>
    <cellStyle name="SAPBEXaggItem 3 4 3" xfId="10082" xr:uid="{BA511FA6-ABE3-4213-9816-EDED91341628}"/>
    <cellStyle name="SAPBEXaggItem 3 4 4" xfId="23974" xr:uid="{50E47DD2-79A1-4DE8-9693-190FC0D12165}"/>
    <cellStyle name="SAPBEXaggItem 3 4 5" xfId="25679" xr:uid="{BA9246B3-719A-4969-9649-69B8AC38E8C8}"/>
    <cellStyle name="SAPBEXaggItem 3 4 6" xfId="27944" xr:uid="{E8D9D87A-7EAB-48D8-A69C-2CD9A960EECF}"/>
    <cellStyle name="SAPBEXaggItem 3 5" xfId="5243" xr:uid="{EB129871-808A-4374-84C7-098AAB1C745E}"/>
    <cellStyle name="SAPBEXaggItem 3 5 2" xfId="19466" xr:uid="{7593392A-E7B4-48EC-A178-658FF7CB4874}"/>
    <cellStyle name="SAPBEXaggItem 3 5 2 2" xfId="26259" xr:uid="{C3B390B2-206B-47BA-8F66-AF0F6D951479}"/>
    <cellStyle name="SAPBEXaggItem 3 5 2 3" xfId="24083" xr:uid="{943FB5AC-3B95-455F-9FB3-EA7A3E020985}"/>
    <cellStyle name="SAPBEXaggItem 3 5 2 4" xfId="30166" xr:uid="{65D956A7-F8D7-44A8-8A83-5F5791D43908}"/>
    <cellStyle name="SAPBEXaggItem 3 5 3" xfId="11091" xr:uid="{8D7B0D89-F83B-480E-ACDA-3E30F3E6CCA4}"/>
    <cellStyle name="SAPBEXaggItem 3 5 4" xfId="24466" xr:uid="{FACD55EB-0E5A-4251-AF07-BE76962AB663}"/>
    <cellStyle name="SAPBEXaggItem 3 5 5" xfId="23950" xr:uid="{AF6A3805-B688-46C0-9E7C-A984C6170CEA}"/>
    <cellStyle name="SAPBEXaggItem 3 5 6" xfId="29994" xr:uid="{F9B1F717-5FC1-4F58-BAB1-599F5F68FD78}"/>
    <cellStyle name="SAPBEXaggItem 3 6" xfId="8060" xr:uid="{2C30E0A0-6800-45E7-B901-702F3227BDA0}"/>
    <cellStyle name="SAPBEXaggItem 3 6 2" xfId="22154" xr:uid="{77C5BECE-4D43-4101-98E7-402293D67E81}"/>
    <cellStyle name="SAPBEXaggItem 3 6 2 2" xfId="26754" xr:uid="{1FF1F2DA-BF5F-4E55-A138-E135FC7BB846}"/>
    <cellStyle name="SAPBEXaggItem 3 6 2 3" xfId="8733" xr:uid="{71D36AB7-463D-4023-87FB-E7795070FE09}"/>
    <cellStyle name="SAPBEXaggItem 3 6 2 4" xfId="28763" xr:uid="{124995BF-A0A8-442F-B253-B9C07744083D}"/>
    <cellStyle name="SAPBEXaggItem 3 6 3" xfId="13782" xr:uid="{A9BB5EDD-E752-4F70-9089-B137B1923165}"/>
    <cellStyle name="SAPBEXaggItem 3 6 4" xfId="24951" xr:uid="{C51A0B53-0452-479B-9953-3EB69CFFCA70}"/>
    <cellStyle name="SAPBEXaggItem 3 6 5" xfId="24594" xr:uid="{14FF3059-168E-4A15-9BBC-7F2BDD2AE363}"/>
    <cellStyle name="SAPBEXaggItem 3 6 6" xfId="28142" xr:uid="{6016B012-F875-4288-9CC8-7DE98B650EBE}"/>
    <cellStyle name="SAPBEXaggItem 3 7" xfId="4842" xr:uid="{AC7754AE-8EB8-40FE-BC42-19BA13E65950}"/>
    <cellStyle name="SAPBEXaggItem 3 7 2" xfId="19108" xr:uid="{6A994341-8B5A-4B92-A5B5-B2AF4F0AD825}"/>
    <cellStyle name="SAPBEXaggItem 3 7 2 2" xfId="25903" xr:uid="{77CB3776-9F1D-4FFF-8C84-6108BC1B95F0}"/>
    <cellStyle name="SAPBEXaggItem 3 7 2 3" xfId="8945" xr:uid="{0FD038C4-7741-4387-9861-295839175C27}"/>
    <cellStyle name="SAPBEXaggItem 3 7 2 4" xfId="28087" xr:uid="{F5503F65-A6D4-4049-868A-362428358DA9}"/>
    <cellStyle name="SAPBEXaggItem 3 7 3" xfId="10729" xr:uid="{0692B4D8-FD20-4FAE-9878-A6EA40A1195F}"/>
    <cellStyle name="SAPBEXaggItem 3 7 4" xfId="24107" xr:uid="{35C95909-43E2-4CDB-B2E2-C281A8CAB73D}"/>
    <cellStyle name="SAPBEXaggItem 3 7 5" xfId="8582" xr:uid="{C7DA3E6A-69DA-48FA-8FBF-7A4778366544}"/>
    <cellStyle name="SAPBEXaggItem 3 7 6" xfId="29933" xr:uid="{ABBFF379-5261-46B1-BBAA-CA7D4C7CD786}"/>
    <cellStyle name="SAPBEXaggItem 3 8" xfId="8285" xr:uid="{0164ADE8-F351-47FF-8E00-BB7F1E87F2E3}"/>
    <cellStyle name="SAPBEXaggItem 3 8 2" xfId="22361" xr:uid="{7DEFF9C0-CC54-4C1B-937B-D65123C41819}"/>
    <cellStyle name="SAPBEXaggItem 3 8 2 2" xfId="26961" xr:uid="{7E39BA6D-C773-4A9D-BA0E-0E3E3F40337A}"/>
    <cellStyle name="SAPBEXaggItem 3 8 2 3" xfId="27550" xr:uid="{3E6FA98F-D74C-465A-88FE-7382F0A26C7A}"/>
    <cellStyle name="SAPBEXaggItem 3 8 2 4" xfId="27947" xr:uid="{6B5AA333-BC36-434F-93CA-5627E2652D4A}"/>
    <cellStyle name="SAPBEXaggItem 3 8 3" xfId="13992" xr:uid="{E7667A6E-20F1-4174-B2D1-EE2AA32B4C16}"/>
    <cellStyle name="SAPBEXaggItem 3 8 4" xfId="25160" xr:uid="{FC8FA309-1782-4690-8E78-074DAE4512D8}"/>
    <cellStyle name="SAPBEXaggItem 3 8 5" xfId="28626" xr:uid="{74052557-C1F4-47D4-B62D-B32D5ACEF963}"/>
    <cellStyle name="SAPBEXaggItem 3 9" xfId="15296" xr:uid="{94FDF911-F3A5-4722-8956-9F1A3ED99273}"/>
    <cellStyle name="SAPBEXaggItem 3 9 2" xfId="25333" xr:uid="{81C7B80D-1475-41CE-9945-FE13D3765CCE}"/>
    <cellStyle name="SAPBEXaggItem 3 9 3" xfId="24019" xr:uid="{F2F8F618-DF67-412F-94AD-97C95AE47B7F}"/>
    <cellStyle name="SAPBEXaggItem 3 9 4" xfId="28570" xr:uid="{91586D04-7D0C-4089-92AF-5D18E3F03D75}"/>
    <cellStyle name="SAPBEXaggItem 4" xfId="4098" xr:uid="{A7CE32A9-2894-4044-9DC9-4368482DC04F}"/>
    <cellStyle name="SAPBEXaggItem 4 10" xfId="23223" xr:uid="{AF712D51-A2D8-45ED-8136-C9032E7F0631}"/>
    <cellStyle name="SAPBEXaggItem 4 10 2" xfId="27149" xr:uid="{4672BFF4-418E-43DA-82D5-31B057E92E41}"/>
    <cellStyle name="SAPBEXaggItem 4 10 3" xfId="26652" xr:uid="{700BD9B6-436D-4049-9444-BF30E5513900}"/>
    <cellStyle name="SAPBEXaggItem 4 10 4" xfId="29025" xr:uid="{84B4B1D2-5822-4259-B735-9B01387EF9DD}"/>
    <cellStyle name="SAPBEXaggItem 4 11" xfId="23880" xr:uid="{390E20D6-FD5C-474F-AC85-08BA18D3F54F}"/>
    <cellStyle name="SAPBEXaggItem 4 11 2" xfId="27331" xr:uid="{F4D2825F-81EB-453A-90B6-D40A903F850D}"/>
    <cellStyle name="SAPBEXaggItem 4 11 3" xfId="24846" xr:uid="{879DB97E-C7BF-45B4-BFC3-1FB61B581AE5}"/>
    <cellStyle name="SAPBEXaggItem 4 11 4" xfId="27701" xr:uid="{3E6938E1-2003-4C87-93EA-6E617985E0EE}"/>
    <cellStyle name="SAPBEXaggItem 4 12" xfId="9128" xr:uid="{58FA7573-2089-4956-B58C-7A7435410E9E}"/>
    <cellStyle name="SAPBEXaggItem 4 13" xfId="8505" xr:uid="{4B8344D3-474A-4A30-B702-0438B7AE78AC}"/>
    <cellStyle name="SAPBEXaggItem 4 14" xfId="28553" xr:uid="{5E958110-18F1-4202-92E5-1B9F3B1C856E}"/>
    <cellStyle name="SAPBEXaggItem 4 2" xfId="6743" xr:uid="{9326F221-C7F3-46E0-901D-C94D16E88403}"/>
    <cellStyle name="SAPBEXaggItem 4 2 2" xfId="8079" xr:uid="{743586A2-3CED-4B8A-80FD-CB8926787240}"/>
    <cellStyle name="SAPBEXaggItem 4 2 2 2" xfId="22172" xr:uid="{90DA503A-D816-4CEA-929D-E34268D6731A}"/>
    <cellStyle name="SAPBEXaggItem 4 2 2 2 2" xfId="26772" xr:uid="{110CF21B-98BD-4359-A9E9-ECE2B95C3F95}"/>
    <cellStyle name="SAPBEXaggItem 4 2 2 2 3" xfId="27418" xr:uid="{7EBC4D8C-FB11-480E-ABD2-CE74E729C030}"/>
    <cellStyle name="SAPBEXaggItem 4 2 2 2 4" xfId="29040" xr:uid="{9519CECE-60B5-497E-B819-A9CC74C881B9}"/>
    <cellStyle name="SAPBEXaggItem 4 2 2 3" xfId="13800" xr:uid="{5FD87392-F570-4F8F-BA47-83E2B248FAFA}"/>
    <cellStyle name="SAPBEXaggItem 4 2 2 4" xfId="24969" xr:uid="{65D3804B-3926-486C-A64F-915B20B16331}"/>
    <cellStyle name="SAPBEXaggItem 4 2 2 5" xfId="25221" xr:uid="{4557D413-D744-458B-BA8E-A5A259E28258}"/>
    <cellStyle name="SAPBEXaggItem 4 2 2 6" xfId="29548" xr:uid="{767200D3-7267-4F72-9606-444555D87087}"/>
    <cellStyle name="SAPBEXaggItem 4 2 3" xfId="4936" xr:uid="{0B479FEB-4682-403E-B293-4A447413FC1B}"/>
    <cellStyle name="SAPBEXaggItem 4 2 3 2" xfId="19186" xr:uid="{9B0DE969-4C61-40DC-90C0-87A80B99E2A2}"/>
    <cellStyle name="SAPBEXaggItem 4 2 3 2 2" xfId="25981" xr:uid="{53DF4819-FBEF-423F-B65B-647C088E0A78}"/>
    <cellStyle name="SAPBEXaggItem 4 2 3 2 3" xfId="24803" xr:uid="{F11CB842-DC55-4393-9F7C-D8C1C2F02836}"/>
    <cellStyle name="SAPBEXaggItem 4 2 3 2 4" xfId="29010" xr:uid="{405791AF-9C84-4098-8BE3-C2437615DA69}"/>
    <cellStyle name="SAPBEXaggItem 4 2 3 3" xfId="10809" xr:uid="{D49C082D-98DA-4891-AC58-69E02387B382}"/>
    <cellStyle name="SAPBEXaggItem 4 2 3 4" xfId="24187" xr:uid="{FEA5DA9A-D1C1-405D-AE8C-10602C33A97D}"/>
    <cellStyle name="SAPBEXaggItem 4 2 3 5" xfId="9345" xr:uid="{1EF6E723-848F-4F72-B32A-57D0426A659E}"/>
    <cellStyle name="SAPBEXaggItem 4 2 3 6" xfId="28115" xr:uid="{030A5CE0-F626-4D2F-9841-EF46FD313490}"/>
    <cellStyle name="SAPBEXaggItem 4 2 4" xfId="8247" xr:uid="{ED1BE4C8-0E19-42FD-A9AD-E22DBA16ABAD}"/>
    <cellStyle name="SAPBEXaggItem 4 2 4 2" xfId="22327" xr:uid="{7890F4A1-83F1-4BE6-A6D0-E81822A2C4C9}"/>
    <cellStyle name="SAPBEXaggItem 4 2 4 2 2" xfId="26927" xr:uid="{F3363349-382C-4B48-8F44-B6A785F67066}"/>
    <cellStyle name="SAPBEXaggItem 4 2 4 2 3" xfId="24060" xr:uid="{53141F14-8CC9-41D1-A88E-F2AC784FB8C5}"/>
    <cellStyle name="SAPBEXaggItem 4 2 4 2 4" xfId="28243" xr:uid="{45CF3D52-EA1E-47A3-84A8-8730A67E3170}"/>
    <cellStyle name="SAPBEXaggItem 4 2 4 3" xfId="13957" xr:uid="{D976E4EE-B5BD-418C-A9B7-5DA647D036E5}"/>
    <cellStyle name="SAPBEXaggItem 4 2 4 4" xfId="25126" xr:uid="{200ADE6D-DFF2-4716-A422-7367312C4AAC}"/>
    <cellStyle name="SAPBEXaggItem 4 2 4 5" xfId="26664" xr:uid="{908AC9FD-738B-4910-8FBC-6D69EDC9EAFF}"/>
    <cellStyle name="SAPBEXaggItem 4 2 4 6" xfId="27678" xr:uid="{4819B4F3-6951-4994-A6C5-A4168F18D2D7}"/>
    <cellStyle name="SAPBEXaggItem 4 2 5" xfId="8029" xr:uid="{C2BC6503-3439-4F99-B71F-5B10979DEC1C}"/>
    <cellStyle name="SAPBEXaggItem 4 2 5 2" xfId="22125" xr:uid="{7D082825-0D54-47AA-B9F2-85202F4F5788}"/>
    <cellStyle name="SAPBEXaggItem 4 2 5 2 2" xfId="26725" xr:uid="{DEB500C3-C61B-4D9D-BD69-448C26A87229}"/>
    <cellStyle name="SAPBEXaggItem 4 2 5 2 3" xfId="8815" xr:uid="{53B1012A-056E-42C4-A9A5-7C2BEEA51DE5}"/>
    <cellStyle name="SAPBEXaggItem 4 2 5 2 4" xfId="29723" xr:uid="{99FD3FE8-BF28-4297-82C7-8C166750AAE7}"/>
    <cellStyle name="SAPBEXaggItem 4 2 5 3" xfId="13751" xr:uid="{565D47BA-AA08-49F2-839D-C9C182D92928}"/>
    <cellStyle name="SAPBEXaggItem 4 2 5 4" xfId="24922" xr:uid="{A1209817-AD4A-4632-90E1-9ED0BF73D26F}"/>
    <cellStyle name="SAPBEXaggItem 4 2 5 5" xfId="30026" xr:uid="{BF4A9E62-0A5E-4BEC-AE6D-9ED73354A8C8}"/>
    <cellStyle name="SAPBEXaggItem 4 2 6" xfId="16636" xr:uid="{2DC62379-15B1-4B4A-B7AD-373AF1A8F129}"/>
    <cellStyle name="SAPBEXaggItem 4 2 6 2" xfId="25575" xr:uid="{90988198-A4A4-4B4E-AB6E-B06C805FCAEA}"/>
    <cellStyle name="SAPBEXaggItem 4 2 6 3" xfId="27534" xr:uid="{A077CC75-17F6-4310-9E10-F2527317398A}"/>
    <cellStyle name="SAPBEXaggItem 4 2 6 4" xfId="28001" xr:uid="{ACBD436D-8F44-4742-A6A0-94CD61D33948}"/>
    <cellStyle name="SAPBEXaggItem 4 2 7" xfId="9196" xr:uid="{64F372A6-6E41-428D-9C9A-17F9F7550FAD}"/>
    <cellStyle name="SAPBEXaggItem 4 2 8" xfId="8758" xr:uid="{2A00455C-CE2F-4B0D-9406-1F1A03EA51C6}"/>
    <cellStyle name="SAPBEXaggItem 4 2 9" xfId="29748" xr:uid="{A55CCD26-995B-4255-AAC9-C2DB0C366FC5}"/>
    <cellStyle name="SAPBEXaggItem 4 3" xfId="6675" xr:uid="{ABBA6D6C-3E7B-4A21-BC3E-1B788CFB0476}"/>
    <cellStyle name="SAPBEXaggItem 4 3 2" xfId="20834" xr:uid="{72709C48-2AFA-4636-9508-A2B3007679C0}"/>
    <cellStyle name="SAPBEXaggItem 4 3 2 2" xfId="26543" xr:uid="{F2691EB5-4744-4769-A398-39BB3DD41013}"/>
    <cellStyle name="SAPBEXaggItem 4 3 2 3" xfId="27180" xr:uid="{1A1FDF23-508A-44AF-AFBE-64DFD3ABBA91}"/>
    <cellStyle name="SAPBEXaggItem 4 3 2 4" xfId="28478" xr:uid="{CD0520E5-505E-47B3-9FFC-4BC412F6AEF4}"/>
    <cellStyle name="SAPBEXaggItem 4 3 3" xfId="12462" xr:uid="{4DC832F1-3C13-45F3-BA0F-7445F6AC247C}"/>
    <cellStyle name="SAPBEXaggItem 4 3 4" xfId="24748" xr:uid="{C4ECC08E-1B95-47B0-B9E3-A96397CCAC0F}"/>
    <cellStyle name="SAPBEXaggItem 4 3 5" xfId="27549" xr:uid="{148E2121-8232-4DAC-ACF0-5C88A0CA6BB9}"/>
    <cellStyle name="SAPBEXaggItem 4 3 6" xfId="30010" xr:uid="{E3BAA3E0-BD85-4185-8948-89DB18684C74}"/>
    <cellStyle name="SAPBEXaggItem 4 4" xfId="8212" xr:uid="{6485EB4E-D2A3-4310-8173-8C013F980CD1}"/>
    <cellStyle name="SAPBEXaggItem 4 4 2" xfId="22292" xr:uid="{D0A8D38D-0A0B-4F93-ACF9-DC703472B329}"/>
    <cellStyle name="SAPBEXaggItem 4 4 2 2" xfId="26892" xr:uid="{F3DEF4CA-A510-4D51-83F2-638EB1412F8E}"/>
    <cellStyle name="SAPBEXaggItem 4 4 2 3" xfId="10084" xr:uid="{74D34140-8929-491C-B9F7-C133A835FDA3}"/>
    <cellStyle name="SAPBEXaggItem 4 4 2 4" xfId="27690" xr:uid="{8632DB92-6A34-48DF-B22C-358F346C718F}"/>
    <cellStyle name="SAPBEXaggItem 4 4 3" xfId="13922" xr:uid="{633162B4-9C69-4940-AD6D-15A361819AD8}"/>
    <cellStyle name="SAPBEXaggItem 4 4 4" xfId="25091" xr:uid="{2B54C3DE-8D55-40C2-B7FD-9DABF5075A4C}"/>
    <cellStyle name="SAPBEXaggItem 4 4 5" xfId="9044" xr:uid="{0B3D18E6-5418-45D9-931F-0C1B1F205F9D}"/>
    <cellStyle name="SAPBEXaggItem 4 4 6" xfId="29812" xr:uid="{1A39B9FA-76E0-4772-986E-BAE006177ACD}"/>
    <cellStyle name="SAPBEXaggItem 4 5" xfId="5123" xr:uid="{DA7CEAFA-E9D8-4CCD-BD9A-0278A2609FDA}"/>
    <cellStyle name="SAPBEXaggItem 4 5 2" xfId="19355" xr:uid="{9DC160CC-C69C-4834-8DF4-196CC4B3373D}"/>
    <cellStyle name="SAPBEXaggItem 4 5 2 2" xfId="26148" xr:uid="{5D620848-20D5-4041-AAB3-4513354B04C0}"/>
    <cellStyle name="SAPBEXaggItem 4 5 2 3" xfId="24656" xr:uid="{C641B0F0-B2F2-4FCA-A7BC-955A23929A91}"/>
    <cellStyle name="SAPBEXaggItem 4 5 2 4" xfId="29672" xr:uid="{E9A94D86-775E-4675-8672-6C707807E8AF}"/>
    <cellStyle name="SAPBEXaggItem 4 5 3" xfId="10979" xr:uid="{FDEB4EDE-1B11-4443-B154-321068DB3FF2}"/>
    <cellStyle name="SAPBEXaggItem 4 5 4" xfId="24354" xr:uid="{6C8A22E6-D2FC-4DAF-8573-9C587E57D422}"/>
    <cellStyle name="SAPBEXaggItem 4 5 5" xfId="25191" xr:uid="{E729A7AD-F81F-4CE6-8EAA-A6470C2DF406}"/>
    <cellStyle name="SAPBEXaggItem 4 5 6" xfId="27760" xr:uid="{AA6678B5-A020-4270-A762-BC5E3DEA9EFC}"/>
    <cellStyle name="SAPBEXaggItem 4 6" xfId="5369" xr:uid="{6A56649D-0F24-4BB4-992D-660FFE43BBDF}"/>
    <cellStyle name="SAPBEXaggItem 4 6 2" xfId="19579" xr:uid="{0486DFF8-767B-40EE-8AC5-AD6CFB86B919}"/>
    <cellStyle name="SAPBEXaggItem 4 6 2 2" xfId="26372" xr:uid="{B80A5A17-18B7-4203-A0D9-376A4AA0BF9E}"/>
    <cellStyle name="SAPBEXaggItem 4 6 2 3" xfId="27583" xr:uid="{318026A8-F379-465E-A7E1-8E69C5537A96}"/>
    <cellStyle name="SAPBEXaggItem 4 6 2 4" xfId="28932" xr:uid="{7AEC4DD7-6568-4E9F-8EF0-98D0C3FC1E40}"/>
    <cellStyle name="SAPBEXaggItem 4 6 3" xfId="11206" xr:uid="{825964FD-113D-48C2-B732-AC3CEE10C23F}"/>
    <cellStyle name="SAPBEXaggItem 4 6 4" xfId="24580" xr:uid="{3CDB1165-F41A-49AA-958F-E7A758B15F6A}"/>
    <cellStyle name="SAPBEXaggItem 4 6 5" xfId="23927" xr:uid="{776085CE-EA24-464F-A81C-652DF2FC1827}"/>
    <cellStyle name="SAPBEXaggItem 4 6 6" xfId="29755" xr:uid="{70111169-95D9-4F1C-8860-E4154432AB78}"/>
    <cellStyle name="SAPBEXaggItem 4 7" xfId="8206" xr:uid="{AEBA5D55-CA1F-4724-A66B-BB81594D0F5D}"/>
    <cellStyle name="SAPBEXaggItem 4 7 2" xfId="22288" xr:uid="{D790EC02-5AB8-4268-AB5F-39DBA2B3322E}"/>
    <cellStyle name="SAPBEXaggItem 4 7 2 2" xfId="26888" xr:uid="{C45C6977-D9BA-42FB-AAEB-66E6389A8BBF}"/>
    <cellStyle name="SAPBEXaggItem 4 7 2 3" xfId="25346" xr:uid="{BA467074-F9F9-45A9-B913-ED88E4F15208}"/>
    <cellStyle name="SAPBEXaggItem 4 7 2 4" xfId="29120" xr:uid="{E0692FEC-264A-4099-B61D-6136E09C3F15}"/>
    <cellStyle name="SAPBEXaggItem 4 7 3" xfId="13918" xr:uid="{528B1356-00BB-41B4-8D21-F625A50477B0}"/>
    <cellStyle name="SAPBEXaggItem 4 7 4" xfId="25086" xr:uid="{618AF616-885A-4E82-AA68-A4C7C7EAF8AA}"/>
    <cellStyle name="SAPBEXaggItem 4 7 5" xfId="29773" xr:uid="{559B9DB5-DC40-4624-9F89-4AD821366433}"/>
    <cellStyle name="SAPBEXaggItem 4 8" xfId="16568" xr:uid="{8DA01399-C02A-44AB-B4F7-6E3DAB587F0A}"/>
    <cellStyle name="SAPBEXaggItem 4 8 2" xfId="25507" xr:uid="{4E9DDE1B-9C14-45C6-AB05-46764C39301C}"/>
    <cellStyle name="SAPBEXaggItem 4 8 3" xfId="25644" xr:uid="{895FEDC9-24DD-4111-93F4-E51E2490DF28}"/>
    <cellStyle name="SAPBEXaggItem 4 8 4" xfId="27993" xr:uid="{8B91E222-15ED-4B12-87AB-4782BCCC094F}"/>
    <cellStyle name="SAPBEXaggItem 4 9" xfId="23828" xr:uid="{69FEF25B-B6FC-48D2-9628-9C266248C84F}"/>
    <cellStyle name="SAPBEXaggItem 4 9 2" xfId="27280" xr:uid="{D5C33F16-E2CC-4D6D-A5BE-461C23587175}"/>
    <cellStyle name="SAPBEXaggItem 4 9 3" xfId="23980" xr:uid="{6A763185-476D-455C-82C2-E51A21805845}"/>
    <cellStyle name="SAPBEXaggItem 4 9 4" xfId="29320" xr:uid="{49CFBB5B-0817-436D-873C-A7E28E1AFEB5}"/>
    <cellStyle name="SAPBEXaggItem 5" xfId="4229" xr:uid="{E5527EF9-E596-4C33-BA27-F8286BF0F54D}"/>
    <cellStyle name="SAPBEXaggItem 5 10" xfId="29301" xr:uid="{38F98058-E616-47EC-B634-6A6ED4D14E4F}"/>
    <cellStyle name="SAPBEXaggItem 5 2" xfId="5595" xr:uid="{AB2590F3-45C9-4A63-BEDD-BA1B74197A25}"/>
    <cellStyle name="SAPBEXaggItem 5 2 2" xfId="19754" xr:uid="{32A981AC-8C6C-490B-AE45-2FA8108D5300}"/>
    <cellStyle name="SAPBEXaggItem 5 2 2 2" xfId="26399" xr:uid="{1BE06EC7-B6D6-4EE5-B7AC-F0F8A87A1D38}"/>
    <cellStyle name="SAPBEXaggItem 5 2 2 3" xfId="27399" xr:uid="{C53BD59A-CA4B-4E51-B17B-C4222A3A04D6}"/>
    <cellStyle name="SAPBEXaggItem 5 2 2 4" xfId="28339" xr:uid="{3056F7AC-3D0A-4C70-BF39-45E33C0D2B3A}"/>
    <cellStyle name="SAPBEXaggItem 5 2 3" xfId="11382" xr:uid="{0986E0EF-F296-41D1-97AB-207623E920C1}"/>
    <cellStyle name="SAPBEXaggItem 5 2 4" xfId="24613" xr:uid="{B0359516-6B2E-425D-B71C-BDDF5EB5B1BB}"/>
    <cellStyle name="SAPBEXaggItem 5 2 5" xfId="24595" xr:uid="{EF83DA7A-A86B-41A0-9832-50CC6287FA86}"/>
    <cellStyle name="SAPBEXaggItem 5 2 6" xfId="27684" xr:uid="{85190995-944D-402C-BEF8-E1640DB33435}"/>
    <cellStyle name="SAPBEXaggItem 5 3" xfId="5013" xr:uid="{705A9698-1A6D-4889-B361-2D81850AF0C9}"/>
    <cellStyle name="SAPBEXaggItem 5 3 2" xfId="19259" xr:uid="{7F2DFF47-C12F-4B26-8A04-01D4AEF90C4B}"/>
    <cellStyle name="SAPBEXaggItem 5 3 2 2" xfId="26054" xr:uid="{4625D771-8E1B-411D-97F3-37C69970F14D}"/>
    <cellStyle name="SAPBEXaggItem 5 3 2 3" xfId="9357" xr:uid="{C233D7A8-557F-4A79-A6B0-A82935A02782}"/>
    <cellStyle name="SAPBEXaggItem 5 3 2 4" xfId="29520" xr:uid="{4ED492C6-09F1-405B-9A44-E20A9A75F90F}"/>
    <cellStyle name="SAPBEXaggItem 5 3 3" xfId="10882" xr:uid="{3A46C93A-DD5D-4887-8A5F-2805FD8D3122}"/>
    <cellStyle name="SAPBEXaggItem 5 3 4" xfId="24260" xr:uid="{148C9CC6-F0E0-499F-B16E-D394E5A0CA95}"/>
    <cellStyle name="SAPBEXaggItem 5 3 5" xfId="25722" xr:uid="{18717CED-7806-46D1-BC4B-9F87596A2AF3}"/>
    <cellStyle name="SAPBEXaggItem 5 3 6" xfId="28444" xr:uid="{1FC36DAE-DC7A-4427-ADA0-671F437543DD}"/>
    <cellStyle name="SAPBEXaggItem 5 4" xfId="8090" xr:uid="{E1BCD96D-0466-494A-85FC-2321F49A96D5}"/>
    <cellStyle name="SAPBEXaggItem 5 4 2" xfId="22180" xr:uid="{4A5516BB-87EC-4FA3-A005-16783E3F5BB2}"/>
    <cellStyle name="SAPBEXaggItem 5 4 2 2" xfId="26780" xr:uid="{77567882-D3C6-4C58-ADC0-3032720E50B0}"/>
    <cellStyle name="SAPBEXaggItem 5 4 2 3" xfId="8341" xr:uid="{5854A29C-EB6B-49C7-9B25-A0401866A9E6}"/>
    <cellStyle name="SAPBEXaggItem 5 4 2 4" xfId="29328" xr:uid="{3C31E531-D0B2-4C95-923F-6C00DF2C9C00}"/>
    <cellStyle name="SAPBEXaggItem 5 4 3" xfId="13808" xr:uid="{93CD2E35-C6D5-47E1-A15E-0B1422306924}"/>
    <cellStyle name="SAPBEXaggItem 5 4 4" xfId="24977" xr:uid="{97B32BBA-53F9-417C-915C-25EE055A7270}"/>
    <cellStyle name="SAPBEXaggItem 5 4 5" xfId="8933" xr:uid="{E4B393BD-1FEA-4C40-A5A6-EB541646EC54}"/>
    <cellStyle name="SAPBEXaggItem 5 4 6" xfId="27985" xr:uid="{40997667-D884-44B1-B0E4-B7CCEF813289}"/>
    <cellStyle name="SAPBEXaggItem 5 5" xfId="4855" xr:uid="{BB1923FD-DD19-43A2-86E2-191D3947B6EB}"/>
    <cellStyle name="SAPBEXaggItem 5 5 2" xfId="19121" xr:uid="{BD7B6925-9001-4DF1-A269-B13AB10088B9}"/>
    <cellStyle name="SAPBEXaggItem 5 5 2 2" xfId="25916" xr:uid="{834F2CF0-7E94-4FC3-8B07-7AD3F59F2320}"/>
    <cellStyle name="SAPBEXaggItem 5 5 2 3" xfId="9277" xr:uid="{47BAC659-5C59-4ACC-A65C-0152106614C6}"/>
    <cellStyle name="SAPBEXaggItem 5 5 2 4" xfId="29032" xr:uid="{0057D93B-A6EF-4B04-882D-B7377CA29981}"/>
    <cellStyle name="SAPBEXaggItem 5 5 3" xfId="10742" xr:uid="{EE5108AE-FC5C-4EAD-B877-58285DD6B500}"/>
    <cellStyle name="SAPBEXaggItem 5 5 4" xfId="24120" xr:uid="{D98A25B9-1100-4553-B143-1F33CD893EA9}"/>
    <cellStyle name="SAPBEXaggItem 5 5 5" xfId="25200" xr:uid="{71731272-22F8-47F0-9AF8-F313F00CC9AA}"/>
    <cellStyle name="SAPBEXaggItem 5 5 6" xfId="29473" xr:uid="{E03EAB78-062A-4BEE-93E9-FF541DE34A85}"/>
    <cellStyle name="SAPBEXaggItem 5 6" xfId="5077" xr:uid="{4AF7400B-D12C-4600-BAF5-92750116EFB0}"/>
    <cellStyle name="SAPBEXaggItem 5 6 2" xfId="19309" xr:uid="{B2CBFB6C-825F-4D9D-8A62-C0DBD3957D3F}"/>
    <cellStyle name="SAPBEXaggItem 5 6 2 2" xfId="26102" xr:uid="{519EEF4E-2B29-448D-A6EE-51490DE85238}"/>
    <cellStyle name="SAPBEXaggItem 5 6 2 3" xfId="24862" xr:uid="{8D2CFDFE-0CCF-465A-9F05-03036ED6A797}"/>
    <cellStyle name="SAPBEXaggItem 5 6 2 4" xfId="29235" xr:uid="{9D88D495-8D3E-4188-9B34-5D2E833C0C51}"/>
    <cellStyle name="SAPBEXaggItem 5 6 3" xfId="10933" xr:uid="{FA748A81-65BF-465D-BE87-722B1EF9B912}"/>
    <cellStyle name="SAPBEXaggItem 5 6 4" xfId="24308" xr:uid="{A83FCEAF-E5AD-4F47-8240-DCAFDD941172}"/>
    <cellStyle name="SAPBEXaggItem 5 6 5" xfId="27866" xr:uid="{6FF213DA-2F80-47D8-AD2E-5DA5D084D9D3}"/>
    <cellStyle name="SAPBEXaggItem 5 7" xfId="15488" xr:uid="{41075F3C-F8E0-46B4-96DB-CAA7B1F44424}"/>
    <cellStyle name="SAPBEXaggItem 5 7 2" xfId="25360" xr:uid="{199C53AB-6FE2-45A7-BD36-3634588707FB}"/>
    <cellStyle name="SAPBEXaggItem 5 7 3" xfId="27553" xr:uid="{EC26B5DC-A7AF-4FD3-A4ED-C74D017C4FA4}"/>
    <cellStyle name="SAPBEXaggItem 5 7 4" xfId="27727" xr:uid="{4822A8CB-B6B8-4661-8BD1-C9366AB041A5}"/>
    <cellStyle name="SAPBEXaggItem 5 8" xfId="8961" xr:uid="{73B49A45-B0BD-431F-B95F-3B8DB83E8A15}"/>
    <cellStyle name="SAPBEXaggItem 5 9" xfId="9071" xr:uid="{44613526-5353-439D-AE56-74B49D7672F3}"/>
    <cellStyle name="SAPBEXaggItem 6" xfId="4052" xr:uid="{B6A4BD0F-6F6F-4190-9585-D34DB5752E62}"/>
    <cellStyle name="SAPBEXaggItem 6 2" xfId="18539" xr:uid="{299CF702-D684-48DD-BF5D-0D47993F21CC}"/>
    <cellStyle name="SAPBEXaggItem 6 2 2" xfId="25818" xr:uid="{7D5FECA3-0D85-4872-9146-C4FFCAB12D61}"/>
    <cellStyle name="SAPBEXaggItem 6 2 3" xfId="8417" xr:uid="{C566FB48-CF0E-4E7D-A138-E1F1F61616B6}"/>
    <cellStyle name="SAPBEXaggItem 6 2 4" xfId="29436" xr:uid="{0AE45390-1084-4B74-A3BF-F637A5EB9D1B}"/>
    <cellStyle name="SAPBEXaggItem 6 3" xfId="10154" xr:uid="{A20C12B9-150A-4892-8688-C79E576857B0}"/>
    <cellStyle name="SAPBEXaggItem 6 4" xfId="24021" xr:uid="{93135BED-B21F-4842-AE3A-8BB97523400D}"/>
    <cellStyle name="SAPBEXaggItem 6 5" xfId="8905" xr:uid="{38BE88E1-D7BC-45F2-9340-7E003ECFCEE7}"/>
    <cellStyle name="SAPBEXaggItem 6 6" xfId="29343" xr:uid="{D2A3EC13-CCC4-488A-A796-9EA9018F7F68}"/>
    <cellStyle name="SAPBEXaggItem 7" xfId="3634" xr:uid="{7FE09ECB-EF5C-42D1-A4AF-A50BABC94724}"/>
    <cellStyle name="SAPBEXaggItem 7 2" xfId="18480" xr:uid="{DF9BC483-FC4D-4123-92D3-17280DDA8428}"/>
    <cellStyle name="SAPBEXaggItem 7 2 2" xfId="25783" xr:uid="{3C0D4E2F-AC43-4776-B4E4-DB94A3D51480}"/>
    <cellStyle name="SAPBEXaggItem 7 2 3" xfId="8921" xr:uid="{FAF10342-AE3A-41E5-9C54-56A6EF6FFA25}"/>
    <cellStyle name="SAPBEXaggItem 7 2 4" xfId="30084" xr:uid="{5C1A5F5D-4F8A-40A6-8099-D04A6C840AC2}"/>
    <cellStyle name="SAPBEXaggItem 7 3" xfId="10089" xr:uid="{5B455958-1611-4EB4-A222-F4E6CC84D459}"/>
    <cellStyle name="SAPBEXaggItem 7 4" xfId="23983" xr:uid="{D29E02B8-5DA6-47E1-88E6-CD1025E57E74}"/>
    <cellStyle name="SAPBEXaggItem 7 5" xfId="25405" xr:uid="{75BF020E-C91C-471A-A5BD-699C6B71186D}"/>
    <cellStyle name="SAPBEXaggItem 7 6" xfId="29988" xr:uid="{055FEE43-168F-40D7-8417-74C722B3A954}"/>
    <cellStyle name="SAPBEXaggItem 8" xfId="5090" xr:uid="{F2B5F038-0B58-4FC3-AADC-4CF230ACD5DB}"/>
    <cellStyle name="SAPBEXaggItem 8 2" xfId="19322" xr:uid="{67A8449F-68F5-4047-9E23-CCE29048F20B}"/>
    <cellStyle name="SAPBEXaggItem 8 2 2" xfId="26115" xr:uid="{B28D0358-BEC5-4CC4-BA6D-49345BE50257}"/>
    <cellStyle name="SAPBEXaggItem 8 2 3" xfId="25449" xr:uid="{CA9B8659-7A0E-4906-8971-12482B480441}"/>
    <cellStyle name="SAPBEXaggItem 8 2 4" xfId="29324" xr:uid="{54D5D7F3-F9A2-46DE-AA28-EB8F63AA7A7F}"/>
    <cellStyle name="SAPBEXaggItem 8 3" xfId="10946" xr:uid="{A3C4FBB3-5A3B-442F-98FB-FE287DFB5B0E}"/>
    <cellStyle name="SAPBEXaggItem 8 4" xfId="24321" xr:uid="{B3F8B1EE-D4CC-4F91-ADDE-96BC00B9669F}"/>
    <cellStyle name="SAPBEXaggItem 8 5" xfId="27085" xr:uid="{CE7A6E59-9A62-4355-96F7-74AA00036F42}"/>
    <cellStyle name="SAPBEXaggItem 8 6" xfId="27757" xr:uid="{C1E21C20-099E-4151-99A5-D8376D87DD4F}"/>
    <cellStyle name="SAPBEXaggItem 9" xfId="5189" xr:uid="{38A36C00-CD5D-4AC0-A861-932B59204EBE}"/>
    <cellStyle name="SAPBEXaggItem 9 2" xfId="19420" xr:uid="{E563B010-E5F1-4F54-B94B-F178A6C0B9A4}"/>
    <cellStyle name="SAPBEXaggItem 9 2 2" xfId="26213" xr:uid="{4D4AA640-6385-463D-A226-E81EFEE889DB}"/>
    <cellStyle name="SAPBEXaggItem 9 2 3" xfId="27535" xr:uid="{A6369188-EBF5-480E-AE31-19A522567D87}"/>
    <cellStyle name="SAPBEXaggItem 9 2 4" xfId="29250" xr:uid="{D198327F-1C21-4400-9CC2-7909C031D907}"/>
    <cellStyle name="SAPBEXaggItem 9 3" xfId="11044" xr:uid="{AF5F6228-6324-4044-B0E7-7A8AEEA63D60}"/>
    <cellStyle name="SAPBEXaggItem 9 4" xfId="24419" xr:uid="{7E4768F7-8454-4A5B-82C5-20EB15E262AF}"/>
    <cellStyle name="SAPBEXaggItem 9 5" xfId="8524" xr:uid="{7BD41CEE-7793-4DDA-BC82-0D95FBC52915}"/>
    <cellStyle name="SAPBEXaggItem 9 6" xfId="29443" xr:uid="{0649504F-8644-4716-90A4-F16FA3925D69}"/>
    <cellStyle name="SAPBEXaggItemX" xfId="2413" xr:uid="{9EC5D526-E031-4C75-BDE5-71AAC6314689}"/>
    <cellStyle name="SAPBEXaggItemX 2" xfId="2414" xr:uid="{C6E88212-D92C-4BB5-B88E-EF1FAAB8EAAB}"/>
    <cellStyle name="SAPBEXchaText" xfId="2415" xr:uid="{1447ED6F-9E17-47BA-832E-32FB98C9D995}"/>
    <cellStyle name="SAPBEXchaText 2" xfId="2416" xr:uid="{810913F1-9FDE-41A6-87ED-5C599C11114B}"/>
    <cellStyle name="SAPBEXexcBad7" xfId="2417" xr:uid="{F6CE6ECB-10FB-425F-82D8-1531EAD3D837}"/>
    <cellStyle name="SAPBEXexcBad7 2" xfId="2418" xr:uid="{73CAB393-9D68-4A29-9DCF-912169872D5D}"/>
    <cellStyle name="SAPBEXexcBad8" xfId="2419" xr:uid="{3F50F397-22B5-4EC8-AD4F-AD8EADA44EE6}"/>
    <cellStyle name="SAPBEXexcBad8 2" xfId="2420" xr:uid="{AF2DB783-F233-42A4-B393-1B9462F36EA9}"/>
    <cellStyle name="SAPBEXexcBad9" xfId="2421" xr:uid="{B47D502A-F142-4371-8592-F78F398E1324}"/>
    <cellStyle name="SAPBEXexcBad9 2" xfId="2422" xr:uid="{57E92CB2-C396-4496-BF15-46A15A2C93D4}"/>
    <cellStyle name="SAPBEXexcCritical4" xfId="2423" xr:uid="{E4CD7562-78F5-4A1D-B2D6-181301E55E20}"/>
    <cellStyle name="SAPBEXexcCritical4 2" xfId="2424" xr:uid="{B8D8429D-7BC4-4920-BB25-3D4013C75FBD}"/>
    <cellStyle name="SAPBEXexcCritical5" xfId="2425" xr:uid="{9F3BBCB4-1EC7-4ECD-8488-4711E81F68B2}"/>
    <cellStyle name="SAPBEXexcCritical5 2" xfId="2426" xr:uid="{869DAEFD-D919-429E-8D57-EE3AC4ECA53D}"/>
    <cellStyle name="SAPBEXexcCritical6" xfId="2427" xr:uid="{3C420E42-347C-45A3-BBC9-761B1AD7147B}"/>
    <cellStyle name="SAPBEXexcCritical6 2" xfId="2428" xr:uid="{9F735187-BF96-460A-99EC-5C63DEEEA2E1}"/>
    <cellStyle name="SAPBEXexcGood1" xfId="2429" xr:uid="{B7907F6E-6FDB-48FD-9FC5-B4F20C84DFC6}"/>
    <cellStyle name="SAPBEXexcGood1 2" xfId="2430" xr:uid="{8C52A1C6-A235-4DE1-A937-C430210C35D4}"/>
    <cellStyle name="SAPBEXexcGood2" xfId="2431" xr:uid="{C7BAB36B-F0B3-4CD0-9ABB-E17267CB561A}"/>
    <cellStyle name="SAPBEXexcGood2 2" xfId="2432" xr:uid="{FEAA54C0-1126-47ED-A5D8-864742A528CF}"/>
    <cellStyle name="SAPBEXexcGood3" xfId="2433" xr:uid="{7B990A84-30EF-4ED2-A325-F646EA3888BD}"/>
    <cellStyle name="SAPBEXexcGood3 2" xfId="2434" xr:uid="{EB520A1A-31ED-4119-B0FB-9E02A18506F5}"/>
    <cellStyle name="SAPBEXfilterDrill" xfId="2435" xr:uid="{885682E7-87C2-4C85-8FC0-4E04DDC7B363}"/>
    <cellStyle name="SAPBEXfilterDrill 10" xfId="5055" xr:uid="{F8A17A0C-D582-4B80-A8FF-8454D4B10702}"/>
    <cellStyle name="SAPBEXfilterDrill 10 2" xfId="19287" xr:uid="{15C65189-D7CB-492E-9FF2-2F93DD2D6AC9}"/>
    <cellStyle name="SAPBEXfilterDrill 10 2 2" xfId="26080" xr:uid="{4AD49222-BE64-48D5-93C6-D1E962FFC49B}"/>
    <cellStyle name="SAPBEXfilterDrill 10 2 3" xfId="23947" xr:uid="{BC640FA8-F3E6-4674-9C8F-0C4AF3570F32}"/>
    <cellStyle name="SAPBEXfilterDrill 10 2 4" xfId="28008" xr:uid="{4C74E5FA-D02C-4B18-B563-E89452DF6DCD}"/>
    <cellStyle name="SAPBEXfilterDrill 10 3" xfId="10911" xr:uid="{E2804FF3-FF1C-4FDC-B035-39E6D73A879F}"/>
    <cellStyle name="SAPBEXfilterDrill 10 4" xfId="24286" xr:uid="{1DBB1B2F-EFB1-42AF-AB6B-18E39528EC6B}"/>
    <cellStyle name="SAPBEXfilterDrill 10 5" xfId="8949" xr:uid="{5B6C8842-9ECC-4414-BC82-8079FFE5725C}"/>
    <cellStyle name="SAPBEXfilterDrill 10 6" xfId="28500" xr:uid="{F0E88DB2-53E7-4253-A6FF-BB682786DD3F}"/>
    <cellStyle name="SAPBEXfilterDrill 11" xfId="5141" xr:uid="{3D0D4252-C75A-4C54-AE03-1FA9D582196C}"/>
    <cellStyle name="SAPBEXfilterDrill 11 2" xfId="19373" xr:uid="{D7B7114B-3037-4BCD-AB09-2F5365210306}"/>
    <cellStyle name="SAPBEXfilterDrill 11 2 2" xfId="26166" xr:uid="{9A8BADDB-59F0-4905-9308-992B2240D657}"/>
    <cellStyle name="SAPBEXfilterDrill 11 2 3" xfId="27390" xr:uid="{1A72C979-5B87-45C7-B907-DDBB2841A41D}"/>
    <cellStyle name="SAPBEXfilterDrill 11 2 4" xfId="28785" xr:uid="{587257B1-809C-4A9E-AB87-C9132870B629}"/>
    <cellStyle name="SAPBEXfilterDrill 11 3" xfId="10997" xr:uid="{C12C7B23-1D3B-484C-B752-65224E53C454}"/>
    <cellStyle name="SAPBEXfilterDrill 11 4" xfId="24372" xr:uid="{6BD8E837-9EF6-4D60-B57E-598539689005}"/>
    <cellStyle name="SAPBEXfilterDrill 11 5" xfId="28839" xr:uid="{F32BC1B9-A6B8-4B18-809A-2C4F0679C1F7}"/>
    <cellStyle name="SAPBEXfilterDrill 12" xfId="14693" xr:uid="{C518438A-EDCC-49FF-B0B0-5701E0781585}"/>
    <cellStyle name="SAPBEXfilterDrill 12 2" xfId="25249" xr:uid="{61BFAFB8-0A2C-45DA-BB12-6BFD7B614F89}"/>
    <cellStyle name="SAPBEXfilterDrill 12 3" xfId="8791" xr:uid="{29E908F5-678D-479F-8C4C-B10D2CA737F0}"/>
    <cellStyle name="SAPBEXfilterDrill 12 4" xfId="29738" xr:uid="{47EB3CDD-D84E-46DF-83CC-2A6478C84F43}"/>
    <cellStyle name="SAPBEXfilterDrill 13" xfId="22574" xr:uid="{40062632-AC5E-443A-9EED-810B0F3176BE}"/>
    <cellStyle name="SAPBEXfilterDrill 13 2" xfId="27019" xr:uid="{A43252FF-D88F-4A52-87DE-BBF3FFC21563}"/>
    <cellStyle name="SAPBEXfilterDrill 13 3" xfId="27370" xr:uid="{6D7D1FF5-DB2A-4CA3-AF1A-F35823688631}"/>
    <cellStyle name="SAPBEXfilterDrill 13 4" xfId="29901" xr:uid="{B50842F8-70C7-4D1D-A684-9BF66AC20EB3}"/>
    <cellStyle name="SAPBEXfilterDrill 14" xfId="22595" xr:uid="{B40E797D-D18B-4A53-9946-8644F7FA2ACD}"/>
    <cellStyle name="SAPBEXfilterDrill 14 2" xfId="27036" xr:uid="{48311DD0-67F9-41A9-8C15-2ED31F41263D}"/>
    <cellStyle name="SAPBEXfilterDrill 14 3" xfId="24629" xr:uid="{2FF10569-BA64-49B9-B37D-53E2639345C6}"/>
    <cellStyle name="SAPBEXfilterDrill 14 4" xfId="28862" xr:uid="{A393D039-3C82-4B6D-B294-161863C133ED}"/>
    <cellStyle name="SAPBEXfilterDrill 15" xfId="22590" xr:uid="{F65DF85F-129C-4186-95A1-66D5F4E78466}"/>
    <cellStyle name="SAPBEXfilterDrill 15 2" xfId="27034" xr:uid="{00E3A072-E06C-40D8-BD09-2A776A4B7DCC}"/>
    <cellStyle name="SAPBEXfilterDrill 15 3" xfId="8560" xr:uid="{69291DD2-52BE-4A90-9804-7951B0734B24}"/>
    <cellStyle name="SAPBEXfilterDrill 15 4" xfId="30002" xr:uid="{756A63C0-30ED-4C6B-9936-5C66233BDDCC}"/>
    <cellStyle name="SAPBEXfilterDrill 16" xfId="8718" xr:uid="{D5C6DB7B-AABF-41EC-9818-5620D4C281E0}"/>
    <cellStyle name="SAPBEXfilterDrill 17" xfId="8391" xr:uid="{1785383F-2C83-4807-92B2-5F4D4E708080}"/>
    <cellStyle name="SAPBEXfilterDrill 18" xfId="28006" xr:uid="{6F320291-11C1-4FF3-A7D4-0D855E8F10B7}"/>
    <cellStyle name="SAPBEXfilterDrill 2" xfId="2436" xr:uid="{468B4392-1E65-4CA3-ABCA-4D6BD9A46A99}"/>
    <cellStyle name="SAPBEXfilterDrill 2 10" xfId="4863" xr:uid="{0E8E21AF-CEB8-4115-A1F2-BB9BC9017C2D}"/>
    <cellStyle name="SAPBEXfilterDrill 2 10 2" xfId="19127" xr:uid="{3339C086-2AEF-4FA3-AF5E-D788B80ADD27}"/>
    <cellStyle name="SAPBEXfilterDrill 2 10 2 2" xfId="25922" xr:uid="{56D1EFFA-4E92-466B-861A-66BC1841EA02}"/>
    <cellStyle name="SAPBEXfilterDrill 2 10 2 3" xfId="24596" xr:uid="{10AA2825-F837-4445-BFE4-7C1339BD590F}"/>
    <cellStyle name="SAPBEXfilterDrill 2 10 2 4" xfId="28531" xr:uid="{F2F9F95F-9F53-44DD-AD3C-83319677EED2}"/>
    <cellStyle name="SAPBEXfilterDrill 2 10 3" xfId="10749" xr:uid="{D1F4CA27-D517-48ED-8A84-2B2A41582014}"/>
    <cellStyle name="SAPBEXfilterDrill 2 10 4" xfId="24126" xr:uid="{BD9A34DB-690B-455D-89DC-6872C280F54B}"/>
    <cellStyle name="SAPBEXfilterDrill 2 10 5" xfId="28873" xr:uid="{CB0CFD78-979B-413D-8FA2-70910483197E}"/>
    <cellStyle name="SAPBEXfilterDrill 2 11" xfId="14694" xr:uid="{91621EE8-E4AF-410E-AECA-995ACFF5FD00}"/>
    <cellStyle name="SAPBEXfilterDrill 2 11 2" xfId="25250" xr:uid="{75822C47-2309-4831-8BF2-A8157EF728B7}"/>
    <cellStyle name="SAPBEXfilterDrill 2 11 3" xfId="24600" xr:uid="{A53FF5E2-0D3A-4057-B2FB-1FA4168C1370}"/>
    <cellStyle name="SAPBEXfilterDrill 2 11 4" xfId="27920" xr:uid="{38531834-5FEB-41D6-BE1A-D64372FD0E2F}"/>
    <cellStyle name="SAPBEXfilterDrill 2 12" xfId="22573" xr:uid="{884E94BD-C3CE-4363-A376-8AE69D499047}"/>
    <cellStyle name="SAPBEXfilterDrill 2 12 2" xfId="27018" xr:uid="{B09970B2-9D3C-4D01-9B8A-6B22A9067A94}"/>
    <cellStyle name="SAPBEXfilterDrill 2 12 3" xfId="8448" xr:uid="{296FC0DC-199C-40A0-A8D2-4C39F698E306}"/>
    <cellStyle name="SAPBEXfilterDrill 2 12 4" xfId="28313" xr:uid="{9FD47509-65AD-4EA0-9BCE-59AFCCBDA359}"/>
    <cellStyle name="SAPBEXfilterDrill 2 13" xfId="22927" xr:uid="{92913405-3836-4BFD-851F-6E1F3FB23EC0}"/>
    <cellStyle name="SAPBEXfilterDrill 2 13 2" xfId="27100" xr:uid="{93874E01-E95D-4F18-8CC5-9B0626C0BDD9}"/>
    <cellStyle name="SAPBEXfilterDrill 2 13 3" xfId="24079" xr:uid="{3226A329-61E1-473F-A95B-B95E9CF75228}"/>
    <cellStyle name="SAPBEXfilterDrill 2 13 4" xfId="28598" xr:uid="{5BC6EF33-5F22-4BF5-9E28-E42380018324}"/>
    <cellStyle name="SAPBEXfilterDrill 2 14" xfId="22565" xr:uid="{338AE460-C41A-4D9F-985A-A599C7E4B476}"/>
    <cellStyle name="SAPBEXfilterDrill 2 14 2" xfId="27011" xr:uid="{17BC3922-5201-4BEB-9C0E-A9A639B99D44}"/>
    <cellStyle name="SAPBEXfilterDrill 2 14 3" xfId="27107" xr:uid="{70B07A2D-11A0-4395-B03C-91C1728464ED}"/>
    <cellStyle name="SAPBEXfilterDrill 2 14 4" xfId="28606" xr:uid="{1772E78A-CD22-404F-80CE-0D03C7D654E2}"/>
    <cellStyle name="SAPBEXfilterDrill 2 15" xfId="8719" xr:uid="{EF8C1082-7C4C-4978-A904-4E177F242A33}"/>
    <cellStyle name="SAPBEXfilterDrill 2 16" xfId="8637" xr:uid="{70632859-DE07-44CB-A12C-9FE43E3D57BC}"/>
    <cellStyle name="SAPBEXfilterDrill 2 17" xfId="29560" xr:uid="{E19FC80E-0755-477D-B647-88EFF5735AA3}"/>
    <cellStyle name="SAPBEXfilterDrill 2 2" xfId="4743" xr:uid="{EE65A8F0-EB86-48FC-BD13-855AF13C757E}"/>
    <cellStyle name="SAPBEXfilterDrill 2 2 10" xfId="23807" xr:uid="{770EA624-D68A-4C8C-B9D6-1D88505018DD}"/>
    <cellStyle name="SAPBEXfilterDrill 2 2 10 2" xfId="27259" xr:uid="{28D81DB7-BC00-4C3A-8AE1-EB6D8C1D8319}"/>
    <cellStyle name="SAPBEXfilterDrill 2 2 10 3" xfId="27512" xr:uid="{C5C1132B-284F-4BA2-861D-449F71E0D9FD}"/>
    <cellStyle name="SAPBEXfilterDrill 2 2 10 4" xfId="29553" xr:uid="{C0B7BA37-A3C5-42E0-9DFF-5D6F603AA8C4}"/>
    <cellStyle name="SAPBEXfilterDrill 2 2 11" xfId="23103" xr:uid="{EF4D6156-6845-48D8-8B62-70F7DC06DE3C}"/>
    <cellStyle name="SAPBEXfilterDrill 2 2 11 2" xfId="27132" xr:uid="{7B09672F-7692-4258-AA02-46CFD2E6AD8F}"/>
    <cellStyle name="SAPBEXfilterDrill 2 2 11 3" xfId="9290" xr:uid="{1BBB2509-465A-4D52-8F5D-58104D8B60A5}"/>
    <cellStyle name="SAPBEXfilterDrill 2 2 11 4" xfId="28587" xr:uid="{1238165A-A8AD-4876-8D60-F3E27EFAF44D}"/>
    <cellStyle name="SAPBEXfilterDrill 2 2 12" xfId="23112" xr:uid="{0074C034-96C0-4AA6-867A-6E6408FE5879}"/>
    <cellStyle name="SAPBEXfilterDrill 2 2 12 2" xfId="27136" xr:uid="{895119DD-5C8C-4A7A-A95D-F75D61A0F2CF}"/>
    <cellStyle name="SAPBEXfilterDrill 2 2 12 3" xfId="27598" xr:uid="{BF7A1B3D-A670-4735-940F-A8812FAE44AB}"/>
    <cellStyle name="SAPBEXfilterDrill 2 2 12 4" xfId="29824" xr:uid="{728473AE-1223-4011-99C7-748C425B8B6B}"/>
    <cellStyle name="SAPBEXfilterDrill 2 2 13" xfId="8930" xr:uid="{E57287FF-22AE-48FD-9E5E-ED36BD805772}"/>
    <cellStyle name="SAPBEXfilterDrill 2 2 14" xfId="8573" xr:uid="{FEC0021C-E956-4367-9738-D3DD315B573D}"/>
    <cellStyle name="SAPBEXfilterDrill 2 2 15" xfId="30000" xr:uid="{DA4F9C04-D81E-4C90-A72C-BC35B812B607}"/>
    <cellStyle name="SAPBEXfilterDrill 2 2 2" xfId="4822" xr:uid="{32F03CEE-D280-4A31-91D5-F0F272F477FB}"/>
    <cellStyle name="SAPBEXfilterDrill 2 2 2 10" xfId="22618" xr:uid="{CA73CCA8-94E6-4D89-BBB4-1E2B5E6946B4}"/>
    <cellStyle name="SAPBEXfilterDrill 2 2 2 10 2" xfId="27047" xr:uid="{2AFBCDD6-EA29-49CF-BCE0-DAACD6950C4D}"/>
    <cellStyle name="SAPBEXfilterDrill 2 2 2 10 3" xfId="27093" xr:uid="{2DE79511-AC50-4B02-A9CE-394945C27770}"/>
    <cellStyle name="SAPBEXfilterDrill 2 2 2 10 4" xfId="29460" xr:uid="{E0EA41F6-0700-4A19-8E05-6DFAD9FCDE10}"/>
    <cellStyle name="SAPBEXfilterDrill 2 2 2 11" xfId="23906" xr:uid="{40A7AE8F-9A31-4EF7-B0B7-45A169F5A995}"/>
    <cellStyle name="SAPBEXfilterDrill 2 2 2 11 2" xfId="27357" xr:uid="{427E169B-07A5-4FF0-9DFB-4EE7F5AA660D}"/>
    <cellStyle name="SAPBEXfilterDrill 2 2 2 11 3" xfId="27613" xr:uid="{360EB64B-F89E-4495-973C-48B7F40B529B}"/>
    <cellStyle name="SAPBEXfilterDrill 2 2 2 11 4" xfId="30200" xr:uid="{FEAB70BA-32CF-4B8A-A7CE-81BE75A0B1BC}"/>
    <cellStyle name="SAPBEXfilterDrill 2 2 2 12" xfId="9154" xr:uid="{F89BE9A0-3648-49B3-86F5-946F9DAAA2C5}"/>
    <cellStyle name="SAPBEXfilterDrill 2 2 2 13" xfId="9063" xr:uid="{CDBC7A57-9E0F-4F1B-89B9-0D3123C23EBC}"/>
    <cellStyle name="SAPBEXfilterDrill 2 2 2 14" xfId="30164" xr:uid="{A5E85A0E-349D-42C3-9C29-FE3C44D39F09}"/>
    <cellStyle name="SAPBEXfilterDrill 2 2 2 2" xfId="6769" xr:uid="{015922DA-A624-4C60-8C73-7FBE6CED80AB}"/>
    <cellStyle name="SAPBEXfilterDrill 2 2 2 2 2" xfId="8202" xr:uid="{199B0119-09DE-4F4A-8FBA-E8C12BF840C1}"/>
    <cellStyle name="SAPBEXfilterDrill 2 2 2 2 2 2" xfId="22285" xr:uid="{9493D333-24F7-4D28-8DEB-75C0EB09A00E}"/>
    <cellStyle name="SAPBEXfilterDrill 2 2 2 2 2 2 2" xfId="26885" xr:uid="{8762804D-1830-4248-9B35-A554D5D8A161}"/>
    <cellStyle name="SAPBEXfilterDrill 2 2 2 2 2 2 3" xfId="25852" xr:uid="{223A4C81-7AC3-4F0F-832D-D3D7C7894787}"/>
    <cellStyle name="SAPBEXfilterDrill 2 2 2 2 2 2 4" xfId="29903" xr:uid="{29CFBA9C-633B-4EA5-95A9-3EC06D364858}"/>
    <cellStyle name="SAPBEXfilterDrill 2 2 2 2 2 3" xfId="13914" xr:uid="{953BDAAB-FE94-477E-8FFE-73ECF21425D3}"/>
    <cellStyle name="SAPBEXfilterDrill 2 2 2 2 2 4" xfId="25083" xr:uid="{CC06617E-7F9F-4CD5-B306-1EA587481E6D}"/>
    <cellStyle name="SAPBEXfilterDrill 2 2 2 2 2 5" xfId="9265" xr:uid="{DDCA5BAA-0360-47B9-BAB3-933B914C2390}"/>
    <cellStyle name="SAPBEXfilterDrill 2 2 2 2 2 6" xfId="29165" xr:uid="{90037999-DC72-48BD-91B0-AFD18EE29DD7}"/>
    <cellStyle name="SAPBEXfilterDrill 2 2 2 2 3" xfId="4979" xr:uid="{27B7B7B5-5B6B-43F2-A877-2EE1759F0137}"/>
    <cellStyle name="SAPBEXfilterDrill 2 2 2 2 3 2" xfId="19228" xr:uid="{F238571A-0837-424E-AAF0-2CAEA9DFB524}"/>
    <cellStyle name="SAPBEXfilterDrill 2 2 2 2 3 2 2" xfId="26023" xr:uid="{74243AA0-05D7-45CD-A6B8-7317476B4122}"/>
    <cellStyle name="SAPBEXfilterDrill 2 2 2 2 3 2 3" xfId="25761" xr:uid="{B9166307-88E5-4276-874D-48BC93CBB820}"/>
    <cellStyle name="SAPBEXfilterDrill 2 2 2 2 3 2 4" xfId="28151" xr:uid="{ACAAB2D3-A56B-4C45-A9D6-28B46C748E23}"/>
    <cellStyle name="SAPBEXfilterDrill 2 2 2 2 3 3" xfId="10851" xr:uid="{14AB038E-09A1-4C36-B8D5-1F41C7C0FAD7}"/>
    <cellStyle name="SAPBEXfilterDrill 2 2 2 2 3 4" xfId="24229" xr:uid="{1615E023-C296-4F9D-9CEA-50671F2FA7A4}"/>
    <cellStyle name="SAPBEXfilterDrill 2 2 2 2 3 5" xfId="24726" xr:uid="{48BEDAE3-CEC0-427A-ADB9-C274625F9B89}"/>
    <cellStyle name="SAPBEXfilterDrill 2 2 2 2 3 6" xfId="29489" xr:uid="{54A30C5B-FF40-4BB5-85D8-95E97AAE6068}"/>
    <cellStyle name="SAPBEXfilterDrill 2 2 2 2 4" xfId="8031" xr:uid="{4C9F179A-2879-4A19-944A-4DB3B61240B8}"/>
    <cellStyle name="SAPBEXfilterDrill 2 2 2 2 4 2" xfId="22127" xr:uid="{B045C82B-DC74-49B3-9C81-15B39BE643C3}"/>
    <cellStyle name="SAPBEXfilterDrill 2 2 2 2 4 2 2" xfId="26727" xr:uid="{4B0208F0-3215-462C-8F31-5A61595C00DF}"/>
    <cellStyle name="SAPBEXfilterDrill 2 2 2 2 4 2 3" xfId="27400" xr:uid="{583E0191-C650-4744-9279-591D2121B397}"/>
    <cellStyle name="SAPBEXfilterDrill 2 2 2 2 4 2 4" xfId="28210" xr:uid="{14B8C854-C2F8-4E13-BC77-C91FE2A2BFEA}"/>
    <cellStyle name="SAPBEXfilterDrill 2 2 2 2 4 3" xfId="13753" xr:uid="{3DB4446A-BF01-4D12-8E43-35BB1DEF074A}"/>
    <cellStyle name="SAPBEXfilterDrill 2 2 2 2 4 4" xfId="24924" xr:uid="{E97CF519-B424-4D87-B99B-51D05421C5EA}"/>
    <cellStyle name="SAPBEXfilterDrill 2 2 2 2 4 5" xfId="24142" xr:uid="{DDE70EF1-42E0-4D32-8372-6910C70B6A8B}"/>
    <cellStyle name="SAPBEXfilterDrill 2 2 2 2 4 6" xfId="28290" xr:uid="{35F26E95-82AC-48A8-A67D-B5FF36452212}"/>
    <cellStyle name="SAPBEXfilterDrill 2 2 2 2 5" xfId="8178" xr:uid="{C93B3C93-36C1-4517-8A88-EC361207517B}"/>
    <cellStyle name="SAPBEXfilterDrill 2 2 2 2 5 2" xfId="22263" xr:uid="{48A09FFF-606E-4D45-B428-DD255C64FF76}"/>
    <cellStyle name="SAPBEXfilterDrill 2 2 2 2 5 2 2" xfId="26863" xr:uid="{CA8E2AB6-718A-47BC-BD15-C696D10B329D}"/>
    <cellStyle name="SAPBEXfilterDrill 2 2 2 2 5 2 3" xfId="27432" xr:uid="{C4D36B52-0318-42B0-A4A0-E6A8D264C085}"/>
    <cellStyle name="SAPBEXfilterDrill 2 2 2 2 5 2 4" xfId="28368" xr:uid="{357A4282-65E4-48A6-AE67-352888FB2CBA}"/>
    <cellStyle name="SAPBEXfilterDrill 2 2 2 2 5 3" xfId="13892" xr:uid="{37B3688C-EACF-4FE4-AA7A-1E37987B4FB0}"/>
    <cellStyle name="SAPBEXfilterDrill 2 2 2 2 5 4" xfId="25061" xr:uid="{9A864304-EF99-44D8-A392-5FBD77764652}"/>
    <cellStyle name="SAPBEXfilterDrill 2 2 2 2 5 5" xfId="28792" xr:uid="{6A9C261D-FEB7-437B-A12E-28AABCD2D533}"/>
    <cellStyle name="SAPBEXfilterDrill 2 2 2 2 6" xfId="16662" xr:uid="{64359EA6-22BE-4181-9FF7-CB5A5026F2BD}"/>
    <cellStyle name="SAPBEXfilterDrill 2 2 2 2 6 2" xfId="25601" xr:uid="{D6B7F00D-42A3-4C20-824B-27961874F036}"/>
    <cellStyle name="SAPBEXfilterDrill 2 2 2 2 6 3" xfId="24661" xr:uid="{5953BAEA-34E2-44A0-9A15-37547660B13C}"/>
    <cellStyle name="SAPBEXfilterDrill 2 2 2 2 6 4" xfId="29218" xr:uid="{DB24BA1D-E0BC-4262-A194-2485908ACBA9}"/>
    <cellStyle name="SAPBEXfilterDrill 2 2 2 2 7" xfId="9222" xr:uid="{DEDA423E-D412-40F7-BBEE-96BB1DBC2634}"/>
    <cellStyle name="SAPBEXfilterDrill 2 2 2 2 8" xfId="8352" xr:uid="{E2E45372-AD34-4BDF-AC34-0436841CA8D7}"/>
    <cellStyle name="SAPBEXfilterDrill 2 2 2 2 9" xfId="28914" xr:uid="{FF8B5E2B-DD74-46BB-86DD-9C1B9DCC936F}"/>
    <cellStyle name="SAPBEXfilterDrill 2 2 2 3" xfId="6701" xr:uid="{522C03A8-990C-40EB-8289-C934D9DF079E}"/>
    <cellStyle name="SAPBEXfilterDrill 2 2 2 3 2" xfId="20860" xr:uid="{09ED72BF-D8AB-4571-BDCC-FBE0E0B1220D}"/>
    <cellStyle name="SAPBEXfilterDrill 2 2 2 3 2 2" xfId="26569" xr:uid="{5A4C88BC-9B4D-4546-B96D-D6BF9E4F2150}"/>
    <cellStyle name="SAPBEXfilterDrill 2 2 2 3 2 3" xfId="24463" xr:uid="{B65343B1-AFC0-4FCD-BB97-3699184F83CF}"/>
    <cellStyle name="SAPBEXfilterDrill 2 2 2 3 2 4" xfId="28722" xr:uid="{E493CEC3-92B3-43A4-B7F5-C0F376DCC24F}"/>
    <cellStyle name="SAPBEXfilterDrill 2 2 2 3 3" xfId="12488" xr:uid="{B893FD6B-DBEA-473D-A86E-5C29FECC64C3}"/>
    <cellStyle name="SAPBEXfilterDrill 2 2 2 3 4" xfId="24774" xr:uid="{CC709502-540D-4DEB-AFD5-8FD452FC5117}"/>
    <cellStyle name="SAPBEXfilterDrill 2 2 2 3 5" xfId="23975" xr:uid="{43125420-D227-4358-A416-7392587436BC}"/>
    <cellStyle name="SAPBEXfilterDrill 2 2 2 3 6" xfId="29819" xr:uid="{700C3D65-8366-44F2-A7CE-3B3129797479}"/>
    <cellStyle name="SAPBEXfilterDrill 2 2 2 4" xfId="5360" xr:uid="{AB83B42A-5580-482F-AD11-72326E36218F}"/>
    <cellStyle name="SAPBEXfilterDrill 2 2 2 4 2" xfId="19571" xr:uid="{90BB3A22-AA1E-4DED-A9B5-EF1E305F8DD4}"/>
    <cellStyle name="SAPBEXfilterDrill 2 2 2 4 2 2" xfId="26364" xr:uid="{91EBD9E0-1112-4C9B-AAE2-3956DF4233AA}"/>
    <cellStyle name="SAPBEXfilterDrill 2 2 2 4 2 3" xfId="8298" xr:uid="{F2343CE8-ECF2-4C18-ACE4-1246F6AA1E0B}"/>
    <cellStyle name="SAPBEXfilterDrill 2 2 2 4 2 4" xfId="28092" xr:uid="{0C54FCC5-954A-448E-A0B1-C4708B45BA50}"/>
    <cellStyle name="SAPBEXfilterDrill 2 2 2 4 3" xfId="11198" xr:uid="{623A1728-5977-4895-9C88-7BC6A824BAAA}"/>
    <cellStyle name="SAPBEXfilterDrill 2 2 2 4 4" xfId="24572" xr:uid="{6B686DBD-855A-41E1-8129-F497CC0105E1}"/>
    <cellStyle name="SAPBEXfilterDrill 2 2 2 4 5" xfId="26635" xr:uid="{9C144C28-775C-4C46-A2EE-DBE5221C3EF2}"/>
    <cellStyle name="SAPBEXfilterDrill 2 2 2 4 6" xfId="29637" xr:uid="{179EF972-77CB-4659-B326-8EA30D5BC59F}"/>
    <cellStyle name="SAPBEXfilterDrill 2 2 2 5" xfId="8265" xr:uid="{91EB4319-7752-4C9B-A685-B48E895BE3DD}"/>
    <cellStyle name="SAPBEXfilterDrill 2 2 2 5 2" xfId="22343" xr:uid="{19743DF5-214A-4637-9DBC-1301D6931734}"/>
    <cellStyle name="SAPBEXfilterDrill 2 2 2 5 2 2" xfId="26943" xr:uid="{7D4DB53A-3567-431B-9A09-D72D65DCA682}"/>
    <cellStyle name="SAPBEXfilterDrill 2 2 2 5 2 3" xfId="27527" xr:uid="{52940283-14BD-4850-B819-2241604C9CDC}"/>
    <cellStyle name="SAPBEXfilterDrill 2 2 2 5 2 4" xfId="29654" xr:uid="{DE2BBF8C-5228-4166-A90C-9B8BC00B461C}"/>
    <cellStyle name="SAPBEXfilterDrill 2 2 2 5 3" xfId="13974" xr:uid="{1D9F2262-28CB-4ADA-AD03-3191189562E2}"/>
    <cellStyle name="SAPBEXfilterDrill 2 2 2 5 4" xfId="25142" xr:uid="{733EA74B-C370-491B-A5C1-2D32BCB95BED}"/>
    <cellStyle name="SAPBEXfilterDrill 2 2 2 5 5" xfId="27202" xr:uid="{BEB79ED5-9F84-4273-B5F6-529C30385CD1}"/>
    <cellStyle name="SAPBEXfilterDrill 2 2 2 5 6" xfId="28892" xr:uid="{5C8E0399-D654-433F-A81F-800E6F33C789}"/>
    <cellStyle name="SAPBEXfilterDrill 2 2 2 6" xfId="5310" xr:uid="{EF5144AE-66C1-42BD-90D1-3A6DBB9430B5}"/>
    <cellStyle name="SAPBEXfilterDrill 2 2 2 6 2" xfId="19523" xr:uid="{5E353D53-B372-4325-A1A0-B2ACEEFE2E19}"/>
    <cellStyle name="SAPBEXfilterDrill 2 2 2 6 2 2" xfId="26316" xr:uid="{4A2CAB4B-6A8A-425F-875F-214F552E9254}"/>
    <cellStyle name="SAPBEXfilterDrill 2 2 2 6 2 3" xfId="27586" xr:uid="{5E57DC8B-EC66-46BB-8AA3-772057CEB76D}"/>
    <cellStyle name="SAPBEXfilterDrill 2 2 2 6 2 4" xfId="28912" xr:uid="{ADC69058-EEA1-4A58-90FC-040F341A5047}"/>
    <cellStyle name="SAPBEXfilterDrill 2 2 2 6 3" xfId="11150" xr:uid="{3BB5A0CE-EFB4-4437-9F39-FC19EAE76D0F}"/>
    <cellStyle name="SAPBEXfilterDrill 2 2 2 6 4" xfId="24523" xr:uid="{F4BC0072-8256-4141-84ED-349E6BA77890}"/>
    <cellStyle name="SAPBEXfilterDrill 2 2 2 6 5" xfId="9263" xr:uid="{75AA0F70-93E3-450F-B1F3-55CE15C36039}"/>
    <cellStyle name="SAPBEXfilterDrill 2 2 2 6 6" xfId="27716" xr:uid="{2B1D33C4-B5C5-46AA-A0CA-D09FDDD59AB5}"/>
    <cellStyle name="SAPBEXfilterDrill 2 2 2 7" xfId="5038" xr:uid="{7E84FD2D-BA8C-4289-B0D0-8047B12B273F}"/>
    <cellStyle name="SAPBEXfilterDrill 2 2 2 7 2" xfId="19278" xr:uid="{87ABA3BD-39BB-46DF-BB90-E43613FA8519}"/>
    <cellStyle name="SAPBEXfilterDrill 2 2 2 7 2 2" xfId="26072" xr:uid="{B792AB62-FFB2-4FB6-A54B-F952E0A8D61F}"/>
    <cellStyle name="SAPBEXfilterDrill 2 2 2 7 2 3" xfId="25282" xr:uid="{39547B04-C9F6-4B85-9C2B-F1C863B52D8D}"/>
    <cellStyle name="SAPBEXfilterDrill 2 2 2 7 2 4" xfId="28410" xr:uid="{1AC2BCE1-5E5C-4C74-A282-C7173014A5F9}"/>
    <cellStyle name="SAPBEXfilterDrill 2 2 2 7 3" xfId="10901" xr:uid="{3697287B-8CFF-42F7-A608-2C83DCDE981F}"/>
    <cellStyle name="SAPBEXfilterDrill 2 2 2 7 4" xfId="24278" xr:uid="{86D8B9CD-5DC3-43F0-AD82-A9E4D9FC9DA8}"/>
    <cellStyle name="SAPBEXfilterDrill 2 2 2 7 5" xfId="29701" xr:uid="{1B77260F-CCB7-48BB-8FA0-A41EBC7DE674}"/>
    <cellStyle name="SAPBEXfilterDrill 2 2 2 8" xfId="16594" xr:uid="{C022AFA6-83E4-4C96-A2F3-00895632C503}"/>
    <cellStyle name="SAPBEXfilterDrill 2 2 2 8 2" xfId="25533" xr:uid="{DBDA414A-C89E-4AB2-9531-7577A3478C77}"/>
    <cellStyle name="SAPBEXfilterDrill 2 2 2 8 3" xfId="26715" xr:uid="{A204CEF4-D3D5-4BF4-9AD6-B4F20C02896A}"/>
    <cellStyle name="SAPBEXfilterDrill 2 2 2 8 4" xfId="29037" xr:uid="{E9F609C0-504D-45A3-95E8-106C5D0DC336}"/>
    <cellStyle name="SAPBEXfilterDrill 2 2 2 9" xfId="23854" xr:uid="{E9F792F5-DBF3-48C4-A15F-1677756BB5DD}"/>
    <cellStyle name="SAPBEXfilterDrill 2 2 2 9 2" xfId="27306" xr:uid="{953C41B6-DD73-4104-8D77-C7B705464AF9}"/>
    <cellStyle name="SAPBEXfilterDrill 2 2 2 9 3" xfId="25453" xr:uid="{A9DE8F57-EE0C-46BD-82B3-5BD21A9BE391}"/>
    <cellStyle name="SAPBEXfilterDrill 2 2 2 9 4" xfId="29101" xr:uid="{8F43907C-1CCD-47CC-ACEF-B6A78EFA1389}"/>
    <cellStyle name="SAPBEXfilterDrill 2 2 3" xfId="4832" xr:uid="{351BA0DA-C93A-4094-8EFC-98F35DD8FC1A}"/>
    <cellStyle name="SAPBEXfilterDrill 2 2 3 10" xfId="28063" xr:uid="{DC94CAAE-E728-437C-ABD2-6317F8C583E2}"/>
    <cellStyle name="SAPBEXfilterDrill 2 2 3 2" xfId="6723" xr:uid="{9135A4E0-74CC-4967-B507-6D1B51EAE6E1}"/>
    <cellStyle name="SAPBEXfilterDrill 2 2 3 2 2" xfId="20882" xr:uid="{C508B7D4-5E0B-4658-9E8C-1439B751B99D}"/>
    <cellStyle name="SAPBEXfilterDrill 2 2 3 2 2 2" xfId="26591" xr:uid="{A7DB038E-0FCD-4722-8461-D9053C710AF8}"/>
    <cellStyle name="SAPBEXfilterDrill 2 2 3 2 2 3" xfId="27194" xr:uid="{07336876-EB91-4A80-AC89-F5488037C349}"/>
    <cellStyle name="SAPBEXfilterDrill 2 2 3 2 2 4" xfId="28385" xr:uid="{7ADDBF97-894D-4083-8563-A231D113D091}"/>
    <cellStyle name="SAPBEXfilterDrill 2 2 3 2 3" xfId="12510" xr:uid="{BB7BE9D5-3B58-455B-8960-C92902B182AA}"/>
    <cellStyle name="SAPBEXfilterDrill 2 2 3 2 4" xfId="24796" xr:uid="{5DC56389-6D03-4F3C-B474-03E50C522B8C}"/>
    <cellStyle name="SAPBEXfilterDrill 2 2 3 2 5" xfId="25443" xr:uid="{2B51A717-F476-47B6-A1A3-BEA07894C3C4}"/>
    <cellStyle name="SAPBEXfilterDrill 2 2 3 2 6" xfId="28627" xr:uid="{06AC15AF-BEC3-4E41-94DD-B5C6344335FB}"/>
    <cellStyle name="SAPBEXfilterDrill 2 2 3 3" xfId="6657" xr:uid="{D139A4DB-2744-4596-9421-13819C2B1727}"/>
    <cellStyle name="SAPBEXfilterDrill 2 2 3 3 2" xfId="20816" xr:uid="{A432D0C4-5358-4103-9D91-04C16F2B8491}"/>
    <cellStyle name="SAPBEXfilterDrill 2 2 3 3 2 2" xfId="26525" xr:uid="{4F27382C-1383-4BFF-8390-0C1F867D6B39}"/>
    <cellStyle name="SAPBEXfilterDrill 2 2 3 3 2 3" xfId="25175" xr:uid="{6175E92C-CC53-4183-AE91-C699F9E4F50F}"/>
    <cellStyle name="SAPBEXfilterDrill 2 2 3 3 2 4" xfId="29949" xr:uid="{D14734EE-C5D5-4060-8398-03B1BB9E6294}"/>
    <cellStyle name="SAPBEXfilterDrill 2 2 3 3 3" xfId="12444" xr:uid="{18D3110C-ABDF-4C2F-8D39-8109917AAFC5}"/>
    <cellStyle name="SAPBEXfilterDrill 2 2 3 3 4" xfId="24730" xr:uid="{4D5917B8-1A7F-4FC2-92AF-08D3DB9D3B10}"/>
    <cellStyle name="SAPBEXfilterDrill 2 2 3 3 5" xfId="24833" xr:uid="{DDABBBF2-C527-4FE3-8F73-476DE57D16E2}"/>
    <cellStyle name="SAPBEXfilterDrill 2 2 3 3 6" xfId="29744" xr:uid="{98F96E77-43F4-4079-83C2-C5D61DF8D20A}"/>
    <cellStyle name="SAPBEXfilterDrill 2 2 3 4" xfId="8263" xr:uid="{B9AF9EB9-4E3D-40C5-A7E0-A72B1D7E3CFB}"/>
    <cellStyle name="SAPBEXfilterDrill 2 2 3 4 2" xfId="22342" xr:uid="{EBE87174-6A70-46E0-BF29-0ED01C03CC56}"/>
    <cellStyle name="SAPBEXfilterDrill 2 2 3 4 2 2" xfId="26942" xr:uid="{7C9EB708-F57E-44D4-9E6E-E843C0B428D1}"/>
    <cellStyle name="SAPBEXfilterDrill 2 2 3 4 2 3" xfId="9053" xr:uid="{737AA875-0636-498F-BF85-BB33BA04C4E2}"/>
    <cellStyle name="SAPBEXfilterDrill 2 2 3 4 2 4" xfId="28098" xr:uid="{FFDA14C8-AB28-41AF-B53F-8FC30B8142FC}"/>
    <cellStyle name="SAPBEXfilterDrill 2 2 3 4 3" xfId="13973" xr:uid="{41966DC6-3B6E-4EA4-83EC-C57809B67CD8}"/>
    <cellStyle name="SAPBEXfilterDrill 2 2 3 4 4" xfId="25141" xr:uid="{87505D01-492C-459F-8FB0-0CB63655B5B4}"/>
    <cellStyle name="SAPBEXfilterDrill 2 2 3 4 5" xfId="25303" xr:uid="{13E85DB7-E91E-4820-A3FC-F33C257A8C74}"/>
    <cellStyle name="SAPBEXfilterDrill 2 2 3 4 6" xfId="29818" xr:uid="{CDC86DFE-9E8B-4019-9AB7-95659EBDA929}"/>
    <cellStyle name="SAPBEXfilterDrill 2 2 3 5" xfId="4967" xr:uid="{A376D52D-585F-43D7-B9EE-C46B7F51E01F}"/>
    <cellStyle name="SAPBEXfilterDrill 2 2 3 5 2" xfId="19216" xr:uid="{FCE78EA2-4737-48D0-9D33-2D1492A17DDD}"/>
    <cellStyle name="SAPBEXfilterDrill 2 2 3 5 2 2" xfId="26011" xr:uid="{65949F01-870D-4EE3-9D6B-6B96AD006B51}"/>
    <cellStyle name="SAPBEXfilterDrill 2 2 3 5 2 3" xfId="8606" xr:uid="{80DE642F-0F3C-417E-9CDD-A5F0C289C7F3}"/>
    <cellStyle name="SAPBEXfilterDrill 2 2 3 5 2 4" xfId="27632" xr:uid="{E0A0E8DE-58FB-405D-B2C1-29AC3DDA51F3}"/>
    <cellStyle name="SAPBEXfilterDrill 2 2 3 5 3" xfId="10839" xr:uid="{131798F2-10F1-49CE-8D3D-3E042F104CD5}"/>
    <cellStyle name="SAPBEXfilterDrill 2 2 3 5 4" xfId="24217" xr:uid="{0464F9B8-BEDD-43D0-AB6D-D5CF2FE2B1E7}"/>
    <cellStyle name="SAPBEXfilterDrill 2 2 3 5 5" xfId="25225" xr:uid="{22E54BF3-EABD-45C1-8F3B-AC1CA0F1BE44}"/>
    <cellStyle name="SAPBEXfilterDrill 2 2 3 5 6" xfId="29034" xr:uid="{6DABBB90-A57F-4B8B-8729-DDFE998E5071}"/>
    <cellStyle name="SAPBEXfilterDrill 2 2 3 6" xfId="4845" xr:uid="{6A3BE32F-A955-4389-A16B-29ED4CB87396}"/>
    <cellStyle name="SAPBEXfilterDrill 2 2 3 6 2" xfId="19111" xr:uid="{9353463A-716A-4BF2-A4B1-3C279E07EAA3}"/>
    <cellStyle name="SAPBEXfilterDrill 2 2 3 6 2 2" xfId="25906" xr:uid="{2CF265D0-2834-4F88-B6F5-DF13EF1C808B}"/>
    <cellStyle name="SAPBEXfilterDrill 2 2 3 6 2 3" xfId="8615" xr:uid="{12E2372F-04A6-458B-AAC3-30CF5B70B470}"/>
    <cellStyle name="SAPBEXfilterDrill 2 2 3 6 2 4" xfId="29256" xr:uid="{E0CF048E-307B-4DB1-BB00-B8C3D392A93A}"/>
    <cellStyle name="SAPBEXfilterDrill 2 2 3 6 3" xfId="10732" xr:uid="{D362D834-248F-4305-8F86-8A7E8CDF92C1}"/>
    <cellStyle name="SAPBEXfilterDrill 2 2 3 6 4" xfId="24110" xr:uid="{5F3F5745-6023-4A25-9624-4C02DDFAF24C}"/>
    <cellStyle name="SAPBEXfilterDrill 2 2 3 6 5" xfId="29132" xr:uid="{1C1E6D9C-8F14-482A-89D4-AEFD9B97AA0D}"/>
    <cellStyle name="SAPBEXfilterDrill 2 2 3 7" xfId="16616" xr:uid="{A0EF4F89-FEC8-4757-B209-69EA5106A0E3}"/>
    <cellStyle name="SAPBEXfilterDrill 2 2 3 7 2" xfId="25555" xr:uid="{90D625CA-3987-493F-B09A-A6B69EDFF903}"/>
    <cellStyle name="SAPBEXfilterDrill 2 2 3 7 3" xfId="25178" xr:uid="{8497AC0D-BB98-436B-B953-59FA82FAAE08}"/>
    <cellStyle name="SAPBEXfilterDrill 2 2 3 7 4" xfId="30019" xr:uid="{77AE89B3-97B4-4249-A513-33E8198DB6BD}"/>
    <cellStyle name="SAPBEXfilterDrill 2 2 3 8" xfId="9176" xr:uid="{094B265C-5380-4FD2-B0B3-A06554BA1D75}"/>
    <cellStyle name="SAPBEXfilterDrill 2 2 3 9" xfId="9242" xr:uid="{E59D944F-7406-4B62-AD56-FF70A7528C11}"/>
    <cellStyle name="SAPBEXfilterDrill 2 2 4" xfId="4207" xr:uid="{F8568F6C-0288-4B15-9267-A7BC0B394D46}"/>
    <cellStyle name="SAPBEXfilterDrill 2 2 4 2" xfId="18588" xr:uid="{084F2D52-CC33-48BF-B0E9-6F89BEB25BC6}"/>
    <cellStyle name="SAPBEXfilterDrill 2 2 4 2 2" xfId="25833" xr:uid="{C9279FA9-C05B-4887-868C-54672BF8D911}"/>
    <cellStyle name="SAPBEXfilterDrill 2 2 4 2 3" xfId="27411" xr:uid="{1C447140-B899-48B2-917F-F85A9F62C411}"/>
    <cellStyle name="SAPBEXfilterDrill 2 2 4 2 4" xfId="28233" xr:uid="{01AF094B-6D14-4AB5-8F45-C7FBEE98A782}"/>
    <cellStyle name="SAPBEXfilterDrill 2 2 4 3" xfId="10207" xr:uid="{DE8CDC40-1725-4A66-945A-A1EE4573C35A}"/>
    <cellStyle name="SAPBEXfilterDrill 2 2 4 4" xfId="24037" xr:uid="{E7DE8019-5C3E-4B96-87D7-FDA143311EFB}"/>
    <cellStyle name="SAPBEXfilterDrill 2 2 4 5" xfId="25691" xr:uid="{BA8E1C8B-90AA-45F5-85DE-9545C6D894B1}"/>
    <cellStyle name="SAPBEXfilterDrill 2 2 4 6" xfId="27938" xr:uid="{1BBA19B3-5271-4B3C-AC21-0842D88C1991}"/>
    <cellStyle name="SAPBEXfilterDrill 2 2 5" xfId="5260" xr:uid="{ACCC3027-7F0D-4B51-9E02-EA4FF8DE893A}"/>
    <cellStyle name="SAPBEXfilterDrill 2 2 5 2" xfId="19479" xr:uid="{94E4AF4E-3605-431D-B0AE-BD19F4FC27ED}"/>
    <cellStyle name="SAPBEXfilterDrill 2 2 5 2 2" xfId="26272" xr:uid="{7733D1B1-B82B-4326-8132-AA8BECE6B199}"/>
    <cellStyle name="SAPBEXfilterDrill 2 2 5 2 3" xfId="23952" xr:uid="{FA11EFBF-9E5D-40D3-A994-34558A53A36D}"/>
    <cellStyle name="SAPBEXfilterDrill 2 2 5 2 4" xfId="29432" xr:uid="{5BAA4367-FC50-47A9-AAA0-2849D2FF60AD}"/>
    <cellStyle name="SAPBEXfilterDrill 2 2 5 3" xfId="11106" xr:uid="{B702EA25-2EEC-491B-83F9-2F7FC3FE84AB}"/>
    <cellStyle name="SAPBEXfilterDrill 2 2 5 4" xfId="24479" xr:uid="{BE2FB9B4-925F-4E5F-84F9-FCE08EB97BA9}"/>
    <cellStyle name="SAPBEXfilterDrill 2 2 5 5" xfId="27443" xr:uid="{8F7C13BF-CC09-41BF-8E56-EBA5A034D62D}"/>
    <cellStyle name="SAPBEXfilterDrill 2 2 5 6" xfId="28127" xr:uid="{06503E93-CCED-45D5-A425-7B04D6DC3B16}"/>
    <cellStyle name="SAPBEXfilterDrill 2 2 6" xfId="5130" xr:uid="{99BBD8D1-34C0-4F4B-8997-8F51FABF6FFB}"/>
    <cellStyle name="SAPBEXfilterDrill 2 2 6 2" xfId="19362" xr:uid="{9EAAB663-2E93-4628-9F55-6D5F2CE4D286}"/>
    <cellStyle name="SAPBEXfilterDrill 2 2 6 2 2" xfId="26155" xr:uid="{18CE8045-7BAA-4FC4-8FE8-147182D5C250}"/>
    <cellStyle name="SAPBEXfilterDrill 2 2 6 2 3" xfId="8906" xr:uid="{5D837882-4746-4F0D-AD2A-B52677E08928}"/>
    <cellStyle name="SAPBEXfilterDrill 2 2 6 2 4" xfId="29332" xr:uid="{4EA70E05-0336-4C4F-A0CB-58C0F8B5C1F0}"/>
    <cellStyle name="SAPBEXfilterDrill 2 2 6 3" xfId="10986" xr:uid="{0D58E8FA-C633-4E5E-A283-6BB4E534382F}"/>
    <cellStyle name="SAPBEXfilterDrill 2 2 6 4" xfId="24361" xr:uid="{DC61D9F8-D4DC-443C-AE32-3A5F0236ACB4}"/>
    <cellStyle name="SAPBEXfilterDrill 2 2 6 5" xfId="25267" xr:uid="{35B3419F-89E0-432E-85D8-0FA3AC039DA9}"/>
    <cellStyle name="SAPBEXfilterDrill 2 2 6 6" xfId="30121" xr:uid="{AD63635A-5C89-46CF-8785-7865EF0F6851}"/>
    <cellStyle name="SAPBEXfilterDrill 2 2 7" xfId="8112" xr:uid="{1641CD4A-27BF-4972-8F64-29D55B5C0D65}"/>
    <cellStyle name="SAPBEXfilterDrill 2 2 7 2" xfId="22201" xr:uid="{B946762C-B298-4EAA-B5ED-36EA93843ECA}"/>
    <cellStyle name="SAPBEXfilterDrill 2 2 7 2 2" xfId="26801" xr:uid="{282AD896-20A8-4694-A3BA-509918C384F7}"/>
    <cellStyle name="SAPBEXfilterDrill 2 2 7 2 3" xfId="25759" xr:uid="{63854D45-42B7-42FB-B1BF-9415943A5E28}"/>
    <cellStyle name="SAPBEXfilterDrill 2 2 7 2 4" xfId="27685" xr:uid="{BC029F70-2236-486A-A4B7-969BE6A488F3}"/>
    <cellStyle name="SAPBEXfilterDrill 2 2 7 3" xfId="13829" xr:uid="{AEF9BED4-FAAC-4CCB-9D05-255E1EAC2C2A}"/>
    <cellStyle name="SAPBEXfilterDrill 2 2 7 4" xfId="24998" xr:uid="{F5CB4D1C-0F44-4E71-8960-644BAE8E0B41}"/>
    <cellStyle name="SAPBEXfilterDrill 2 2 7 5" xfId="25651" xr:uid="{A3A7A8FB-96C4-4B7B-A8FE-6762D848D62C}"/>
    <cellStyle name="SAPBEXfilterDrill 2 2 7 6" xfId="30113" xr:uid="{1AE9239D-67E6-44A4-8B08-0D2D4D09CC58}"/>
    <cellStyle name="SAPBEXfilterDrill 2 2 8" xfId="8288" xr:uid="{299A3E6A-CA11-4B39-AAC3-CBE5439C4A9B}"/>
    <cellStyle name="SAPBEXfilterDrill 2 2 8 2" xfId="22364" xr:uid="{9807AFE5-D127-43E9-94FF-DA367AF3D5B7}"/>
    <cellStyle name="SAPBEXfilterDrill 2 2 8 2 2" xfId="26964" xr:uid="{9040768E-E91C-4613-8F60-C7124713FA6D}"/>
    <cellStyle name="SAPBEXfilterDrill 2 2 8 2 3" xfId="24717" xr:uid="{E57ACACE-BEF6-4CE5-A69F-50678A6DD270}"/>
    <cellStyle name="SAPBEXfilterDrill 2 2 8 2 4" xfId="29170" xr:uid="{A88FD753-A71A-4E76-8B65-0235E3FB9729}"/>
    <cellStyle name="SAPBEXfilterDrill 2 2 8 3" xfId="13995" xr:uid="{9E070910-77F8-4675-96C1-8DC5BDC21C4B}"/>
    <cellStyle name="SAPBEXfilterDrill 2 2 8 4" xfId="25163" xr:uid="{E1DF858B-B947-4A74-BC85-86188AC096AD}"/>
    <cellStyle name="SAPBEXfilterDrill 2 2 8 5" xfId="28270" xr:uid="{CD0FBD4A-D9A5-479C-A538-BCA64229E45D}"/>
    <cellStyle name="SAPBEXfilterDrill 2 2 9" xfId="15299" xr:uid="{45001705-ABA1-4600-8CF4-C261951E13B3}"/>
    <cellStyle name="SAPBEXfilterDrill 2 2 9 2" xfId="25336" xr:uid="{5A291F21-8DF3-44F4-A71E-4303BDEA6351}"/>
    <cellStyle name="SAPBEXfilterDrill 2 2 9 3" xfId="25323" xr:uid="{5519691F-E63D-4287-A586-730D1C49458C}"/>
    <cellStyle name="SAPBEXfilterDrill 2 2 9 4" xfId="27878" xr:uid="{526FCE6E-CA8D-4233-92DF-CF0B1857F471}"/>
    <cellStyle name="SAPBEXfilterDrill 2 3" xfId="4101" xr:uid="{54160166-43FC-4241-9245-77220A45AE51}"/>
    <cellStyle name="SAPBEXfilterDrill 2 3 10" xfId="23105" xr:uid="{AD5B5437-F6B7-45E7-A484-B7F1C72512F8}"/>
    <cellStyle name="SAPBEXfilterDrill 2 3 10 2" xfId="27133" xr:uid="{B4C39E98-F4A1-450F-8B55-77266A8D76AC}"/>
    <cellStyle name="SAPBEXfilterDrill 2 3 10 3" xfId="24884" xr:uid="{7E975A83-7DFF-4F96-83FF-440664268070}"/>
    <cellStyle name="SAPBEXfilterDrill 2 3 10 4" xfId="30157" xr:uid="{95BA5931-657F-4C49-94C6-0D239E08B322}"/>
    <cellStyle name="SAPBEXfilterDrill 2 3 11" xfId="23883" xr:uid="{6D6ADDCF-217E-4488-889B-065BFA118703}"/>
    <cellStyle name="SAPBEXfilterDrill 2 3 11 2" xfId="27334" xr:uid="{BFF342C6-1DAF-4501-8725-47A452597782}"/>
    <cellStyle name="SAPBEXfilterDrill 2 3 11 3" xfId="25752" xr:uid="{7BFAE7A1-0D96-4819-BF9D-ECA40ACDD0C9}"/>
    <cellStyle name="SAPBEXfilterDrill 2 3 11 4" xfId="28263" xr:uid="{AB585AED-8C17-4B28-B876-4E7E77AAC255}"/>
    <cellStyle name="SAPBEXfilterDrill 2 3 12" xfId="9131" xr:uid="{FC5EE8A0-EB1C-446A-B689-7968ACFD05EF}"/>
    <cellStyle name="SAPBEXfilterDrill 2 3 13" xfId="8504" xr:uid="{F6C1BEC8-B87A-4D60-B709-F5F11F295D5F}"/>
    <cellStyle name="SAPBEXfilterDrill 2 3 14" xfId="27646" xr:uid="{206BD90A-0160-445D-8191-882C4A78A05F}"/>
    <cellStyle name="SAPBEXfilterDrill 2 3 2" xfId="6746" xr:uid="{D318B6B4-40DE-4F66-9B03-83798CB49754}"/>
    <cellStyle name="SAPBEXfilterDrill 2 3 2 2" xfId="5214" xr:uid="{4C5C2563-BE80-4573-AB60-DAF2D84B75D6}"/>
    <cellStyle name="SAPBEXfilterDrill 2 3 2 2 2" xfId="19444" xr:uid="{3FEF2E85-4B0E-4F9F-9EA8-3B7531887CDE}"/>
    <cellStyle name="SAPBEXfilterDrill 2 3 2 2 2 2" xfId="26237" xr:uid="{A38844FF-1A41-4424-84FA-82D72064660A}"/>
    <cellStyle name="SAPBEXfilterDrill 2 3 2 2 2 3" xfId="26468" xr:uid="{DBE827FB-0520-4A30-8CB9-166EF323B66D}"/>
    <cellStyle name="SAPBEXfilterDrill 2 3 2 2 2 4" xfId="29092" xr:uid="{9C6FC0B4-E82C-4A61-8859-9A268E0BB9F7}"/>
    <cellStyle name="SAPBEXfilterDrill 2 3 2 2 3" xfId="11068" xr:uid="{763664CB-B31E-404D-A9F7-889E6DD9ACA6}"/>
    <cellStyle name="SAPBEXfilterDrill 2 3 2 2 4" xfId="24443" xr:uid="{6A6518FB-4194-4B6E-B1DC-E200CBBC2BDB}"/>
    <cellStyle name="SAPBEXfilterDrill 2 3 2 2 5" xfId="8918" xr:uid="{2EE7EBE1-18DC-4A2A-B8CE-A7337778C5DB}"/>
    <cellStyle name="SAPBEXfilterDrill 2 3 2 2 6" xfId="27800" xr:uid="{7F523522-04F9-4ECC-9973-519DF4C5AF50}"/>
    <cellStyle name="SAPBEXfilterDrill 2 3 2 3" xfId="8080" xr:uid="{091256AF-22CC-4E1B-A2D1-E4C35B594E23}"/>
    <cellStyle name="SAPBEXfilterDrill 2 3 2 3 2" xfId="22173" xr:uid="{FC7DB45C-C1AA-447A-9231-45337B507FF7}"/>
    <cellStyle name="SAPBEXfilterDrill 2 3 2 3 2 2" xfId="26773" xr:uid="{79450ECF-1EBF-44B2-89FB-4E670F0474CC}"/>
    <cellStyle name="SAPBEXfilterDrill 2 3 2 3 2 3" xfId="25703" xr:uid="{00687AA7-AF9F-4728-9218-8AC6EC82895A}"/>
    <cellStyle name="SAPBEXfilterDrill 2 3 2 3 2 4" xfId="28799" xr:uid="{ED64DBC9-6A47-4B2F-ACAD-093CA461EF48}"/>
    <cellStyle name="SAPBEXfilterDrill 2 3 2 3 3" xfId="13801" xr:uid="{1BB151C6-A064-4612-A3F3-36653F3381AB}"/>
    <cellStyle name="SAPBEXfilterDrill 2 3 2 3 4" xfId="24970" xr:uid="{650ED69F-EDBF-4224-BFE0-433A368C3C8E}"/>
    <cellStyle name="SAPBEXfilterDrill 2 3 2 3 5" xfId="25776" xr:uid="{C507CC6B-F204-44AF-9E0E-FA5A51A7FD85}"/>
    <cellStyle name="SAPBEXfilterDrill 2 3 2 3 6" xfId="28541" xr:uid="{AB51B95E-B1AF-4F78-AC15-DAE633D42418}"/>
    <cellStyle name="SAPBEXfilterDrill 2 3 2 4" xfId="8274" xr:uid="{26EC630E-9B57-4C4E-AF0B-D88498DC5C0C}"/>
    <cellStyle name="SAPBEXfilterDrill 2 3 2 4 2" xfId="22351" xr:uid="{32813543-E878-4324-AE32-602A4D8385F6}"/>
    <cellStyle name="SAPBEXfilterDrill 2 3 2 4 2 2" xfId="26951" xr:uid="{93BFFCF0-3CEE-4175-9709-8F9F3398924A}"/>
    <cellStyle name="SAPBEXfilterDrill 2 3 2 4 2 3" xfId="23958" xr:uid="{6D0A82BA-C2BD-4B96-9BB2-8BB3D0F4E4BC}"/>
    <cellStyle name="SAPBEXfilterDrill 2 3 2 4 2 4" xfId="27792" xr:uid="{F6B51A82-3E15-49B1-97E5-C57641441EA0}"/>
    <cellStyle name="SAPBEXfilterDrill 2 3 2 4 3" xfId="13982" xr:uid="{7495AB01-38B3-4799-ADF2-21CC2EF29C9C}"/>
    <cellStyle name="SAPBEXfilterDrill 2 3 2 4 4" xfId="25150" xr:uid="{EB98565D-2D47-495D-8916-40277E5EEDF0}"/>
    <cellStyle name="SAPBEXfilterDrill 2 3 2 4 5" xfId="27006" xr:uid="{70830769-13D8-4F05-8D49-BAB67F9B3789}"/>
    <cellStyle name="SAPBEXfilterDrill 2 3 2 4 6" xfId="27637" xr:uid="{7CE76CA4-238A-4872-85DB-41D56DDAAB50}"/>
    <cellStyle name="SAPBEXfilterDrill 2 3 2 5" xfId="5078" xr:uid="{60243C7D-F27D-4F0F-9627-F33FB50773C0}"/>
    <cellStyle name="SAPBEXfilterDrill 2 3 2 5 2" xfId="19310" xr:uid="{64185591-A821-4B8E-9DAB-514ED7107C7F}"/>
    <cellStyle name="SAPBEXfilterDrill 2 3 2 5 2 2" xfId="26103" xr:uid="{45DCFDB0-D449-4EF1-BFE6-C83540F5FC11}"/>
    <cellStyle name="SAPBEXfilterDrill 2 3 2 5 2 3" xfId="24847" xr:uid="{E1760E78-6B9E-4DCA-BB95-37B1F6E33CA1}"/>
    <cellStyle name="SAPBEXfilterDrill 2 3 2 5 2 4" xfId="29283" xr:uid="{8277A257-91A4-41F2-B342-E9A64840B6A1}"/>
    <cellStyle name="SAPBEXfilterDrill 2 3 2 5 3" xfId="10934" xr:uid="{DDCC243A-6764-41C0-9502-178A9D1A8A3C}"/>
    <cellStyle name="SAPBEXfilterDrill 2 3 2 5 4" xfId="24309" xr:uid="{569AAA9C-606F-4C48-B50B-DB457086D24F}"/>
    <cellStyle name="SAPBEXfilterDrill 2 3 2 5 5" xfId="28762" xr:uid="{0A8AB881-FD99-4C28-8E7F-39185891F23B}"/>
    <cellStyle name="SAPBEXfilterDrill 2 3 2 6" xfId="16639" xr:uid="{9F14987C-0C11-433F-B442-2569B9910C7D}"/>
    <cellStyle name="SAPBEXfilterDrill 2 3 2 6 2" xfId="25578" xr:uid="{991F8C72-0558-46BE-A9AF-F09D9B20D58A}"/>
    <cellStyle name="SAPBEXfilterDrill 2 3 2 6 3" xfId="26465" xr:uid="{5440DFAD-8DF6-4D3C-9CD5-6F2421513479}"/>
    <cellStyle name="SAPBEXfilterDrill 2 3 2 6 4" xfId="28466" xr:uid="{A8E50F96-873F-409F-89AD-98F1C045B0DB}"/>
    <cellStyle name="SAPBEXfilterDrill 2 3 2 7" xfId="9199" xr:uid="{3A1A8007-5E57-48BD-84C0-598F458F36D9}"/>
    <cellStyle name="SAPBEXfilterDrill 2 3 2 8" xfId="8402" xr:uid="{63287AD9-1A5F-4CF6-BB6A-1B440694759E}"/>
    <cellStyle name="SAPBEXfilterDrill 2 3 2 9" xfId="29576" xr:uid="{B44E27B2-3645-4638-9B99-4A5D44F8D842}"/>
    <cellStyle name="SAPBEXfilterDrill 2 3 3" xfId="6678" xr:uid="{F7EC6937-A91E-4F4C-A8C6-688AFB6225C9}"/>
    <cellStyle name="SAPBEXfilterDrill 2 3 3 2" xfId="20837" xr:uid="{5F899D9C-C08B-4737-8E69-EE6BEC83CD0A}"/>
    <cellStyle name="SAPBEXfilterDrill 2 3 3 2 2" xfId="26546" xr:uid="{7DC24799-AE8F-4B05-9758-3A6A3BE08E2F}"/>
    <cellStyle name="SAPBEXfilterDrill 2 3 3 2 3" xfId="26499" xr:uid="{A5E8F5D8-CD00-455F-9A08-09201B3AD0F5}"/>
    <cellStyle name="SAPBEXfilterDrill 2 3 3 2 4" xfId="28394" xr:uid="{B8FBB996-C788-4020-9BD0-CE3BB9B3D0A2}"/>
    <cellStyle name="SAPBEXfilterDrill 2 3 3 3" xfId="12465" xr:uid="{E9FEFFFB-E605-463A-BDC3-868035FBBC76}"/>
    <cellStyle name="SAPBEXfilterDrill 2 3 3 4" xfId="24751" xr:uid="{0F89BD65-8268-48D5-B5FA-1A8A5AD30A3C}"/>
    <cellStyle name="SAPBEXfilterDrill 2 3 3 5" xfId="8580" xr:uid="{B7ECB6BE-C77A-4124-9423-D8D0BA7B791D}"/>
    <cellStyle name="SAPBEXfilterDrill 2 3 3 6" xfId="29775" xr:uid="{23B70B3D-0CD9-4458-8C0A-A4DC4E5A56AF}"/>
    <cellStyle name="SAPBEXfilterDrill 2 3 4" xfId="4928" xr:uid="{FFBC03BD-E4EF-4F11-9AC1-35EA80D3EA9A}"/>
    <cellStyle name="SAPBEXfilterDrill 2 3 4 2" xfId="19178" xr:uid="{F1F1EFB4-EAC6-4591-A5F8-CE6487EC10D8}"/>
    <cellStyle name="SAPBEXfilterDrill 2 3 4 2 2" xfId="25973" xr:uid="{7DFEDBD9-CBE3-435C-9F66-3C73DC1D8CC7}"/>
    <cellStyle name="SAPBEXfilterDrill 2 3 4 2 3" xfId="26992" xr:uid="{76E2ED90-84BE-49F1-B21F-153DA359AF19}"/>
    <cellStyle name="SAPBEXfilterDrill 2 3 4 2 4" xfId="28360" xr:uid="{FF7389A0-7EAB-4573-9503-14BC5ED35396}"/>
    <cellStyle name="SAPBEXfilterDrill 2 3 4 3" xfId="10801" xr:uid="{0F2279ED-F024-4E4C-BDED-58EFE591B4CB}"/>
    <cellStyle name="SAPBEXfilterDrill 2 3 4 4" xfId="24179" xr:uid="{09677A65-BEE0-46F3-96CB-6F97CC658732}"/>
    <cellStyle name="SAPBEXfilterDrill 2 3 4 5" xfId="8916" xr:uid="{61E57072-2642-4D30-A363-3FE443D90828}"/>
    <cellStyle name="SAPBEXfilterDrill 2 3 4 6" xfId="28611" xr:uid="{3D49B400-F913-465A-9B76-C174749C8FD8}"/>
    <cellStyle name="SAPBEXfilterDrill 2 3 5" xfId="4923" xr:uid="{2AC27E88-D502-402D-97CE-B0C345D7F960}"/>
    <cellStyle name="SAPBEXfilterDrill 2 3 5 2" xfId="19173" xr:uid="{505ED2E6-C83F-4043-B21A-671C4538E18A}"/>
    <cellStyle name="SAPBEXfilterDrill 2 3 5 2 2" xfId="25968" xr:uid="{2EBEE22A-A386-4856-952C-989E4EF7F9EB}"/>
    <cellStyle name="SAPBEXfilterDrill 2 3 5 2 3" xfId="24879" xr:uid="{7B9E19AC-C43C-437D-97EE-BD6E6503F32C}"/>
    <cellStyle name="SAPBEXfilterDrill 2 3 5 2 4" xfId="29129" xr:uid="{0B6D360F-FD57-4D8B-9F1D-FF8937EC9834}"/>
    <cellStyle name="SAPBEXfilterDrill 2 3 5 3" xfId="10796" xr:uid="{0FB76FE1-6E13-4ABE-AD5E-4EE1526EA60A}"/>
    <cellStyle name="SAPBEXfilterDrill 2 3 5 4" xfId="24174" xr:uid="{F8781CDA-0486-40F7-8306-DE8130CACD7A}"/>
    <cellStyle name="SAPBEXfilterDrill 2 3 5 5" xfId="27510" xr:uid="{7CE23F93-EFBD-4A78-A0BA-AF51D8DD90EC}"/>
    <cellStyle name="SAPBEXfilterDrill 2 3 5 6" xfId="28453" xr:uid="{A826512D-0E83-4D61-AF16-0BE20B603E75}"/>
    <cellStyle name="SAPBEXfilterDrill 2 3 6" xfId="4942" xr:uid="{CCC808A1-229F-4AB8-913B-34DCBA386B30}"/>
    <cellStyle name="SAPBEXfilterDrill 2 3 6 2" xfId="19192" xr:uid="{5C54FDC5-A9F0-471E-9E92-3CCBADF9E26A}"/>
    <cellStyle name="SAPBEXfilterDrill 2 3 6 2 2" xfId="25987" xr:uid="{94FECDFF-3C8B-4E2D-9E3E-6FCA83E761FE}"/>
    <cellStyle name="SAPBEXfilterDrill 2 3 6 2 3" xfId="25179" xr:uid="{BF339FE6-6A9C-4335-B240-D71E42A582C0}"/>
    <cellStyle name="SAPBEXfilterDrill 2 3 6 2 4" xfId="28827" xr:uid="{67DE01D3-86A7-4485-818C-3AE99A19A917}"/>
    <cellStyle name="SAPBEXfilterDrill 2 3 6 3" xfId="10815" xr:uid="{26B4494D-D6AF-46CA-8C71-BA7FB85D9BC8}"/>
    <cellStyle name="SAPBEXfilterDrill 2 3 6 4" xfId="24193" xr:uid="{F2779F01-9B60-419F-89BA-44E215AF81B5}"/>
    <cellStyle name="SAPBEXfilterDrill 2 3 6 5" xfId="25685" xr:uid="{519E1662-7D1F-440B-9B51-7209222277D9}"/>
    <cellStyle name="SAPBEXfilterDrill 2 3 6 6" xfId="28915" xr:uid="{AB4245B7-6A08-4781-9604-E0DCB2632FB3}"/>
    <cellStyle name="SAPBEXfilterDrill 2 3 7" xfId="8191" xr:uid="{DEB95742-68C6-4D72-B990-2EFCF0B25A0B}"/>
    <cellStyle name="SAPBEXfilterDrill 2 3 7 2" xfId="22276" xr:uid="{209133B8-A234-4AB4-A7AC-9C003D3CF938}"/>
    <cellStyle name="SAPBEXfilterDrill 2 3 7 2 2" xfId="26876" xr:uid="{FC8205C2-094A-4683-967F-7BE1626D625D}"/>
    <cellStyle name="SAPBEXfilterDrill 2 3 7 2 3" xfId="9355" xr:uid="{0BB4BD19-3E8A-4C0A-A81E-9E33FC56A1B4}"/>
    <cellStyle name="SAPBEXfilterDrill 2 3 7 2 4" xfId="27833" xr:uid="{B2FAFDA1-0CD1-4884-A823-F3C8E317E9BB}"/>
    <cellStyle name="SAPBEXfilterDrill 2 3 7 3" xfId="13905" xr:uid="{299CCB83-775B-49C6-9344-2368A92A58E7}"/>
    <cellStyle name="SAPBEXfilterDrill 2 3 7 4" xfId="25074" xr:uid="{DBC888C0-FB9B-4857-A3D6-23F24AC2D9BE}"/>
    <cellStyle name="SAPBEXfilterDrill 2 3 7 5" xfId="30178" xr:uid="{9205C03C-1FBC-4A88-B9CB-ABCE4BAFA631}"/>
    <cellStyle name="SAPBEXfilterDrill 2 3 8" xfId="16571" xr:uid="{75F61243-AACB-4BA6-A8E9-9550BFCDA4F2}"/>
    <cellStyle name="SAPBEXfilterDrill 2 3 8 2" xfId="25510" xr:uid="{4D40BFAD-EB11-451D-8970-6DE037FC250D}"/>
    <cellStyle name="SAPBEXfilterDrill 2 3 8 3" xfId="25384" xr:uid="{A852B0CE-2BED-4B2A-8365-198D78856958}"/>
    <cellStyle name="SAPBEXfilterDrill 2 3 8 4" xfId="28833" xr:uid="{2D6CA5FC-14EF-466E-B43A-C8B3E2B7F834}"/>
    <cellStyle name="SAPBEXfilterDrill 2 3 9" xfId="23831" xr:uid="{4F94037C-2374-4159-A78D-A8E945669A1E}"/>
    <cellStyle name="SAPBEXfilterDrill 2 3 9 2" xfId="27283" xr:uid="{EBEF56B4-FF5F-43F3-95B6-67797873BFAC}"/>
    <cellStyle name="SAPBEXfilterDrill 2 3 9 3" xfId="23924" xr:uid="{FC885973-7B52-4A99-B13D-1CFC6EF87E8E}"/>
    <cellStyle name="SAPBEXfilterDrill 2 3 9 4" xfId="27671" xr:uid="{7C12BE8A-3FAC-4B38-BF31-2BB70306DA15}"/>
    <cellStyle name="SAPBEXfilterDrill 2 4" xfId="3673" xr:uid="{77FAA806-269C-40FC-A515-56CAB2A6FFD0}"/>
    <cellStyle name="SAPBEXfilterDrill 2 4 10" xfId="27906" xr:uid="{31132370-5130-4EE9-B90A-5627C98AC43F}"/>
    <cellStyle name="SAPBEXfilterDrill 2 4 2" xfId="5592" xr:uid="{BBFF1484-D47A-4FB8-A4BF-FD41BF1B35A3}"/>
    <cellStyle name="SAPBEXfilterDrill 2 4 2 2" xfId="19751" xr:uid="{4EFADA83-DA34-415B-B170-22230D65CBA1}"/>
    <cellStyle name="SAPBEXfilterDrill 2 4 2 2 2" xfId="26396" xr:uid="{9582FFB3-9C33-47EC-A5A9-23A9EA98F38D}"/>
    <cellStyle name="SAPBEXfilterDrill 2 4 2 2 3" xfId="8886" xr:uid="{EA740462-4C2C-402D-82FC-BF0237402C57}"/>
    <cellStyle name="SAPBEXfilterDrill 2 4 2 2 4" xfId="29556" xr:uid="{ED960EFC-2186-41AA-B09A-4DAACAC68928}"/>
    <cellStyle name="SAPBEXfilterDrill 2 4 2 3" xfId="11379" xr:uid="{AC8B3142-449B-4992-9154-DC0753621F0C}"/>
    <cellStyle name="SAPBEXfilterDrill 2 4 2 4" xfId="24610" xr:uid="{33A40E52-E987-4814-9363-E30860DE3752}"/>
    <cellStyle name="SAPBEXfilterDrill 2 4 2 5" xfId="26638" xr:uid="{EE9BD614-2197-48D9-A47B-5F7FD5A003E0}"/>
    <cellStyle name="SAPBEXfilterDrill 2 4 2 6" xfId="29422" xr:uid="{6F3BAF2B-55AE-49CA-BBD8-188A854723D9}"/>
    <cellStyle name="SAPBEXfilterDrill 2 4 3" xfId="4982" xr:uid="{95590454-A03C-40A9-A66C-71321E424059}"/>
    <cellStyle name="SAPBEXfilterDrill 2 4 3 2" xfId="19231" xr:uid="{36AF1876-97E5-4C13-B850-A7FC7F49C563}"/>
    <cellStyle name="SAPBEXfilterDrill 2 4 3 2 2" xfId="26026" xr:uid="{5F6B333F-B248-4491-B44D-05B8E1FCAD34}"/>
    <cellStyle name="SAPBEXfilterDrill 2 4 3 2 3" xfId="25770" xr:uid="{A8CDAD63-0DDD-4E1C-AC44-2E5373C83626}"/>
    <cellStyle name="SAPBEXfilterDrill 2 4 3 2 4" xfId="29012" xr:uid="{4F7DE021-BF61-442F-AD07-3DF989649452}"/>
    <cellStyle name="SAPBEXfilterDrill 2 4 3 3" xfId="10854" xr:uid="{0734EE9B-68A6-45D2-A236-6D302E7E1499}"/>
    <cellStyle name="SAPBEXfilterDrill 2 4 3 4" xfId="24232" xr:uid="{217976C9-7ED1-4B83-80BC-04466C14C64A}"/>
    <cellStyle name="SAPBEXfilterDrill 2 4 3 5" xfId="8779" xr:uid="{8AA816D2-35DF-4DBF-B0A5-2846FFB56C7B}"/>
    <cellStyle name="SAPBEXfilterDrill 2 4 3 6" xfId="28201" xr:uid="{55674BD7-7141-4922-8B4E-E985C58F0930}"/>
    <cellStyle name="SAPBEXfilterDrill 2 4 4" xfId="5014" xr:uid="{E14F00D0-A62A-4215-BDC3-E1AD0C94F376}"/>
    <cellStyle name="SAPBEXfilterDrill 2 4 4 2" xfId="19260" xr:uid="{3CAE2ED8-A858-4459-971D-BA6D49B6CD6E}"/>
    <cellStyle name="SAPBEXfilterDrill 2 4 4 2 2" xfId="26055" xr:uid="{5FF1F003-53EA-47CC-9976-15E70350667F}"/>
    <cellStyle name="SAPBEXfilterDrill 2 4 4 2 3" xfId="26982" xr:uid="{934D094E-7C60-427B-A868-6EE1666DE4C9}"/>
    <cellStyle name="SAPBEXfilterDrill 2 4 4 2 4" xfId="29480" xr:uid="{56CD3BB3-4A34-45C4-8DA3-1C7AC817A0A7}"/>
    <cellStyle name="SAPBEXfilterDrill 2 4 4 3" xfId="10883" xr:uid="{F877C6E3-6963-429E-A77B-2237A0BA67D0}"/>
    <cellStyle name="SAPBEXfilterDrill 2 4 4 4" xfId="24261" xr:uid="{D89C5E55-484D-445C-A257-018975B6483A}"/>
    <cellStyle name="SAPBEXfilterDrill 2 4 4 5" xfId="26660" xr:uid="{1861140F-6C27-4651-A4A3-2CCDAC407EF4}"/>
    <cellStyle name="SAPBEXfilterDrill 2 4 4 6" xfId="30128" xr:uid="{FE021E7E-4D1A-4B2F-AF94-452F40B63612}"/>
    <cellStyle name="SAPBEXfilterDrill 2 4 5" xfId="8127" xr:uid="{FFF6C70F-220D-4BC8-A93F-B3A4E3B05847}"/>
    <cellStyle name="SAPBEXfilterDrill 2 4 5 2" xfId="22216" xr:uid="{D3DE0AA1-C85C-4313-81C3-B1281AC8CA43}"/>
    <cellStyle name="SAPBEXfilterDrill 2 4 5 2 2" xfId="26816" xr:uid="{90E41A5B-2FB0-4BE7-8E18-25028C9997DB}"/>
    <cellStyle name="SAPBEXfilterDrill 2 4 5 2 3" xfId="9264" xr:uid="{D491FCFB-F8EC-423F-A2EC-1516916F6AF0}"/>
    <cellStyle name="SAPBEXfilterDrill 2 4 5 2 4" xfId="28367" xr:uid="{A4E9B162-796A-429F-AE78-A5B0ECAF5144}"/>
    <cellStyle name="SAPBEXfilterDrill 2 4 5 3" xfId="13844" xr:uid="{DF6D3970-72F8-422D-A6A8-778978BCDCBF}"/>
    <cellStyle name="SAPBEXfilterDrill 2 4 5 4" xfId="25013" xr:uid="{175BABE3-DE7E-466A-B808-BAB9676552AF}"/>
    <cellStyle name="SAPBEXfilterDrill 2 4 5 5" xfId="24805" xr:uid="{5D36326E-F1BF-478B-8C4C-B90EA1CB6F3C}"/>
    <cellStyle name="SAPBEXfilterDrill 2 4 5 6" xfId="30123" xr:uid="{196B729E-991D-4ED8-8924-2FB761664D9E}"/>
    <cellStyle name="SAPBEXfilterDrill 2 4 6" xfId="8074" xr:uid="{431C8079-A4BE-4217-8A99-6DDB403A292E}"/>
    <cellStyle name="SAPBEXfilterDrill 2 4 6 2" xfId="22168" xr:uid="{F4FDEFB4-7A7B-413A-AF3B-43FF2213D0CF}"/>
    <cellStyle name="SAPBEXfilterDrill 2 4 6 2 2" xfId="26768" xr:uid="{6FE78511-3BFC-47FC-A126-2A5DE146AB9B}"/>
    <cellStyle name="SAPBEXfilterDrill 2 4 6 2 3" xfId="24658" xr:uid="{411CBB16-9BC7-4CD0-8E07-F329AE93E491}"/>
    <cellStyle name="SAPBEXfilterDrill 2 4 6 2 4" xfId="28926" xr:uid="{91108777-40E2-4016-856D-491689054700}"/>
    <cellStyle name="SAPBEXfilterDrill 2 4 6 3" xfId="13796" xr:uid="{8D14CFC0-6160-4BBC-BB87-0E4D773C9F47}"/>
    <cellStyle name="SAPBEXfilterDrill 2 4 6 4" xfId="24965" xr:uid="{DA7A58CB-EB7B-4D50-ACBC-13F8D07C85C6}"/>
    <cellStyle name="SAPBEXfilterDrill 2 4 6 5" xfId="28962" xr:uid="{295021BE-B829-4154-9724-5F36C271BE99}"/>
    <cellStyle name="SAPBEXfilterDrill 2 4 7" xfId="15485" xr:uid="{20440A62-AC47-4812-A6EE-308AB0A48B89}"/>
    <cellStyle name="SAPBEXfilterDrill 2 4 7 2" xfId="25357" xr:uid="{0849D04C-6FDD-42BB-B0CD-AA46786075F6}"/>
    <cellStyle name="SAPBEXfilterDrill 2 4 7 3" xfId="27050" xr:uid="{D92A858C-D341-46B3-8D3A-AD1EC5C9E7DC}"/>
    <cellStyle name="SAPBEXfilterDrill 2 4 7 4" xfId="28024" xr:uid="{2886ED44-4B7E-46A4-BA7B-9F298BD25FDD}"/>
    <cellStyle name="SAPBEXfilterDrill 2 4 8" xfId="8958" xr:uid="{777A78ED-9922-4267-AA32-279A44A9C42B}"/>
    <cellStyle name="SAPBEXfilterDrill 2 4 9" xfId="9254" xr:uid="{9BDB2F40-BF71-4599-AC57-659B62CDE4A7}"/>
    <cellStyle name="SAPBEXfilterDrill 2 5" xfId="4170" xr:uid="{290C55D0-AC49-4571-8B5D-71E53070219A}"/>
    <cellStyle name="SAPBEXfilterDrill 2 5 2" xfId="18554" xr:uid="{1953B685-67EC-43D6-A0CC-E82B2C1A8F43}"/>
    <cellStyle name="SAPBEXfilterDrill 2 5 2 2" xfId="25824" xr:uid="{DCCF682F-F5AC-482D-AB75-849B47361CD7}"/>
    <cellStyle name="SAPBEXfilterDrill 2 5 2 3" xfId="26509" xr:uid="{E88CE6FA-2966-4CB2-9A77-B0188A2EC5D8}"/>
    <cellStyle name="SAPBEXfilterDrill 2 5 2 4" xfId="29626" xr:uid="{B5560482-7D29-428D-A103-AB1FDD1FFDC7}"/>
    <cellStyle name="SAPBEXfilterDrill 2 5 3" xfId="10173" xr:uid="{2A6C8E01-8D0F-477B-83B4-500E2E02F79B}"/>
    <cellStyle name="SAPBEXfilterDrill 2 5 4" xfId="24027" xr:uid="{48DB30CB-CFE8-41C6-BAE4-5C5112CA6821}"/>
    <cellStyle name="SAPBEXfilterDrill 2 5 5" xfId="8545" xr:uid="{6AAD2D74-BAAB-4BCE-9450-3394C9782E4F}"/>
    <cellStyle name="SAPBEXfilterDrill 2 5 6" xfId="28331" xr:uid="{2BECD6C2-BB54-4415-AA69-86FCE6135DCC}"/>
    <cellStyle name="SAPBEXfilterDrill 2 6" xfId="3643" xr:uid="{7E1B01BC-D2BA-4153-BA0C-863C8E78F187}"/>
    <cellStyle name="SAPBEXfilterDrill 2 6 2" xfId="18483" xr:uid="{276FB8A8-21F4-4909-9D8C-C74C583739AE}"/>
    <cellStyle name="SAPBEXfilterDrill 2 6 2 2" xfId="25786" xr:uid="{B4161645-53BF-43CA-8561-CD2B4F9E93EA}"/>
    <cellStyle name="SAPBEXfilterDrill 2 6 2 3" xfId="25854" xr:uid="{35F139A3-1E45-4954-ACEF-28209A1378B9}"/>
    <cellStyle name="SAPBEXfilterDrill 2 6 2 4" xfId="28100" xr:uid="{05252666-B7E0-473F-BBD1-E4EF580BD72B}"/>
    <cellStyle name="SAPBEXfilterDrill 2 6 3" xfId="10092" xr:uid="{C646F9DA-9F4A-4EFD-9FE9-90A81C59B55B}"/>
    <cellStyle name="SAPBEXfilterDrill 2 6 4" xfId="23986" xr:uid="{C6FC0EDC-4F20-4BFB-8BDF-8562BA786481}"/>
    <cellStyle name="SAPBEXfilterDrill 2 6 5" xfId="27401" xr:uid="{32693E90-F9FD-4FBB-8C96-DA05DCEEBAA4}"/>
    <cellStyle name="SAPBEXfilterDrill 2 6 6" xfId="28930" xr:uid="{A934CAE9-5486-411C-829E-04CC958715CB}"/>
    <cellStyle name="SAPBEXfilterDrill 2 7" xfId="8113" xr:uid="{C8004619-7A9A-4829-8CC2-628D9261A35A}"/>
    <cellStyle name="SAPBEXfilterDrill 2 7 2" xfId="22202" xr:uid="{A5196D44-67D1-48B8-8F6F-589643CDBB7B}"/>
    <cellStyle name="SAPBEXfilterDrill 2 7 2 2" xfId="26802" xr:uid="{545C1F84-90E1-4D99-A0AA-BAECF2BD29E7}"/>
    <cellStyle name="SAPBEXfilterDrill 2 7 2 3" xfId="27480" xr:uid="{F7FD6B84-CA98-48EA-9AF9-213BFCA59D24}"/>
    <cellStyle name="SAPBEXfilterDrill 2 7 2 4" xfId="29646" xr:uid="{E7A51CED-0232-4898-A8B9-12123E0420AB}"/>
    <cellStyle name="SAPBEXfilterDrill 2 7 3" xfId="13830" xr:uid="{67322D3E-AB5B-440B-AB2D-92EB1A89EB5A}"/>
    <cellStyle name="SAPBEXfilterDrill 2 7 4" xfId="24999" xr:uid="{2A863ED3-D7D5-485E-97A7-671F8CBAB362}"/>
    <cellStyle name="SAPBEXfilterDrill 2 7 5" xfId="24041" xr:uid="{54AE77D4-71CD-45EF-954C-35B4C70C20C0}"/>
    <cellStyle name="SAPBEXfilterDrill 2 7 6" xfId="27791" xr:uid="{32711940-5877-47E3-A3BE-C739A1DB23B7}"/>
    <cellStyle name="SAPBEXfilterDrill 2 8" xfId="8041" xr:uid="{805F9919-9961-4036-9285-E5294620E201}"/>
    <cellStyle name="SAPBEXfilterDrill 2 8 2" xfId="22136" xr:uid="{027F17A5-B399-4F83-82CD-920E5EF6E6E3}"/>
    <cellStyle name="SAPBEXfilterDrill 2 8 2 2" xfId="26736" xr:uid="{D41A06F6-E191-470C-9775-6B9964A7425C}"/>
    <cellStyle name="SAPBEXfilterDrill 2 8 2 3" xfId="26454" xr:uid="{21B7B4E4-92A7-4DBA-AE1C-D2DE0FDA16A5}"/>
    <cellStyle name="SAPBEXfilterDrill 2 8 2 4" xfId="29427" xr:uid="{9AB76F2E-740C-4992-A780-25ED050F5A56}"/>
    <cellStyle name="SAPBEXfilterDrill 2 8 3" xfId="13763" xr:uid="{78B63E98-EC55-47F9-9F16-5B43DE6A6844}"/>
    <cellStyle name="SAPBEXfilterDrill 2 8 4" xfId="24933" xr:uid="{E5597909-CC73-4FC2-B6A2-C0335073DF8F}"/>
    <cellStyle name="SAPBEXfilterDrill 2 8 5" xfId="8816" xr:uid="{B7A9D4E2-BE1D-4C85-B18E-AC6A4F0DAAE9}"/>
    <cellStyle name="SAPBEXfilterDrill 2 8 6" xfId="28843" xr:uid="{8A2163E9-1F4B-4718-AD84-322A2A47F619}"/>
    <cellStyle name="SAPBEXfilterDrill 2 9" xfId="8021" xr:uid="{BD01F561-FCD4-4A9E-BF92-5872B795AA2B}"/>
    <cellStyle name="SAPBEXfilterDrill 2 9 2" xfId="22119" xr:uid="{0965B875-E1D7-4FD8-B1BB-494486545115}"/>
    <cellStyle name="SAPBEXfilterDrill 2 9 2 2" xfId="26719" xr:uid="{2B88466D-D047-4B2B-AD69-F1CF97402A8E}"/>
    <cellStyle name="SAPBEXfilterDrill 2 9 2 3" xfId="25773" xr:uid="{CB50FF39-EFAD-4576-9FF5-AEF8817CD94A}"/>
    <cellStyle name="SAPBEXfilterDrill 2 9 2 4" xfId="29975" xr:uid="{B857E5B9-276B-4607-B51B-BDB143C54323}"/>
    <cellStyle name="SAPBEXfilterDrill 2 9 3" xfId="13744" xr:uid="{EFFEC022-D4EE-48B1-96B9-11B1B58CD34A}"/>
    <cellStyle name="SAPBEXfilterDrill 2 9 4" xfId="24916" xr:uid="{AA3EAAF5-BDD2-4654-97FE-031DA4C6D28D}"/>
    <cellStyle name="SAPBEXfilterDrill 2 9 5" xfId="26522" xr:uid="{8DFF065D-10D1-49AE-B4CB-45E29BF494F2}"/>
    <cellStyle name="SAPBEXfilterDrill 2 9 6" xfId="28152" xr:uid="{DC2934FF-AA71-4F45-9C1E-D1E3B9C86F43}"/>
    <cellStyle name="SAPBEXfilterDrill 3" xfId="4742" xr:uid="{B528CCCF-F7B0-4A33-96E0-0D6919435C2D}"/>
    <cellStyle name="SAPBEXfilterDrill 3 10" xfId="23806" xr:uid="{C47737C7-8C0A-407D-A6CC-681014836CC5}"/>
    <cellStyle name="SAPBEXfilterDrill 3 10 2" xfId="27258" xr:uid="{30B56C99-A7FC-49FB-A414-9DC58A0C8254}"/>
    <cellStyle name="SAPBEXfilterDrill 3 10 3" xfId="24807" xr:uid="{E9521BE4-B401-4198-8614-4BAB4A5B6D2D}"/>
    <cellStyle name="SAPBEXfilterDrill 3 10 4" xfId="28886" xr:uid="{5CA2B645-0F36-47B5-83C4-78198781D2AF}"/>
    <cellStyle name="SAPBEXfilterDrill 3 11" xfId="22629" xr:uid="{457A6AF5-CC0C-454D-8E3E-B5AA9EC09B58}"/>
    <cellStyle name="SAPBEXfilterDrill 3 11 2" xfId="27051" xr:uid="{A4113912-7E2E-42E4-80EB-5037501A2ED3}"/>
    <cellStyle name="SAPBEXfilterDrill 3 11 3" xfId="27472" xr:uid="{BC371253-E115-49E9-8B80-9DA58F22D349}"/>
    <cellStyle name="SAPBEXfilterDrill 3 11 4" xfId="29866" xr:uid="{53BFBB99-1D29-4D73-A840-222F1C01C4F0}"/>
    <cellStyle name="SAPBEXfilterDrill 3 12" xfId="22617" xr:uid="{C630393D-90C4-4021-A634-4FBC42F1EE7E}"/>
    <cellStyle name="SAPBEXfilterDrill 3 12 2" xfId="27046" xr:uid="{7371B894-8420-41D2-8180-3C4EF24DDBD0}"/>
    <cellStyle name="SAPBEXfilterDrill 3 12 3" xfId="13962" xr:uid="{F39EE094-CCEB-46E9-8A42-243A15D29D1B}"/>
    <cellStyle name="SAPBEXfilterDrill 3 12 4" xfId="27876" xr:uid="{663A0DCC-A172-4411-B728-31AAEF267A3F}"/>
    <cellStyle name="SAPBEXfilterDrill 3 13" xfId="8929" xr:uid="{0A4DDADE-C405-4930-B2CA-66AC310D731C}"/>
    <cellStyle name="SAPBEXfilterDrill 3 14" xfId="8574" xr:uid="{5B1E1966-C895-48AE-A5B4-730E691D7AE8}"/>
    <cellStyle name="SAPBEXfilterDrill 3 15" xfId="29225" xr:uid="{B296B34C-DC1B-496B-8DC4-F1DAB1447263}"/>
    <cellStyle name="SAPBEXfilterDrill 3 2" xfId="4821" xr:uid="{E3B83930-5D44-46B1-8A4F-3AAC7078DE80}"/>
    <cellStyle name="SAPBEXfilterDrill 3 2 10" xfId="22586" xr:uid="{2360D779-228D-456E-ABDB-CB940B0FF4EB}"/>
    <cellStyle name="SAPBEXfilterDrill 3 2 10 2" xfId="27031" xr:uid="{3D33F66A-9AF3-4CF1-A15A-BFB8E361CBC9}"/>
    <cellStyle name="SAPBEXfilterDrill 3 2 10 3" xfId="9281" xr:uid="{53E4F1CE-44DF-4173-B8A3-484CCBBAEE13}"/>
    <cellStyle name="SAPBEXfilterDrill 3 2 10 4" xfId="29857" xr:uid="{194132DF-BB8A-4094-B4B3-75443F74746D}"/>
    <cellStyle name="SAPBEXfilterDrill 3 2 11" xfId="23905" xr:uid="{302F423C-5102-4C2F-B366-1EF2DED364C4}"/>
    <cellStyle name="SAPBEXfilterDrill 3 2 11 2" xfId="27356" xr:uid="{C6E74FE5-912A-44D2-86F3-0F7AF2225246}"/>
    <cellStyle name="SAPBEXfilterDrill 3 2 11 3" xfId="27612" xr:uid="{92CE238D-2480-4B0D-A5F5-0915620259E5}"/>
    <cellStyle name="SAPBEXfilterDrill 3 2 11 4" xfId="30199" xr:uid="{9470DA5F-7934-4909-96CC-5ED255A50487}"/>
    <cellStyle name="SAPBEXfilterDrill 3 2 12" xfId="9153" xr:uid="{6BBE6097-DA7B-4708-B862-D8474EF819D5}"/>
    <cellStyle name="SAPBEXfilterDrill 3 2 13" xfId="9313" xr:uid="{66AF6BC8-E97C-4DC6-8A2B-D996D84F45B8}"/>
    <cellStyle name="SAPBEXfilterDrill 3 2 14" xfId="29577" xr:uid="{CC65A525-BBEF-46C4-AECA-5EF6D7994315}"/>
    <cellStyle name="SAPBEXfilterDrill 3 2 2" xfId="6768" xr:uid="{20FB6508-DE82-4A07-ABB1-962BFB26F1E0}"/>
    <cellStyle name="SAPBEXfilterDrill 3 2 2 2" xfId="5352" xr:uid="{21A22E03-D3D5-4391-8D59-52B233976C1C}"/>
    <cellStyle name="SAPBEXfilterDrill 3 2 2 2 2" xfId="19563" xr:uid="{84C29983-1FBB-4CDD-B264-346F65CADDCA}"/>
    <cellStyle name="SAPBEXfilterDrill 3 2 2 2 2 2" xfId="26356" xr:uid="{72DEE3C6-CA11-4064-AC3E-79E16E9083B3}"/>
    <cellStyle name="SAPBEXfilterDrill 3 2 2 2 2 3" xfId="26485" xr:uid="{06FE99AF-8E61-4F3C-9C90-8271F8CDCED7}"/>
    <cellStyle name="SAPBEXfilterDrill 3 2 2 2 2 4" xfId="28737" xr:uid="{A96E7C65-155F-4F02-BE87-1F2087A5F224}"/>
    <cellStyle name="SAPBEXfilterDrill 3 2 2 2 3" xfId="11190" xr:uid="{17DA4635-A02C-47A1-84E4-98B42C4A89FE}"/>
    <cellStyle name="SAPBEXfilterDrill 3 2 2 2 4" xfId="24564" xr:uid="{D99F443F-97CE-4F47-9E91-E11DDA3298F8}"/>
    <cellStyle name="SAPBEXfilterDrill 3 2 2 2 5" xfId="8887" xr:uid="{F9E69FFB-5DF6-4DE4-9710-11E67B2B6AD2}"/>
    <cellStyle name="SAPBEXfilterDrill 3 2 2 2 6" xfId="28177" xr:uid="{2C2E777B-3145-477C-B58A-FB4054C36A66}"/>
    <cellStyle name="SAPBEXfilterDrill 3 2 2 3" xfId="4916" xr:uid="{308E9BB1-5C1E-4EAC-B04E-4D4C7A8FDA93}"/>
    <cellStyle name="SAPBEXfilterDrill 3 2 2 3 2" xfId="19166" xr:uid="{FDD05626-651D-4638-821D-55AA9C2D5570}"/>
    <cellStyle name="SAPBEXfilterDrill 3 2 2 3 2 2" xfId="25961" xr:uid="{8609C88F-F0AD-494E-B543-3C5AB045386D}"/>
    <cellStyle name="SAPBEXfilterDrill 3 2 2 3 2 3" xfId="8677" xr:uid="{25E7F997-2971-41A8-9056-BD4D90E081EA}"/>
    <cellStyle name="SAPBEXfilterDrill 3 2 2 3 2 4" xfId="27991" xr:uid="{53E37D78-02CB-49D1-94A0-32C2E1ABB1B1}"/>
    <cellStyle name="SAPBEXfilterDrill 3 2 2 3 3" xfId="10789" xr:uid="{2DA13CB6-236A-42C5-A831-529443530A87}"/>
    <cellStyle name="SAPBEXfilterDrill 3 2 2 3 4" xfId="24167" xr:uid="{E1E0E4D4-AB72-4F3F-8C2F-E17FD9FC9E61}"/>
    <cellStyle name="SAPBEXfilterDrill 3 2 2 3 5" xfId="27421" xr:uid="{11C5E9C2-5769-44C5-BE8F-FFE6A359A609}"/>
    <cellStyle name="SAPBEXfilterDrill 3 2 2 3 6" xfId="30032" xr:uid="{A9F3B779-DA17-47EC-B3D2-1C8A1D66615D}"/>
    <cellStyle name="SAPBEXfilterDrill 3 2 2 4" xfId="8267" xr:uid="{6C0E6B12-81C3-4EE7-9FB1-0224865F9BEC}"/>
    <cellStyle name="SAPBEXfilterDrill 3 2 2 4 2" xfId="22345" xr:uid="{A1C1C97E-9C4E-4E06-87C6-BBE0C9AB93F4}"/>
    <cellStyle name="SAPBEXfilterDrill 3 2 2 4 2 2" xfId="26945" xr:uid="{51874FC5-CEBD-421B-89FD-E626C754B1CD}"/>
    <cellStyle name="SAPBEXfilterDrill 3 2 2 4 2 3" xfId="9348" xr:uid="{12D336F0-B8FD-48C9-ADC6-0DC02E0A6FD4}"/>
    <cellStyle name="SAPBEXfilterDrill 3 2 2 4 2 4" xfId="27767" xr:uid="{B43C76D9-0D20-4130-B670-CD007D497512}"/>
    <cellStyle name="SAPBEXfilterDrill 3 2 2 4 3" xfId="13976" xr:uid="{7CC75C4D-9914-4AC3-8289-B6F95C6C5F16}"/>
    <cellStyle name="SAPBEXfilterDrill 3 2 2 4 4" xfId="25144" xr:uid="{E8EAAF5F-7C6E-4C96-A1BB-A9E6C0D8831A}"/>
    <cellStyle name="SAPBEXfilterDrill 3 2 2 4 5" xfId="9045" xr:uid="{7F04D594-6E4B-4F45-8EBB-C45D9276F9AA}"/>
    <cellStyle name="SAPBEXfilterDrill 3 2 2 4 6" xfId="28009" xr:uid="{ADEE10E3-EA6D-4774-BDB0-AC66C5854846}"/>
    <cellStyle name="SAPBEXfilterDrill 3 2 2 5" xfId="8179" xr:uid="{58DA06F3-BC04-4090-B56D-F38C6942E8F0}"/>
    <cellStyle name="SAPBEXfilterDrill 3 2 2 5 2" xfId="22264" xr:uid="{6C042821-2F95-4D5A-B80F-EDC310DDF1A2}"/>
    <cellStyle name="SAPBEXfilterDrill 3 2 2 5 2 2" xfId="26864" xr:uid="{1644411F-327A-4045-8B23-B7D4B901D065}"/>
    <cellStyle name="SAPBEXfilterDrill 3 2 2 5 2 3" xfId="27473" xr:uid="{1CDF9457-5A8B-457D-A3F5-C9D391997F3B}"/>
    <cellStyle name="SAPBEXfilterDrill 3 2 2 5 2 4" xfId="30180" xr:uid="{3DA723F9-632F-4071-923F-B6856044DB69}"/>
    <cellStyle name="SAPBEXfilterDrill 3 2 2 5 3" xfId="13893" xr:uid="{C38C2E7B-9032-4A49-954D-BABC824B411F}"/>
    <cellStyle name="SAPBEXfilterDrill 3 2 2 5 4" xfId="25062" xr:uid="{4289DB4F-2F8E-42EC-97B5-F620B11CCD51}"/>
    <cellStyle name="SAPBEXfilterDrill 3 2 2 5 5" xfId="29945" xr:uid="{8271322C-8156-434D-A9AB-379730B18673}"/>
    <cellStyle name="SAPBEXfilterDrill 3 2 2 6" xfId="16661" xr:uid="{5A7E68AB-3181-4A25-8277-0F0A82AA0B38}"/>
    <cellStyle name="SAPBEXfilterDrill 3 2 2 6 2" xfId="25600" xr:uid="{7B0749AE-1046-455E-A391-3719A32233C4}"/>
    <cellStyle name="SAPBEXfilterDrill 3 2 2 6 3" xfId="8919" xr:uid="{F1F248CD-2B00-480A-BC41-4C5E9BCC2290}"/>
    <cellStyle name="SAPBEXfilterDrill 3 2 2 6 4" xfId="29202" xr:uid="{EBA30B38-04CE-4104-9775-84D1EEF4968F}"/>
    <cellStyle name="SAPBEXfilterDrill 3 2 2 7" xfId="9221" xr:uid="{4B0A99C2-E300-4C33-8C7F-15D07AC80525}"/>
    <cellStyle name="SAPBEXfilterDrill 3 2 2 8" xfId="8837" xr:uid="{CE731390-58D5-49DF-AA68-4D8DE683581A}"/>
    <cellStyle name="SAPBEXfilterDrill 3 2 2 9" xfId="27953" xr:uid="{B7DD8C2F-C997-4654-963D-30894B5225F2}"/>
    <cellStyle name="SAPBEXfilterDrill 3 2 3" xfId="6700" xr:uid="{AFD2E37B-636A-4C2D-A78E-037D11C4D7DE}"/>
    <cellStyle name="SAPBEXfilterDrill 3 2 3 2" xfId="20859" xr:uid="{C112D5C1-ECA4-4551-B04D-06EF13D131DA}"/>
    <cellStyle name="SAPBEXfilterDrill 3 2 3 2 2" xfId="26568" xr:uid="{B39CDE7B-852B-4BD7-AF59-9BF9D030C718}"/>
    <cellStyle name="SAPBEXfilterDrill 3 2 3 2 3" xfId="25253" xr:uid="{8B8415D8-34B1-496E-8C78-CC7FEBB98AA6}"/>
    <cellStyle name="SAPBEXfilterDrill 3 2 3 2 4" xfId="28222" xr:uid="{5DB0FF1E-D765-44C9-B6E6-1F619C225404}"/>
    <cellStyle name="SAPBEXfilterDrill 3 2 3 3" xfId="12487" xr:uid="{A3D2A59C-7182-4492-9E4D-3D67D452AF8A}"/>
    <cellStyle name="SAPBEXfilterDrill 3 2 3 4" xfId="24773" xr:uid="{783AF25D-272B-4DEE-89E9-449AD1C568AC}"/>
    <cellStyle name="SAPBEXfilterDrill 3 2 3 5" xfId="8668" xr:uid="{839534EC-E6F6-498C-BC01-7BAC94364BAE}"/>
    <cellStyle name="SAPBEXfilterDrill 3 2 3 6" xfId="29358" xr:uid="{F1667F18-3FAC-4014-B692-C3C9F88DFB03}"/>
    <cellStyle name="SAPBEXfilterDrill 3 2 4" xfId="5154" xr:uid="{D7F1CBE2-E334-4DE3-8821-BAD5598DE097}"/>
    <cellStyle name="SAPBEXfilterDrill 3 2 4 2" xfId="19386" xr:uid="{7603D91D-DD0F-4146-A894-601BC61D96CA}"/>
    <cellStyle name="SAPBEXfilterDrill 3 2 4 2 2" xfId="26179" xr:uid="{3A3230D7-DC2C-4443-9F68-68185F3DA77C}"/>
    <cellStyle name="SAPBEXfilterDrill 3 2 4 2 3" xfId="26641" xr:uid="{F037824D-E977-464F-AF34-AC86CDA1B86D}"/>
    <cellStyle name="SAPBEXfilterDrill 3 2 4 2 4" xfId="28874" xr:uid="{144AF922-97BA-423A-8148-CA39A7873215}"/>
    <cellStyle name="SAPBEXfilterDrill 3 2 4 3" xfId="11010" xr:uid="{8F218385-B1D3-4B88-AC28-7472AB8F7853}"/>
    <cellStyle name="SAPBEXfilterDrill 3 2 4 4" xfId="24385" xr:uid="{3B636B50-D69C-426D-A7CD-8681CB5BD124}"/>
    <cellStyle name="SAPBEXfilterDrill 3 2 4 5" xfId="8602" xr:uid="{64580CDC-0DB4-4611-A502-FBF637B0C122}"/>
    <cellStyle name="SAPBEXfilterDrill 3 2 4 6" xfId="28252" xr:uid="{2C8C995F-20E8-474E-AB00-499FA716D132}"/>
    <cellStyle name="SAPBEXfilterDrill 3 2 5" xfId="8230" xr:uid="{37151714-E1F1-475C-8783-DBA1063537A1}"/>
    <cellStyle name="SAPBEXfilterDrill 3 2 5 2" xfId="22310" xr:uid="{DDED0194-2CD7-4930-AB3A-90BF645B65DD}"/>
    <cellStyle name="SAPBEXfilterDrill 3 2 5 2 2" xfId="26910" xr:uid="{B6097BD2-68CA-4AD1-91B2-6741934BDBE0}"/>
    <cellStyle name="SAPBEXfilterDrill 3 2 5 2 3" xfId="8726" xr:uid="{E4E6CA0B-0B52-41DC-9E42-32280E4B1867}"/>
    <cellStyle name="SAPBEXfilterDrill 3 2 5 2 4" xfId="28023" xr:uid="{43DF9059-28D4-42BD-AE48-648338FA3F93}"/>
    <cellStyle name="SAPBEXfilterDrill 3 2 5 3" xfId="13940" xr:uid="{DC3C825D-0BEA-4F9F-B13F-4E9A376B8B4D}"/>
    <cellStyle name="SAPBEXfilterDrill 3 2 5 4" xfId="25109" xr:uid="{B78450D8-748B-4336-B286-64DCF459D812}"/>
    <cellStyle name="SAPBEXfilterDrill 3 2 5 5" xfId="9352" xr:uid="{610A0F0A-6994-447A-9ECE-6B2A0D4B48E9}"/>
    <cellStyle name="SAPBEXfilterDrill 3 2 5 6" xfId="28414" xr:uid="{065169C8-91ED-4E1A-9C40-3A718254EA45}"/>
    <cellStyle name="SAPBEXfilterDrill 3 2 6" xfId="5194" xr:uid="{7877BC65-BA24-4162-B08D-4E8E5F8C9F78}"/>
    <cellStyle name="SAPBEXfilterDrill 3 2 6 2" xfId="19425" xr:uid="{D22DD8C0-FB8F-4529-9F3E-3330FD1D61F6}"/>
    <cellStyle name="SAPBEXfilterDrill 3 2 6 2 2" xfId="26218" xr:uid="{63CDB128-5019-4294-8512-EDBEDD80A9CA}"/>
    <cellStyle name="SAPBEXfilterDrill 3 2 6 2 3" xfId="8981" xr:uid="{4F383174-184D-4124-96F2-D565DC58D870}"/>
    <cellStyle name="SAPBEXfilterDrill 3 2 6 2 4" xfId="28168" xr:uid="{54FFEEF0-3F63-4F7E-A37C-4D69F74B8242}"/>
    <cellStyle name="SAPBEXfilterDrill 3 2 6 3" xfId="11049" xr:uid="{3C1BE1AB-FE39-4BEF-9207-A913F476E028}"/>
    <cellStyle name="SAPBEXfilterDrill 3 2 6 4" xfId="24424" xr:uid="{B5E74821-A31A-409D-B428-5A882A8AB865}"/>
    <cellStyle name="SAPBEXfilterDrill 3 2 6 5" xfId="25192" xr:uid="{238F1312-3876-4ED9-817E-7D3417170D6C}"/>
    <cellStyle name="SAPBEXfilterDrill 3 2 6 6" xfId="29374" xr:uid="{A8D24C00-F8CB-4FF7-BEB4-52626F92A2D9}"/>
    <cellStyle name="SAPBEXfilterDrill 3 2 7" xfId="8118" xr:uid="{6A8506B5-7A70-4B40-BEA1-E37DA024A1B4}"/>
    <cellStyle name="SAPBEXfilterDrill 3 2 7 2" xfId="22207" xr:uid="{9544E0A0-50C9-4B87-B312-CD290821935C}"/>
    <cellStyle name="SAPBEXfilterDrill 3 2 7 2 2" xfId="26807" xr:uid="{D33A9106-27D3-41DA-A387-920A6B2962E7}"/>
    <cellStyle name="SAPBEXfilterDrill 3 2 7 2 3" xfId="27419" xr:uid="{E9C0D6C1-9625-452C-B345-15FA47697ACD}"/>
    <cellStyle name="SAPBEXfilterDrill 3 2 7 2 4" xfId="27817" xr:uid="{D69DF0DC-C1AE-4090-8D3A-08FAC9FBEEC1}"/>
    <cellStyle name="SAPBEXfilterDrill 3 2 7 3" xfId="13835" xr:uid="{07281878-1CE4-4757-9CB0-C63AF67EF1A9}"/>
    <cellStyle name="SAPBEXfilterDrill 3 2 7 4" xfId="25004" xr:uid="{E5EBCF7E-068D-48CC-A13F-1F5BCF995764}"/>
    <cellStyle name="SAPBEXfilterDrill 3 2 7 5" xfId="28483" xr:uid="{5CFE1B7C-20BD-4FBC-B06B-D9A003CA55BF}"/>
    <cellStyle name="SAPBEXfilterDrill 3 2 8" xfId="16593" xr:uid="{F02DEFE2-F661-4FEB-AC44-9B90580DC932}"/>
    <cellStyle name="SAPBEXfilterDrill 3 2 8 2" xfId="25532" xr:uid="{234F8BBE-032B-43EE-974C-253D4FCA6471}"/>
    <cellStyle name="SAPBEXfilterDrill 3 2 8 3" xfId="8451" xr:uid="{EF0CB577-326F-4C4E-B773-E8338517C854}"/>
    <cellStyle name="SAPBEXfilterDrill 3 2 8 4" xfId="27992" xr:uid="{910A5208-4DD3-4BF5-B0E3-802A7E56B495}"/>
    <cellStyle name="SAPBEXfilterDrill 3 2 9" xfId="23853" xr:uid="{3D69A613-67E3-4063-88EC-D28F1F586F74}"/>
    <cellStyle name="SAPBEXfilterDrill 3 2 9 2" xfId="27305" xr:uid="{089B9801-64E4-409B-BCC4-75823B964437}"/>
    <cellStyle name="SAPBEXfilterDrill 3 2 9 3" xfId="8444" xr:uid="{3B5C9041-7C1A-4681-BDDE-11D93CB686D7}"/>
    <cellStyle name="SAPBEXfilterDrill 3 2 9 4" xfId="28372" xr:uid="{6338CBC9-D06A-43BB-BAEF-3C3EF087928B}"/>
    <cellStyle name="SAPBEXfilterDrill 3 3" xfId="4831" xr:uid="{BFF894EC-979A-482B-94B6-C6FC03FC2A6C}"/>
    <cellStyle name="SAPBEXfilterDrill 3 3 10" xfId="28580" xr:uid="{E08B189B-9ADE-4B58-B412-19B35122C79F}"/>
    <cellStyle name="SAPBEXfilterDrill 3 3 2" xfId="6722" xr:uid="{FF40E06B-9FC2-41C6-BFA9-E2B09389178C}"/>
    <cellStyle name="SAPBEXfilterDrill 3 3 2 2" xfId="20881" xr:uid="{DC246CD1-FC94-4475-B028-53E4D04BE0FF}"/>
    <cellStyle name="SAPBEXfilterDrill 3 3 2 2 2" xfId="26590" xr:uid="{A73134AB-9E05-476D-BED9-41474D5BD782}"/>
    <cellStyle name="SAPBEXfilterDrill 3 3 2 2 3" xfId="27471" xr:uid="{6628173F-690D-4E56-B625-79B08D8511C7}"/>
    <cellStyle name="SAPBEXfilterDrill 3 3 2 2 4" xfId="27830" xr:uid="{0D857E7B-5247-4F0F-91F8-6513152C8039}"/>
    <cellStyle name="SAPBEXfilterDrill 3 3 2 3" xfId="12509" xr:uid="{9B3F4596-9FCE-470F-92D4-D793BABB0860}"/>
    <cellStyle name="SAPBEXfilterDrill 3 3 2 4" xfId="24795" xr:uid="{9C3B4148-632D-452D-B349-5383F01BC3D5}"/>
    <cellStyle name="SAPBEXfilterDrill 3 3 2 5" xfId="24589" xr:uid="{4A45646F-9E70-464C-AA7A-FF8403678FA3}"/>
    <cellStyle name="SAPBEXfilterDrill 3 3 2 6" xfId="29406" xr:uid="{8FA321EB-44B8-49A0-8169-6764A5EE2757}"/>
    <cellStyle name="SAPBEXfilterDrill 3 3 3" xfId="5346" xr:uid="{BD28EEF9-5825-4603-AFC2-4EC31A0367F8}"/>
    <cellStyle name="SAPBEXfilterDrill 3 3 3 2" xfId="19557" xr:uid="{FF4DBCF0-FBC5-47A2-98C6-D714700CF75F}"/>
    <cellStyle name="SAPBEXfilterDrill 3 3 3 2 2" xfId="26350" xr:uid="{88B033B4-FC2A-47F4-9998-CC45966B61DF}"/>
    <cellStyle name="SAPBEXfilterDrill 3 3 3 2 3" xfId="25874" xr:uid="{044D4736-D095-45DE-B051-C770B5C51128}"/>
    <cellStyle name="SAPBEXfilterDrill 3 3 3 2 4" xfId="28025" xr:uid="{E19E4177-20B1-4E47-AADE-DAFE3DC4621F}"/>
    <cellStyle name="SAPBEXfilterDrill 3 3 3 3" xfId="11184" xr:uid="{38C2579E-4349-4E1D-A61E-7CC8315C55EF}"/>
    <cellStyle name="SAPBEXfilterDrill 3 3 3 4" xfId="24558" xr:uid="{C77D3C7A-20D5-41CC-A4D5-09A9012973EA}"/>
    <cellStyle name="SAPBEXfilterDrill 3 3 3 5" xfId="25733" xr:uid="{DFD87165-6CAB-422D-B33B-6EF8C6E279D2}"/>
    <cellStyle name="SAPBEXfilterDrill 3 3 3 6" xfId="27888" xr:uid="{8367AC50-18FA-46AD-9FC5-E5A821BB28FE}"/>
    <cellStyle name="SAPBEXfilterDrill 3 3 4" xfId="8073" xr:uid="{EF6F93CA-49E3-4E28-AAAC-073351CA2105}"/>
    <cellStyle name="SAPBEXfilterDrill 3 3 4 2" xfId="22167" xr:uid="{7E70EB4B-7DE7-45CD-B8C5-47CF1B633DF7}"/>
    <cellStyle name="SAPBEXfilterDrill 3 3 4 2 2" xfId="26767" xr:uid="{C17F05EB-2756-4962-BF6C-E65A5D48E792}"/>
    <cellStyle name="SAPBEXfilterDrill 3 3 4 2 3" xfId="26507" xr:uid="{EF67049B-EC02-409A-8C7A-42D75654FA0E}"/>
    <cellStyle name="SAPBEXfilterDrill 3 3 4 2 4" xfId="29044" xr:uid="{85B93A86-74BE-45A9-AA7D-D31735EB2DEF}"/>
    <cellStyle name="SAPBEXfilterDrill 3 3 4 3" xfId="13795" xr:uid="{4E1F3503-70F8-4B64-8DB0-0F73F509CF17}"/>
    <cellStyle name="SAPBEXfilterDrill 3 3 4 4" xfId="24964" xr:uid="{13D16015-4A43-4C77-9534-948D2BC80512}"/>
    <cellStyle name="SAPBEXfilterDrill 3 3 4 5" xfId="25847" xr:uid="{CA07BAF5-693A-4E7D-B56C-1892388BA34E}"/>
    <cellStyle name="SAPBEXfilterDrill 3 3 4 6" xfId="27960" xr:uid="{F83A61F1-E5EA-4482-9990-938FA249D0A0}"/>
    <cellStyle name="SAPBEXfilterDrill 3 3 5" xfId="4887" xr:uid="{CC5C4810-B64B-4362-8931-B0318ADFB763}"/>
    <cellStyle name="SAPBEXfilterDrill 3 3 5 2" xfId="19141" xr:uid="{F8B1E9AB-22E2-4304-92D3-5E1A8328D5D1}"/>
    <cellStyle name="SAPBEXfilterDrill 3 3 5 2 2" xfId="25936" xr:uid="{70A89376-580A-499C-BE74-1270121C0CB3}"/>
    <cellStyle name="SAPBEXfilterDrill 3 3 5 2 3" xfId="8360" xr:uid="{14B3BF03-1D48-484C-A4AC-99FF52A07D95}"/>
    <cellStyle name="SAPBEXfilterDrill 3 3 5 2 4" xfId="29839" xr:uid="{0E121DA6-1BF5-45FD-B159-CED210F964B1}"/>
    <cellStyle name="SAPBEXfilterDrill 3 3 5 3" xfId="10763" xr:uid="{E74C3879-B53F-47E1-9FBC-CE40A2E9C017}"/>
    <cellStyle name="SAPBEXfilterDrill 3 3 5 4" xfId="24141" xr:uid="{147263E7-A43B-4977-BC31-FB7C099E187A}"/>
    <cellStyle name="SAPBEXfilterDrill 3 3 5 5" xfId="25340" xr:uid="{007AB336-54C8-4BAD-B10A-F55D06305189}"/>
    <cellStyle name="SAPBEXfilterDrill 3 3 5 6" xfId="28671" xr:uid="{A7810823-CAED-4F16-88F8-0A034BC616B7}"/>
    <cellStyle name="SAPBEXfilterDrill 3 3 6" xfId="8035" xr:uid="{5A8E2E4A-E667-46DB-B933-AE5CD896B0B2}"/>
    <cellStyle name="SAPBEXfilterDrill 3 3 6 2" xfId="22131" xr:uid="{4EF79C0A-F3CB-4416-A1C5-AEE21CEA5AD1}"/>
    <cellStyle name="SAPBEXfilterDrill 3 3 6 2 2" xfId="26731" xr:uid="{0DFC00BD-9174-4866-9432-6CE142EBBC9D}"/>
    <cellStyle name="SAPBEXfilterDrill 3 3 6 2 3" xfId="24609" xr:uid="{72F1BAFC-0951-4A93-8774-FB8A33229D09}"/>
    <cellStyle name="SAPBEXfilterDrill 3 3 6 2 4" xfId="28921" xr:uid="{30D37712-FB9E-4413-99E8-4AD1162B5EF9}"/>
    <cellStyle name="SAPBEXfilterDrill 3 3 6 3" xfId="13757" xr:uid="{02729DD7-74A1-44EE-B656-61564C4B5320}"/>
    <cellStyle name="SAPBEXfilterDrill 3 3 6 4" xfId="24928" xr:uid="{B0983B9C-8551-404B-9459-6F2DF0671A8A}"/>
    <cellStyle name="SAPBEXfilterDrill 3 3 6 5" xfId="27627" xr:uid="{28D1296C-DC13-41BA-9D81-E60514C7D874}"/>
    <cellStyle name="SAPBEXfilterDrill 3 3 7" xfId="16615" xr:uid="{3A04CDA8-BE21-4434-9AFC-4771DD3D03D1}"/>
    <cellStyle name="SAPBEXfilterDrill 3 3 7 2" xfId="25554" xr:uid="{9C218467-4D98-40D2-963D-662C418E6584}"/>
    <cellStyle name="SAPBEXfilterDrill 3 3 7 3" xfId="9088" xr:uid="{06D79723-23D9-4832-A82D-2144B4FAA846}"/>
    <cellStyle name="SAPBEXfilterDrill 3 3 7 4" xfId="29852" xr:uid="{5754DE92-B914-422F-94F5-499DFB8D28FE}"/>
    <cellStyle name="SAPBEXfilterDrill 3 3 8" xfId="9175" xr:uid="{748D9AD6-FF07-4D7B-ABDD-104EFE32A6FA}"/>
    <cellStyle name="SAPBEXfilterDrill 3 3 9" xfId="8487" xr:uid="{3136C791-3309-4180-992E-3365BBCC48D7}"/>
    <cellStyle name="SAPBEXfilterDrill 3 4" xfId="4826" xr:uid="{0033D614-AF0B-4ADE-9C44-9E5BB80FB957}"/>
    <cellStyle name="SAPBEXfilterDrill 3 4 2" xfId="19102" xr:uid="{57E06987-48E2-4E6C-B56F-9D43BE6CCA25}"/>
    <cellStyle name="SAPBEXfilterDrill 3 4 2 2" xfId="25897" xr:uid="{EA88463D-060D-44E4-993F-D6B590EF94C4}"/>
    <cellStyle name="SAPBEXfilterDrill 3 4 2 3" xfId="27470" xr:uid="{EDF75D1D-4809-44E1-A731-598BA0E6045D}"/>
    <cellStyle name="SAPBEXfilterDrill 3 4 2 4" xfId="27832" xr:uid="{2B6A2711-767E-41BC-BB08-450BD55FBBCB}"/>
    <cellStyle name="SAPBEXfilterDrill 3 4 3" xfId="10722" xr:uid="{0AB09FC5-7302-4061-B7EE-7C6DE4F482C4}"/>
    <cellStyle name="SAPBEXfilterDrill 3 4 4" xfId="24100" xr:uid="{E8F64195-2CAE-44AA-991C-178919E9FE31}"/>
    <cellStyle name="SAPBEXfilterDrill 3 4 5" xfId="9298" xr:uid="{8792BCBD-EAFF-4FDA-BBE7-0997878F6718}"/>
    <cellStyle name="SAPBEXfilterDrill 3 4 6" xfId="28672" xr:uid="{613F01D8-DD34-473D-9D6D-F30643373F86}"/>
    <cellStyle name="SAPBEXfilterDrill 3 5" xfId="5269" xr:uid="{A244655A-71D5-4E32-8285-394EA79D77EB}"/>
    <cellStyle name="SAPBEXfilterDrill 3 5 2" xfId="19486" xr:uid="{5228316D-766C-4529-BEC6-6CD03751DBBD}"/>
    <cellStyle name="SAPBEXfilterDrill 3 5 2 2" xfId="26279" xr:uid="{5E73C23E-E4EC-4043-B7D7-0D3EF43F15F8}"/>
    <cellStyle name="SAPBEXfilterDrill 3 5 2 3" xfId="24642" xr:uid="{3B0A6749-B831-4027-B311-74D445B825F9}"/>
    <cellStyle name="SAPBEXfilterDrill 3 5 2 4" xfId="28499" xr:uid="{374E86B6-05DA-4E1D-8AC8-6B6286EE2E90}"/>
    <cellStyle name="SAPBEXfilterDrill 3 5 3" xfId="11113" xr:uid="{9F0A8262-04E7-4C38-9F52-110ECDB86EF7}"/>
    <cellStyle name="SAPBEXfilterDrill 3 5 4" xfId="24486" xr:uid="{A846F1A2-AA51-4C14-B7E6-E3A62750CD15}"/>
    <cellStyle name="SAPBEXfilterDrill 3 5 5" xfId="27371" xr:uid="{23B3E728-3290-4767-9F6B-A76E967470CC}"/>
    <cellStyle name="SAPBEXfilterDrill 3 5 6" xfId="28542" xr:uid="{045B70D5-AFD4-4AAB-8405-373EE1C49032}"/>
    <cellStyle name="SAPBEXfilterDrill 3 6" xfId="5109" xr:uid="{5A47E32B-FB3C-4FFE-8B51-2B19C3EE973F}"/>
    <cellStyle name="SAPBEXfilterDrill 3 6 2" xfId="19341" xr:uid="{54BF7186-87DF-4FFF-AEE5-2A6B5B95CB2F}"/>
    <cellStyle name="SAPBEXfilterDrill 3 6 2 2" xfId="26134" xr:uid="{50DCB795-DB30-4E35-B410-B368F5E5883A}"/>
    <cellStyle name="SAPBEXfilterDrill 3 6 2 3" xfId="9249" xr:uid="{720EC946-8B82-432D-9C93-13EF11946A48}"/>
    <cellStyle name="SAPBEXfilterDrill 3 6 2 4" xfId="28593" xr:uid="{D4569E68-93F4-40D3-9BDB-C199EEB2C44B}"/>
    <cellStyle name="SAPBEXfilterDrill 3 6 3" xfId="10965" xr:uid="{9A6B39D9-6089-4E33-9A87-E80D52C68C52}"/>
    <cellStyle name="SAPBEXfilterDrill 3 6 4" xfId="24340" xr:uid="{3B210FA8-6945-4A9A-94E3-4375B86761FF}"/>
    <cellStyle name="SAPBEXfilterDrill 3 6 5" xfId="25380" xr:uid="{02C3BE83-4FDD-48FF-B6B0-E06515A89523}"/>
    <cellStyle name="SAPBEXfilterDrill 3 6 6" xfId="28491" xr:uid="{42D43AC5-F607-4B7E-867D-B0D3492609BA}"/>
    <cellStyle name="SAPBEXfilterDrill 3 7" xfId="5224" xr:uid="{4A0EEED9-C196-4A9A-86B7-A35ED3F0A1D6}"/>
    <cellStyle name="SAPBEXfilterDrill 3 7 2" xfId="19454" xr:uid="{817DC381-E1C0-4978-BA85-0ABE3C971F74}"/>
    <cellStyle name="SAPBEXfilterDrill 3 7 2 2" xfId="26247" xr:uid="{0E039884-7EE9-4FFB-9FA8-418CDAA1071F}"/>
    <cellStyle name="SAPBEXfilterDrill 3 7 2 3" xfId="23913" xr:uid="{6D1F5676-524E-4BC4-B3A0-9FF2D5D39A40}"/>
    <cellStyle name="SAPBEXfilterDrill 3 7 2 4" xfId="28084" xr:uid="{A6BD173A-9DFC-47E8-95AF-B1907B9BC92B}"/>
    <cellStyle name="SAPBEXfilterDrill 3 7 3" xfId="11078" xr:uid="{91710340-1C88-4335-B582-36FC4A00A020}"/>
    <cellStyle name="SAPBEXfilterDrill 3 7 4" xfId="24453" xr:uid="{A3B04447-6FAE-446D-8B0B-9ABE315824EB}"/>
    <cellStyle name="SAPBEXfilterDrill 3 7 5" xfId="24855" xr:uid="{BB3C65B2-1FE7-419E-B934-F4971B890446}"/>
    <cellStyle name="SAPBEXfilterDrill 3 7 6" xfId="29846" xr:uid="{A6B2B988-4456-4384-BF3D-0F7BC5597CFD}"/>
    <cellStyle name="SAPBEXfilterDrill 3 8" xfId="8225" xr:uid="{B8EC8194-A945-4F95-8BCC-F95F1420F44C}"/>
    <cellStyle name="SAPBEXfilterDrill 3 8 2" xfId="22305" xr:uid="{8416D5BE-8C5F-4DC3-BB44-3121A7BDD019}"/>
    <cellStyle name="SAPBEXfilterDrill 3 8 2 2" xfId="26905" xr:uid="{E347D27A-C2F0-42A6-BF35-C2B1BCD86190}"/>
    <cellStyle name="SAPBEXfilterDrill 3 8 2 3" xfId="25437" xr:uid="{5031B476-835D-421B-9198-4C7E9F1ABDD3}"/>
    <cellStyle name="SAPBEXfilterDrill 3 8 2 4" xfId="29219" xr:uid="{CBDED767-3869-4D19-8CCE-09FCEC7D2370}"/>
    <cellStyle name="SAPBEXfilterDrill 3 8 3" xfId="13935" xr:uid="{568D4565-11D6-43A2-81C6-0B4B46D98CAF}"/>
    <cellStyle name="SAPBEXfilterDrill 3 8 4" xfId="25104" xr:uid="{346B243E-D351-4F0E-BDA7-DDE395912364}"/>
    <cellStyle name="SAPBEXfilterDrill 3 8 5" xfId="28619" xr:uid="{4CCEAA37-C7BE-45F6-A76F-96F1E8B454BC}"/>
    <cellStyle name="SAPBEXfilterDrill 3 9" xfId="15298" xr:uid="{F3978500-D364-41EC-802A-5D966BDE7D55}"/>
    <cellStyle name="SAPBEXfilterDrill 3 9 2" xfId="25335" xr:uid="{3C3CABA6-5126-45EB-8CAF-B07653E55ED2}"/>
    <cellStyle name="SAPBEXfilterDrill 3 9 3" xfId="26657" xr:uid="{287D8F4D-31FF-4975-A836-FE772F49CDE9}"/>
    <cellStyle name="SAPBEXfilterDrill 3 9 4" xfId="30074" xr:uid="{1EA61328-435B-4460-99F0-3B76C3407E9B}"/>
    <cellStyle name="SAPBEXfilterDrill 4" xfId="4100" xr:uid="{8714E0EB-0996-43E5-9582-F020CC7167D3}"/>
    <cellStyle name="SAPBEXfilterDrill 4 10" xfId="22387" xr:uid="{33C410BC-3D53-4704-A4DF-BB14761D41B1}"/>
    <cellStyle name="SAPBEXfilterDrill 4 10 2" xfId="26973" xr:uid="{2F9A95CA-FA14-4353-AC27-3B2891B6FEE2}"/>
    <cellStyle name="SAPBEXfilterDrill 4 10 3" xfId="27092" xr:uid="{C1200FA7-E9A3-490E-BF37-0F9E525E64A6}"/>
    <cellStyle name="SAPBEXfilterDrill 4 10 4" xfId="28668" xr:uid="{036BB756-13FE-4DED-9077-13DB6C5C0105}"/>
    <cellStyle name="SAPBEXfilterDrill 4 11" xfId="23882" xr:uid="{81AFE8E5-A492-4C9E-8316-9E98C4C9BF86}"/>
    <cellStyle name="SAPBEXfilterDrill 4 11 2" xfId="27333" xr:uid="{B2FE08F0-3409-4DB4-B09B-EF39776DD3A8}"/>
    <cellStyle name="SAPBEXfilterDrill 4 11 3" xfId="9067" xr:uid="{76CFE13C-D123-4DAC-BE0D-8EDEF28B810D}"/>
    <cellStyle name="SAPBEXfilterDrill 4 11 4" xfId="28622" xr:uid="{A9AEE43F-5722-4200-9908-D5E2AC42DB64}"/>
    <cellStyle name="SAPBEXfilterDrill 4 12" xfId="9130" xr:uid="{CCBD4C70-9ACD-429B-A7D4-A548E9AFC2C4}"/>
    <cellStyle name="SAPBEXfilterDrill 4 13" xfId="8799" xr:uid="{30A15BE2-1C78-448C-BF13-1A752D048C47}"/>
    <cellStyle name="SAPBEXfilterDrill 4 14" xfId="29534" xr:uid="{4584A72D-7C57-4EC9-B8BF-7080BD2A8AA7}"/>
    <cellStyle name="SAPBEXfilterDrill 4 2" xfId="6745" xr:uid="{5D9046F4-C23F-4FFB-A1A8-ED5B5FCE5B9E}"/>
    <cellStyle name="SAPBEXfilterDrill 4 2 2" xfId="5363" xr:uid="{D898FBAC-BF9C-4D38-80E3-6DF44586A814}"/>
    <cellStyle name="SAPBEXfilterDrill 4 2 2 2" xfId="19574" xr:uid="{110DD93E-5B39-4710-832F-6BE131D6B63D}"/>
    <cellStyle name="SAPBEXfilterDrill 4 2 2 2 2" xfId="26367" xr:uid="{EEAF327C-BDFF-4723-8F61-4424BC75A589}"/>
    <cellStyle name="SAPBEXfilterDrill 4 2 2 2 3" xfId="8612" xr:uid="{DE737481-F9AD-461A-B262-114CC426D4F1}"/>
    <cellStyle name="SAPBEXfilterDrill 4 2 2 2 4" xfId="27695" xr:uid="{FFDD1564-4E0A-4807-991D-C3D92820041F}"/>
    <cellStyle name="SAPBEXfilterDrill 4 2 2 3" xfId="11201" xr:uid="{0FF4922F-C20E-4D8F-92B3-A258EE2743F8}"/>
    <cellStyle name="SAPBEXfilterDrill 4 2 2 4" xfId="24575" xr:uid="{74FE5125-8B0D-4361-A659-E7D61BEAB9C3}"/>
    <cellStyle name="SAPBEXfilterDrill 4 2 2 5" xfId="9300" xr:uid="{5A704059-3978-435A-AFB0-E79C2A74744C}"/>
    <cellStyle name="SAPBEXfilterDrill 4 2 2 6" xfId="29974" xr:uid="{0739EE74-D462-4951-907E-6681D0199969}"/>
    <cellStyle name="SAPBEXfilterDrill 4 2 3" xfId="5299" xr:uid="{F2E8CF41-CC41-4875-BD15-8259421EF6CE}"/>
    <cellStyle name="SAPBEXfilterDrill 4 2 3 2" xfId="19514" xr:uid="{C24B7ED3-2E62-4CB6-BE38-1F0A487F3DD2}"/>
    <cellStyle name="SAPBEXfilterDrill 4 2 3 2 2" xfId="26307" xr:uid="{4691C87E-2A2B-4D1D-8324-FB7A19527B2D}"/>
    <cellStyle name="SAPBEXfilterDrill 4 2 3 2 3" xfId="25229" xr:uid="{8CBFEED7-0D51-4AB1-A650-537DB2B8F811}"/>
    <cellStyle name="SAPBEXfilterDrill 4 2 3 2 4" xfId="29777" xr:uid="{E3ED9B6B-0A0E-4B2D-BF43-77983EAD10C5}"/>
    <cellStyle name="SAPBEXfilterDrill 4 2 3 3" xfId="11141" xr:uid="{7A442404-1E61-47C1-ADF5-2EA5B6762788}"/>
    <cellStyle name="SAPBEXfilterDrill 4 2 3 4" xfId="24514" xr:uid="{0FE9A638-390F-4081-B7E6-F960A44CC422}"/>
    <cellStyle name="SAPBEXfilterDrill 4 2 3 5" xfId="8797" xr:uid="{A8CFC759-E1C2-4E20-BF9C-46394E7B0A20}"/>
    <cellStyle name="SAPBEXfilterDrill 4 2 3 6" xfId="30163" xr:uid="{2EDEE120-D7B4-49A3-9D50-AC8BB1BC4AAB}"/>
    <cellStyle name="SAPBEXfilterDrill 4 2 4" xfId="8277" xr:uid="{13E025E1-1F26-417F-BD03-BE3DCCC379E2}"/>
    <cellStyle name="SAPBEXfilterDrill 4 2 4 2" xfId="22354" xr:uid="{96C0AA5B-5E77-4666-854F-B610FB4DA068}"/>
    <cellStyle name="SAPBEXfilterDrill 4 2 4 2 2" xfId="26954" xr:uid="{E301FF6C-4D5F-4E5B-83A9-622B73B62A04}"/>
    <cellStyle name="SAPBEXfilterDrill 4 2 4 2 3" xfId="27580" xr:uid="{3F5F398E-F487-4953-8A57-2279E00CD626}"/>
    <cellStyle name="SAPBEXfilterDrill 4 2 4 2 4" xfId="29960" xr:uid="{8CB7508A-C5FD-43BE-91EC-379D36410171}"/>
    <cellStyle name="SAPBEXfilterDrill 4 2 4 3" xfId="13985" xr:uid="{0DC65129-2268-4817-810B-F3E1C67C3C65}"/>
    <cellStyle name="SAPBEXfilterDrill 4 2 4 4" xfId="25153" xr:uid="{117CFBAB-49BB-494C-BA7B-EC204CA25501}"/>
    <cellStyle name="SAPBEXfilterDrill 4 2 4 5" xfId="26709" xr:uid="{4CF4E13D-6846-4611-96B2-9D11C72242D5}"/>
    <cellStyle name="SAPBEXfilterDrill 4 2 4 6" xfId="29662" xr:uid="{056A9042-1BE1-46D7-8D97-2A3977D8FC88}"/>
    <cellStyle name="SAPBEXfilterDrill 4 2 5" xfId="4882" xr:uid="{A3C85F72-24EC-403D-970B-9C30C126DCDB}"/>
    <cellStyle name="SAPBEXfilterDrill 4 2 5 2" xfId="19137" xr:uid="{D442DFB3-C54D-4746-905E-9BD1640D1B0A}"/>
    <cellStyle name="SAPBEXfilterDrill 4 2 5 2 2" xfId="25932" xr:uid="{04D83925-44D3-4DB6-9933-E0E4D3D280E8}"/>
    <cellStyle name="SAPBEXfilterDrill 4 2 5 2 3" xfId="24043" xr:uid="{21C2BCAC-5191-43BF-922F-E77598D6D4C8}"/>
    <cellStyle name="SAPBEXfilterDrill 4 2 5 2 4" xfId="29615" xr:uid="{B481B242-59C5-4196-BF00-82A69686FAD1}"/>
    <cellStyle name="SAPBEXfilterDrill 4 2 5 3" xfId="10759" xr:uid="{6AB092DB-E49F-41AA-B806-4DC15B77FDD7}"/>
    <cellStyle name="SAPBEXfilterDrill 4 2 5 4" xfId="24137" xr:uid="{AF3CF454-27E7-41E9-9034-1BBB33EDB100}"/>
    <cellStyle name="SAPBEXfilterDrill 4 2 5 5" xfId="29205" xr:uid="{8AFC2F56-6ACA-4C5B-A237-22BDE87325D4}"/>
    <cellStyle name="SAPBEXfilterDrill 4 2 6" xfId="16638" xr:uid="{E19935B8-1ED7-469D-8049-381E174A8AAA}"/>
    <cellStyle name="SAPBEXfilterDrill 4 2 6 2" xfId="25577" xr:uid="{0927C45B-2019-4162-B8CA-D5ACB4B78570}"/>
    <cellStyle name="SAPBEXfilterDrill 4 2 6 3" xfId="8912" xr:uid="{05292198-1809-45A5-911B-4845186F663E}"/>
    <cellStyle name="SAPBEXfilterDrill 4 2 6 4" xfId="27763" xr:uid="{AC2EAD9E-CCB6-4023-9BA3-6C3318FB30B3}"/>
    <cellStyle name="SAPBEXfilterDrill 4 2 7" xfId="9198" xr:uid="{41CDCA9F-564C-4F9B-AED5-A2F7692A6B93}"/>
    <cellStyle name="SAPBEXfilterDrill 4 2 8" xfId="8957" xr:uid="{9778210B-6E5F-41AE-96A0-A98105718CCA}"/>
    <cellStyle name="SAPBEXfilterDrill 4 2 9" xfId="29565" xr:uid="{159B50BB-BB60-4D0E-A706-A3E8C6146D2B}"/>
    <cellStyle name="SAPBEXfilterDrill 4 3" xfId="6677" xr:uid="{BF404646-4B1C-47CB-BBE5-CC6D6C9A4C64}"/>
    <cellStyle name="SAPBEXfilterDrill 4 3 2" xfId="20836" xr:uid="{88DBA9F9-13EA-4CA7-B6A8-BC6F7BD98328}"/>
    <cellStyle name="SAPBEXfilterDrill 4 3 2 2" xfId="26545" xr:uid="{9F865ADD-5C92-4459-B6CE-E8220615D387}"/>
    <cellStyle name="SAPBEXfilterDrill 4 3 2 3" xfId="25724" xr:uid="{6D9CC223-296A-4215-AD2E-4EB1C2FBF85E}"/>
    <cellStyle name="SAPBEXfilterDrill 4 3 2 4" xfId="28237" xr:uid="{79E813A2-9DEC-4485-ABC5-2A49842DA4F4}"/>
    <cellStyle name="SAPBEXfilterDrill 4 3 3" xfId="12464" xr:uid="{A5605DD0-303A-49D1-9A89-1049C5B7B150}"/>
    <cellStyle name="SAPBEXfilterDrill 4 3 4" xfId="24750" xr:uid="{B6F0D0FB-6A00-4D67-A820-2B9FAB061A76}"/>
    <cellStyle name="SAPBEXfilterDrill 4 3 5" xfId="26513" xr:uid="{6FCAFA60-FCFC-43FD-83BF-41CCBC4AE663}"/>
    <cellStyle name="SAPBEXfilterDrill 4 3 6" xfId="27691" xr:uid="{D3D2771A-8BF4-4A4D-AC21-B4A4F8E4E715}"/>
    <cellStyle name="SAPBEXfilterDrill 4 4" xfId="4909" xr:uid="{2E05B791-C3BF-467A-8693-4DEEC9D96000}"/>
    <cellStyle name="SAPBEXfilterDrill 4 4 2" xfId="19159" xr:uid="{3C774018-2840-4BC0-9055-1454EC5103B3}"/>
    <cellStyle name="SAPBEXfilterDrill 4 4 2 2" xfId="25954" xr:uid="{C278992A-B4B3-4D5B-85A0-877F0EABB891}"/>
    <cellStyle name="SAPBEXfilterDrill 4 4 2 3" xfId="23971" xr:uid="{30576BFA-A3E0-4DC3-905C-524664CC43A8}"/>
    <cellStyle name="SAPBEXfilterDrill 4 4 2 4" xfId="29267" xr:uid="{E1A2CA0E-7C07-4120-8B9F-767B365D85F9}"/>
    <cellStyle name="SAPBEXfilterDrill 4 4 3" xfId="10782" xr:uid="{DCCFD53A-5D07-4B21-BD96-602194DB2144}"/>
    <cellStyle name="SAPBEXfilterDrill 4 4 4" xfId="24160" xr:uid="{9090F531-CCDF-4BFB-924F-398A03A33F19}"/>
    <cellStyle name="SAPBEXfilterDrill 4 4 5" xfId="25482" xr:uid="{C6E81813-5DA8-4C6D-9271-50309ACBE43C}"/>
    <cellStyle name="SAPBEXfilterDrill 4 4 6" xfId="27710" xr:uid="{84959A8C-2B7E-4367-BA33-C772BBC4C36C}"/>
    <cellStyle name="SAPBEXfilterDrill 4 5" xfId="8086" xr:uid="{13E6D3EA-E4E3-4CD0-8066-5D07A03E1C6B}"/>
    <cellStyle name="SAPBEXfilterDrill 4 5 2" xfId="22178" xr:uid="{C8185E70-C579-44F1-875C-99B50A88C3FB}"/>
    <cellStyle name="SAPBEXfilterDrill 4 5 2 2" xfId="26778" xr:uid="{3CE83291-F508-4BEB-88EA-88737C68FE3B}"/>
    <cellStyle name="SAPBEXfilterDrill 4 5 2 3" xfId="27495" xr:uid="{06091672-498E-44E2-A7F3-A3E2658A2774}"/>
    <cellStyle name="SAPBEXfilterDrill 4 5 2 4" xfId="29410" xr:uid="{55054D48-E3E1-40F4-8606-C366E7D119C3}"/>
    <cellStyle name="SAPBEXfilterDrill 4 5 3" xfId="13806" xr:uid="{FD04DD8D-355E-41A0-A5B2-59338836F2E0}"/>
    <cellStyle name="SAPBEXfilterDrill 4 5 4" xfId="24975" xr:uid="{5BA744D2-13F7-46DD-8A13-1DE4D587D4D3}"/>
    <cellStyle name="SAPBEXfilterDrill 4 5 5" xfId="27547" xr:uid="{F57F3534-A30D-4D55-AB8C-6D666BEAD238}"/>
    <cellStyle name="SAPBEXfilterDrill 4 5 6" xfId="29580" xr:uid="{2C9F9C6C-90FF-4EAE-9205-4A50395F5747}"/>
    <cellStyle name="SAPBEXfilterDrill 4 6" xfId="8068" xr:uid="{5F051F1C-0666-4AF5-9F93-515895493EA6}"/>
    <cellStyle name="SAPBEXfilterDrill 4 6 2" xfId="22162" xr:uid="{833C3A2D-D83C-46F7-B949-CCC46EDA5C2D}"/>
    <cellStyle name="SAPBEXfilterDrill 4 6 2 2" xfId="26762" xr:uid="{66DA722F-C49A-4B60-B944-FABD056352E4}"/>
    <cellStyle name="SAPBEXfilterDrill 4 6 2 3" xfId="25278" xr:uid="{7C284BBD-2663-4F72-A804-F7DFAF5FD9A6}"/>
    <cellStyle name="SAPBEXfilterDrill 4 6 2 4" xfId="29590" xr:uid="{BBBA0891-5834-4537-8787-37C64A6913A0}"/>
    <cellStyle name="SAPBEXfilterDrill 4 6 3" xfId="13790" xr:uid="{926C2432-866B-40BA-889B-C78934062663}"/>
    <cellStyle name="SAPBEXfilterDrill 4 6 4" xfId="24959" xr:uid="{B08D81F5-2468-4ACD-B5B3-287742F8E3C9}"/>
    <cellStyle name="SAPBEXfilterDrill 4 6 5" xfId="25401" xr:uid="{A8B227E0-2DDB-4786-843C-A70116B7489C}"/>
    <cellStyle name="SAPBEXfilterDrill 4 6 6" xfId="28796" xr:uid="{BAEDAC48-6527-4D2B-A488-CE7920EE158B}"/>
    <cellStyle name="SAPBEXfilterDrill 4 7" xfId="8160" xr:uid="{E31B4719-48AE-4B2E-8C3E-1913B5DC0B16}"/>
    <cellStyle name="SAPBEXfilterDrill 4 7 2" xfId="22246" xr:uid="{A9973E75-72A9-4C93-9842-BE90344F624C}"/>
    <cellStyle name="SAPBEXfilterDrill 4 7 2 2" xfId="26846" xr:uid="{84279848-5350-41B7-BE44-32EBD6D2855D}"/>
    <cellStyle name="SAPBEXfilterDrill 4 7 2 3" xfId="25420" xr:uid="{61C42497-A85C-4D71-9FC3-90FFE235E81A}"/>
    <cellStyle name="SAPBEXfilterDrill 4 7 2 4" xfId="28648" xr:uid="{AB84777C-C511-4D59-9E76-C7F7960CD174}"/>
    <cellStyle name="SAPBEXfilterDrill 4 7 3" xfId="13874" xr:uid="{6DD61022-E70E-464B-BC61-3207A85F7A86}"/>
    <cellStyle name="SAPBEXfilterDrill 4 7 4" xfId="25044" xr:uid="{10A6F8CD-F21D-47CA-8796-1DB608D971DA}"/>
    <cellStyle name="SAPBEXfilterDrill 4 7 5" xfId="28530" xr:uid="{43D85FE0-D0A1-487C-9575-5A484BFE9F5D}"/>
    <cellStyle name="SAPBEXfilterDrill 4 8" xfId="16570" xr:uid="{0D825B7E-0995-4EE3-B32A-27377D493190}"/>
    <cellStyle name="SAPBEXfilterDrill 4 8 2" xfId="25509" xr:uid="{1D0F8AAA-3A78-4C4F-816C-9DD4E3B6FB0D}"/>
    <cellStyle name="SAPBEXfilterDrill 4 8 3" xfId="24822" xr:uid="{30402C56-49A4-4FC8-BD5D-851AFB8239EF}"/>
    <cellStyle name="SAPBEXfilterDrill 4 8 4" xfId="29074" xr:uid="{001AE911-7F88-456F-AF23-A8D3DDEBF8DE}"/>
    <cellStyle name="SAPBEXfilterDrill 4 9" xfId="23830" xr:uid="{B20B343A-09C9-409E-A486-17C1694A9DF5}"/>
    <cellStyle name="SAPBEXfilterDrill 4 9 2" xfId="27282" xr:uid="{79E9C3CA-C9D6-4180-87B8-CC4D9DEA804F}"/>
    <cellStyle name="SAPBEXfilterDrill 4 9 3" xfId="25853" xr:uid="{0F1AE17D-3E63-4849-A664-DB13053D491B}"/>
    <cellStyle name="SAPBEXfilterDrill 4 9 4" xfId="30060" xr:uid="{1F058EB5-E947-45A2-8326-1B211E3369A2}"/>
    <cellStyle name="SAPBEXfilterDrill 5" xfId="3613" xr:uid="{89A8A3CF-24A5-47CB-B824-1CA272E0568C}"/>
    <cellStyle name="SAPBEXfilterDrill 5 10" xfId="28686" xr:uid="{DE049CCC-1613-46AC-BD85-CB913C69B4D9}"/>
    <cellStyle name="SAPBEXfilterDrill 5 2" xfId="5593" xr:uid="{FC71EC03-59DE-492D-9DCA-9B296EB15939}"/>
    <cellStyle name="SAPBEXfilterDrill 5 2 2" xfId="19752" xr:uid="{B2E930C8-CC68-4BE1-9F52-7D719209C70F}"/>
    <cellStyle name="SAPBEXfilterDrill 5 2 2 2" xfId="26397" xr:uid="{6590197F-304F-475A-83B3-688083CE8E22}"/>
    <cellStyle name="SAPBEXfilterDrill 5 2 2 3" xfId="25663" xr:uid="{7B6DD4D7-9570-42C8-BAD4-CBC580CA92E3}"/>
    <cellStyle name="SAPBEXfilterDrill 5 2 2 4" xfId="29942" xr:uid="{1484DB3B-CC26-4CE6-B5D5-D6F32931B495}"/>
    <cellStyle name="SAPBEXfilterDrill 5 2 3" xfId="11380" xr:uid="{8F621667-F500-49E6-B67E-D64DA8DB2905}"/>
    <cellStyle name="SAPBEXfilterDrill 5 2 4" xfId="24611" xr:uid="{826B7D23-E713-4A47-BB9A-DB7C4B016B0D}"/>
    <cellStyle name="SAPBEXfilterDrill 5 2 5" xfId="25774" xr:uid="{ECFFECC1-328E-4C3B-A96C-CB3D73A2800A}"/>
    <cellStyle name="SAPBEXfilterDrill 5 2 6" xfId="30189" xr:uid="{76872260-42E6-46FA-B597-0781DA68A9B6}"/>
    <cellStyle name="SAPBEXfilterDrill 5 3" xfId="4984" xr:uid="{395BA15B-7FB5-400D-83BD-5DB782561BA8}"/>
    <cellStyle name="SAPBEXfilterDrill 5 3 2" xfId="19233" xr:uid="{1EDAC879-349A-4F63-9F6B-3851AF051BD2}"/>
    <cellStyle name="SAPBEXfilterDrill 5 3 2 2" xfId="26028" xr:uid="{165D747C-286E-4A5A-A767-55449EA77623}"/>
    <cellStyle name="SAPBEXfilterDrill 5 3 2 3" xfId="27506" xr:uid="{24FAE1D9-3CD6-465A-BD49-2DA1D15D0910}"/>
    <cellStyle name="SAPBEXfilterDrill 5 3 2 4" xfId="29880" xr:uid="{EE6D66C2-BCB1-48B1-9360-7C1B34565A4A}"/>
    <cellStyle name="SAPBEXfilterDrill 5 3 3" xfId="10856" xr:uid="{15C3BBAF-2B0B-4C4B-9914-07E3FBF5DA4A}"/>
    <cellStyle name="SAPBEXfilterDrill 5 3 4" xfId="24234" xr:uid="{F3D87DFD-69EC-49C9-B6F6-B2141E2DCE44}"/>
    <cellStyle name="SAPBEXfilterDrill 5 3 5" xfId="8416" xr:uid="{EA1DC1AA-5FC7-4BD9-B8DB-015CD78416DD}"/>
    <cellStyle name="SAPBEXfilterDrill 5 3 6" xfId="28386" xr:uid="{07E875B4-8292-4EEB-A918-28931B69CF56}"/>
    <cellStyle name="SAPBEXfilterDrill 5 4" xfId="4994" xr:uid="{B0DC94E5-9DEB-484E-AE5A-E9F7F01DFC5E}"/>
    <cellStyle name="SAPBEXfilterDrill 5 4 2" xfId="19242" xr:uid="{AB6783F0-8231-40E8-BB63-5D9FD47C4B53}"/>
    <cellStyle name="SAPBEXfilterDrill 5 4 2 2" xfId="26037" xr:uid="{ABB6AFBD-DAD2-4F8B-8594-3D235D55D0C1}"/>
    <cellStyle name="SAPBEXfilterDrill 5 4 2 3" xfId="8702" xr:uid="{E83FD4E5-D930-40A8-8DBC-84F991362F1A}"/>
    <cellStyle name="SAPBEXfilterDrill 5 4 2 4" xfId="27836" xr:uid="{4CCFE1AA-E281-4316-8484-F5596AEA0D36}"/>
    <cellStyle name="SAPBEXfilterDrill 5 4 3" xfId="10865" xr:uid="{87B344C6-2AB5-4712-B415-15D61AF60141}"/>
    <cellStyle name="SAPBEXfilterDrill 5 4 4" xfId="24243" xr:uid="{9ADC379D-ABA2-40F6-962A-A3EDF6E07447}"/>
    <cellStyle name="SAPBEXfilterDrill 5 4 5" xfId="9085" xr:uid="{A001FC8B-87AB-45AD-A39C-0970E4321845}"/>
    <cellStyle name="SAPBEXfilterDrill 5 4 6" xfId="29759" xr:uid="{E9236E1C-ABED-4496-866D-11C66E39070E}"/>
    <cellStyle name="SAPBEXfilterDrill 5 5" xfId="8022" xr:uid="{E0A8481C-2BDD-4359-86AF-C904BB4874E9}"/>
    <cellStyle name="SAPBEXfilterDrill 5 5 2" xfId="22120" xr:uid="{4C7AFD8B-287D-47F4-B57F-D18E84656D5D}"/>
    <cellStyle name="SAPBEXfilterDrill 5 5 2 2" xfId="26720" xr:uid="{4C767AD4-0E36-4536-9328-BA14B48AB75A}"/>
    <cellStyle name="SAPBEXfilterDrill 5 5 2 3" xfId="25714" xr:uid="{F4BC4BF1-BE9D-496D-A2B5-D1EDBE828B02}"/>
    <cellStyle name="SAPBEXfilterDrill 5 5 2 4" xfId="28682" xr:uid="{3F13ECDE-DAA5-41A0-B6A3-40511F694539}"/>
    <cellStyle name="SAPBEXfilterDrill 5 5 3" xfId="13745" xr:uid="{5046E5ED-B8A7-425F-B58F-31C20FF108DC}"/>
    <cellStyle name="SAPBEXfilterDrill 5 5 4" xfId="24917" xr:uid="{B816340A-076C-4237-81A5-33DE78F0596F}"/>
    <cellStyle name="SAPBEXfilterDrill 5 5 5" xfId="24801" xr:uid="{8F92663F-99E9-4E09-945E-A65EE6A62178}"/>
    <cellStyle name="SAPBEXfilterDrill 5 5 6" xfId="28710" xr:uid="{38B70996-CBC7-49A1-96EA-74ABA0775493}"/>
    <cellStyle name="SAPBEXfilterDrill 5 6" xfId="5297" xr:uid="{595F4BCD-F276-4FF8-9075-CB66BCFE0D2B}"/>
    <cellStyle name="SAPBEXfilterDrill 5 6 2" xfId="19512" xr:uid="{0D82DD17-B5B4-4A12-8587-859127C8A948}"/>
    <cellStyle name="SAPBEXfilterDrill 5 6 2 2" xfId="26305" xr:uid="{10602BC7-82E8-4A6F-A2D0-C39318ACC6DA}"/>
    <cellStyle name="SAPBEXfilterDrill 5 6 2 3" xfId="27177" xr:uid="{227C7802-29BC-4D26-BAB3-4B0B09ADD3C9}"/>
    <cellStyle name="SAPBEXfilterDrill 5 6 2 4" xfId="27631" xr:uid="{61DB65BD-A3C1-429E-8BDA-6F1B5999734A}"/>
    <cellStyle name="SAPBEXfilterDrill 5 6 3" xfId="11139" xr:uid="{480730B7-7018-48C9-911E-08EE88C58F75}"/>
    <cellStyle name="SAPBEXfilterDrill 5 6 4" xfId="24512" xr:uid="{A4EFC829-BF65-406C-BF2D-593C14500FB4}"/>
    <cellStyle name="SAPBEXfilterDrill 5 6 5" xfId="29892" xr:uid="{371D680E-FB61-4FAC-9AEA-A88DDE401B77}"/>
    <cellStyle name="SAPBEXfilterDrill 5 7" xfId="15486" xr:uid="{A00D164E-AB22-47D8-B8FA-A066DE774A6C}"/>
    <cellStyle name="SAPBEXfilterDrill 5 7 2" xfId="25358" xr:uid="{7CD1C7B4-9AE1-4D28-BF21-264FE80E8D45}"/>
    <cellStyle name="SAPBEXfilterDrill 5 7 3" xfId="27593" xr:uid="{8E38C051-CF67-4D82-89FB-EDC6FD7EF36C}"/>
    <cellStyle name="SAPBEXfilterDrill 5 7 4" xfId="29765" xr:uid="{9D2D65E1-BD9E-49A7-971F-63E1AE129E8E}"/>
    <cellStyle name="SAPBEXfilterDrill 5 8" xfId="8959" xr:uid="{DADA0C9F-E55A-405C-A991-7F91125F516B}"/>
    <cellStyle name="SAPBEXfilterDrill 5 9" xfId="8986" xr:uid="{E7B6C890-6AD8-49A1-A227-EE3A2EF7372A}"/>
    <cellStyle name="SAPBEXfilterDrill 6" xfId="3911" xr:uid="{6EA0CD7D-C836-428B-B9AD-B6CD3D4AC2C8}"/>
    <cellStyle name="SAPBEXfilterDrill 6 2" xfId="18523" xr:uid="{7E9CCAD0-133F-476B-A0B8-70FCBE401C9C}"/>
    <cellStyle name="SAPBEXfilterDrill 6 2 2" xfId="25812" xr:uid="{2AB00A58-D374-492B-9196-6E81182F1E25}"/>
    <cellStyle name="SAPBEXfilterDrill 6 2 3" xfId="25440" xr:uid="{C1DD405B-0DB1-470B-8474-420975B33C87}"/>
    <cellStyle name="SAPBEXfilterDrill 6 2 4" xfId="29055" xr:uid="{E04C6385-A020-46D6-900D-09C14B0761B5}"/>
    <cellStyle name="SAPBEXfilterDrill 6 3" xfId="10137" xr:uid="{05A9B1D9-8F0E-4421-8227-E188509BA6DF}"/>
    <cellStyle name="SAPBEXfilterDrill 6 4" xfId="24015" xr:uid="{CC1A2D3B-FF00-4EDA-B100-8B53A62B385F}"/>
    <cellStyle name="SAPBEXfilterDrill 6 5" xfId="26637" xr:uid="{76A38F8C-EF9A-4A2B-8C1F-B93091256C81}"/>
    <cellStyle name="SAPBEXfilterDrill 6 6" xfId="28422" xr:uid="{071AFFBB-B42C-4829-AABD-00847CC1920F}"/>
    <cellStyle name="SAPBEXfilterDrill 7" xfId="3755" xr:uid="{49BEEFD6-FCF7-4AB7-A204-EB2F5983A79F}"/>
    <cellStyle name="SAPBEXfilterDrill 7 2" xfId="18494" xr:uid="{C561F6AB-AD48-4A55-B6AA-46128B3E6FDC}"/>
    <cellStyle name="SAPBEXfilterDrill 7 2 2" xfId="25794" xr:uid="{A175A915-61BE-40C6-A6D5-2B68F0A975A1}"/>
    <cellStyle name="SAPBEXfilterDrill 7 2 3" xfId="25182" xr:uid="{885CD036-8873-451C-AB5F-E5491BD4A0A7}"/>
    <cellStyle name="SAPBEXfilterDrill 7 2 4" xfId="29333" xr:uid="{8A5452D8-1FF4-492D-AD0D-E11469D1E51A}"/>
    <cellStyle name="SAPBEXfilterDrill 7 3" xfId="10108" xr:uid="{6982ECA3-AD2C-4063-86B0-875F6981223A}"/>
    <cellStyle name="SAPBEXfilterDrill 7 4" xfId="23996" xr:uid="{319E19EE-957C-4E7F-92B1-39E48B2E38FF}"/>
    <cellStyle name="SAPBEXfilterDrill 7 5" xfId="9258" xr:uid="{1805B636-E8EF-4294-B57F-E9E0AC05FACF}"/>
    <cellStyle name="SAPBEXfilterDrill 7 6" xfId="29482" xr:uid="{1CF7567C-57AD-4C3B-8A1C-34AB26AC657C}"/>
    <cellStyle name="SAPBEXfilterDrill 8" xfId="8231" xr:uid="{06FC59A3-00C4-4998-93FF-FED1A95DB307}"/>
    <cellStyle name="SAPBEXfilterDrill 8 2" xfId="22311" xr:uid="{EEF37C91-A211-4AC2-8876-D4B4D7308CD4}"/>
    <cellStyle name="SAPBEXfilterDrill 8 2 2" xfId="26911" xr:uid="{2AAFE2A9-0F65-4C5B-9360-1AE8DC1E5DEA}"/>
    <cellStyle name="SAPBEXfilterDrill 8 2 3" xfId="27533" xr:uid="{F5BADD02-51FF-40D5-94C0-28EC684FE940}"/>
    <cellStyle name="SAPBEXfilterDrill 8 2 4" xfId="27923" xr:uid="{CE6D1EB6-E51F-4670-B008-15E5E392F08E}"/>
    <cellStyle name="SAPBEXfilterDrill 8 3" xfId="13941" xr:uid="{6CDB1372-8C99-4998-A36F-CA04FEC70F59}"/>
    <cellStyle name="SAPBEXfilterDrill 8 4" xfId="25110" xr:uid="{064D0F07-344B-41F0-AF8B-CAD7CD357B89}"/>
    <cellStyle name="SAPBEXfilterDrill 8 5" xfId="25165" xr:uid="{87FB7322-5308-40FC-A848-6F2F2E29005D}"/>
    <cellStyle name="SAPBEXfilterDrill 8 6" xfId="28803" xr:uid="{FB96007C-B980-4252-A5B1-613B2206836B}"/>
    <cellStyle name="SAPBEXfilterDrill 9" xfId="5201" xr:uid="{C118172D-89DA-40B8-82F6-DA2BC67BB8D9}"/>
    <cellStyle name="SAPBEXfilterDrill 9 2" xfId="19432" xr:uid="{EF50A06C-9C90-4DF3-A1B5-70C45240340C}"/>
    <cellStyle name="SAPBEXfilterDrill 9 2 2" xfId="26225" xr:uid="{71F06D40-C128-49C7-B9CE-BA8F219044E4}"/>
    <cellStyle name="SAPBEXfilterDrill 9 2 3" xfId="25459" xr:uid="{45232CE8-C228-44A1-816B-69DEE92B4031}"/>
    <cellStyle name="SAPBEXfilterDrill 9 2 4" xfId="28748" xr:uid="{AD2043FF-E7AB-4640-9D36-B1E25EA42F3C}"/>
    <cellStyle name="SAPBEXfilterDrill 9 3" xfId="11056" xr:uid="{0F5ACCCD-087C-448E-A55B-F5973A9FBF61}"/>
    <cellStyle name="SAPBEXfilterDrill 9 4" xfId="24431" xr:uid="{CBA2BD11-CD11-4FF4-ACA4-5D24391BD272}"/>
    <cellStyle name="SAPBEXfilterDrill 9 5" xfId="8672" xr:uid="{320F0FBD-0841-4548-889A-A6EEED00E514}"/>
    <cellStyle name="SAPBEXfilterDrill 9 6" xfId="27622" xr:uid="{BA3DC1D0-378A-4B22-900E-DB4FBAD05981}"/>
    <cellStyle name="SAPBEXfilterItem" xfId="2437" xr:uid="{7AF8E6CE-EE4A-4545-8113-CAF5787EBA61}"/>
    <cellStyle name="SAPBEXfilterItem 2" xfId="2438" xr:uid="{12BCAF67-CD9B-474A-AF3D-535140B29AC3}"/>
    <cellStyle name="SAPBEXfilterText" xfId="2439" xr:uid="{4FEF28C8-0935-4BB9-908A-C29602A715EF}"/>
    <cellStyle name="SAPBEXfilterText 2" xfId="2440" xr:uid="{12A41D58-9D8B-4818-BF8F-30D4A6246E2A}"/>
    <cellStyle name="SAPBEXformats" xfId="2441" xr:uid="{F05E8590-911F-4D5E-B889-8810BBF4DF8F}"/>
    <cellStyle name="SAPBEXformats 2" xfId="2442" xr:uid="{7FD24F10-E4BC-46C8-92D2-C6A6B3EB5D06}"/>
    <cellStyle name="SAPBEXheaderItem" xfId="2443" xr:uid="{6419DBC4-1722-4F63-AED3-68927E59E29D}"/>
    <cellStyle name="SAPBEXheaderItem 2" xfId="2444" xr:uid="{9A2036F9-8080-40B2-AD09-255F7B42C4FD}"/>
    <cellStyle name="SAPBEXheaderText" xfId="2445" xr:uid="{B15C4583-DB99-4E9A-8B6E-A1E02E4ACBF4}"/>
    <cellStyle name="SAPBEXheaderText 2" xfId="2446" xr:uid="{099621C8-E542-49A3-AE9F-3DB95CD08590}"/>
    <cellStyle name="SAPBEXHLevel0" xfId="2447" xr:uid="{39E6A1F8-3CCE-4692-8C24-04AC49E27DB0}"/>
    <cellStyle name="SAPBEXHLevel0 2" xfId="2448" xr:uid="{DB78D10F-ED3C-42EF-A0E7-0BD3502CD20A}"/>
    <cellStyle name="SAPBEXHLevel0X" xfId="2449" xr:uid="{2E83EEFA-5BD4-4044-B397-F1CEBE2DC68B}"/>
    <cellStyle name="SAPBEXHLevel0X 2" xfId="2450" xr:uid="{95BFF2A5-60F8-4E46-BAAD-5565D0BE0618}"/>
    <cellStyle name="SAPBEXHLevel1" xfId="2451" xr:uid="{D5764C1C-9F41-4CBD-BCBE-81145DAB9FEF}"/>
    <cellStyle name="SAPBEXHLevel1 2" xfId="2452" xr:uid="{F428C949-9031-42E5-B344-E847FFC0AECC}"/>
    <cellStyle name="SAPBEXHLevel1X" xfId="2453" xr:uid="{5F3627C4-2E13-4918-BB97-70FF310338FA}"/>
    <cellStyle name="SAPBEXHLevel1X 2" xfId="2454" xr:uid="{A7DC5C24-D8B4-4DC8-80AD-AAD0DEAF69E8}"/>
    <cellStyle name="SAPBEXHLevel2" xfId="2455" xr:uid="{EB0BF1B1-3888-409A-9912-DF47F4C99747}"/>
    <cellStyle name="SAPBEXHLevel2 2" xfId="2456" xr:uid="{03BA21B4-D76D-4B0E-9917-7FE0250B2CA4}"/>
    <cellStyle name="SAPBEXHLevel2X" xfId="2457" xr:uid="{EA4C2A0E-F9BA-4E8C-A4A2-B0CFD40C8814}"/>
    <cellStyle name="SAPBEXHLevel2X 2" xfId="2458" xr:uid="{1494C0CA-3927-451D-B9EB-76102CC97293}"/>
    <cellStyle name="SAPBEXHLevel3" xfId="2459" xr:uid="{73E6C5D1-BE7C-4C27-B8BC-4E004BB2F4F9}"/>
    <cellStyle name="SAPBEXHLevel3 2" xfId="2460" xr:uid="{3830FDF7-A730-4B6C-8046-C806BC02F793}"/>
    <cellStyle name="SAPBEXHLevel3X" xfId="2461" xr:uid="{E483CF80-5DB2-4C67-99B3-8D8F643D909F}"/>
    <cellStyle name="SAPBEXHLevel3X 2" xfId="2462" xr:uid="{652E0E40-1AD2-465A-A2FD-0889AC0C7E47}"/>
    <cellStyle name="SAPBEXresData" xfId="2463" xr:uid="{0292A0E7-10DC-41E9-899D-76A542682C2B}"/>
    <cellStyle name="SAPBEXresData 2" xfId="2464" xr:uid="{26B08B02-B15E-449F-B91D-391BAC5C72C3}"/>
    <cellStyle name="SAPBEXresDataEmph" xfId="2465" xr:uid="{B69FA669-ACEE-4EB4-819B-6068E5E449F7}"/>
    <cellStyle name="SAPBEXresDataEmph 2" xfId="2466" xr:uid="{1F7C0DCF-7B47-4A99-AD03-BD66833F39C7}"/>
    <cellStyle name="SAPBEXresItem" xfId="2467" xr:uid="{DF32020D-C773-4A76-AF36-457357E977EF}"/>
    <cellStyle name="SAPBEXresItem 2" xfId="2468" xr:uid="{310282AF-1842-4A5A-9A3E-12F6C15737AE}"/>
    <cellStyle name="SAPBEXresItemX" xfId="2469" xr:uid="{39369B64-5D22-4F04-9080-BB498998E70F}"/>
    <cellStyle name="SAPBEXresItemX 2" xfId="2470" xr:uid="{296447CD-5997-4CB5-8D9A-BA08215ED34A}"/>
    <cellStyle name="SAPBEXstdData" xfId="2471" xr:uid="{12D16C93-948F-4EAC-84E3-62FEEB92AD1E}"/>
    <cellStyle name="SAPBEXstdData 2" xfId="2472" xr:uid="{34FEEC79-8812-44F3-A4F7-A008E6D0128A}"/>
    <cellStyle name="SAPBEXstdDataEmph" xfId="2473" xr:uid="{60EC14D8-533A-4EE5-A9D8-8C02AED60E08}"/>
    <cellStyle name="SAPBEXstdDataEmph 2" xfId="2474" xr:uid="{83565848-BACC-4C86-9774-B433287372D5}"/>
    <cellStyle name="SAPBEXstdItem" xfId="2475" xr:uid="{34981B38-863D-42CC-A690-ED5E82926DE2}"/>
    <cellStyle name="SAPBEXstdItem 2" xfId="2476" xr:uid="{6A7207BF-F3E3-42D3-BE08-7A560FF216AF}"/>
    <cellStyle name="SAPBEXstdItemX" xfId="2477" xr:uid="{6D60BFC3-20CD-4802-9F04-0572B5720A72}"/>
    <cellStyle name="SAPBEXstdItemX 2" xfId="2478" xr:uid="{F5E82ED3-0690-49F7-8686-159E28242026}"/>
    <cellStyle name="SAPBEXtitle" xfId="2479" xr:uid="{61B7D7A4-36B7-4B8C-ACF2-972A9744B9A3}"/>
    <cellStyle name="SAPBEXtitle 2" xfId="2480" xr:uid="{C6684E37-A34B-4780-9EE6-81479F3809DA}"/>
    <cellStyle name="SAPBEXundefined" xfId="2481" xr:uid="{C60920F7-4E0D-4E0F-88E2-D6A8091B1609}"/>
    <cellStyle name="SAPBEXundefined 2" xfId="2482" xr:uid="{21957142-C09E-4D05-8979-8FCC147F0CC1}"/>
    <cellStyle name="SCH1" xfId="3344" xr:uid="{73313434-A090-432D-A6D7-FEE822699447}"/>
    <cellStyle name="Sensitivity" xfId="2483" xr:uid="{4FE0277A-DCF0-4B78-9895-61F2E059F87E}"/>
    <cellStyle name="Sensitivity 2" xfId="2484" xr:uid="{0D38D923-D457-467F-9C5B-11FE607F442C}"/>
    <cellStyle name="SHADEDSTORES" xfId="3343" xr:uid="{99344540-EF27-4734-9C57-48DEF5B92BB0}"/>
    <cellStyle name="SheetHeader1" xfId="2485" xr:uid="{582E711B-534E-4FBB-89B2-EE8938F15F54}"/>
    <cellStyle name="SheetHeader1 2" xfId="2486" xr:uid="{5408DC7C-348D-4186-8675-44A64EE9714E}"/>
    <cellStyle name="SheetHeader2" xfId="2487" xr:uid="{602DB3CC-3C9C-44C2-A98D-80858234528B}"/>
    <cellStyle name="SheetHeader2 2" xfId="2488" xr:uid="{9C2A13B3-6748-4118-BF9B-48121C8A8C3E}"/>
    <cellStyle name="small border line" xfId="3342" xr:uid="{6360E553-59B6-4B94-A5D1-56BCA7774D4B}"/>
    <cellStyle name="specstores" xfId="3341" xr:uid="{E3B0970A-AD38-4662-B77A-4E5277B21B29}"/>
    <cellStyle name="Standard" xfId="3340" xr:uid="{DB7FEB24-C02B-489F-A8CB-DBE1FB93775B}"/>
    <cellStyle name="StandardInput" xfId="2489" xr:uid="{E598E70E-F2B3-4530-B6B6-F8C3C6420040}"/>
    <cellStyle name="StandardInput 2" xfId="2490" xr:uid="{F0505654-A085-479D-8EAD-91498C0E0498}"/>
    <cellStyle name="Style 1" xfId="2491" xr:uid="{2739FD6E-E97B-48ED-A2B9-8A873CC24579}"/>
    <cellStyle name="Style 1 2" xfId="2492" xr:uid="{2ED3A2F6-3E23-42BA-AA86-ABAF2FEA3788}"/>
    <cellStyle name="Style 1 2 2" xfId="2493" xr:uid="{8BEE73AB-3509-4E89-8DDA-A09349823567}"/>
    <cellStyle name="Style 1 2 3" xfId="2967" xr:uid="{17A4730E-6FC1-4A60-976B-C6AB1225EE3C}"/>
    <cellStyle name="Style 1 2 4" xfId="4104" xr:uid="{BABA1840-863A-4DE7-981F-223F3DAAD77E}"/>
    <cellStyle name="Style 1 2 5" xfId="30591" xr:uid="{8F32113D-877D-425D-B299-C568E684F1C5}"/>
    <cellStyle name="Style 1 3" xfId="2494" xr:uid="{7A6E8014-DBB3-427E-8F42-AB424CBB630B}"/>
    <cellStyle name="Style 1 3 2" xfId="30592" xr:uid="{A07DBFF2-A565-4764-A6BB-DD6810C5A2A2}"/>
    <cellStyle name="Style 1 4" xfId="3339" xr:uid="{817D40A8-B6E3-4F7D-AB33-78F3E0ECACA4}"/>
    <cellStyle name="Style 1 4 2" xfId="30593" xr:uid="{1342C12A-DC4C-4573-848E-C66C95FAC933}"/>
    <cellStyle name="Style 1 5" xfId="4103" xr:uid="{D97F4C76-8676-41B0-926E-1467D07C59AB}"/>
    <cellStyle name="Style 1 5 2" xfId="30594" xr:uid="{09765542-28E0-4CE4-A88E-D35D26136A28}"/>
    <cellStyle name="Style 1 6" xfId="8006" xr:uid="{D9BF2484-C223-47AB-AF56-FC7FF74B258D}"/>
    <cellStyle name="Style 1 6 2" xfId="30595" xr:uid="{D39FC1CB-3D3E-4FC1-A82B-22D749CE3DED}"/>
    <cellStyle name="Style 1 7" xfId="30596" xr:uid="{42007BC1-D881-40F2-8844-10BF2828E195}"/>
    <cellStyle name="Style 1 8" xfId="30597" xr:uid="{89AE8EE3-6D4F-4A56-A502-5A3D3CF6A1B7}"/>
    <cellStyle name="Style 1 9" xfId="30590" xr:uid="{29C31E33-E01B-41AE-A9AA-3D1D8452C3F0}"/>
    <cellStyle name="style1" xfId="2495" xr:uid="{A1E66EDD-8F36-4574-901F-D8FB6538EE96}"/>
    <cellStyle name="style1 2" xfId="3338" xr:uid="{F45BD63D-6A6F-4EF6-96D9-A3406EACE78C}"/>
    <cellStyle name="style1 3" xfId="4105" xr:uid="{56213A2D-9F7C-470E-91FC-DA0B2DB2B020}"/>
    <cellStyle name="Style2" xfId="2496" xr:uid="{B3365D2B-9FE0-4663-8E84-CB2C12E1C02A}"/>
    <cellStyle name="Style2 2" xfId="2497" xr:uid="{F3AE9DF3-A374-4A30-AC9D-45AE3689D3F6}"/>
    <cellStyle name="Style3" xfId="2498" xr:uid="{F71CF0DC-50D5-4461-B033-253BF97FC1A3}"/>
    <cellStyle name="Style3 2" xfId="2499" xr:uid="{41E08191-2404-4AA7-B135-3552D96A1276}"/>
    <cellStyle name="subhead" xfId="2500" xr:uid="{808065BA-EE7F-46FE-9EEF-5B0254257A7F}"/>
    <cellStyle name="Subheading" xfId="2501" xr:uid="{CFFB4228-C5D4-4296-8487-14CEEB4040D1}"/>
    <cellStyle name="Subheading 10" xfId="4744" xr:uid="{1FDBC184-A2B9-4898-88BE-9A82D0562D1C}"/>
    <cellStyle name="SubHeading 11" xfId="4111" xr:uid="{2DEB9F07-C547-43D1-A0F1-CF1FDAFDEE73}"/>
    <cellStyle name="SubHeading 12" xfId="3667" xr:uid="{1590D297-CFAB-400C-8AA1-8D6D36140517}"/>
    <cellStyle name="SubHeading 13" xfId="3707" xr:uid="{C00D883E-56E4-4DCB-B6D5-352C5F3553AA}"/>
    <cellStyle name="SubHeading 14" xfId="3899" xr:uid="{F1C233A6-5E48-4B57-8898-34429C2238CE}"/>
    <cellStyle name="SubHeading 15" xfId="4884" xr:uid="{1A2A9BAF-003E-41AF-8C4D-2DC597C5C5B1}"/>
    <cellStyle name="SubHeading 16" xfId="5234" xr:uid="{8DE1D49E-FDEE-4B37-8427-921CA314B338}"/>
    <cellStyle name="SubHeading 17" xfId="5033" xr:uid="{1EC2B8A0-46B0-4DD6-9098-D6A21B31ADC3}"/>
    <cellStyle name="SubHeading 18" xfId="5048" xr:uid="{8A073D89-EA6C-449E-8D4F-698F4BB9CE57}"/>
    <cellStyle name="SubHeading 19" xfId="8019" xr:uid="{1B697F71-DD82-424B-9000-E2136554C2EB}"/>
    <cellStyle name="SubHeading 2" xfId="3337" xr:uid="{222C2E6A-FDDC-4E93-97C4-971BED6511E2}"/>
    <cellStyle name="SubHeading 20" xfId="8156" xr:uid="{7398E016-721E-41F3-BD81-1B507D27BFE0}"/>
    <cellStyle name="SubHeading 21" xfId="8264" xr:uid="{1B4C6A40-7FAB-421C-9FA4-84CADEA40B01}"/>
    <cellStyle name="SubHeading 22" xfId="8284" xr:uid="{FF70FA86-8459-41ED-BF9D-24CDDA9CE0C0}"/>
    <cellStyle name="SubHeading 23" xfId="8332" xr:uid="{868B6D92-291F-4A91-8468-357DB71EF60B}"/>
    <cellStyle name="SubHeading 24" xfId="8376" xr:uid="{1E9AB86B-BE92-48FA-84DB-1106BCDDB1A3}"/>
    <cellStyle name="SubHeading 25" xfId="8734" xr:uid="{43243DE9-9E1D-4F4B-8A82-E9F56D295C6A}"/>
    <cellStyle name="SubHeading 26" xfId="8336" xr:uid="{438B78E1-C2FC-4798-8370-5791564C6C3F}"/>
    <cellStyle name="SubHeading 27" xfId="8817" xr:uid="{4ED1C6BC-7BFB-4DC2-959E-E00CB8651AB6}"/>
    <cellStyle name="SubHeading 28" xfId="8983" xr:uid="{0E3E42CF-A17B-4415-B6D6-72C9854FF61F}"/>
    <cellStyle name="SubHeading 29" xfId="8679" xr:uid="{8E8A2A91-A30E-49AD-BEFC-B4BD641B5B42}"/>
    <cellStyle name="Subheading 3" xfId="4106" xr:uid="{99B93E63-0F8E-47BA-A193-3912A5973CF9}"/>
    <cellStyle name="SubHeading 30" xfId="27616" xr:uid="{862DDD35-4CDA-44B2-8133-84C947C61858}"/>
    <cellStyle name="SubHeading 31" xfId="25677" xr:uid="{1882C831-2865-4C2B-B879-C279B2FF5B0F}"/>
    <cellStyle name="SubHeading 32" xfId="27661" xr:uid="{E457143F-4801-4473-9305-06A63BFA7B82}"/>
    <cellStyle name="SubHeading 33" xfId="27666" xr:uid="{DEF8751F-6700-4102-8C6C-8979B3513A32}"/>
    <cellStyle name="SubHeading 34" xfId="27662" xr:uid="{20B82BD0-5959-472C-8FA4-E07DDDFADCDD}"/>
    <cellStyle name="SubHeading 35" xfId="27700" xr:uid="{3BB83DAF-5621-4DE6-BC64-0CF471403728}"/>
    <cellStyle name="SubHeading 36" xfId="29028" xr:uid="{3E98850D-9B82-4579-BF4B-A97B1B2E9D0A}"/>
    <cellStyle name="SubHeading 37" xfId="27676" xr:uid="{5575FA36-6E3D-4045-AE4E-9366D03BD70F}"/>
    <cellStyle name="SubHeading 38" xfId="29158" xr:uid="{E943D019-F792-4F98-ACC6-A3D2F7673295}"/>
    <cellStyle name="SubHeading 39" xfId="30215" xr:uid="{1C6559C8-2824-435E-9F32-6311F17C518A}"/>
    <cellStyle name="Subheading 4" xfId="4262" xr:uid="{EE2E2BE3-E74E-4AE0-AC63-5156DE013363}"/>
    <cellStyle name="SubHeading 40" xfId="30217" xr:uid="{DFD2A18E-326D-4E50-9C59-3BC317D182CF}"/>
    <cellStyle name="SubHeading 41" xfId="30216" xr:uid="{70177DAF-1B7D-46D5-8C4F-7EDE22E79CF0}"/>
    <cellStyle name="SubHeading 42" xfId="30369" xr:uid="{F5F99089-66AD-4F04-B65A-5A0447DAB1BE}"/>
    <cellStyle name="SubHeading 43" xfId="30376" xr:uid="{6D377312-0AC3-4749-B2B1-6E814A5751A1}"/>
    <cellStyle name="SubHeading 44" xfId="30403" xr:uid="{2878CE9C-7F5F-431E-AE0E-644FCEE4E3F4}"/>
    <cellStyle name="SubHeading 45" xfId="30458" xr:uid="{FFD93654-0087-4910-BBE8-E4F3C4B4B7B7}"/>
    <cellStyle name="SubHeading 46" xfId="30473" xr:uid="{ED46F2FB-7DAF-4F23-A985-F9386C944ED4}"/>
    <cellStyle name="Subheading 5" xfId="4266" xr:uid="{C5480CD4-A1AB-4966-A9D2-60A96867A3A0}"/>
    <cellStyle name="Subheading 6" xfId="4233" xr:uid="{9AB26871-58DC-4AD2-B305-3FFA8725C3E0}"/>
    <cellStyle name="Subheading 7" xfId="4258" xr:uid="{AFF0B828-B9C6-458C-AB1A-3217A33A3DB9}"/>
    <cellStyle name="Subheading 8" xfId="4259" xr:uid="{7D7CA7F9-1365-470C-9172-49760A6EE621}"/>
    <cellStyle name="Subheading 9" xfId="4244" xr:uid="{416462A7-E931-4F9F-93E8-EF109019F86A}"/>
    <cellStyle name="SubheadingBold" xfId="2502" xr:uid="{5FC3833D-6B94-4466-B956-D5D1924CE89A}"/>
    <cellStyle name="Subtotal" xfId="3336" xr:uid="{C6C5F6A2-2221-4DC3-BF40-C0B437506A9A}"/>
    <cellStyle name="sw" xfId="3335" xr:uid="{D73BC3A7-A60E-4D9C-85AA-3AA80DC83EBF}"/>
    <cellStyle name="Table" xfId="2503" xr:uid="{3AEA834C-77B4-427E-B4AC-2527545D2DA5}"/>
    <cellStyle name="Table 2" xfId="2504" xr:uid="{95E6B330-EC38-4017-8074-31A528CBCAAA}"/>
    <cellStyle name="Table 3" xfId="2505" xr:uid="{F470C17A-E159-4454-99DE-3C444CA80075}"/>
    <cellStyle name="Table 4" xfId="2506" xr:uid="{E7D70EBC-0239-4C0D-B66D-A78A16C3C99B}"/>
    <cellStyle name="Table Heading" xfId="2507" xr:uid="{6FF2C48B-4C83-44A2-909D-474A0E285B53}"/>
    <cellStyle name="Table Heading 2" xfId="2508" xr:uid="{634DCD7B-15A2-4C5C-B96F-0ADCB1066B63}"/>
    <cellStyle name="Table_Heading2" xfId="2509" xr:uid="{46E68E10-F865-4BFB-A464-FF5913FEFE9E}"/>
    <cellStyle name="TBC" xfId="2510" xr:uid="{1353B58E-9844-4BBD-BB28-4351288737E7}"/>
    <cellStyle name="TBC 2" xfId="2511" xr:uid="{499B3BE4-DE99-4A8F-AAF9-9B0488E72C3D}"/>
    <cellStyle name="Text Indent A" xfId="2512" xr:uid="{863602AE-E1FD-4B65-A59E-401E5810BEEE}"/>
    <cellStyle name="Text Indent B" xfId="2513" xr:uid="{4D04AA4E-B8D4-4429-B139-E3DEB4BC3F5D}"/>
    <cellStyle name="Text Indent B 2" xfId="3077" xr:uid="{A34D04FD-A6BD-4717-9E8C-6FA78AF0C8AA}"/>
    <cellStyle name="Text Indent B 3" xfId="3334" xr:uid="{725FA6CA-17C3-45D1-917B-27407B028E38}"/>
    <cellStyle name="Text Indent B 4" xfId="4107" xr:uid="{6D58CE21-6243-4294-891B-CA2629B54BB3}"/>
    <cellStyle name="Text Indent C" xfId="2514" xr:uid="{E8F9C978-1B67-4003-9061-AD33FEF2229F}"/>
    <cellStyle name="Text Indent C 2" xfId="3076" xr:uid="{79079DE7-513B-4BE4-A824-C8AB404ADE2F}"/>
    <cellStyle name="Text Indent C 3" xfId="3333" xr:uid="{DD0EB834-23E1-40D3-A6BC-C2132BC04B3E}"/>
    <cellStyle name="Text Indent C 4" xfId="4108" xr:uid="{125E1ABA-F78E-4C68-95C8-F3114608E3FB}"/>
    <cellStyle name="thousand" xfId="2515" xr:uid="{3328A8C2-6277-46D8-BD20-E94EF802AE93}"/>
    <cellStyle name="Tickmark" xfId="2516" xr:uid="{39B74C91-568D-4A6F-B621-886FE1A7CBAC}"/>
    <cellStyle name="Tickmark 2" xfId="2517" xr:uid="{1DEC6F83-FB8D-4ADC-842F-257F67748464}"/>
    <cellStyle name="Times New Roman" xfId="2518" xr:uid="{4D8BBED7-8F39-443F-9356-3E2DA912627E}"/>
    <cellStyle name="Title 2" xfId="2519" xr:uid="{98F16BD0-C3A1-4D4B-99F1-A37F2F110978}"/>
    <cellStyle name="Title 2 2" xfId="2520" xr:uid="{4C3AC6E0-167B-4DDB-8DB2-6AF70E04570E}"/>
    <cellStyle name="Title 2 3" xfId="2521" xr:uid="{CC86384C-DC54-483A-81EA-527E19619B87}"/>
    <cellStyle name="Title 2 4" xfId="4109" xr:uid="{50391C81-2845-458C-8F15-2932FC76D163}"/>
    <cellStyle name="Title 3" xfId="2522" xr:uid="{04613170-FD46-420B-8CE2-DA384DBB54F8}"/>
    <cellStyle name="Title 4" xfId="5428" xr:uid="{BDBB38D5-13DE-4AF6-8434-47B9569C2080}"/>
    <cellStyle name="Title 5" xfId="14076" xr:uid="{71FA9CCB-7E58-45EA-AF8F-562388FBE4F0}"/>
    <cellStyle name="Total 1" xfId="2523" xr:uid="{C14EA539-B65A-4083-81DD-DD6B273052FB}"/>
    <cellStyle name="Total 2" xfId="2524" xr:uid="{28D72346-A24E-4177-91FB-3A56934FF2F9}"/>
    <cellStyle name="Total 2 2" xfId="2525" xr:uid="{9DAAB5B2-1F12-4B79-B463-AAAEC336A0D4}"/>
    <cellStyle name="Total 2 3" xfId="2526" xr:uid="{BCB3AB6E-264F-4E08-A936-87D24AFBEE61}"/>
    <cellStyle name="Total 2 4" xfId="2527" xr:uid="{2EEEAC6B-1D82-48CA-B982-166B8B86653C}"/>
    <cellStyle name="Total 2 5" xfId="2528" xr:uid="{68922C99-50C9-4833-944E-60C78A8AA139}"/>
    <cellStyle name="Total 2 6" xfId="2529" xr:uid="{4B5A867D-AFE5-4A66-85CC-22B0DFA765EE}"/>
    <cellStyle name="Total 2 7" xfId="3075" xr:uid="{F1432E7C-99E3-41C3-8DE1-DE7C2D17859B}"/>
    <cellStyle name="Total 2 8" xfId="4110" xr:uid="{F3A553B1-D5F9-44B6-905F-B8EE79585902}"/>
    <cellStyle name="Total 3" xfId="2530" xr:uid="{E65F815D-ABCC-4415-8367-A32947710439}"/>
    <cellStyle name="Total 3 2" xfId="30459" xr:uid="{20708F7A-4AF2-4B55-9A27-732AD1A94958}"/>
    <cellStyle name="Total 4" xfId="2531" xr:uid="{0FA1B034-7CD5-4389-AEA2-D7F0EAB518C1}"/>
    <cellStyle name="Total 5" xfId="3332" xr:uid="{ECD32F1E-468A-441D-8645-B97D17E52BC4}"/>
    <cellStyle name="Total 6" xfId="5429" xr:uid="{39CB0B86-843C-4A66-A721-0933AEE64C5E}"/>
    <cellStyle name="Total 7" xfId="14077" xr:uid="{BE3E1C11-2057-4383-8B2D-B601B9627E28}"/>
    <cellStyle name="Transfer out" xfId="2532" xr:uid="{BCB8DF1E-714D-4CF2-AECC-BAF3B6574B2F}"/>
    <cellStyle name="Transfer out 10" xfId="4971" xr:uid="{F18257D9-D455-40C2-A3BE-0EFE758F19D9}"/>
    <cellStyle name="Transfer out 10 2" xfId="19220" xr:uid="{90CF1101-6F69-4E10-8C36-85EE513F60F1}"/>
    <cellStyle name="Transfer out 10 2 2" xfId="26015" xr:uid="{1921A737-847E-4908-8749-A7DF8AA74151}"/>
    <cellStyle name="Transfer out 10 2 3" xfId="26697" xr:uid="{36804F6E-1393-4831-BA1C-FFF9291E9A7C}"/>
    <cellStyle name="Transfer out 10 2 4" xfId="28573" xr:uid="{3CF378AF-C53E-43C5-AB82-541220B1BBA6}"/>
    <cellStyle name="Transfer out 10 3" xfId="10843" xr:uid="{2F04AF66-6EA5-46A7-BBA9-280E5534461A}"/>
    <cellStyle name="Transfer out 10 4" xfId="24221" xr:uid="{ADC17EC7-8E15-4142-BFC9-7EC855FF2B92}"/>
    <cellStyle name="Transfer out 10 5" xfId="25385" xr:uid="{52F7A6A7-3072-4722-ACD5-1713A5D93ACC}"/>
    <cellStyle name="Transfer out 10 6" xfId="28773" xr:uid="{50B6086B-E316-4D7B-9139-A65AFFB53E13}"/>
    <cellStyle name="Transfer out 11" xfId="5015" xr:uid="{EC637498-ED21-4082-BC31-291B23A24DA6}"/>
    <cellStyle name="Transfer out 11 2" xfId="19261" xr:uid="{000A3E6B-5585-40D7-ACD7-D3B2001A4B7E}"/>
    <cellStyle name="Transfer out 11 2 2" xfId="26056" xr:uid="{A09BB8FA-A8E3-4DAE-969E-74AB2151BBD8}"/>
    <cellStyle name="Transfer out 11 2 3" xfId="8660" xr:uid="{4B44BDAD-158C-454B-9040-514E3D84E1F9}"/>
    <cellStyle name="Transfer out 11 2 4" xfId="29231" xr:uid="{3B315F9E-FBE9-4D01-AB38-90FB3C34D645}"/>
    <cellStyle name="Transfer out 11 3" xfId="10884" xr:uid="{94D96DAA-2CB1-4457-832D-A337ED1B3B5A}"/>
    <cellStyle name="Transfer out 11 4" xfId="24262" xr:uid="{CD7ED1B2-A2F3-48CF-9E2B-BB0C32B854BF}"/>
    <cellStyle name="Transfer out 11 5" xfId="28918" xr:uid="{390B05B3-3EAD-4CF3-BD19-ECC182B53644}"/>
    <cellStyle name="Transfer out 12" xfId="14695" xr:uid="{F831C687-600E-460B-8F65-71D24E0E590D}"/>
    <cellStyle name="Transfer out 12 2" xfId="25251" xr:uid="{43A932C2-20EC-4802-B5AD-00340FB89615}"/>
    <cellStyle name="Transfer out 12 3" xfId="8436" xr:uid="{011319E4-870E-4F14-9FD9-E287548F20EF}"/>
    <cellStyle name="Transfer out 12 4" xfId="28028" xr:uid="{567CCC44-1015-4F4F-A61A-942C778E2E86}"/>
    <cellStyle name="Transfer out 13" xfId="22567" xr:uid="{93636E09-26BE-4BE3-A892-994930BE1C73}"/>
    <cellStyle name="Transfer out 13 2" xfId="27013" xr:uid="{D272EC11-C045-4282-B094-82E51BC1C30D}"/>
    <cellStyle name="Transfer out 13 3" xfId="8345" xr:uid="{682D03EB-330B-4168-BCA4-1DF4474105A8}"/>
    <cellStyle name="Transfer out 13 4" xfId="28768" xr:uid="{2306C9AA-8FF4-48E4-9AB0-C8F998042A27}"/>
    <cellStyle name="Transfer out 14" xfId="22530" xr:uid="{A9E5149B-97A4-43BA-BED9-FB5CA82460C2}"/>
    <cellStyle name="Transfer out 14 2" xfId="27001" xr:uid="{BD3C85CE-0D56-4AE4-8216-334D7A56247D}"/>
    <cellStyle name="Transfer out 14 3" xfId="27375" xr:uid="{6B7660B5-7819-4DB5-A128-9FDCC7CBBDD8}"/>
    <cellStyle name="Transfer out 14 4" xfId="27742" xr:uid="{EF11495A-BF40-43FC-9528-D3B025DEDEC4}"/>
    <cellStyle name="Transfer out 15" xfId="22736" xr:uid="{9A4F91A9-CE98-404C-B5DD-1FCDD1AEE0D5}"/>
    <cellStyle name="Transfer out 15 2" xfId="27079" xr:uid="{A309C034-6A35-45B0-90A7-2D77F88D1A28}"/>
    <cellStyle name="Transfer out 15 3" xfId="27392" xr:uid="{860B7A8E-7751-4728-9A57-68234B5B6522}"/>
    <cellStyle name="Transfer out 15 4" xfId="29702" xr:uid="{DB1B7FFE-D927-4ECE-B91D-F0B2F3C8B264}"/>
    <cellStyle name="Transfer out 16" xfId="8731" xr:uid="{E14704B1-EDCF-4B93-8B02-431788F7CF17}"/>
    <cellStyle name="Transfer out 17" xfId="8634" xr:uid="{2E28F595-8025-400B-878F-98F73704CCA1}"/>
    <cellStyle name="Transfer out 18" xfId="27696" xr:uid="{E4E49D9E-B496-40BD-8EE5-26732570A8CD}"/>
    <cellStyle name="Transfer out 2" xfId="2533" xr:uid="{EB6C2315-1106-48A3-A0D5-134A3ADDCB8E}"/>
    <cellStyle name="Transfer out 2 10" xfId="5037" xr:uid="{0C37D0C1-A8F0-4D79-81A3-DF7B6C7DEA67}"/>
    <cellStyle name="Transfer out 2 10 2" xfId="19277" xr:uid="{872E9B3F-0DAB-4DD0-BF17-F78BF3BCA261}"/>
    <cellStyle name="Transfer out 2 10 2 2" xfId="26071" xr:uid="{20C44A22-BE5B-4D43-BDC3-725E18DAC33B}"/>
    <cellStyle name="Transfer out 2 10 2 3" xfId="8552" xr:uid="{0C3BE6DA-D108-48A1-9D20-CDB210F2CDA2}"/>
    <cellStyle name="Transfer out 2 10 2 4" xfId="29533" xr:uid="{89A85F73-18E9-43ED-9943-24CE4A55DD49}"/>
    <cellStyle name="Transfer out 2 10 3" xfId="10900" xr:uid="{29C581A7-60E4-4AD4-888E-4974F8E6131C}"/>
    <cellStyle name="Transfer out 2 10 4" xfId="24277" xr:uid="{FB16EECE-450F-4CE4-9C59-9330C8510650}"/>
    <cellStyle name="Transfer out 2 10 5" xfId="28808" xr:uid="{AACD7F4A-D2FD-4D27-9B2A-A6B4A5E8C7EF}"/>
    <cellStyle name="Transfer out 2 11" xfId="14696" xr:uid="{2D2DFCB2-7DF0-4CAA-A903-4AB7F6FF8860}"/>
    <cellStyle name="Transfer out 2 11 2" xfId="25252" xr:uid="{0D5B1845-9611-47EE-B4D9-0B68B6FCFA62}"/>
    <cellStyle name="Transfer out 2 11 3" xfId="24087" xr:uid="{5D1E22BB-1B23-4E91-A6E4-18156497C584}"/>
    <cellStyle name="Transfer out 2 11 4" xfId="28514" xr:uid="{B0F49984-9F21-49A1-BE84-CA0C1C81BE68}"/>
    <cellStyle name="Transfer out 2 12" xfId="22566" xr:uid="{1C703AF6-04BD-4EDA-A8F0-84688C125E9E}"/>
    <cellStyle name="Transfer out 2 12 2" xfId="27012" xr:uid="{0B2AD53E-DFFC-4ECA-9423-93300ACE9AFC}"/>
    <cellStyle name="Transfer out 2 12 3" xfId="27456" xr:uid="{66A509BC-BCFB-4FE7-8C0E-9E342A5CA294}"/>
    <cellStyle name="Transfer out 2 12 4" xfId="29295" xr:uid="{3231DF8D-E70F-4F6C-AFBE-42E678BDDCF2}"/>
    <cellStyle name="Transfer out 2 13" xfId="22380" xr:uid="{00E8AD17-401F-4E1A-AD6F-98C321917CAE}"/>
    <cellStyle name="Transfer out 2 13 2" xfId="26969" xr:uid="{F6C3A6A7-1536-49D8-A992-E54E37DF494F}"/>
    <cellStyle name="Transfer out 2 13 3" xfId="24072" xr:uid="{553F8252-DA9B-4EF2-A591-4C7EDC200C9C}"/>
    <cellStyle name="Transfer out 2 13 4" xfId="29660" xr:uid="{D59F53B9-F713-4583-B3A0-2AE0564F87BB}"/>
    <cellStyle name="Transfer out 2 14" xfId="23107" xr:uid="{0416D915-00C6-43F4-BDBF-0384F2ED4C52}"/>
    <cellStyle name="Transfer out 2 14 2" xfId="27135" xr:uid="{E0B18BC8-9AE0-4B93-9179-162648CFF50E}"/>
    <cellStyle name="Transfer out 2 14 3" xfId="9232" xr:uid="{306A86A9-65AD-4E87-B33D-031B356AA4DF}"/>
    <cellStyle name="Transfer out 2 14 4" xfId="28205" xr:uid="{AC0264E7-542F-4E55-9416-7E85BF87EDA0}"/>
    <cellStyle name="Transfer out 2 15" xfId="8732" xr:uid="{CC31E145-9D0D-457C-95B5-DD836964DF74}"/>
    <cellStyle name="Transfer out 2 16" xfId="8633" xr:uid="{3AAFA7C6-81F9-4D6B-B9EA-73D98540CE55}"/>
    <cellStyle name="Transfer out 2 17" xfId="27849" xr:uid="{02E9164B-8830-4B0D-80CB-4D28E576E2FC}"/>
    <cellStyle name="Transfer out 2 2" xfId="4746" xr:uid="{1BFAB8B2-2C8F-4462-99B9-4CEEFCB7F033}"/>
    <cellStyle name="Transfer out 2 2 10" xfId="23809" xr:uid="{A2A9F6D7-A698-4600-977C-9661198FECC1}"/>
    <cellStyle name="Transfer out 2 2 10 2" xfId="27261" xr:uid="{0B064CF0-E6C0-4230-8128-B46BC95FCA8E}"/>
    <cellStyle name="Transfer out 2 2 10 3" xfId="26479" xr:uid="{E046DE05-69AE-41A7-9881-81CD4E4B17E4}"/>
    <cellStyle name="Transfer out 2 2 10 4" xfId="29035" xr:uid="{4AA2D66D-8346-47FE-9296-B53C4DD32F76}"/>
    <cellStyle name="Transfer out 2 2 11" xfId="23100" xr:uid="{63288C27-4CBD-47BC-8E6B-CAE643B92CD8}"/>
    <cellStyle name="Transfer out 2 2 11 2" xfId="27130" xr:uid="{54EF9514-3FA8-4268-B876-821C75A3DDE4}"/>
    <cellStyle name="Transfer out 2 2 11 3" xfId="8891" xr:uid="{1ECD1B42-786E-49C0-BCA2-D31B652E48DC}"/>
    <cellStyle name="Transfer out 2 2 11 4" xfId="28296" xr:uid="{119BCE98-F579-4406-867E-DEE5F10F4778}"/>
    <cellStyle name="Transfer out 2 2 12" xfId="23862" xr:uid="{37FAC7E3-B242-47B3-A391-79815B9CF8E3}"/>
    <cellStyle name="Transfer out 2 2 12 2" xfId="27313" xr:uid="{F2C40E38-E57C-4938-981A-C77297EC8E53}"/>
    <cellStyle name="Transfer out 2 2 12 3" xfId="23934" xr:uid="{B61E214B-5763-4F73-9116-9842143C723B}"/>
    <cellStyle name="Transfer out 2 2 12 4" xfId="28645" xr:uid="{654D5C66-3C35-4201-87CA-9C072C7A582A}"/>
    <cellStyle name="Transfer out 2 2 13" xfId="8932" xr:uid="{3402000A-7412-4B38-8F42-D516D4D72BDF}"/>
    <cellStyle name="Transfer out 2 2 14" xfId="8314" xr:uid="{40F7FC5A-6D9C-44EC-904B-CD1F920C91E8}"/>
    <cellStyle name="Transfer out 2 2 15" xfId="28802" xr:uid="{1C92414A-C476-4B78-BD25-BD7B46903E32}"/>
    <cellStyle name="Transfer out 2 2 2" xfId="4824" xr:uid="{DCDAAC32-65FF-4943-AFCC-38D458155AB9}"/>
    <cellStyle name="Transfer out 2 2 2 10" xfId="23860" xr:uid="{A62D702C-6DF6-4788-89CD-2804C64B471B}"/>
    <cellStyle name="Transfer out 2 2 2 10 2" xfId="27311" xr:uid="{25B8C0CE-AE30-4FDB-8D97-4D58C7225CBE}"/>
    <cellStyle name="Transfer out 2 2 2 10 3" xfId="9276" xr:uid="{CB4FAB01-884E-4D0D-9A47-CD80AAFE4674}"/>
    <cellStyle name="Transfer out 2 2 2 10 4" xfId="27732" xr:uid="{C1789353-C4BC-44B0-85FC-F1C57C2E2E36}"/>
    <cellStyle name="Transfer out 2 2 2 11" xfId="23908" xr:uid="{0C215B04-7195-4080-A36D-78CD2B91106F}"/>
    <cellStyle name="Transfer out 2 2 2 11 2" xfId="27359" xr:uid="{141F834E-4DCF-4677-B454-0426A2738F84}"/>
    <cellStyle name="Transfer out 2 2 2 11 3" xfId="27615" xr:uid="{EFA50601-4CDA-48B9-8B0C-F60B99C1F9CD}"/>
    <cellStyle name="Transfer out 2 2 2 11 4" xfId="30202" xr:uid="{B72F532B-5337-4D2E-B613-179591EA8D07}"/>
    <cellStyle name="Transfer out 2 2 2 12" xfId="9156" xr:uid="{5631B0DA-4BB0-4903-965B-B18EE723F914}"/>
    <cellStyle name="Transfer out 2 2 2 13" xfId="9247" xr:uid="{DC9740A5-F34C-4203-A761-2695CE97B86E}"/>
    <cellStyle name="Transfer out 2 2 2 14" xfId="28536" xr:uid="{30BBA2A5-141B-41FF-88AE-AB89CF925080}"/>
    <cellStyle name="Transfer out 2 2 2 2" xfId="6771" xr:uid="{A3F82BCA-1484-43AB-A304-63CBB90583FD}"/>
    <cellStyle name="Transfer out 2 2 2 2 2" xfId="5008" xr:uid="{F36E49B0-DE34-453F-B081-7E4B55471744}"/>
    <cellStyle name="Transfer out 2 2 2 2 2 2" xfId="19254" xr:uid="{678992DF-F5E6-4B2A-926A-C16A2718AF90}"/>
    <cellStyle name="Transfer out 2 2 2 2 2 2 2" xfId="26049" xr:uid="{CC01D50A-97B4-4392-9C61-59ABA032D602}"/>
    <cellStyle name="Transfer out 2 2 2 2 2 2 3" xfId="24841" xr:uid="{2EBDCB9B-5535-40E1-A5DF-FC678492B807}"/>
    <cellStyle name="Transfer out 2 2 2 2 2 2 4" xfId="28497" xr:uid="{EC661ACD-EE19-48AA-B5F9-BA7883753902}"/>
    <cellStyle name="Transfer out 2 2 2 2 2 3" xfId="10877" xr:uid="{5FA55441-C94F-4BFC-B2BB-380EBF843CFE}"/>
    <cellStyle name="Transfer out 2 2 2 2 2 4" xfId="24255" xr:uid="{0CEC707C-4AEE-4756-89B2-E274A78BCCED}"/>
    <cellStyle name="Transfer out 2 2 2 2 2 5" xfId="27540" xr:uid="{2A478EE3-6A64-49CC-A5C1-5FE9BC0EE4FC}"/>
    <cellStyle name="Transfer out 2 2 2 2 2 6" xfId="28295" xr:uid="{024EA11B-8984-485E-B4C2-52744CBF70C1}"/>
    <cellStyle name="Transfer out 2 2 2 2 3" xfId="5088" xr:uid="{18FED7A6-C88F-4760-9A2A-16115263AD50}"/>
    <cellStyle name="Transfer out 2 2 2 2 3 2" xfId="19320" xr:uid="{6692088B-B527-4566-A1AB-4822CD1B8475}"/>
    <cellStyle name="Transfer out 2 2 2 2 3 2 2" xfId="26113" xr:uid="{B3BB6DE0-0C66-4C0B-81E5-B0DBD37A260A}"/>
    <cellStyle name="Transfer out 2 2 2 2 3 2 3" xfId="27162" xr:uid="{86636E39-4658-425E-B269-202256E51B39}"/>
    <cellStyle name="Transfer out 2 2 2 2 3 2 4" xfId="30175" xr:uid="{8B3488E7-4E88-45CE-851B-80988FE94079}"/>
    <cellStyle name="Transfer out 2 2 2 2 3 3" xfId="10944" xr:uid="{9AF54153-8A36-44B1-86DA-2356D14EC82F}"/>
    <cellStyle name="Transfer out 2 2 2 2 3 4" xfId="24319" xr:uid="{73746A49-5609-4179-BD1D-A17313F5B4E5}"/>
    <cellStyle name="Transfer out 2 2 2 2 3 5" xfId="27542" xr:uid="{EE58AD57-6CD7-439D-957C-F9E28C57F3FC}"/>
    <cellStyle name="Transfer out 2 2 2 2 3 6" xfId="27912" xr:uid="{A6F605B7-8010-4D05-8F0A-44064B53A665}"/>
    <cellStyle name="Transfer out 2 2 2 2 4" xfId="5320" xr:uid="{EE7489AC-34E5-4B45-AF56-0BC8335030B8}"/>
    <cellStyle name="Transfer out 2 2 2 2 4 2" xfId="19531" xr:uid="{EF6300FE-6A1F-40C3-935A-FB3669FABD50}"/>
    <cellStyle name="Transfer out 2 2 2 2 4 2 2" xfId="26324" xr:uid="{65C3412D-9D68-454F-BB60-3210CC53E8C0}"/>
    <cellStyle name="Transfer out 2 2 2 2 4 2 3" xfId="23948" xr:uid="{9F613631-E2B2-4B2E-97B7-1A91D59DCDA1}"/>
    <cellStyle name="Transfer out 2 2 2 2 4 2 4" xfId="29275" xr:uid="{B6E0EFDE-1390-44F0-8F0C-90540BABC59B}"/>
    <cellStyle name="Transfer out 2 2 2 2 4 3" xfId="11158" xr:uid="{D719D91C-55B6-466D-9603-43482E11EFF8}"/>
    <cellStyle name="Transfer out 2 2 2 2 4 4" xfId="24532" xr:uid="{DD2F30BB-9AAF-4CEC-9E74-8128561D80BF}"/>
    <cellStyle name="Transfer out 2 2 2 2 4 5" xfId="26490" xr:uid="{4C0555AC-331C-42F1-B6B0-EDB969DE7B67}"/>
    <cellStyle name="Transfer out 2 2 2 2 4 6" xfId="28264" xr:uid="{BD1A9025-4F3B-442D-AF1D-68C081B9EF3D}"/>
    <cellStyle name="Transfer out 2 2 2 2 5" xfId="5335" xr:uid="{DB185BD4-8554-4261-92D3-A903A58D8B54}"/>
    <cellStyle name="Transfer out 2 2 2 2 5 2" xfId="19546" xr:uid="{78015C1B-FB9C-4A14-AD53-EE1DFD7E22C6}"/>
    <cellStyle name="Transfer out 2 2 2 2 5 2 2" xfId="26339" xr:uid="{53E590A3-0550-4BE0-8C9E-B3D7D60B145B}"/>
    <cellStyle name="Transfer out 2 2 2 2 5 2 3" xfId="8320" xr:uid="{54E9485D-D763-42F3-B502-7195440A9C60}"/>
    <cellStyle name="Transfer out 2 2 2 2 5 2 4" xfId="29526" xr:uid="{3B88F82C-4D45-4C84-8366-10C2F2BC5C62}"/>
    <cellStyle name="Transfer out 2 2 2 2 5 3" xfId="11173" xr:uid="{8CE82B7F-8AB9-473D-A382-51101D0684B1}"/>
    <cellStyle name="Transfer out 2 2 2 2 5 4" xfId="24547" xr:uid="{4501635D-7E2E-48D6-AB8E-ED68C4DE4498}"/>
    <cellStyle name="Transfer out 2 2 2 2 5 5" xfId="28556" xr:uid="{A60AFCEB-8CF6-4FC7-AEDF-CD1CA184CE48}"/>
    <cellStyle name="Transfer out 2 2 2 2 6" xfId="16664" xr:uid="{A4CD3F8F-56CC-4E10-A003-5323627D573E}"/>
    <cellStyle name="Transfer out 2 2 2 2 6 2" xfId="25603" xr:uid="{524588DC-8D40-4FCF-855C-D190AAB7AAED}"/>
    <cellStyle name="Transfer out 2 2 2 2 6 3" xfId="24034" xr:uid="{FF0EE250-23ED-4142-83B2-3920098C9FB3}"/>
    <cellStyle name="Transfer out 2 2 2 2 6 4" xfId="29630" xr:uid="{D57F21A4-E599-429F-9246-F531B6CCFC3E}"/>
    <cellStyle name="Transfer out 2 2 2 2 7" xfId="9224" xr:uid="{8E6DD907-CC43-497A-97E3-FE9C18B709B1}"/>
    <cellStyle name="Transfer out 2 2 2 2 8" xfId="8770" xr:uid="{C308A34C-47AD-4066-A10A-08F08B07A1F6}"/>
    <cellStyle name="Transfer out 2 2 2 2 9" xfId="28467" xr:uid="{29DC4A64-A0C3-4DE6-B147-B510A547C503}"/>
    <cellStyle name="Transfer out 2 2 2 3" xfId="6703" xr:uid="{C6BBCA7C-423C-4E92-A40A-8F4036403889}"/>
    <cellStyle name="Transfer out 2 2 2 3 2" xfId="20862" xr:uid="{FB4796FE-780F-457B-9ABD-D410CB2A1B41}"/>
    <cellStyle name="Transfer out 2 2 2 3 2 2" xfId="26571" xr:uid="{6EC7992D-91CA-4626-9614-C8B0C5D21C4A}"/>
    <cellStyle name="Transfer out 2 2 2 3 2 3" xfId="27538" xr:uid="{53F09824-537A-43BF-831E-6A06F907D658}"/>
    <cellStyle name="Transfer out 2 2 2 3 2 4" xfId="28452" xr:uid="{B893A186-E5EA-4E00-AA8D-6F61D932BB2D}"/>
    <cellStyle name="Transfer out 2 2 2 3 3" xfId="12490" xr:uid="{6C2BB459-DB21-4F5F-AB5D-382EE7DEDF92}"/>
    <cellStyle name="Transfer out 2 2 2 3 4" xfId="24776" xr:uid="{AC4CA8F8-EEBD-4357-BD50-63521D13EF71}"/>
    <cellStyle name="Transfer out 2 2 2 3 5" xfId="25442" xr:uid="{E4EAC4E3-5DAF-4B09-AA9F-70E3EEB05F42}"/>
    <cellStyle name="Transfer out 2 2 2 3 6" xfId="29539" xr:uid="{F2BB6231-AAAD-4555-AEBF-AC205E51597F}"/>
    <cellStyle name="Transfer out 2 2 2 4" xfId="5001" xr:uid="{C528DCA8-CC1F-4045-ACC8-21308758CE99}"/>
    <cellStyle name="Transfer out 2 2 2 4 2" xfId="19248" xr:uid="{3465F006-9CB0-4AC7-A992-69489235E3B6}"/>
    <cellStyle name="Transfer out 2 2 2 4 2 2" xfId="26043" xr:uid="{29498BB7-E3E7-403C-9D9E-62313720EB99}"/>
    <cellStyle name="Transfer out 2 2 2 4 2 3" xfId="26447" xr:uid="{3CFFA365-8C2C-4DAF-BEB0-971CB50225A8}"/>
    <cellStyle name="Transfer out 2 2 2 4 2 4" xfId="28830" xr:uid="{3692A058-8756-4CF9-A7AC-73F1E8FEB659}"/>
    <cellStyle name="Transfer out 2 2 2 4 3" xfId="10871" xr:uid="{0C66E85B-8A2D-4B34-A6A4-B840C14CB162}"/>
    <cellStyle name="Transfer out 2 2 2 4 4" xfId="24249" xr:uid="{2984CA9C-8356-4C7C-8DDA-887D6AF40F0D}"/>
    <cellStyle name="Transfer out 2 2 2 4 5" xfId="8764" xr:uid="{03E5F249-26BE-4099-B8D4-6AF3DB679700}"/>
    <cellStyle name="Transfer out 2 2 2 4 6" xfId="28378" xr:uid="{6E3F5B20-6B7B-43FF-8C07-C0898C224791}"/>
    <cellStyle name="Transfer out 2 2 2 5" xfId="4955" xr:uid="{EA8E7A7C-A66C-4A16-8758-0F67CA22504C}"/>
    <cellStyle name="Transfer out 2 2 2 5 2" xfId="19204" xr:uid="{1B3254CE-67AB-4C05-9E37-7F36B398A2BE}"/>
    <cellStyle name="Transfer out 2 2 2 5 2 2" xfId="25999" xr:uid="{03C31B9A-0185-47C8-B809-8CB3F399784B}"/>
    <cellStyle name="Transfer out 2 2 2 5 2 3" xfId="23967" xr:uid="{B9684D10-FAF3-4DD0-8240-3F0A3FE51A19}"/>
    <cellStyle name="Transfer out 2 2 2 5 2 4" xfId="28113" xr:uid="{DFE8BFA0-B294-4AD1-976A-E2EF7A4D059E}"/>
    <cellStyle name="Transfer out 2 2 2 5 3" xfId="10827" xr:uid="{DF466965-76D3-4535-869D-47DD61C3A63F}"/>
    <cellStyle name="Transfer out 2 2 2 5 4" xfId="24205" xr:uid="{C2444AD6-D929-414C-A7A3-91CD26E78145}"/>
    <cellStyle name="Transfer out 2 2 2 5 5" xfId="27376" xr:uid="{6BA076D8-BC0F-4213-A6BC-8D1E50DAFF14}"/>
    <cellStyle name="Transfer out 2 2 2 5 6" xfId="29709" xr:uid="{A876D572-154F-4F0C-BC12-C46881412192}"/>
    <cellStyle name="Transfer out 2 2 2 6" xfId="5192" xr:uid="{D64B5609-9392-4021-8E80-A329DB970818}"/>
    <cellStyle name="Transfer out 2 2 2 6 2" xfId="19423" xr:uid="{1A61801E-F90B-495D-A7A7-14721F2D04F1}"/>
    <cellStyle name="Transfer out 2 2 2 6 2 2" xfId="26216" xr:uid="{7534A1B5-88DA-495B-9F36-B64F4654B3BD}"/>
    <cellStyle name="Transfer out 2 2 2 6 2 3" xfId="27115" xr:uid="{2D711220-DF99-4F76-8740-1AF300D5CFC8}"/>
    <cellStyle name="Transfer out 2 2 2 6 2 4" xfId="29751" xr:uid="{C9E5DB2C-D9F7-4C68-A3EB-948283C5B60C}"/>
    <cellStyle name="Transfer out 2 2 2 6 3" xfId="11047" xr:uid="{F3B708B6-1DEE-45AD-B522-98945FFFC7A3}"/>
    <cellStyle name="Transfer out 2 2 2 6 4" xfId="24422" xr:uid="{9BD2E7EC-3063-4710-AC20-887787ED876E}"/>
    <cellStyle name="Transfer out 2 2 2 6 5" xfId="26438" xr:uid="{9CC24539-FF90-4296-B982-D1FB4AB4F8A8}"/>
    <cellStyle name="Transfer out 2 2 2 6 6" xfId="29713" xr:uid="{2EE67D1B-C8B1-47EB-8A87-94D8FD1A9FA7}"/>
    <cellStyle name="Transfer out 2 2 2 7" xfId="5061" xr:uid="{D2ABE39F-E082-4494-9F3A-C7270221FDDE}"/>
    <cellStyle name="Transfer out 2 2 2 7 2" xfId="19293" xr:uid="{0930FD32-948C-45CA-A8D1-E4F3A46E4BA7}"/>
    <cellStyle name="Transfer out 2 2 2 7 2 2" xfId="26086" xr:uid="{7998D34E-8B4E-4A08-BE1F-AF5CBBC6D76D}"/>
    <cellStyle name="Transfer out 2 2 2 7 2 3" xfId="24859" xr:uid="{13EA80C4-76A8-4C84-B68F-6A17F5F104D7}"/>
    <cellStyle name="Transfer out 2 2 2 7 2 4" xfId="29077" xr:uid="{729A2DD1-0C2B-4C22-BCBA-8E6D75C78D75}"/>
    <cellStyle name="Transfer out 2 2 2 7 3" xfId="10917" xr:uid="{73B696FA-A4DE-417D-8A56-162B45460745}"/>
    <cellStyle name="Transfer out 2 2 2 7 4" xfId="24292" xr:uid="{EDF9D91B-59A4-4B5A-B142-BF8F07D03CB2}"/>
    <cellStyle name="Transfer out 2 2 2 7 5" xfId="28332" xr:uid="{189A0646-502E-4B82-A0C0-41F98D2C74FB}"/>
    <cellStyle name="Transfer out 2 2 2 8" xfId="16596" xr:uid="{EE421522-EB76-4BCF-9DAB-FB9A9F9E1622}"/>
    <cellStyle name="Transfer out 2 2 2 8 2" xfId="25535" xr:uid="{24A33643-175C-4517-B1AB-50A2F334304C}"/>
    <cellStyle name="Transfer out 2 2 2 8 3" xfId="25281" xr:uid="{2D12B065-CD5B-461B-8348-0B5E1AFA019E}"/>
    <cellStyle name="Transfer out 2 2 2 8 4" xfId="28928" xr:uid="{15C7A33C-5538-4658-9AC7-62D8233CA486}"/>
    <cellStyle name="Transfer out 2 2 2 9" xfId="23856" xr:uid="{CEE4DE36-E6E7-4EA6-A485-5BF7E999FA66}"/>
    <cellStyle name="Transfer out 2 2 2 9 2" xfId="27308" xr:uid="{F994A674-CCBE-45B0-93DD-8CF172BE2A63}"/>
    <cellStyle name="Transfer out 2 2 2 9 3" xfId="9047" xr:uid="{28C5E28F-DA68-4B16-9FAD-F6BDF9DD7C12}"/>
    <cellStyle name="Transfer out 2 2 2 9 4" xfId="28676" xr:uid="{9814A49D-6BC9-4728-B135-3DC29B8F0E36}"/>
    <cellStyle name="Transfer out 2 2 3" xfId="4834" xr:uid="{D94CBEC4-F795-4EF5-A764-DF078E3F214D}"/>
    <cellStyle name="Transfer out 2 2 3 10" xfId="28357" xr:uid="{E83DEE0F-2C21-41B4-ABC6-175922EA5C5B}"/>
    <cellStyle name="Transfer out 2 2 3 2" xfId="6725" xr:uid="{4057864D-7F21-4C7B-9573-6B73DE144000}"/>
    <cellStyle name="Transfer out 2 2 3 2 2" xfId="20884" xr:uid="{DB3254ED-90CA-4FD8-9C00-5D24A4235EB0}"/>
    <cellStyle name="Transfer out 2 2 3 2 2 2" xfId="26593" xr:uid="{FED60DBC-DAA0-4CB4-A065-00AD8F2E4D21}"/>
    <cellStyle name="Transfer out 2 2 3 2 2 3" xfId="25819" xr:uid="{79336968-44B4-47C2-AF6A-6A43FA901956}"/>
    <cellStyle name="Transfer out 2 2 3 2 2 4" xfId="29737" xr:uid="{E66CC29E-E5B8-4803-B893-DE18AABA40C0}"/>
    <cellStyle name="Transfer out 2 2 3 2 3" xfId="12512" xr:uid="{36F0019E-C9EC-48FC-9287-3C472B468BF3}"/>
    <cellStyle name="Transfer out 2 2 3 2 4" xfId="24798" xr:uid="{38087AB6-358A-4398-9491-477FBA928F8B}"/>
    <cellStyle name="Transfer out 2 2 3 2 5" xfId="24048" xr:uid="{7BA9632D-2936-443E-8E1E-485CFCD02010}"/>
    <cellStyle name="Transfer out 2 2 3 2 6" xfId="29904" xr:uid="{D30E4E5C-9AD8-4331-87DE-7C8D70242DAA}"/>
    <cellStyle name="Transfer out 2 2 3 3" xfId="4999" xr:uid="{81646400-A59E-48E2-B072-730386DA6B2E}"/>
    <cellStyle name="Transfer out 2 2 3 3 2" xfId="19246" xr:uid="{E65579EA-64A7-4964-B1F5-482D2D7F2849}"/>
    <cellStyle name="Transfer out 2 2 3 3 2 2" xfId="26041" xr:uid="{CFC1671F-728E-4DE5-B01D-4438C9A9EA3A}"/>
    <cellStyle name="Transfer out 2 2 3 3 2 3" xfId="8649" xr:uid="{90CAB413-D26F-42EC-BDB5-425F4488E061}"/>
    <cellStyle name="Transfer out 2 2 3 3 2 4" xfId="29263" xr:uid="{07AD9600-7F10-4C1F-B4A9-F108173F838E}"/>
    <cellStyle name="Transfer out 2 2 3 3 3" xfId="10869" xr:uid="{2B915F1D-CC8B-4CC6-B44C-4B985DDBC7EA}"/>
    <cellStyle name="Transfer out 2 2 3 3 4" xfId="24247" xr:uid="{679A1C7C-D389-4F5A-8212-078F598CBA1F}"/>
    <cellStyle name="Transfer out 2 2 3 3 5" xfId="25387" xr:uid="{45AD90EC-A01D-411B-BDD5-F0745406FEF5}"/>
    <cellStyle name="Transfer out 2 2 3 3 6" xfId="30059" xr:uid="{F647A846-C613-47EB-91AB-4B50A3508FBD}"/>
    <cellStyle name="Transfer out 2 2 3 4" xfId="8020" xr:uid="{F64FD814-4EF1-4A82-B771-6FA8EB87E744}"/>
    <cellStyle name="Transfer out 2 2 3 4 2" xfId="22118" xr:uid="{6B05AEF3-B6D4-42DF-90F1-D557CDBD9380}"/>
    <cellStyle name="Transfer out 2 2 3 4 2 2" xfId="26718" xr:uid="{866908A0-546A-4686-95F1-05CFED60DADE}"/>
    <cellStyle name="Transfer out 2 2 3 4 2 3" xfId="8638" xr:uid="{0C17E82D-3C70-4407-9299-459CE286B334}"/>
    <cellStyle name="Transfer out 2 2 3 4 2 4" xfId="27933" xr:uid="{9653E51B-B4A2-4B43-BF10-3E709FB549C2}"/>
    <cellStyle name="Transfer out 2 2 3 4 3" xfId="13743" xr:uid="{6E43F5C6-1CCD-4A5C-A0C3-BEC889A83A4D}"/>
    <cellStyle name="Transfer out 2 2 3 4 4" xfId="24915" xr:uid="{456738A9-21C2-4B3A-BA81-BB38881256EA}"/>
    <cellStyle name="Transfer out 2 2 3 4 5" xfId="8384" xr:uid="{23185315-B808-4497-BB60-F35E1997E721}"/>
    <cellStyle name="Transfer out 2 2 3 4 6" xfId="28708" xr:uid="{50A61292-9438-448B-A146-B477F4AF0D22}"/>
    <cellStyle name="Transfer out 2 2 3 5" xfId="5356" xr:uid="{38C381C1-BB31-4202-9980-6E5159798ED2}"/>
    <cellStyle name="Transfer out 2 2 3 5 2" xfId="19567" xr:uid="{530D33B9-0B19-452A-9029-47F15F9154BB}"/>
    <cellStyle name="Transfer out 2 2 3 5 2 2" xfId="26360" xr:uid="{1FD86D9A-2526-4966-9A73-6C26DF156BD1}"/>
    <cellStyle name="Transfer out 2 2 3 5 2 3" xfId="27008" xr:uid="{848FDCBB-F90D-47FE-BFA5-D1EB920A39C3}"/>
    <cellStyle name="Transfer out 2 2 3 5 2 4" xfId="28425" xr:uid="{D7496FF0-0673-466C-9EB7-C7FC86F23A48}"/>
    <cellStyle name="Transfer out 2 2 3 5 3" xfId="11194" xr:uid="{5371B90C-D146-491A-86B5-28F941ADEE4E}"/>
    <cellStyle name="Transfer out 2 2 3 5 4" xfId="24568" xr:uid="{E518B94D-6C61-4A83-BFA8-CE23B938925F}"/>
    <cellStyle name="Transfer out 2 2 3 5 5" xfId="8866" xr:uid="{B2451751-C4B8-47FA-B99B-8CAF381043ED}"/>
    <cellStyle name="Transfer out 2 2 3 5 6" xfId="29991" xr:uid="{60E5A43E-906E-4964-A1AF-3C8B1A921AB3}"/>
    <cellStyle name="Transfer out 2 2 3 6" xfId="5355" xr:uid="{F822107A-7ABB-473B-B734-148287F37CA1}"/>
    <cellStyle name="Transfer out 2 2 3 6 2" xfId="19566" xr:uid="{D57071A6-E3DF-43C3-9F27-B317C91934E4}"/>
    <cellStyle name="Transfer out 2 2 3 6 2 2" xfId="26359" xr:uid="{4540A475-93BE-42F7-BAED-389CF6BD0A7A}"/>
    <cellStyle name="Transfer out 2 2 3 6 2 3" xfId="27447" xr:uid="{0790CC0F-FA43-435A-9022-B67297308F9F}"/>
    <cellStyle name="Transfer out 2 2 3 6 2 4" xfId="29246" xr:uid="{3E208814-F2EA-4817-A1E3-4F11940C8556}"/>
    <cellStyle name="Transfer out 2 2 3 6 3" xfId="11193" xr:uid="{650E629B-2678-48BF-B772-95BB7D38EBA8}"/>
    <cellStyle name="Transfer out 2 2 3 6 4" xfId="24567" xr:uid="{8A20ED95-A6EB-4C8F-A1E7-C24B27EB25BC}"/>
    <cellStyle name="Transfer out 2 2 3 6 5" xfId="29927" xr:uid="{841A0815-4544-4DE4-BF9B-881D3EB9C649}"/>
    <cellStyle name="Transfer out 2 2 3 7" xfId="16618" xr:uid="{45906DA0-85FB-468B-867D-C6D15904A23B}"/>
    <cellStyle name="Transfer out 2 2 3 7 2" xfId="25557" xr:uid="{37E8D321-BC30-4151-9955-F361A2A62D49}"/>
    <cellStyle name="Transfer out 2 2 3 7 3" xfId="24885" xr:uid="{4B0338AC-17AA-4844-8A93-068E333E22D9}"/>
    <cellStyle name="Transfer out 2 2 3 7 4" xfId="29017" xr:uid="{56B081DF-6205-42D2-9E98-834B6FE3BEA4}"/>
    <cellStyle name="Transfer out 2 2 3 8" xfId="9178" xr:uid="{5225CAF0-96C6-41D8-98E8-3F60EF26FE10}"/>
    <cellStyle name="Transfer out 2 2 3 9" xfId="9309" xr:uid="{6ECA7FD5-F16E-4038-96FE-7AD777021696}"/>
    <cellStyle name="Transfer out 2 2 4" xfId="4815" xr:uid="{E4FDF8EE-6A91-4D1E-A0C2-2800564A736D}"/>
    <cellStyle name="Transfer out 2 2 4 2" xfId="19099" xr:uid="{1874B450-90BE-481E-B43E-DACCEA0406F3}"/>
    <cellStyle name="Transfer out 2 2 4 2 2" xfId="25894" xr:uid="{2584C03C-328C-42BF-96F6-3692F70850A3}"/>
    <cellStyle name="Transfer out 2 2 4 2 3" xfId="8835" xr:uid="{BDF4A46E-CB46-4DAA-8635-322A0B2F108C}"/>
    <cellStyle name="Transfer out 2 2 4 2 4" xfId="29809" xr:uid="{D7FC60FF-5E25-41ED-950B-CB2986A461F7}"/>
    <cellStyle name="Transfer out 2 2 4 3" xfId="10719" xr:uid="{2DF4FD7A-C166-4905-B4AF-B79C926B76C5}"/>
    <cellStyle name="Transfer out 2 2 4 4" xfId="24097" xr:uid="{BE236FDD-32DB-4B08-B14D-F416CB8363E5}"/>
    <cellStyle name="Transfer out 2 2 4 5" xfId="26621" xr:uid="{6A775C27-62F4-4C21-8517-C22973148237}"/>
    <cellStyle name="Transfer out 2 2 4 6" xfId="30127" xr:uid="{5ABC9B1A-EFFC-4920-8157-534495DCB8A6}"/>
    <cellStyle name="Transfer out 2 2 5" xfId="5113" xr:uid="{3D748C2F-C9FF-419B-9CCA-792D28ABA69A}"/>
    <cellStyle name="Transfer out 2 2 5 2" xfId="19345" xr:uid="{FF2305C7-10A5-4EEB-9B04-DE9DE01C898B}"/>
    <cellStyle name="Transfer out 2 2 5 2 2" xfId="26138" xr:uid="{40A48184-C097-4C37-8702-810A398E439D}"/>
    <cellStyle name="Transfer out 2 2 5 2 3" xfId="8422" xr:uid="{CA9F7E3B-A750-43D5-827A-6D3BEF76DAFD}"/>
    <cellStyle name="Transfer out 2 2 5 2 4" xfId="27842" xr:uid="{11CA7E9F-11E3-4732-9A3F-2EDC81215BB6}"/>
    <cellStyle name="Transfer out 2 2 5 3" xfId="10969" xr:uid="{2AAD1683-8505-4AB1-A1C4-1F9F0B8237B2}"/>
    <cellStyle name="Transfer out 2 2 5 4" xfId="24344" xr:uid="{556BBF49-4E65-4DA3-B5C8-0184A20988C0}"/>
    <cellStyle name="Transfer out 2 2 5 5" xfId="24692" xr:uid="{2FB084CB-DCA0-47C5-BF76-C7A73A658324}"/>
    <cellStyle name="Transfer out 2 2 5 6" xfId="28175" xr:uid="{CA16FA11-D55B-4AFB-80CD-CA10485C79DF}"/>
    <cellStyle name="Transfer out 2 2 6" xfId="5215" xr:uid="{CD242EC7-1998-40EC-92D1-100A11FF92B8}"/>
    <cellStyle name="Transfer out 2 2 6 2" xfId="19445" xr:uid="{3C7877A2-32BE-4C9F-92CB-3976251530D8}"/>
    <cellStyle name="Transfer out 2 2 6 2 2" xfId="26238" xr:uid="{3DDADB44-23E2-41A5-B0E6-B02202E84211}"/>
    <cellStyle name="Transfer out 2 2 6 2 3" xfId="26385" xr:uid="{8E1EAEFA-B012-4632-AC31-0E72BDFAEB8D}"/>
    <cellStyle name="Transfer out 2 2 6 2 4" xfId="29415" xr:uid="{FAE0D741-6FF6-4B75-84C9-B90BBE8DCD95}"/>
    <cellStyle name="Transfer out 2 2 6 3" xfId="11069" xr:uid="{4AB16179-7B02-4ACD-AC22-5BC5E9C3FA6A}"/>
    <cellStyle name="Transfer out 2 2 6 4" xfId="24444" xr:uid="{FDDAB0D8-D467-4684-AD19-2A88B98B64CD}"/>
    <cellStyle name="Transfer out 2 2 6 5" xfId="25193" xr:uid="{CAABD054-EBE4-4B47-A5B2-80552EF8AE39}"/>
    <cellStyle name="Transfer out 2 2 6 6" xfId="28757" xr:uid="{2CDA8EA2-6B92-42CB-865D-59307E7433F3}"/>
    <cellStyle name="Transfer out 2 2 7" xfId="8241" xr:uid="{05B0314C-DD4E-447D-A449-FBEA8849ABD7}"/>
    <cellStyle name="Transfer out 2 2 7 2" xfId="22321" xr:uid="{80EE9865-7FF1-48B8-A6EE-3E8BC3742912}"/>
    <cellStyle name="Transfer out 2 2 7 2 2" xfId="26921" xr:uid="{14D359A7-FA01-499E-88BE-3F253D45B1A8}"/>
    <cellStyle name="Transfer out 2 2 7 2 3" xfId="26419" xr:uid="{AAE6AE87-C54A-4819-B1B9-626C9D4B80E9}"/>
    <cellStyle name="Transfer out 2 2 7 2 4" xfId="29100" xr:uid="{EB1C4016-B574-4F6B-890D-3D1CD5C69BA8}"/>
    <cellStyle name="Transfer out 2 2 7 3" xfId="13951" xr:uid="{6FC5A0EB-A86C-4A42-9639-1F5A46DCD05C}"/>
    <cellStyle name="Transfer out 2 2 7 4" xfId="25120" xr:uid="{D458F7D4-8E01-46BF-AEE1-081ED2078874}"/>
    <cellStyle name="Transfer out 2 2 7 5" xfId="24047" xr:uid="{97D8D7F2-8AB5-41EE-BE49-6AC16493542D}"/>
    <cellStyle name="Transfer out 2 2 7 6" xfId="30068" xr:uid="{B6033A48-4AB8-42D8-92A3-77BDAB8F35BA}"/>
    <cellStyle name="Transfer out 2 2 8" xfId="8286" xr:uid="{E77AAFF0-5D22-4209-BC21-2AA2E35CE6A9}"/>
    <cellStyle name="Transfer out 2 2 8 2" xfId="22362" xr:uid="{8A2BE3C5-8309-442B-9333-FCC122EDF4B5}"/>
    <cellStyle name="Transfer out 2 2 8 2 2" xfId="26962" xr:uid="{EC983CA7-66D1-4672-87BB-E55C483ED697}"/>
    <cellStyle name="Transfer out 2 2 8 2 3" xfId="8414" xr:uid="{1DBAC5E6-27E7-4E48-9009-CA653B1A782C}"/>
    <cellStyle name="Transfer out 2 2 8 2 4" xfId="27809" xr:uid="{78901F5B-A109-46C6-BAD0-83B31A9CC934}"/>
    <cellStyle name="Transfer out 2 2 8 3" xfId="13993" xr:uid="{A800FE99-C055-46C0-899F-2008BEB93D58}"/>
    <cellStyle name="Transfer out 2 2 8 4" xfId="25161" xr:uid="{58249BF5-BFE3-43E1-830C-D23EB8AEC981}"/>
    <cellStyle name="Transfer out 2 2 8 5" xfId="27787" xr:uid="{6B0DBA1E-D9F9-44D9-BFCD-37707E54DDF7}"/>
    <cellStyle name="Transfer out 2 2 9" xfId="15301" xr:uid="{B716AE87-C347-45BD-92A1-F1E05D388DAB}"/>
    <cellStyle name="Transfer out 2 2 9 2" xfId="25338" xr:uid="{30E1D9E3-0F25-4B00-8390-DE212BADB72A}"/>
    <cellStyle name="Transfer out 2 2 9 3" xfId="8709" xr:uid="{8D653ADE-6914-40E4-BC22-31FE02A425BB}"/>
    <cellStyle name="Transfer out 2 2 9 4" xfId="29952" xr:uid="{FA5A6F24-FD40-4ACF-A9ED-201F8AF633E8}"/>
    <cellStyle name="Transfer out 2 3" xfId="4113" xr:uid="{9C8B7E99-2FB1-4229-9506-9525B824112A}"/>
    <cellStyle name="Transfer out 2 3 10" xfId="22598" xr:uid="{06E4D5EF-06FB-42EB-A890-F6A913445E15}"/>
    <cellStyle name="Transfer out 2 3 10 2" xfId="27038" xr:uid="{AFC99FF7-872C-4FF4-859A-901EE2DE85D8}"/>
    <cellStyle name="Transfer out 2 3 10 3" xfId="24058" xr:uid="{510CB595-31CF-41C9-AE8D-C66801A691E3}"/>
    <cellStyle name="Transfer out 2 3 10 4" xfId="27958" xr:uid="{A475A9CF-96AB-40C2-AAFA-D1AC5FCCF531}"/>
    <cellStyle name="Transfer out 2 3 11" xfId="23885" xr:uid="{A9A531ED-788A-4653-A196-D82D3D46C45A}"/>
    <cellStyle name="Transfer out 2 3 11 2" xfId="27336" xr:uid="{CD3470B8-7CD2-4EE9-8E02-3A03911C08BC}"/>
    <cellStyle name="Transfer out 2 3 11 3" xfId="8994" xr:uid="{D72E0D4D-B788-4F18-965E-4BB75ABECF67}"/>
    <cellStyle name="Transfer out 2 3 11 4" xfId="28615" xr:uid="{12D55246-AF78-4B45-93C8-E7FCE98C4809}"/>
    <cellStyle name="Transfer out 2 3 12" xfId="9133" xr:uid="{A54A4144-2221-4DAF-971F-A601F29733A1}"/>
    <cellStyle name="Transfer out 2 3 13" xfId="8502" xr:uid="{F891EB92-5D02-4F8F-B71A-F770351670AF}"/>
    <cellStyle name="Transfer out 2 3 14" xfId="28348" xr:uid="{4E420296-32D2-47D1-A274-492A07258122}"/>
    <cellStyle name="Transfer out 2 3 2" xfId="6748" xr:uid="{695C273D-F566-4BC1-B0CF-2DEADD85ED9D}"/>
    <cellStyle name="Transfer out 2 3 2 2" xfId="5304" xr:uid="{46CC6416-F831-43C3-9A20-559C890ADBD8}"/>
    <cellStyle name="Transfer out 2 3 2 2 2" xfId="19519" xr:uid="{6B681AD7-FF55-4279-899B-B004A74C1CA0}"/>
    <cellStyle name="Transfer out 2 3 2 2 2 2" xfId="26312" xr:uid="{820E74FE-F57D-4E7E-B2FB-5A01231137F8}"/>
    <cellStyle name="Transfer out 2 3 2 2 2 3" xfId="23911" xr:uid="{A6D0C161-B86E-4E5C-98AB-071EF2BD5B05}"/>
    <cellStyle name="Transfer out 2 3 2 2 2 4" xfId="29781" xr:uid="{A6F557C4-02BA-4808-8EC7-E34311297963}"/>
    <cellStyle name="Transfer out 2 3 2 2 3" xfId="11146" xr:uid="{22EB62D0-DF54-430F-B869-DE1087800A1C}"/>
    <cellStyle name="Transfer out 2 3 2 2 4" xfId="24519" xr:uid="{29E4ADC5-0C02-472B-BCFA-DC06A040E182}"/>
    <cellStyle name="Transfer out 2 3 2 2 5" xfId="26677" xr:uid="{0D1952C8-C0A0-4724-B8D2-B1A22943E204}"/>
    <cellStyle name="Transfer out 2 3 2 2 6" xfId="28256" xr:uid="{DFEE3CCB-DCF8-42A5-89A1-CF7A3FD4CD69}"/>
    <cellStyle name="Transfer out 2 3 2 3" xfId="5253" xr:uid="{4E1549D4-A836-4F92-BA5E-76218D2352C1}"/>
    <cellStyle name="Transfer out 2 3 2 3 2" xfId="19474" xr:uid="{2E8E3321-831C-4CA7-AA8B-EEE23DE904E1}"/>
    <cellStyle name="Transfer out 2 3 2 3 2 2" xfId="26267" xr:uid="{F97ADDFB-0155-4356-93C8-12B136CEAF36}"/>
    <cellStyle name="Transfer out 2 3 2 3 2 3" xfId="27490" xr:uid="{E962CAF3-576E-49B3-908D-7013F46BAFC1}"/>
    <cellStyle name="Transfer out 2 3 2 3 2 4" xfId="28694" xr:uid="{0E344717-0E07-43CF-A650-28225749E640}"/>
    <cellStyle name="Transfer out 2 3 2 3 3" xfId="11099" xr:uid="{5B976125-50EC-4A35-9AAB-A9E3201562C7}"/>
    <cellStyle name="Transfer out 2 3 2 3 4" xfId="24474" xr:uid="{4550C401-724A-40A9-9063-2C04AB277F89}"/>
    <cellStyle name="Transfer out 2 3 2 3 5" xfId="24868" xr:uid="{E3D1FCB4-0FE3-4C3C-B8BA-86175CF68273}"/>
    <cellStyle name="Transfer out 2 3 2 3 6" xfId="28588" xr:uid="{F43274D3-73F1-4352-9B3F-3D25607EF5E5}"/>
    <cellStyle name="Transfer out 2 3 2 4" xfId="8222" xr:uid="{9DE40099-1E36-4ADB-AAD3-F94B49098EAB}"/>
    <cellStyle name="Transfer out 2 3 2 4 2" xfId="22302" xr:uid="{37DAAC17-76FD-455F-B57A-816076D0FBD3}"/>
    <cellStyle name="Transfer out 2 3 2 4 2 2" xfId="26902" xr:uid="{4A7F583F-5D28-4C4D-B9F6-B2BBDDB377DC}"/>
    <cellStyle name="Transfer out 2 3 2 4 2 3" xfId="27541" xr:uid="{598B4680-8B08-4940-B1E6-0DB3103DD869}"/>
    <cellStyle name="Transfer out 2 3 2 4 2 4" xfId="28520" xr:uid="{BD816A83-2458-4750-AC4D-039D2BC779E8}"/>
    <cellStyle name="Transfer out 2 3 2 4 3" xfId="13932" xr:uid="{BC740EE2-3AF2-432C-97E8-037D46F36F48}"/>
    <cellStyle name="Transfer out 2 3 2 4 4" xfId="25101" xr:uid="{57B1E508-3EAB-4A65-B961-D528134FB84A}"/>
    <cellStyle name="Transfer out 2 3 2 4 5" xfId="8970" xr:uid="{DDDACDE1-F836-4A25-92C0-800FBB7EBED9}"/>
    <cellStyle name="Transfer out 2 3 2 4 6" xfId="29414" xr:uid="{A3E463E0-C005-48BB-A5F8-B9A00B52053B}"/>
    <cellStyle name="Transfer out 2 3 2 5" xfId="8180" xr:uid="{007A8D16-9F3C-445D-844A-600D17D2C6D8}"/>
    <cellStyle name="Transfer out 2 3 2 5 2" xfId="22265" xr:uid="{0973A113-3542-4A8A-8335-B3C4A9BB2C83}"/>
    <cellStyle name="Transfer out 2 3 2 5 2 2" xfId="26865" xr:uid="{F9AC888F-50A3-4AAA-BF08-87E9E7FF0B60}"/>
    <cellStyle name="Transfer out 2 3 2 5 2 3" xfId="8453" xr:uid="{0F68566D-866C-4672-A199-9315B72701CF}"/>
    <cellStyle name="Transfer out 2 3 2 5 2 4" xfId="29825" xr:uid="{00D2E5E5-967B-45D9-AE9E-5950784DEF29}"/>
    <cellStyle name="Transfer out 2 3 2 5 3" xfId="13894" xr:uid="{CAA6735B-A222-4D27-AB0E-A642172BFD79}"/>
    <cellStyle name="Transfer out 2 3 2 5 4" xfId="25063" xr:uid="{8BC94A99-DA89-4339-9AA5-7D0712FD38FE}"/>
    <cellStyle name="Transfer out 2 3 2 5 5" xfId="28707" xr:uid="{B494D524-D702-4D2D-A848-F9763E4B3DAF}"/>
    <cellStyle name="Transfer out 2 3 2 6" xfId="16641" xr:uid="{B95834E6-0F1E-4FF0-B94D-F81D45D2E05C}"/>
    <cellStyle name="Transfer out 2 3 2 6 2" xfId="25580" xr:uid="{FFC97F7D-57BD-48AB-A3E0-58728B24CA96}"/>
    <cellStyle name="Transfer out 2 3 2 6 3" xfId="27091" xr:uid="{5B3A7CF8-6891-40CA-9AF2-AA0700754AF2}"/>
    <cellStyle name="Transfer out 2 3 2 6 4" xfId="28789" xr:uid="{AED869FB-547C-49A0-A796-01A85A659B82}"/>
    <cellStyle name="Transfer out 2 3 2 7" xfId="9201" xr:uid="{AD96B46F-3344-4E57-A22D-31DFBE7CC2C0}"/>
    <cellStyle name="Transfer out 2 3 2 8" xfId="8771" xr:uid="{4DCB1DE5-8BF7-41E3-B60B-D876354558C8}"/>
    <cellStyle name="Transfer out 2 3 2 9" xfId="29095" xr:uid="{BE2BFBFB-8A03-48A5-8D0D-78A5DB13D657}"/>
    <cellStyle name="Transfer out 2 3 3" xfId="6680" xr:uid="{F98D0BFC-A980-442C-B68F-895E1108AA9A}"/>
    <cellStyle name="Transfer out 2 3 3 2" xfId="20839" xr:uid="{BD17E29B-32F1-4373-A8B2-3CB5E761CF95}"/>
    <cellStyle name="Transfer out 2 3 3 2 2" xfId="26548" xr:uid="{1AA769EF-86DC-4274-BDF8-B2D0FEEC54DC}"/>
    <cellStyle name="Transfer out 2 3 3 2 3" xfId="26705" xr:uid="{0D081518-DA48-4AB7-A7FC-FE9E3FBB07D8}"/>
    <cellStyle name="Transfer out 2 3 3 2 4" xfId="28761" xr:uid="{900E63A6-A3B6-4514-AE37-A7DC7979891F}"/>
    <cellStyle name="Transfer out 2 3 3 3" xfId="12467" xr:uid="{FE8C7560-B156-4137-A948-A436ED5C3FF9}"/>
    <cellStyle name="Transfer out 2 3 3 4" xfId="24753" xr:uid="{60C727F3-4F26-4DAB-8048-0AC0D0AA4E5B}"/>
    <cellStyle name="Transfer out 2 3 3 5" xfId="8517" xr:uid="{4D0B047A-C85D-42CC-86F6-391FE8047031}"/>
    <cellStyle name="Transfer out 2 3 3 6" xfId="29096" xr:uid="{9DBC5CB9-7DD9-4085-BC8D-DA0022D354C9}"/>
    <cellStyle name="Transfer out 2 3 4" xfId="5144" xr:uid="{A9A17155-469B-48E5-A1F6-3AB372874BC4}"/>
    <cellStyle name="Transfer out 2 3 4 2" xfId="19376" xr:uid="{D8F8A98B-4A1A-49E0-AF38-206EF365DC58}"/>
    <cellStyle name="Transfer out 2 3 4 2 2" xfId="26169" xr:uid="{8F4F50DB-17D8-4DFF-9FEA-7398CBF2A997}"/>
    <cellStyle name="Transfer out 2 3 4 2 3" xfId="8862" xr:uid="{17171ED7-7D5A-4208-AD9B-FCF136337878}"/>
    <cellStyle name="Transfer out 2 3 4 2 4" xfId="28544" xr:uid="{9A7F3C7C-6529-41C5-BBD1-B5CE02CA8856}"/>
    <cellStyle name="Transfer out 2 3 4 3" xfId="11000" xr:uid="{495CCAE0-AABC-4F9B-81BB-F6F9326D1187}"/>
    <cellStyle name="Transfer out 2 3 4 4" xfId="24375" xr:uid="{1D6EE5CE-DF84-42FE-8262-037F4959E595}"/>
    <cellStyle name="Transfer out 2 3 4 5" xfId="24850" xr:uid="{88B1BDF9-F192-4D65-AF7C-97EC3865B306}"/>
    <cellStyle name="Transfer out 2 3 4 6" xfId="27820" xr:uid="{93128B7D-0653-48ED-84C3-80574A10204C}"/>
    <cellStyle name="Transfer out 2 3 5" xfId="4903" xr:uid="{363DB5C0-4E21-493D-93DE-41B900CD4BAD}"/>
    <cellStyle name="Transfer out 2 3 5 2" xfId="19154" xr:uid="{C1141C5E-BD9F-47D2-B789-4533BDC6B8E3}"/>
    <cellStyle name="Transfer out 2 3 5 2 2" xfId="25949" xr:uid="{92165EC1-7B7E-47E6-8011-9531485548AB}"/>
    <cellStyle name="Transfer out 2 3 5 2 3" xfId="24864" xr:uid="{C17618C8-0E4D-467F-8437-1EAA6FACC275}"/>
    <cellStyle name="Transfer out 2 3 5 2 4" xfId="29970" xr:uid="{5F7B38FD-3F86-4924-B476-9F96B3A14C03}"/>
    <cellStyle name="Transfer out 2 3 5 3" xfId="10777" xr:uid="{F9254290-A655-47C5-A25A-AD60AEFF2D92}"/>
    <cellStyle name="Transfer out 2 3 5 4" xfId="24155" xr:uid="{A821801B-319F-48FD-A985-E2A7FD2B1204}"/>
    <cellStyle name="Transfer out 2 3 5 5" xfId="25621" xr:uid="{946F0E81-59A0-4E78-8239-8E0A0B36C40B}"/>
    <cellStyle name="Transfer out 2 3 5 6" xfId="28118" xr:uid="{A7D054FD-5D89-4C47-8C68-01B60A54A155}"/>
    <cellStyle name="Transfer out 2 3 6" xfId="5211" xr:uid="{9F3B21D5-5B41-44FF-87CA-759C962F9E60}"/>
    <cellStyle name="Transfer out 2 3 6 2" xfId="19441" xr:uid="{92FD6D1D-BBFD-46E7-97EC-47DFFC59EFDA}"/>
    <cellStyle name="Transfer out 2 3 6 2 2" xfId="26234" xr:uid="{79AE1F98-12FE-4A0A-8C7B-BD025B74E4D9}"/>
    <cellStyle name="Transfer out 2 3 6 2 3" xfId="27120" xr:uid="{33DC8B46-7617-46BB-8698-8188F85ACF06}"/>
    <cellStyle name="Transfer out 2 3 6 2 4" xfId="28231" xr:uid="{600C39CE-16E7-466A-8C00-8E8453572CF8}"/>
    <cellStyle name="Transfer out 2 3 6 3" xfId="11065" xr:uid="{C732F91B-5A0C-4D2C-A494-F4527C642AA8}"/>
    <cellStyle name="Transfer out 2 3 6 4" xfId="24440" xr:uid="{CA041747-F6FD-4502-813D-F9D93C4DE0BB}"/>
    <cellStyle name="Transfer out 2 3 6 5" xfId="24057" xr:uid="{974B8AA0-81F9-4338-8C91-3C3D6451B18E}"/>
    <cellStyle name="Transfer out 2 3 6 6" xfId="29815" xr:uid="{A24FAF5E-D70A-4FF8-BD7E-D5A0FD0C2CB1}"/>
    <cellStyle name="Transfer out 2 3 7" xfId="5069" xr:uid="{9BFFDC29-E57E-4877-A0E8-E7BDA399DC01}"/>
    <cellStyle name="Transfer out 2 3 7 2" xfId="19301" xr:uid="{017B7873-9201-4451-B0C9-EA7141784339}"/>
    <cellStyle name="Transfer out 2 3 7 2 2" xfId="26094" xr:uid="{9564A472-561D-4D22-9477-CA1C302133A3}"/>
    <cellStyle name="Transfer out 2 3 7 2 3" xfId="24633" xr:uid="{CA7F5474-5E7C-4A60-9552-55DC8B5E63DD}"/>
    <cellStyle name="Transfer out 2 3 7 2 4" xfId="28079" xr:uid="{08912837-2512-4DC0-A803-206EFF3B6AAF}"/>
    <cellStyle name="Transfer out 2 3 7 3" xfId="10925" xr:uid="{8C77396E-C494-4EE7-B321-D026F656A54B}"/>
    <cellStyle name="Transfer out 2 3 7 4" xfId="24300" xr:uid="{64626531-788F-4C99-BDA1-8C837EC373F4}"/>
    <cellStyle name="Transfer out 2 3 7 5" xfId="28053" xr:uid="{7924E94D-ADC4-432C-A723-C868C963C23D}"/>
    <cellStyle name="Transfer out 2 3 8" xfId="16573" xr:uid="{13E786DE-6D5D-4F7A-B324-FBF5108CD679}"/>
    <cellStyle name="Transfer out 2 3 8 2" xfId="25512" xr:uid="{0D818F99-8F50-4959-ABB2-49DB16DB975C}"/>
    <cellStyle name="Transfer out 2 3 8 3" xfId="8597" xr:uid="{D370685A-62EF-4049-BA76-1DBD04013321}"/>
    <cellStyle name="Transfer out 2 3 8 4" xfId="29487" xr:uid="{E623DFFF-A6E7-43DA-BCBA-18AC1F368BA3}"/>
    <cellStyle name="Transfer out 2 3 9" xfId="23833" xr:uid="{05D1B3A5-E59E-459C-A47A-C52D226BAE96}"/>
    <cellStyle name="Transfer out 2 3 9 2" xfId="27285" xr:uid="{1144F734-C6E5-4E89-9BEF-81129A1E2BDB}"/>
    <cellStyle name="Transfer out 2 3 9 3" xfId="8792" xr:uid="{D907BCE1-8BC6-479C-98B1-D310B761A26F}"/>
    <cellStyle name="Transfer out 2 3 9 4" xfId="27969" xr:uid="{7EB3B786-BCE8-4212-94CC-5380B65CC810}"/>
    <cellStyle name="Transfer out 2 4" xfId="3663" xr:uid="{9E111014-BCD5-4B83-A6BE-FC8AA8D55F0C}"/>
    <cellStyle name="Transfer out 2 4 10" xfId="28807" xr:uid="{EF8C0E86-C712-4FB6-BF3B-09ABFF8C5B1B}"/>
    <cellStyle name="Transfer out 2 4 2" xfId="6045" xr:uid="{4C22D747-EE8D-47E5-AA05-33E9A33233EC}"/>
    <cellStyle name="Transfer out 2 4 2 2" xfId="20204" xr:uid="{60FED559-26E6-445D-A20C-E97EE66C0E58}"/>
    <cellStyle name="Transfer out 2 4 2 2 2" xfId="26457" xr:uid="{BBDFA849-8B59-4E8B-9150-F936C33417FC}"/>
    <cellStyle name="Transfer out 2 4 2 2 3" xfId="8826" xr:uid="{1E7DC482-56F1-44B6-9DC7-FA5A2602764D}"/>
    <cellStyle name="Transfer out 2 4 2 2 4" xfId="28764" xr:uid="{0BA7C33D-AA9B-4C7E-B068-6B92152B2B24}"/>
    <cellStyle name="Transfer out 2 4 2 3" xfId="11832" xr:uid="{20AAF973-D026-48AE-9904-D1282CE31949}"/>
    <cellStyle name="Transfer out 2 4 2 4" xfId="24663" xr:uid="{46FFD466-9804-4A9F-BC38-D80AB7482DB2}"/>
    <cellStyle name="Transfer out 2 4 2 5" xfId="8369" xr:uid="{22552E02-CC4D-4E4A-AFC9-5656E3118482}"/>
    <cellStyle name="Transfer out 2 4 2 6" xfId="28065" xr:uid="{F3A6E97A-374D-4244-8C68-631B232846EE}"/>
    <cellStyle name="Transfer out 2 4 3" xfId="5012" xr:uid="{22EE16D3-1E87-4339-BA58-609AF2ACB408}"/>
    <cellStyle name="Transfer out 2 4 3 2" xfId="19258" xr:uid="{937EFD40-26E4-4FAD-B5BB-B2564AE4826E}"/>
    <cellStyle name="Transfer out 2 4 3 2 2" xfId="26053" xr:uid="{66CDD8DA-EE27-4A4D-B380-CC7AF5C89E89}"/>
    <cellStyle name="Transfer out 2 4 3 2 3" xfId="26609" xr:uid="{65B82B90-6FF0-4013-8D62-B24662C0A497}"/>
    <cellStyle name="Transfer out 2 4 3 2 4" xfId="28516" xr:uid="{756725B5-5D6F-46C9-8B26-AB274E564CE1}"/>
    <cellStyle name="Transfer out 2 4 3 3" xfId="10881" xr:uid="{371F51B8-FC7B-4C64-94B5-D3CB9B357F87}"/>
    <cellStyle name="Transfer out 2 4 3 4" xfId="24259" xr:uid="{091BBC81-E377-4024-A58F-5EA5E9F3A574}"/>
    <cellStyle name="Transfer out 2 4 3 5" xfId="26487" xr:uid="{A2057500-C4C7-431D-8698-858C5D27465E}"/>
    <cellStyle name="Transfer out 2 4 3 6" xfId="30124" xr:uid="{C793E160-BC35-4577-B7E7-F4555F486620}"/>
    <cellStyle name="Transfer out 2 4 4" xfId="4944" xr:uid="{430FA96C-1A8B-4562-9CC0-1FAE61243F25}"/>
    <cellStyle name="Transfer out 2 4 4 2" xfId="19194" xr:uid="{75959704-A38E-44A6-8653-6AF81C88C4CC}"/>
    <cellStyle name="Transfer out 2 4 4 2 2" xfId="25989" xr:uid="{AD3ECC0D-57F6-4BC2-8FDC-C4BE5CD71DA0}"/>
    <cellStyle name="Transfer out 2 4 4 2 3" xfId="25312" xr:uid="{EF2F488B-BDE6-4233-AB29-E12D4591B666}"/>
    <cellStyle name="Transfer out 2 4 4 2 4" xfId="28489" xr:uid="{70C4555C-F32B-4FB0-8B34-CBDD92D2914C}"/>
    <cellStyle name="Transfer out 2 4 4 3" xfId="10817" xr:uid="{06FFD9CB-B397-4CE2-867F-3AD91AD3EE28}"/>
    <cellStyle name="Transfer out 2 4 4 4" xfId="24195" xr:uid="{8B696843-B8A7-4601-8EDF-47D43E2CDD47}"/>
    <cellStyle name="Transfer out 2 4 4 5" xfId="24863" xr:uid="{7FCACFC7-3700-494D-B396-30DE98A74C14}"/>
    <cellStyle name="Transfer out 2 4 4 6" xfId="28879" xr:uid="{5A2168A9-7C4A-4502-B99D-5F42380A53AD}"/>
    <cellStyle name="Transfer out 2 4 5" xfId="4864" xr:uid="{FA0488F4-AC34-4CAA-93BA-F9483DE1CC1C}"/>
    <cellStyle name="Transfer out 2 4 5 2" xfId="19128" xr:uid="{BBA01896-AAAC-45A8-9E0F-E8FC22F83612}"/>
    <cellStyle name="Transfer out 2 4 5 2 2" xfId="25923" xr:uid="{7918E46B-7839-49B6-AB03-FB5978107FCB}"/>
    <cellStyle name="Transfer out 2 4 5 2 3" xfId="9025" xr:uid="{6566E1E7-F518-482C-B287-47B0658EDA03}"/>
    <cellStyle name="Transfer out 2 4 5 2 4" xfId="28818" xr:uid="{C7AF4387-1415-446E-9F9C-21253066796F}"/>
    <cellStyle name="Transfer out 2 4 5 3" xfId="10750" xr:uid="{863B4957-BAA8-494A-9CB2-55AFA4EB53AF}"/>
    <cellStyle name="Transfer out 2 4 5 4" xfId="24127" xr:uid="{E25DC1C7-1D77-42AB-B715-DB107DE1B21F}"/>
    <cellStyle name="Transfer out 2 4 5 5" xfId="27451" xr:uid="{D20DF53A-C243-47BF-B324-BC1ACBF4EED4}"/>
    <cellStyle name="Transfer out 2 4 5 6" xfId="28228" xr:uid="{6352C008-481D-4141-B218-8F277E46399E}"/>
    <cellStyle name="Transfer out 2 4 6" xfId="4992" xr:uid="{9CAB44BD-05D5-43EA-86E3-DCC8F5DBC554}"/>
    <cellStyle name="Transfer out 2 4 6 2" xfId="19240" xr:uid="{317658D6-5A37-4719-8FC7-174F56C8CC74}"/>
    <cellStyle name="Transfer out 2 4 6 2 2" xfId="26035" xr:uid="{E191847E-A8B4-4C9C-9A0F-2BF31CE4E5A1}"/>
    <cellStyle name="Transfer out 2 4 6 2 3" xfId="8403" xr:uid="{D1097621-A82B-4E1D-90AE-CD5D2F00511C}"/>
    <cellStyle name="Transfer out 2 4 6 2 4" xfId="28013" xr:uid="{0A9E59E7-3A9B-4EE9-A47A-A7E34BA6259C}"/>
    <cellStyle name="Transfer out 2 4 6 3" xfId="10863" xr:uid="{1C4C1BB9-DE77-428C-945B-5E9DC1BD096A}"/>
    <cellStyle name="Transfer out 2 4 6 4" xfId="24241" xr:uid="{29541121-BB2C-47E3-853C-5AE14AD765B6}"/>
    <cellStyle name="Transfer out 2 4 6 5" xfId="29188" xr:uid="{CEEC82D6-3925-4C4B-8FAE-55631FBA1E5F}"/>
    <cellStyle name="Transfer out 2 4 7" xfId="15939" xr:uid="{868FAD38-26AF-4F3D-A07D-43C1AA114A1D}"/>
    <cellStyle name="Transfer out 2 4 7 2" xfId="25424" xr:uid="{6137BB31-C8DA-423B-B2EA-954A036F207B}"/>
    <cellStyle name="Transfer out 2 4 7 3" xfId="25864" xr:uid="{5C19BA82-F9A4-4B44-81E6-B2E0BB455E99}"/>
    <cellStyle name="Transfer out 2 4 7 4" xfId="28240" xr:uid="{4B454680-97B2-4B39-B42A-7E1F1510CFEE}"/>
    <cellStyle name="Transfer out 2 4 8" xfId="9030" xr:uid="{262B7FE5-E5D6-4DBA-AFF1-2AE3603EB931}"/>
    <cellStyle name="Transfer out 2 4 9" xfId="9066" xr:uid="{770C785D-4691-4637-9384-06401D9D46F4}"/>
    <cellStyle name="Transfer out 2 5" xfId="3641" xr:uid="{77BF4413-E381-4174-A60D-A0AE4B701EED}"/>
    <cellStyle name="Transfer out 2 5 2" xfId="18481" xr:uid="{99233F03-675A-426C-9EEC-8E5CAD039ABF}"/>
    <cellStyle name="Transfer out 2 5 2 2" xfId="25784" xr:uid="{E97BAC37-F00E-48B6-BB98-6D592D487265}"/>
    <cellStyle name="Transfer out 2 5 2 3" xfId="9305" xr:uid="{30E5B476-C692-473D-8C38-EB4B2C16C63F}"/>
    <cellStyle name="Transfer out 2 5 2 4" xfId="30052" xr:uid="{C4A014FB-F5BF-4CF4-BD3D-122B981C3C76}"/>
    <cellStyle name="Transfer out 2 5 3" xfId="10090" xr:uid="{DD541707-72CF-4FBB-873A-FB65C3483DB6}"/>
    <cellStyle name="Transfer out 2 5 4" xfId="23984" xr:uid="{4A6EFC1B-CED5-4318-BB47-6DE58FEADAAC}"/>
    <cellStyle name="Transfer out 2 5 5" xfId="26680" xr:uid="{8E48293D-204F-4F9C-A652-B4603C00EEC0}"/>
    <cellStyle name="Transfer out 2 5 6" xfId="28011" xr:uid="{A688921C-7DC3-4715-A94D-4D9EC749015B}"/>
    <cellStyle name="Transfer out 2 6" xfId="4225" xr:uid="{F425B989-4580-4AD4-8F03-A9AFEB32FB04}"/>
    <cellStyle name="Transfer out 2 6 2" xfId="18603" xr:uid="{7C50D05E-BE1F-45B2-B655-FD70D624D908}"/>
    <cellStyle name="Transfer out 2 6 2 2" xfId="25835" xr:uid="{B92EC64D-FD9D-49B8-BE37-E489C6212250}"/>
    <cellStyle name="Transfer out 2 6 2 3" xfId="25400" xr:uid="{B9E78B59-6A32-4F37-9AF8-71C99D9241E8}"/>
    <cellStyle name="Transfer out 2 6 2 4" xfId="27715" xr:uid="{B6EBD74B-A536-4FF2-87DF-EE774194602F}"/>
    <cellStyle name="Transfer out 2 6 3" xfId="10223" xr:uid="{1F770D09-F0E4-4E4E-973A-DCE05F58256F}"/>
    <cellStyle name="Transfer out 2 6 4" xfId="24039" xr:uid="{3D724442-7255-4716-BBD0-6A074B56F39F}"/>
    <cellStyle name="Transfer out 2 6 5" xfId="9288" xr:uid="{2E1F00BA-1AFA-449C-9ECE-B8D3B4AB3144}"/>
    <cellStyle name="Transfer out 2 6 6" xfId="29573" xr:uid="{37A140A5-2103-4955-B8D1-B24549838F03}"/>
    <cellStyle name="Transfer out 2 7" xfId="5296" xr:uid="{AF418CB9-56A3-4F04-8745-BC74C199EB96}"/>
    <cellStyle name="Transfer out 2 7 2" xfId="19511" xr:uid="{7B955A9B-5927-4D0A-8FD3-1C459FCEC260}"/>
    <cellStyle name="Transfer out 2 7 2 2" xfId="26304" xr:uid="{75788192-C533-47F2-8D64-20CF11584EA0}"/>
    <cellStyle name="Transfer out 2 7 2 3" xfId="27150" xr:uid="{2C4CCD8E-C40E-4AE5-B8DB-386E19AC698F}"/>
    <cellStyle name="Transfer out 2 7 2 4" xfId="29182" xr:uid="{5FB65154-2BA6-4749-87A2-FCF0C86A7A6B}"/>
    <cellStyle name="Transfer out 2 7 3" xfId="11138" xr:uid="{90422AD5-026C-4CC8-83D4-DC5A6A05B209}"/>
    <cellStyle name="Transfer out 2 7 4" xfId="24511" xr:uid="{264CFA49-9240-4790-82D1-6AF27A1F059E}"/>
    <cellStyle name="Transfer out 2 7 5" xfId="24832" xr:uid="{F4010BE3-7F1C-48DE-A03F-23E8E1F2C6B8}"/>
    <cellStyle name="Transfer out 2 7 6" xfId="27834" xr:uid="{7D831A6F-BF14-49F1-9EE3-D4D7912DE1BA}"/>
    <cellStyle name="Transfer out 2 8" xfId="5124" xr:uid="{914D03AA-2423-4DC4-AF4A-168B69F4A198}"/>
    <cellStyle name="Transfer out 2 8 2" xfId="19356" xr:uid="{E30FF66C-A0E4-4C64-BA92-A8CC454A5879}"/>
    <cellStyle name="Transfer out 2 8 2 2" xfId="26149" xr:uid="{B1928BBE-C983-447B-803D-ABFECB17BF6E}"/>
    <cellStyle name="Transfer out 2 8 2 3" xfId="27450" xr:uid="{EA698BFB-4000-437E-9228-16B38B3E9A00}"/>
    <cellStyle name="Transfer out 2 8 2 4" xfId="29347" xr:uid="{C7AB7EE9-D2E6-4CD9-AFDB-53AE58BD2166}"/>
    <cellStyle name="Transfer out 2 8 3" xfId="10980" xr:uid="{5E10E050-1482-4F68-B29B-3995EA12B95C}"/>
    <cellStyle name="Transfer out 2 8 4" xfId="24355" xr:uid="{6669A8E0-1CC1-4F12-96B6-8A627C7BD069}"/>
    <cellStyle name="Transfer out 2 8 5" xfId="8454" xr:uid="{6E803A19-AC29-4AAF-8A2C-D7CA070CA754}"/>
    <cellStyle name="Transfer out 2 8 6" xfId="28746" xr:uid="{05D25B99-2E05-41FC-B270-5122B704AF7E}"/>
    <cellStyle name="Transfer out 2 9" xfId="8184" xr:uid="{BC9F9EF0-F273-4A5D-AFE3-C03902EEC18F}"/>
    <cellStyle name="Transfer out 2 9 2" xfId="22269" xr:uid="{701286BE-5633-42B7-96F5-A3FAA6A17133}"/>
    <cellStyle name="Transfer out 2 9 2 2" xfId="26869" xr:uid="{C27FFE5B-3E2E-43A7-88A0-A32929161DD1}"/>
    <cellStyle name="Transfer out 2 9 2 3" xfId="26633" xr:uid="{1E61A6C5-987B-4B76-B1C7-675EBEF2828B}"/>
    <cellStyle name="Transfer out 2 9 2 4" xfId="29840" xr:uid="{D718F844-5FFB-4383-A224-64E4AD5F77E0}"/>
    <cellStyle name="Transfer out 2 9 3" xfId="13898" xr:uid="{BFADF68C-BA29-489B-9357-C8AAC2444FCF}"/>
    <cellStyle name="Transfer out 2 9 4" xfId="25067" xr:uid="{49FCD5B6-A50D-43F8-9A08-BA413FE8DFFB}"/>
    <cellStyle name="Transfer out 2 9 5" xfId="24907" xr:uid="{5B88C703-4F2B-4946-8CD4-5C4CBD04EBA0}"/>
    <cellStyle name="Transfer out 2 9 6" xfId="28208" xr:uid="{A67EED31-324E-4154-ADE5-C8ED462EC099}"/>
    <cellStyle name="Transfer out 3" xfId="4745" xr:uid="{62C5D5BD-265A-4F1C-8BE8-9E259798C532}"/>
    <cellStyle name="Transfer out 3 10" xfId="23808" xr:uid="{EF60CBEE-0EB9-4565-A7CB-744F7B2CB123}"/>
    <cellStyle name="Transfer out 3 10 2" xfId="27260" xr:uid="{F585311C-BD9D-4960-93CD-26AB5D8B94B7}"/>
    <cellStyle name="Transfer out 3 10 3" xfId="26464" xr:uid="{0D457FDD-C1EF-48A6-A425-5C13B6B8A0DF}"/>
    <cellStyle name="Transfer out 3 10 4" xfId="27885" xr:uid="{584BF3AF-2998-4BF1-A4EA-B07666D9C422}"/>
    <cellStyle name="Transfer out 3 11" xfId="23756" xr:uid="{DAFEAA4A-78D2-45C0-9678-E039377728F1}"/>
    <cellStyle name="Transfer out 3 11 2" xfId="27217" xr:uid="{F4186BFB-1EDB-4B99-ABD4-AE1842A8DD5B}"/>
    <cellStyle name="Transfer out 3 11 3" xfId="9031" xr:uid="{64B65193-3ABC-458D-8149-7F0A870AAE89}"/>
    <cellStyle name="Transfer out 3 11 4" xfId="29357" xr:uid="{33FDDBDE-2303-4919-A351-1A227B3D164F}"/>
    <cellStyle name="Transfer out 3 12" xfId="23861" xr:uid="{916858DF-6B02-46BE-A67F-77085CEA9D71}"/>
    <cellStyle name="Transfer out 3 12 2" xfId="27312" xr:uid="{93F8901D-E2A7-46FE-AE2E-6C68A2C3C1F0}"/>
    <cellStyle name="Transfer out 3 12 3" xfId="8699" xr:uid="{51042288-F7BF-47BD-8745-28F496E6F32C}"/>
    <cellStyle name="Transfer out 3 12 4" xfId="28957" xr:uid="{E2FF50AA-67EE-46B4-AA59-F6F6891FFFD0}"/>
    <cellStyle name="Transfer out 3 13" xfId="8931" xr:uid="{AB84DDCD-54DE-48CC-9BB1-3E0DD933F14A}"/>
    <cellStyle name="Transfer out 3 14" xfId="8572" xr:uid="{57251BC6-ACAD-4573-9D35-266469C61BA2}"/>
    <cellStyle name="Transfer out 3 15" xfId="28033" xr:uid="{786998D3-CDAE-49A4-B7A8-C7D6A6719F1C}"/>
    <cellStyle name="Transfer out 3 2" xfId="4823" xr:uid="{9D7071C9-D6D0-4B22-A090-0EFFF3829D9F}"/>
    <cellStyle name="Transfer out 3 2 10" xfId="22829" xr:uid="{72D98C7F-959B-457E-8971-28CD76DD7C05}"/>
    <cellStyle name="Transfer out 3 2 10 2" xfId="27088" xr:uid="{B40B21E6-72D1-4634-92F9-3E5351717FE2}"/>
    <cellStyle name="Transfer out 3 2 10 3" xfId="25489" xr:uid="{ED3D54A2-515A-42F6-B053-E1AFFBC7073F}"/>
    <cellStyle name="Transfer out 3 2 10 4" xfId="30131" xr:uid="{5561E5EB-3C79-4274-9428-2B77DC8B9DE7}"/>
    <cellStyle name="Transfer out 3 2 11" xfId="23907" xr:uid="{7CAD5FF8-D68E-4313-97A9-450DE45B977E}"/>
    <cellStyle name="Transfer out 3 2 11 2" xfId="27358" xr:uid="{BB1A9FB5-F1FF-4D70-90FA-472521EC3485}"/>
    <cellStyle name="Transfer out 3 2 11 3" xfId="27614" xr:uid="{5F4F1EBE-F9BF-4335-B5DF-9F3BF9B65694}"/>
    <cellStyle name="Transfer out 3 2 11 4" xfId="30201" xr:uid="{34D5A4DF-0CC4-4BBE-97B0-F0DD21DBDBCD}"/>
    <cellStyle name="Transfer out 3 2 12" xfId="9155" xr:uid="{AA10FCCA-3A16-49C1-8206-61CE005F3AFB}"/>
    <cellStyle name="Transfer out 3 2 13" xfId="8844" xr:uid="{3AD875DE-2B63-40E0-8127-0020D669AA20}"/>
    <cellStyle name="Transfer out 3 2 14" xfId="28774" xr:uid="{029C2A6E-E3BA-4A25-A78D-853CF344A713}"/>
    <cellStyle name="Transfer out 3 2 2" xfId="6770" xr:uid="{5B189E55-5553-4D6F-A81A-0C0FB465F6E8}"/>
    <cellStyle name="Transfer out 3 2 2 2" xfId="8078" xr:uid="{12CA1E14-BDF3-4843-8E32-B66FB533B9EB}"/>
    <cellStyle name="Transfer out 3 2 2 2 2" xfId="22171" xr:uid="{953B89D4-E7DE-4232-9593-B90CF2659A3F}"/>
    <cellStyle name="Transfer out 3 2 2 2 2 2" xfId="26771" xr:uid="{635F4913-CD9F-4685-BEA8-F0D73B116C33}"/>
    <cellStyle name="Transfer out 3 2 2 2 2 3" xfId="9026" xr:uid="{60DB3EE1-8C0C-4122-B303-DC46453F9787}"/>
    <cellStyle name="Transfer out 3 2 2 2 2 4" xfId="29176" xr:uid="{EF3A2BFA-6A64-4918-9702-4CFA96B8BE88}"/>
    <cellStyle name="Transfer out 3 2 2 2 3" xfId="13799" xr:uid="{787DEE85-9519-4CEA-8F1C-7DCAA071E55B}"/>
    <cellStyle name="Transfer out 3 2 2 2 4" xfId="24968" xr:uid="{3077FE7F-7779-4450-B541-D057D480A597}"/>
    <cellStyle name="Transfer out 3 2 2 2 5" xfId="27415" xr:uid="{E128E442-0585-4BB9-8668-1DF504F9DDE6}"/>
    <cellStyle name="Transfer out 3 2 2 2 6" xfId="28433" xr:uid="{95C98608-2E74-4DB1-9749-47970A4258D0}"/>
    <cellStyle name="Transfer out 3 2 2 3" xfId="5134" xr:uid="{48F4310B-3F97-4BD1-8B56-54FCED1378C9}"/>
    <cellStyle name="Transfer out 3 2 2 3 2" xfId="19366" xr:uid="{BFB13572-C260-4C04-988E-2A6FB2C0EE19}"/>
    <cellStyle name="Transfer out 3 2 2 3 2 2" xfId="26159" xr:uid="{1A18BC1C-8FA4-490C-830D-3F8B80E6428E}"/>
    <cellStyle name="Transfer out 3 2 2 3 2 3" xfId="25849" xr:uid="{CB657CD6-36BD-49AE-897D-83F95DBA95EF}"/>
    <cellStyle name="Transfer out 3 2 2 3 2 4" xfId="28421" xr:uid="{6E56CB5C-E8D1-48F2-A124-5BEA665A5666}"/>
    <cellStyle name="Transfer out 3 2 2 3 3" xfId="10990" xr:uid="{425CF364-ACFC-4924-BCEF-CD4FDE7BF1D7}"/>
    <cellStyle name="Transfer out 3 2 2 3 4" xfId="24365" xr:uid="{262CA099-4F12-4CA9-BB3C-A52D7AB10CD6}"/>
    <cellStyle name="Transfer out 3 2 2 3 5" xfId="26431" xr:uid="{93507970-5130-439C-8505-2F6338675A9F}"/>
    <cellStyle name="Transfer out 3 2 2 3 6" xfId="27957" xr:uid="{4F4BCD8A-33A1-4C05-B388-1917EF936B8A}"/>
    <cellStyle name="Transfer out 3 2 2 4" xfId="8126" xr:uid="{E162C57F-8AF3-4452-9883-D78259C27EF5}"/>
    <cellStyle name="Transfer out 3 2 2 4 2" xfId="22215" xr:uid="{C3FA305C-EEA4-4FE4-A61F-28F12E2E6EBF}"/>
    <cellStyle name="Transfer out 3 2 2 4 2 2" xfId="26815" xr:uid="{41F2B978-FA42-44EB-AC0C-82F58D351C1A}"/>
    <cellStyle name="Transfer out 3 2 2 4 2 3" xfId="27184" xr:uid="{118D1025-BAA7-42FE-8C77-B554B411CE57}"/>
    <cellStyle name="Transfer out 3 2 2 4 2 4" xfId="30155" xr:uid="{3838CF49-8060-4DA8-902A-BF83F696A7D2}"/>
    <cellStyle name="Transfer out 3 2 2 4 3" xfId="13843" xr:uid="{6719F0E3-10D2-4A3A-A06D-63315D1020E6}"/>
    <cellStyle name="Transfer out 3 2 2 4 4" xfId="25012" xr:uid="{DC26817B-F811-4DDA-9DD6-9895A48836EE}"/>
    <cellStyle name="Transfer out 3 2 2 4 5" xfId="8859" xr:uid="{60D6B20D-7C23-44A2-9B14-54A29E3B5896}"/>
    <cellStyle name="Transfer out 3 2 2 4 6" xfId="28182" xr:uid="{3D08F5E8-624D-4753-8755-1AB1DD0232F7}"/>
    <cellStyle name="Transfer out 3 2 2 5" xfId="8124" xr:uid="{91A1BD66-777C-408E-84D8-87864C68E5E5}"/>
    <cellStyle name="Transfer out 3 2 2 5 2" xfId="22213" xr:uid="{4B93ED82-ED63-43C5-9E53-CF9A235ABBCD}"/>
    <cellStyle name="Transfer out 3 2 2 5 2 2" xfId="26813" xr:uid="{2F399A7A-3C93-4664-B97E-E8E362854721}"/>
    <cellStyle name="Transfer out 3 2 2 5 2 3" xfId="8404" xr:uid="{04EDB3B7-8B91-4B71-82F0-83C5FD1A54DE}"/>
    <cellStyle name="Transfer out 3 2 2 5 2 4" xfId="28288" xr:uid="{7DF96CC0-3171-4AA3-8301-44760CF5DCB9}"/>
    <cellStyle name="Transfer out 3 2 2 5 3" xfId="13841" xr:uid="{83584C8B-D5FC-4EAA-A306-1F4AC21C89F6}"/>
    <cellStyle name="Transfer out 3 2 2 5 4" xfId="25010" xr:uid="{57B4F4D4-F230-411B-9268-EC2F103C8E3F}"/>
    <cellStyle name="Transfer out 3 2 2 5 5" xfId="29986" xr:uid="{BC157E1A-1C1A-4513-A93E-ED17773A4007}"/>
    <cellStyle name="Transfer out 3 2 2 6" xfId="16663" xr:uid="{F30F5E9F-FDF7-4804-92C5-2C1216F37CF6}"/>
    <cellStyle name="Transfer out 3 2 2 6 2" xfId="25602" xr:uid="{33DA2F81-6FAF-4F9A-B406-5DA436757C75}"/>
    <cellStyle name="Transfer out 3 2 2 6 3" xfId="25435" xr:uid="{D0465D24-5C06-4498-8CCD-BE851CA0EB7A}"/>
    <cellStyle name="Transfer out 3 2 2 6 4" xfId="28317" xr:uid="{E40B5ADC-5761-4A9B-9F8F-BE24529975DA}"/>
    <cellStyle name="Transfer out 3 2 2 7" xfId="9223" xr:uid="{3BA2EDDF-828E-44D0-97F9-102807C148F5}"/>
    <cellStyle name="Transfer out 3 2 2 8" xfId="8399" xr:uid="{EF0049BF-7EBD-44D8-9CB5-737A2414AD39}"/>
    <cellStyle name="Transfer out 3 2 2 9" xfId="30139" xr:uid="{9AC341C3-41CE-4E2D-BC16-90718C28F8DB}"/>
    <cellStyle name="Transfer out 3 2 3" xfId="6702" xr:uid="{9F430AC5-98CA-4DCF-A829-2DA51DFFE696}"/>
    <cellStyle name="Transfer out 3 2 3 2" xfId="20861" xr:uid="{FCBC0C9E-2A59-4E1C-94DC-F6474A3B3ED5}"/>
    <cellStyle name="Transfer out 3 2 3 2 2" xfId="26570" xr:uid="{76334A22-938E-4267-AAE8-E0DC5F719D8D}"/>
    <cellStyle name="Transfer out 3 2 3 2 3" xfId="26503" xr:uid="{383E5AF3-4966-4701-8A48-321E94CE3E5B}"/>
    <cellStyle name="Transfer out 3 2 3 2 4" xfId="29911" xr:uid="{EBB02822-8CFF-44A9-BF72-47AF8B47A415}"/>
    <cellStyle name="Transfer out 3 2 3 3" xfId="12489" xr:uid="{C23ECD07-FD3B-451D-BD5F-8715D1A81BEF}"/>
    <cellStyle name="Transfer out 3 2 3 4" xfId="24775" xr:uid="{9C888D04-A181-47EA-AF61-D59CD8C96303}"/>
    <cellStyle name="Transfer out 3 2 3 5" xfId="10906" xr:uid="{91F68F0F-CF27-4D1C-8967-B69F6418716B}"/>
    <cellStyle name="Transfer out 3 2 3 6" xfId="27956" xr:uid="{BC4AC26E-D02B-48CB-8B46-3FF1394F1479}"/>
    <cellStyle name="Transfer out 3 2 4" xfId="5156" xr:uid="{91A39266-3A3A-4138-ABA6-D0B2A02285EF}"/>
    <cellStyle name="Transfer out 3 2 4 2" xfId="19388" xr:uid="{FE11DD0E-2831-4BAE-BDE8-444FF38852A6}"/>
    <cellStyle name="Transfer out 3 2 4 2 2" xfId="26181" xr:uid="{11BAFF3C-61AB-4498-9362-3CE3E82BA258}"/>
    <cellStyle name="Transfer out 3 2 4 2 3" xfId="8938" xr:uid="{DE286C1B-583F-4EA1-BEFD-028AC941EB31}"/>
    <cellStyle name="Transfer out 3 2 4 2 4" xfId="29084" xr:uid="{B6A03FF8-90E9-4894-B8C3-3924B9BF207E}"/>
    <cellStyle name="Transfer out 3 2 4 3" xfId="11012" xr:uid="{946E418F-18FF-4B87-89CE-5789E233C39A}"/>
    <cellStyle name="Transfer out 3 2 4 4" xfId="24387" xr:uid="{F4CB598D-F4F7-4E9D-AF86-064D0645D215}"/>
    <cellStyle name="Transfer out 3 2 4 5" xfId="25843" xr:uid="{BBF2105D-EF35-4BE2-823D-9B17D20A8CF5}"/>
    <cellStyle name="Transfer out 3 2 4 6" xfId="28602" xr:uid="{4591FC54-3AFC-477C-9FC3-0B4AC9341557}"/>
    <cellStyle name="Transfer out 3 2 5" xfId="5329" xr:uid="{9FC72DA3-80CE-4900-AD64-2E988F41C4CA}"/>
    <cellStyle name="Transfer out 3 2 5 2" xfId="19540" xr:uid="{2DAB7B28-2DA1-4739-B644-B325FA25CB4E}"/>
    <cellStyle name="Transfer out 3 2 5 2 2" xfId="26333" xr:uid="{1517F91A-C09A-4457-8F93-BDAE0332F9EE}"/>
    <cellStyle name="Transfer out 3 2 5 2 3" xfId="8378" xr:uid="{32EEA7B4-3EE0-458A-8A6C-66869E954298}"/>
    <cellStyle name="Transfer out 3 2 5 2 4" xfId="28616" xr:uid="{3DC3268F-E05C-4D4A-8F3B-832974E2258B}"/>
    <cellStyle name="Transfer out 3 2 5 3" xfId="11167" xr:uid="{B17CF2C6-246C-4A33-B642-4689229A6C55}"/>
    <cellStyle name="Transfer out 3 2 5 4" xfId="24541" xr:uid="{2919CE4E-D58D-48D8-855F-0E5C1C1CF653}"/>
    <cellStyle name="Transfer out 3 2 5 5" xfId="26469" xr:uid="{BC59BC93-34F1-4D81-BD6B-E9E672C16724}"/>
    <cellStyle name="Transfer out 3 2 5 6" xfId="28318" xr:uid="{13B6B8F8-C1A6-4C4E-A4E6-4A795F9D84A1}"/>
    <cellStyle name="Transfer out 3 2 6" xfId="8188" xr:uid="{D00D2888-51BD-463E-9F34-B034AB827211}"/>
    <cellStyle name="Transfer out 3 2 6 2" xfId="22273" xr:uid="{24F72903-1BB1-4D80-9815-3DC2B4BC2D3C}"/>
    <cellStyle name="Transfer out 3 2 6 2 2" xfId="26873" xr:uid="{A1E70A22-8A05-4871-B4B9-08337F19EEBF}"/>
    <cellStyle name="Transfer out 3 2 6 2 3" xfId="25848" xr:uid="{E14E012E-9C22-4D6B-B2C4-E37F2C697479}"/>
    <cellStyle name="Transfer out 3 2 6 2 4" xfId="30039" xr:uid="{B24879A6-509C-4D76-B26A-3A006ABB386B}"/>
    <cellStyle name="Transfer out 3 2 6 3" xfId="13902" xr:uid="{65108B09-7E91-4DF4-AE1F-BADA72B8EEDF}"/>
    <cellStyle name="Transfer out 3 2 6 4" xfId="25071" xr:uid="{4C4E04EC-9F56-49BD-B77C-400B822FF0FD}"/>
    <cellStyle name="Transfer out 3 2 6 5" xfId="25767" xr:uid="{DAD35024-E4A7-4DC9-8093-01FC71CDCA14}"/>
    <cellStyle name="Transfer out 3 2 6 6" xfId="27753" xr:uid="{2FD21DDE-D3A3-4146-8A5F-168D2F69AB18}"/>
    <cellStyle name="Transfer out 3 2 7" xfId="5023" xr:uid="{EC3A6D00-BD9F-4768-8A99-CEC0A513C193}"/>
    <cellStyle name="Transfer out 3 2 7 2" xfId="19267" xr:uid="{7888B6B7-CF8A-40E5-86BC-C8EFF9F6D307}"/>
    <cellStyle name="Transfer out 3 2 7 2 2" xfId="26062" xr:uid="{D855FF7F-4552-4C21-93DC-131E50955FEF}"/>
    <cellStyle name="Transfer out 3 2 7 2 3" xfId="25681" xr:uid="{1B762582-5777-417B-83B9-11C6C62A0E02}"/>
    <cellStyle name="Transfer out 3 2 7 2 4" xfId="28281" xr:uid="{09F31325-5B79-47D2-B4D5-C2D9AD3BEF24}"/>
    <cellStyle name="Transfer out 3 2 7 3" xfId="10891" xr:uid="{B4FD8C7C-6911-4210-8993-B8202FFB763D}"/>
    <cellStyle name="Transfer out 3 2 7 4" xfId="24268" xr:uid="{588D8480-3606-40EB-A923-90427128D5BC}"/>
    <cellStyle name="Transfer out 3 2 7 5" xfId="28806" xr:uid="{07343A9E-CD78-4C4B-B55B-F2F868126B54}"/>
    <cellStyle name="Transfer out 3 2 8" xfId="16595" xr:uid="{9A87284C-5F7E-4B2E-964F-44E5CB93880F}"/>
    <cellStyle name="Transfer out 3 2 8 2" xfId="25534" xr:uid="{6E904103-9326-4B83-B0BF-A8DE0FE764AE}"/>
    <cellStyle name="Transfer out 3 2 8 3" xfId="27409" xr:uid="{E8C92BAE-01CA-4B43-A8D8-6702135E70DF}"/>
    <cellStyle name="Transfer out 3 2 8 4" xfId="29370" xr:uid="{1B06EB82-7EAF-4225-B488-70BB34D139A0}"/>
    <cellStyle name="Transfer out 3 2 9" xfId="23855" xr:uid="{D8FD5C34-95C7-4CB2-B9BE-8119216E7EBF}"/>
    <cellStyle name="Transfer out 3 2 9 2" xfId="27307" xr:uid="{6B8BB051-6B5B-4639-8545-FDCFA2395D30}"/>
    <cellStyle name="Transfer out 3 2 9 3" xfId="8463" xr:uid="{185566D8-6F59-4663-A36D-24DAA8C0FFC4}"/>
    <cellStyle name="Transfer out 3 2 9 4" xfId="29594" xr:uid="{92683D93-EE2C-4F84-A380-606D09939076}"/>
    <cellStyle name="Transfer out 3 3" xfId="4833" xr:uid="{1943FB1E-AE26-4CFC-8C95-EF172CB22DE4}"/>
    <cellStyle name="Transfer out 3 3 10" xfId="29817" xr:uid="{764116E9-D3D6-4CF2-843C-2CFD32B40801}"/>
    <cellStyle name="Transfer out 3 3 2" xfId="6724" xr:uid="{D5FC5B6B-B9E6-4320-8D7F-4B7BE51D305A}"/>
    <cellStyle name="Transfer out 3 3 2 2" xfId="20883" xr:uid="{86C81569-177B-453E-BD75-00060D14B2CC}"/>
    <cellStyle name="Transfer out 3 3 2 2 2" xfId="26592" xr:uid="{9F1E560F-6071-4F20-A294-3DF5D3794A05}"/>
    <cellStyle name="Transfer out 3 3 2 2 3" xfId="24910" xr:uid="{C0671871-6537-41F0-AFD2-A17625F28933}"/>
    <cellStyle name="Transfer out 3 3 2 2 4" xfId="29330" xr:uid="{798B865C-2DDA-4E79-84A5-B897978AF8D7}"/>
    <cellStyle name="Transfer out 3 3 2 3" xfId="12511" xr:uid="{5430DB79-DEE5-4422-BCF8-6967C58F3919}"/>
    <cellStyle name="Transfer out 3 3 2 4" xfId="24797" xr:uid="{49B606DE-1796-4F1B-A7FA-CDCFC330E5D1}"/>
    <cellStyle name="Transfer out 3 3 2 5" xfId="26695" xr:uid="{32E65BE4-825A-46EC-9FB7-5F718C842549}"/>
    <cellStyle name="Transfer out 3 3 2 6" xfId="30085" xr:uid="{89D9A584-15F9-4A30-B0C7-EF11401E447E}"/>
    <cellStyle name="Transfer out 3 3 3" xfId="5171" xr:uid="{64F75AA3-0CF0-4A42-B154-B9BB23C14291}"/>
    <cellStyle name="Transfer out 3 3 3 2" xfId="19403" xr:uid="{57C4DF6A-1C7F-4713-A5FF-C42CC132C52A}"/>
    <cellStyle name="Transfer out 3 3 3 2 2" xfId="26196" xr:uid="{5526FC59-0397-46E3-B068-5E98CB83781D}"/>
    <cellStyle name="Transfer out 3 3 3 2 3" xfId="8533" xr:uid="{E954FE66-2F90-4123-9C64-2E7972C91DEE}"/>
    <cellStyle name="Transfer out 3 3 3 2 4" xfId="28567" xr:uid="{0962B3DB-189F-400E-B163-8E7B8BA86CEE}"/>
    <cellStyle name="Transfer out 3 3 3 3" xfId="11027" xr:uid="{46FCF4EF-8006-451B-8C6B-7DB4E76D60F3}"/>
    <cellStyle name="Transfer out 3 3 3 4" xfId="24402" xr:uid="{4D41F590-B0F5-4299-84DE-7BD2E8F71217}"/>
    <cellStyle name="Transfer out 3 3 3 5" xfId="8652" xr:uid="{D98FC5F4-3E24-4BCF-8057-7EAB26685F22}"/>
    <cellStyle name="Transfer out 3 3 3 6" xfId="29174" xr:uid="{D55ECA70-99EF-4D83-BB3A-AB04DFE0738C}"/>
    <cellStyle name="Transfer out 3 3 4" xfId="8131" xr:uid="{17C6F189-0671-477E-8D17-A1068A7DEF67}"/>
    <cellStyle name="Transfer out 3 3 4 2" xfId="22219" xr:uid="{FC44B758-F047-4677-A2CA-B685FBFDF274}"/>
    <cellStyle name="Transfer out 3 3 4 2 2" xfId="26819" xr:uid="{955198AF-A16C-4B1C-8341-044CA94A9B40}"/>
    <cellStyle name="Transfer out 3 3 4 2 3" xfId="25717" xr:uid="{92E64105-9A25-401F-9EE5-4A1C17B100A6}"/>
    <cellStyle name="Transfer out 3 3 4 2 4" xfId="28800" xr:uid="{01E02E1E-F113-4A43-A7F6-DA81B8077F92}"/>
    <cellStyle name="Transfer out 3 3 4 3" xfId="13847" xr:uid="{8FE8F62A-63BD-435E-BAAF-3BF2A7F7467C}"/>
    <cellStyle name="Transfer out 3 3 4 4" xfId="25016" xr:uid="{1793350A-7591-4260-ADD1-17F3CE7ED020}"/>
    <cellStyle name="Transfer out 3 3 4 5" xfId="23909" xr:uid="{567FA811-8A34-46B2-AD68-9A750AE200A1}"/>
    <cellStyle name="Transfer out 3 3 4 6" xfId="29919" xr:uid="{867BA050-3FD3-4563-A85B-1D9A5611EAD9}"/>
    <cellStyle name="Transfer out 3 3 5" xfId="5036" xr:uid="{A4160156-5F6C-4AB2-889A-5E04CA9CA989}"/>
    <cellStyle name="Transfer out 3 3 5 2" xfId="19276" xr:uid="{4BCD37BD-F4F9-4DDD-B872-40F32F3855C4}"/>
    <cellStyle name="Transfer out 3 3 5 2 2" xfId="26070" xr:uid="{CD99C04C-8B61-4744-B607-DBD912D3886E}"/>
    <cellStyle name="Transfer out 3 3 5 2 3" xfId="8819" xr:uid="{481BEED0-E3C2-4248-891C-D8750E2670D6}"/>
    <cellStyle name="Transfer out 3 3 5 2 4" xfId="28427" xr:uid="{E3145127-5B8B-496E-AA56-4558BE4F0C5A}"/>
    <cellStyle name="Transfer out 3 3 5 3" xfId="10899" xr:uid="{75135634-7500-45D6-99D2-EFBAEC1640AF}"/>
    <cellStyle name="Transfer out 3 3 5 4" xfId="24276" xr:uid="{823B62E9-3EF1-40BB-BBE4-6BFD4B693848}"/>
    <cellStyle name="Transfer out 3 3 5 5" xfId="8804" xr:uid="{46F34AEA-6BAC-43EE-BA98-7776D3392859}"/>
    <cellStyle name="Transfer out 3 3 5 6" xfId="28907" xr:uid="{A1AF3FE1-F7C4-4BA0-894F-736F6C10D67F}"/>
    <cellStyle name="Transfer out 3 3 6" xfId="5009" xr:uid="{826CAB8F-3F42-4F4D-941C-BA3180A4638E}"/>
    <cellStyle name="Transfer out 3 3 6 2" xfId="19255" xr:uid="{08C9E52A-DD09-4EFD-B609-5EF8DB070A9B}"/>
    <cellStyle name="Transfer out 3 3 6 2 2" xfId="26050" xr:uid="{37862C59-54FD-4E06-B8A4-47C8435BCB1C}"/>
    <cellStyle name="Transfer out 3 3 6 2 3" xfId="8334" xr:uid="{59DAE996-9659-44ED-943A-A65568D0BDC4}"/>
    <cellStyle name="Transfer out 3 3 6 2 4" xfId="27620" xr:uid="{E6FAD8CE-5001-4981-84F9-DAE1B8ED0D3B}"/>
    <cellStyle name="Transfer out 3 3 6 3" xfId="10878" xr:uid="{2FD311D1-1DA6-4589-B70C-068FE754C602}"/>
    <cellStyle name="Transfer out 3 3 6 4" xfId="24256" xr:uid="{1B10EE5E-8832-49AF-989E-F01D17C0B7E6}"/>
    <cellStyle name="Transfer out 3 3 6 5" xfId="28724" xr:uid="{564653F6-C36C-40E3-A485-347974C070E5}"/>
    <cellStyle name="Transfer out 3 3 7" xfId="16617" xr:uid="{A0D90B7D-334D-4A32-B746-9F848C371787}"/>
    <cellStyle name="Transfer out 3 3 7 2" xfId="25556" xr:uid="{1A553B90-489A-4211-943D-AE84D3728A11}"/>
    <cellStyle name="Transfer out 3 3 7 3" xfId="25648" xr:uid="{D3A9AF64-B68D-42D2-ADB1-6C3509061F50}"/>
    <cellStyle name="Transfer out 3 3 7 4" xfId="28267" xr:uid="{877F2C69-F35F-4C9E-B3AC-B208EDA503ED}"/>
    <cellStyle name="Transfer out 3 3 8" xfId="9177" xr:uid="{6484642D-1542-45FC-984B-D159110F5FD3}"/>
    <cellStyle name="Transfer out 3 3 9" xfId="8964" xr:uid="{CF11A2AF-D5CF-4616-9F7D-5CBD048BA966}"/>
    <cellStyle name="Transfer out 3 4" xfId="4102" xr:uid="{909E178F-0EAA-465F-9579-198BD66EFB1A}"/>
    <cellStyle name="Transfer out 3 4 2" xfId="18550" xr:uid="{3A1AC499-41E1-43C1-9E6A-206C42F332C0}"/>
    <cellStyle name="Transfer out 3 4 2 2" xfId="25821" xr:uid="{D2FCE84C-20F5-4E4B-BCCA-F8FB9B8C5ABB}"/>
    <cellStyle name="Transfer out 3 4 2 3" xfId="9056" xr:uid="{9E2C0502-755A-472E-B814-E16487CFBE3E}"/>
    <cellStyle name="Transfer out 3 4 2 4" xfId="29367" xr:uid="{8755DF94-433E-4801-8808-60F9EAF156EE}"/>
    <cellStyle name="Transfer out 3 4 3" xfId="10168" xr:uid="{408F7CCD-936D-4FDD-B5D7-B0A1948B0C55}"/>
    <cellStyle name="Transfer out 3 4 4" xfId="24023" xr:uid="{04A67D0F-54D2-4CDB-AABC-48BCB5960773}"/>
    <cellStyle name="Transfer out 3 4 5" xfId="24082" xr:uid="{F9449D6E-B747-4A1C-A716-B36F607F6244}"/>
    <cellStyle name="Transfer out 3 4 6" xfId="28575" xr:uid="{379C543A-CF08-4EE7-A115-835680FBF5EF}"/>
    <cellStyle name="Transfer out 3 5" xfId="8026" xr:uid="{0204D558-9D98-4E8D-A718-9B31D84A6935}"/>
    <cellStyle name="Transfer out 3 5 2" xfId="22122" xr:uid="{610F3014-AAB4-4D4C-A58E-91C0353B434D}"/>
    <cellStyle name="Transfer out 3 5 2 2" xfId="26722" xr:uid="{71F79511-9633-46E2-B77B-D3D5AB33D79D}"/>
    <cellStyle name="Transfer out 3 5 2 3" xfId="8333" xr:uid="{586E6304-5FD1-4B67-A995-D4C770DEF661}"/>
    <cellStyle name="Transfer out 3 5 2 4" xfId="29608" xr:uid="{86B7879C-43D0-4B75-99DB-389E72A6681B}"/>
    <cellStyle name="Transfer out 3 5 3" xfId="13748" xr:uid="{5D464F9D-7169-47A7-8868-033A2669D059}"/>
    <cellStyle name="Transfer out 3 5 4" xfId="24919" xr:uid="{76325E05-F340-4ACE-890B-C0C9A89916A5}"/>
    <cellStyle name="Transfer out 3 5 5" xfId="26524" xr:uid="{2254F7B9-4598-45A4-9F94-02790AA013C5}"/>
    <cellStyle name="Transfer out 3 5 6" xfId="27875" xr:uid="{382B935E-F737-4FEF-AA8B-214700C40E1A}"/>
    <cellStyle name="Transfer out 3 6" xfId="8218" xr:uid="{CF811D9B-68FA-46AF-B058-456C4B8FD49D}"/>
    <cellStyle name="Transfer out 3 6 2" xfId="22298" xr:uid="{074B5C70-BFC0-4AE1-AC5B-8E369554D132}"/>
    <cellStyle name="Transfer out 3 6 2 2" xfId="26898" xr:uid="{5B5E5827-30B3-478C-8F3C-8DDF470EA365}"/>
    <cellStyle name="Transfer out 3 6 2 3" xfId="8380" xr:uid="{5EF12757-5EAB-4783-A2CD-7896EF974EA7}"/>
    <cellStyle name="Transfer out 3 6 2 4" xfId="29234" xr:uid="{D9B200CF-65A6-40A9-BB53-76D6E919CB3C}"/>
    <cellStyle name="Transfer out 3 6 3" xfId="13928" xr:uid="{63D5667B-0AE1-45F5-BB17-2BC5ED6E28E2}"/>
    <cellStyle name="Transfer out 3 6 4" xfId="25097" xr:uid="{65A39B03-F215-418D-989B-4917E7B52ECE}"/>
    <cellStyle name="Transfer out 3 6 5" xfId="25261" xr:uid="{E83E4347-579F-47AD-B0D1-1087220C87DC}"/>
    <cellStyle name="Transfer out 3 6 6" xfId="28046" xr:uid="{2F903F51-17EE-40EF-8F1B-662D690E984F}"/>
    <cellStyle name="Transfer out 3 7" xfId="8137" xr:uid="{A7141012-4C2C-49FF-A1A7-0782F0C959C1}"/>
    <cellStyle name="Transfer out 3 7 2" xfId="22225" xr:uid="{7315EE81-9D11-4CAD-80DC-1EFE68DD5321}"/>
    <cellStyle name="Transfer out 3 7 2 2" xfId="26825" xr:uid="{67EEA3D2-7728-4B5D-AC5E-062B2CA48ADA}"/>
    <cellStyle name="Transfer out 3 7 2 3" xfId="27539" xr:uid="{CE224AB0-63EC-4AB8-8502-C08B6124274A}"/>
    <cellStyle name="Transfer out 3 7 2 4" xfId="28227" xr:uid="{5EFDD875-E1B0-4E2A-B48D-DD473E6C4CA0}"/>
    <cellStyle name="Transfer out 3 7 3" xfId="13853" xr:uid="{33561196-FFF4-49A8-A6E9-E5DE9483C2F3}"/>
    <cellStyle name="Transfer out 3 7 4" xfId="25022" xr:uid="{159B6349-60D7-46F4-8287-288625E64F6E}"/>
    <cellStyle name="Transfer out 3 7 5" xfId="26504" xr:uid="{B5559821-852F-402D-8BB4-82ECDBB092C3}"/>
    <cellStyle name="Transfer out 3 7 6" xfId="28579" xr:uid="{2942160C-00CB-4D70-9843-5DF24EAC0DF5}"/>
    <cellStyle name="Transfer out 3 8" xfId="4938" xr:uid="{3E41E83F-A186-4984-BFA1-11D794C9EE52}"/>
    <cellStyle name="Transfer out 3 8 2" xfId="19188" xr:uid="{80352F06-B635-4501-9A75-5DFBA4A82AAB}"/>
    <cellStyle name="Transfer out 3 8 2 2" xfId="25983" xr:uid="{26A66C13-F790-4412-8669-523B45B381AA}"/>
    <cellStyle name="Transfer out 3 8 2 3" xfId="8392" xr:uid="{01071463-EE29-4777-8063-E1EEFFC36D91}"/>
    <cellStyle name="Transfer out 3 8 2 4" xfId="29070" xr:uid="{32CEE74D-137E-46B9-8140-BCBE07761FBB}"/>
    <cellStyle name="Transfer out 3 8 3" xfId="10811" xr:uid="{9AC01D6F-BAE7-4D7A-B1CC-AA6955266344}"/>
    <cellStyle name="Transfer out 3 8 4" xfId="24189" xr:uid="{F296B1AE-3D9D-40E3-8843-773E48CD6B22}"/>
    <cellStyle name="Transfer out 3 8 5" xfId="27828" xr:uid="{996A9A24-1442-417F-90FC-EB7DB85BAF7B}"/>
    <cellStyle name="Transfer out 3 9" xfId="15300" xr:uid="{88474CD4-AE74-40A1-9887-39702034D4E8}"/>
    <cellStyle name="Transfer out 3 9 2" xfId="25337" xr:uid="{33C21B37-8EB5-4E2B-8745-E5C1885E2182}"/>
    <cellStyle name="Transfer out 3 9 3" xfId="27560" xr:uid="{1C916951-BD30-4ADA-9879-BBDBB2337BC2}"/>
    <cellStyle name="Transfer out 3 9 4" xfId="29525" xr:uid="{C93EAF32-72C0-4DB7-ADB4-EE0F4A75491A}"/>
    <cellStyle name="Transfer out 4" xfId="4112" xr:uid="{F0ECA7E0-9A00-4DBF-950D-B29248426A93}"/>
    <cellStyle name="Transfer out 4 10" xfId="22572" xr:uid="{054C5D9E-7929-426D-A55E-17C7D93CC125}"/>
    <cellStyle name="Transfer out 4 10 2" xfId="27017" xr:uid="{5AFA824F-76A9-479F-A88B-9044B9EC0CE2}"/>
    <cellStyle name="Transfer out 4 10 3" xfId="25668" xr:uid="{862D16B3-EAF7-4555-9A0D-FF8322AF8BA4}"/>
    <cellStyle name="Transfer out 4 10 4" xfId="29027" xr:uid="{00CFC54B-BFF0-4815-AA8E-A676563A9D6F}"/>
    <cellStyle name="Transfer out 4 11" xfId="23884" xr:uid="{A804CD92-524B-4121-89BC-73835094EB04}"/>
    <cellStyle name="Transfer out 4 11 2" xfId="27335" xr:uid="{C2D82B1B-F644-4189-85C0-C7972F79615B}"/>
    <cellStyle name="Transfer out 4 11 3" xfId="8651" xr:uid="{35E485C8-449A-4F84-9A49-52E5C9C3C62F}"/>
    <cellStyle name="Transfer out 4 11 4" xfId="29294" xr:uid="{D2AC229D-E941-4C44-A415-7AB1222C9518}"/>
    <cellStyle name="Transfer out 4 12" xfId="9132" xr:uid="{3CDB13CF-E810-4E39-A77C-0DC3687AD157}"/>
    <cellStyle name="Transfer out 4 13" xfId="8503" xr:uid="{3A554A7C-81CB-4531-8AEE-564A3F944EC0}"/>
    <cellStyle name="Transfer out 4 14" xfId="29379" xr:uid="{B873CAEF-429B-40AF-93DD-9BBBA3B2CC98}"/>
    <cellStyle name="Transfer out 4 2" xfId="6747" xr:uid="{AF93CD8F-C8A2-4827-B685-1F062B75008C}"/>
    <cellStyle name="Transfer out 4 2 2" xfId="5348" xr:uid="{25996EB0-FEE6-4849-9ACC-3D2A69CF01C1}"/>
    <cellStyle name="Transfer out 4 2 2 2" xfId="19559" xr:uid="{ACECD9EF-E948-4D0B-A110-9A9274C5B4D6}"/>
    <cellStyle name="Transfer out 4 2 2 2 2" xfId="26352" xr:uid="{C67EA9C7-AEC0-4CF6-A289-1432F4C86404}"/>
    <cellStyle name="Transfer out 4 2 2 2 3" xfId="8759" xr:uid="{90711539-4963-49AB-BDB1-AAF9771205AA}"/>
    <cellStyle name="Transfer out 4 2 2 2 4" xfId="29385" xr:uid="{BB180A04-9258-43FD-AF7E-3BB67692FDDD}"/>
    <cellStyle name="Transfer out 4 2 2 3" xfId="11186" xr:uid="{27145693-8C7C-46BA-9C28-0145BEDC674F}"/>
    <cellStyle name="Transfer out 4 2 2 4" xfId="24560" xr:uid="{19510044-1914-40B6-AD13-38E12D96DA11}"/>
    <cellStyle name="Transfer out 4 2 2 5" xfId="27578" xr:uid="{ABB5E2E4-7746-42F8-AA2A-05CD8F2487E0}"/>
    <cellStyle name="Transfer out 4 2 2 6" xfId="27873" xr:uid="{96944125-ABFF-4E95-9112-BF0D5C227D57}"/>
    <cellStyle name="Transfer out 4 2 3" xfId="8088" xr:uid="{7A0E21C9-0BC6-4566-95A6-69D51E6DBA9E}"/>
    <cellStyle name="Transfer out 4 2 3 2" xfId="22179" xr:uid="{1CA931B2-23DB-435F-A1C1-3866A3161851}"/>
    <cellStyle name="Transfer out 4 2 3 2 2" xfId="26779" xr:uid="{E6EFA87C-983A-4D07-8075-08AC24B253BA}"/>
    <cellStyle name="Transfer out 4 2 3 2 3" xfId="24834" xr:uid="{4626BA79-AC2A-47D4-842C-DCC5BC746992}"/>
    <cellStyle name="Transfer out 4 2 3 2 4" xfId="29508" xr:uid="{78072E11-89D5-4CEA-A9D9-290A6BA03D27}"/>
    <cellStyle name="Transfer out 4 2 3 3" xfId="13807" xr:uid="{1C5DE43F-6D39-4F20-B477-3558456711E1}"/>
    <cellStyle name="Transfer out 4 2 3 4" xfId="24976" xr:uid="{1DA64765-3121-4136-BF93-8E4FC7B458CC}"/>
    <cellStyle name="Transfer out 4 2 3 5" xfId="26639" xr:uid="{D0D59820-3819-403B-97DC-922A8A653845}"/>
    <cellStyle name="Transfer out 4 2 3 6" xfId="27630" xr:uid="{77862929-67AD-49ED-B8AA-39899B0C3AF2}"/>
    <cellStyle name="Transfer out 4 2 4" xfId="8279" xr:uid="{B2A62D59-16FF-418C-BC85-68FEBBE80F63}"/>
    <cellStyle name="Transfer out 4 2 4 2" xfId="22356" xr:uid="{71EED85D-4F3D-49E9-9014-28D5F1CFD233}"/>
    <cellStyle name="Transfer out 4 2 4 2 2" xfId="26956" xr:uid="{6A006355-8088-4DC0-A5E5-C42579FC291C}"/>
    <cellStyle name="Transfer out 4 2 4 2 3" xfId="8529" xr:uid="{C54212E2-E47B-40B7-AC2E-DFA9B786F3A7}"/>
    <cellStyle name="Transfer out 4 2 4 2 4" xfId="29024" xr:uid="{A219A6C4-D252-405A-8A03-4AEB41D208C0}"/>
    <cellStyle name="Transfer out 4 2 4 3" xfId="13987" xr:uid="{D9575A1A-E048-408E-9AB6-C22F275B6B9A}"/>
    <cellStyle name="Transfer out 4 2 4 4" xfId="25155" xr:uid="{64A0F2B2-2FF3-449C-8F4C-90A84FDB6CCC}"/>
    <cellStyle name="Transfer out 4 2 4 5" xfId="8788" xr:uid="{41A93842-3947-49B5-8EF3-BDA430CF7DB9}"/>
    <cellStyle name="Transfer out 4 2 4 6" xfId="28667" xr:uid="{D1AF9B5B-BB0D-4F0D-848F-014BBE7DFC37}"/>
    <cellStyle name="Transfer out 4 2 5" xfId="8123" xr:uid="{F10C534A-CDD0-4B8C-9557-42E0BAF912FC}"/>
    <cellStyle name="Transfer out 4 2 5 2" xfId="22212" xr:uid="{DBC936C2-4D39-411A-BB82-0663B00AF676}"/>
    <cellStyle name="Transfer out 4 2 5 2 2" xfId="26812" xr:uid="{B7E7D23C-266F-40DD-985A-BB17BDB62DA4}"/>
    <cellStyle name="Transfer out 4 2 5 2 3" xfId="26713" xr:uid="{C9B5B239-28B0-42F3-B2B2-E97381020498}"/>
    <cellStyle name="Transfer out 4 2 5 2 4" xfId="27917" xr:uid="{8CA482F5-E38B-420C-8010-5A918A3752DD}"/>
    <cellStyle name="Transfer out 4 2 5 3" xfId="13840" xr:uid="{5CF56158-58A2-41D8-93D0-488242B2462A}"/>
    <cellStyle name="Transfer out 4 2 5 4" xfId="25009" xr:uid="{4AB0AD98-F363-4D41-9C3A-28220D3ACE6F}"/>
    <cellStyle name="Transfer out 4 2 5 5" xfId="28850" xr:uid="{D802CBE8-FE82-41D2-97AA-24D872FAE34F}"/>
    <cellStyle name="Transfer out 4 2 6" xfId="16640" xr:uid="{96AE5F61-1178-4741-B893-FD4963DB1297}"/>
    <cellStyle name="Transfer out 4 2 6 2" xfId="25579" xr:uid="{A715BE36-3348-4697-B4F5-2241A55E3CE6}"/>
    <cellStyle name="Transfer out 4 2 6 3" xfId="9259" xr:uid="{6A542B6F-D264-4581-AC2E-03498B3169A9}"/>
    <cellStyle name="Transfer out 4 2 6 4" xfId="30048" xr:uid="{8145A491-5AAA-4A19-85A8-207E61974D99}"/>
    <cellStyle name="Transfer out 4 2 7" xfId="9200" xr:uid="{EE7E246C-3372-4430-8CBE-8AAD168A26DC}"/>
    <cellStyle name="Transfer out 4 2 8" xfId="8810" xr:uid="{A3290365-3A76-4BBA-AB5B-370EC0E47793}"/>
    <cellStyle name="Transfer out 4 2 9" xfId="27970" xr:uid="{EDEC2CEE-1E25-4D98-9DB2-9011AFCD1A4F}"/>
    <cellStyle name="Transfer out 4 3" xfId="6679" xr:uid="{6F8C01FF-F649-4CB9-8A1F-C1BCC649400C}"/>
    <cellStyle name="Transfer out 4 3 2" xfId="20838" xr:uid="{34C0EC5C-8C85-4D8F-B630-7D2C46584D8A}"/>
    <cellStyle name="Transfer out 4 3 2 2" xfId="26547" xr:uid="{F62EF7FE-DB1C-4E6F-BAB2-6647964C51FD}"/>
    <cellStyle name="Transfer out 4 3 2 3" xfId="8757" xr:uid="{CC68C841-C559-4577-8DB5-8DC981CCF5CB}"/>
    <cellStyle name="Transfer out 4 3 2 4" xfId="28005" xr:uid="{2C29C09B-537F-4F98-AF87-2B54D0ED7795}"/>
    <cellStyle name="Transfer out 4 3 3" xfId="12466" xr:uid="{84C88B68-1A8C-49EF-B97E-B389B69CF4FC}"/>
    <cellStyle name="Transfer out 4 3 4" xfId="24752" xr:uid="{FF65D27F-42B0-40C4-ACB6-504606696556}"/>
    <cellStyle name="Transfer out 4 3 5" xfId="8685" xr:uid="{989D9F75-770D-42A9-8FA6-5C76D5E7AB21}"/>
    <cellStyle name="Transfer out 4 3 6" xfId="30154" xr:uid="{EF3CF7BD-44FA-4379-853D-6EF736ED404E}"/>
    <cellStyle name="Transfer out 4 4" xfId="5143" xr:uid="{4D0793F3-0880-411D-9859-A4F0AE1C417F}"/>
    <cellStyle name="Transfer out 4 4 2" xfId="19375" xr:uid="{5121F920-3DED-41B4-AD08-FC9A934358E8}"/>
    <cellStyle name="Transfer out 4 4 2 2" xfId="26168" xr:uid="{43615B21-4C69-433F-96BF-7060EF9B4E2B}"/>
    <cellStyle name="Transfer out 4 4 2 3" xfId="8793" xr:uid="{CB2D9690-8D68-48B4-AD38-BCFDA778B96E}"/>
    <cellStyle name="Transfer out 4 4 2 4" xfId="29695" xr:uid="{59CD45D1-BA1E-40F0-96C5-BBACFBCC9B80}"/>
    <cellStyle name="Transfer out 4 4 3" xfId="10999" xr:uid="{B52ABFBC-0016-4930-8CC2-D84DA9DD00ED}"/>
    <cellStyle name="Transfer out 4 4 4" xfId="24374" xr:uid="{3EC00150-B238-42CE-A43F-2287405A2F8D}"/>
    <cellStyle name="Transfer out 4 4 5" xfId="25283" xr:uid="{BFE28D34-ED0C-4243-9713-E7CBAE9333A0}"/>
    <cellStyle name="Transfer out 4 4 6" xfId="29046" xr:uid="{C518E0F3-6200-45E9-8DA8-866B920500BE}"/>
    <cellStyle name="Transfer out 4 5" xfId="5020" xr:uid="{1CA8FBCD-472A-4A7C-9CE4-6583BC9F8383}"/>
    <cellStyle name="Transfer out 4 5 2" xfId="19264" xr:uid="{04E4710F-9134-44C7-ABF0-60E0A1DE45BC}"/>
    <cellStyle name="Transfer out 4 5 2 2" xfId="26059" xr:uid="{EF480D9D-FFF1-4CEC-B085-BF0475E92933}"/>
    <cellStyle name="Transfer out 4 5 2 3" xfId="25186" xr:uid="{17584EEF-0CE4-4FB4-BEED-CD85BEA9DC33}"/>
    <cellStyle name="Transfer out 4 5 2 4" xfId="27941" xr:uid="{1400CE16-3956-4976-8884-9C06C0274956}"/>
    <cellStyle name="Transfer out 4 5 3" xfId="10888" xr:uid="{A44F723C-E3CC-4432-AF8A-E71577E264AA}"/>
    <cellStyle name="Transfer out 4 5 4" xfId="24265" xr:uid="{1139BCC2-ED81-4D7B-9BA5-C352CDB92894}"/>
    <cellStyle name="Transfer out 4 5 5" xfId="9329" xr:uid="{03E7C812-EC08-4D8D-9DAA-90B5F18AB56E}"/>
    <cellStyle name="Transfer out 4 5 6" xfId="28899" xr:uid="{5975B139-3F0C-4658-ACBF-75B1C10E1D54}"/>
    <cellStyle name="Transfer out 4 6" xfId="4844" xr:uid="{DE17C30B-BF97-4D2C-940D-445BB46BAA34}"/>
    <cellStyle name="Transfer out 4 6 2" xfId="19110" xr:uid="{410EA748-32C7-4869-8D20-07596AD6552B}"/>
    <cellStyle name="Transfer out 4 6 2 2" xfId="25905" xr:uid="{4EAD162A-BDDF-4833-B7D7-195CF97B35A8}"/>
    <cellStyle name="Transfer out 4 6 2 3" xfId="8543" xr:uid="{6CB6246A-E236-46A4-9DB8-B1A193141A68}"/>
    <cellStyle name="Transfer out 4 6 2 4" xfId="28509" xr:uid="{7A31895C-5704-4DCB-AC9A-064F3161BF77}"/>
    <cellStyle name="Transfer out 4 6 3" xfId="10731" xr:uid="{64C48237-24B6-4839-A4E1-9EF93F7B6148}"/>
    <cellStyle name="Transfer out 4 6 4" xfId="24109" xr:uid="{1746A591-B3A1-45A2-A746-D39993878746}"/>
    <cellStyle name="Transfer out 4 6 5" xfId="24688" xr:uid="{7636F5DC-8678-4A95-A879-512A48137C3F}"/>
    <cellStyle name="Transfer out 4 6 6" xfId="29618" xr:uid="{0F17D5AA-652A-4CB5-AEDF-46CD84F2733E}"/>
    <cellStyle name="Transfer out 4 7" xfId="5317" xr:uid="{95F71FD3-F975-4568-AB30-DB865E78F4A6}"/>
    <cellStyle name="Transfer out 4 7 2" xfId="19528" xr:uid="{A2DA4087-6A14-4EEA-BAB6-EFCDC59F6807}"/>
    <cellStyle name="Transfer out 4 7 2 2" xfId="26321" xr:uid="{9A8D5CE2-66DA-453A-8E2E-E14C68991E76}"/>
    <cellStyle name="Transfer out 4 7 2 3" xfId="23972" xr:uid="{22892F8E-3DAB-45ED-B59C-971B078B7A4A}"/>
    <cellStyle name="Transfer out 4 7 2 4" xfId="28723" xr:uid="{D219BAFE-4DFA-4090-87AE-CC3EEDB639F8}"/>
    <cellStyle name="Transfer out 4 7 3" xfId="11155" xr:uid="{9951095B-5B85-4704-A16B-C41B9EB9A303}"/>
    <cellStyle name="Transfer out 4 7 4" xfId="24529" xr:uid="{F2CB0548-6C58-4CD4-8C90-DEB5857786ED}"/>
    <cellStyle name="Transfer out 4 7 5" xfId="28728" xr:uid="{EB64A763-D7FA-4B65-82E4-2FE6253B3E60}"/>
    <cellStyle name="Transfer out 4 8" xfId="16572" xr:uid="{16EC0716-9B01-49D3-B3A1-ED6FD7144C6C}"/>
    <cellStyle name="Transfer out 4 8 2" xfId="25511" xr:uid="{0CA76BD2-15ED-436E-BB7C-0EA00058DBB4}"/>
    <cellStyle name="Transfer out 4 8 3" xfId="8536" xr:uid="{02B46EE0-0FD1-4460-805B-6973A9D166A6}"/>
    <cellStyle name="Transfer out 4 8 4" xfId="27909" xr:uid="{1261CDF8-0B0C-4DBD-84C4-73C58E4C5080}"/>
    <cellStyle name="Transfer out 4 9" xfId="23832" xr:uid="{5E065537-D104-4DE8-AE62-14E9473B4D54}"/>
    <cellStyle name="Transfer out 4 9 2" xfId="27284" xr:uid="{F85E1B40-8EB3-4954-A713-52421D69357C}"/>
    <cellStyle name="Transfer out 4 9 3" xfId="25686" xr:uid="{982546AA-D3FA-4AE4-A574-1E8F0F82C86A}"/>
    <cellStyle name="Transfer out 4 9 4" xfId="28511" xr:uid="{1B5DBBBE-B350-467B-8E2D-795F605F98A2}"/>
    <cellStyle name="Transfer out 5" xfId="3664" xr:uid="{EE2D0F7D-585B-484A-BB75-E9A43E4EFDC5}"/>
    <cellStyle name="Transfer out 5 10" xfId="28359" xr:uid="{F1963323-B998-4F73-9AEA-3C62280FD0A0}"/>
    <cellStyle name="Transfer out 5 2" xfId="6180" xr:uid="{3A6B3915-73A8-41B3-A27C-40F445F11A5A}"/>
    <cellStyle name="Transfer out 5 2 2" xfId="20339" xr:uid="{FDFF08F7-43F7-42AF-8E81-3057F00CD3F9}"/>
    <cellStyle name="Transfer out 5 2 2 2" xfId="26470" xr:uid="{98C2544E-EBAF-4E93-9B9A-0BE2394C6A9A}"/>
    <cellStyle name="Transfer out 5 2 2 3" xfId="25241" xr:uid="{015359FB-B4AF-420C-81F0-EBF104446AF3}"/>
    <cellStyle name="Transfer out 5 2 2 4" xfId="29616" xr:uid="{3D57BF7F-AC52-42A3-833B-D97058539AAB}"/>
    <cellStyle name="Transfer out 5 2 3" xfId="11967" xr:uid="{20832C64-BC6D-49EC-8BCB-0AE2AE53E3E8}"/>
    <cellStyle name="Transfer out 5 2 4" xfId="24681" xr:uid="{802E7135-EA5D-4BFB-B62F-886373B84CA2}"/>
    <cellStyle name="Transfer out 5 2 5" xfId="9343" xr:uid="{2A15AD3E-F446-467F-A6EF-5C6D88269287}"/>
    <cellStyle name="Transfer out 5 2 6" xfId="28991" xr:uid="{347408AD-08CD-4D37-8ECB-CF77AED86352}"/>
    <cellStyle name="Transfer out 5 3" xfId="4921" xr:uid="{E89346AB-864E-4E21-8BCF-16A715F86A44}"/>
    <cellStyle name="Transfer out 5 3 2" xfId="19171" xr:uid="{74079155-A58E-40B8-90E1-2CB4761E234A}"/>
    <cellStyle name="Transfer out 5 3 2 2" xfId="25966" xr:uid="{0E16402B-7A6A-4565-882D-1F76E59F6388}"/>
    <cellStyle name="Transfer out 5 3 2 3" xfId="27148" xr:uid="{0699B595-86D8-46A4-AD05-4E54F82F569B}"/>
    <cellStyle name="Transfer out 5 3 2 4" xfId="28960" xr:uid="{DFE2DADC-CAEF-47CD-8DB6-E62EF1370E75}"/>
    <cellStyle name="Transfer out 5 3 3" xfId="10794" xr:uid="{A0DF8CFB-5895-4D8A-A78C-1FE54B23683A}"/>
    <cellStyle name="Transfer out 5 3 4" xfId="24172" xr:uid="{ED8B2AED-5C55-42F2-9B47-81EAAA1B3497}"/>
    <cellStyle name="Transfer out 5 3 5" xfId="8846" xr:uid="{EFE196C4-C859-44D9-8410-5F61C01CE15F}"/>
    <cellStyle name="Transfer out 5 3 6" xfId="27890" xr:uid="{8B413126-BEE5-47D5-97E4-D2825BC4DF05}"/>
    <cellStyle name="Transfer out 5 4" xfId="8133" xr:uid="{71352103-FDD8-4D42-BDE5-FE1D872F6332}"/>
    <cellStyle name="Transfer out 5 4 2" xfId="22221" xr:uid="{AB931954-0273-40F3-9808-DF9440D34430}"/>
    <cellStyle name="Transfer out 5 4 2 2" xfId="26821" xr:uid="{22FD697D-78CB-4D07-867E-A757CC91FC83}"/>
    <cellStyle name="Transfer out 5 4 2 3" xfId="10101" xr:uid="{6BA5D31F-681B-4E52-9081-527ADE3316A2}"/>
    <cellStyle name="Transfer out 5 4 2 4" xfId="29961" xr:uid="{A86FA043-51D1-42A3-8089-47AD0B0A04EE}"/>
    <cellStyle name="Transfer out 5 4 3" xfId="13849" xr:uid="{82A37F21-A5D7-4DFF-AC17-611D472721FA}"/>
    <cellStyle name="Transfer out 5 4 4" xfId="25018" xr:uid="{2D80898E-0ABA-4E92-BF30-38E877515036}"/>
    <cellStyle name="Transfer out 5 4 5" xfId="25869" xr:uid="{8C49D35F-88DB-4F2A-ABA0-E33D66A05C8C}"/>
    <cellStyle name="Transfer out 5 4 6" xfId="28565" xr:uid="{7BB87E15-EEE0-4386-BBC9-8727FEF2215E}"/>
    <cellStyle name="Transfer out 5 5" xfId="8224" xr:uid="{8BBF6241-1A59-4B2D-AA44-446FFFECDC77}"/>
    <cellStyle name="Transfer out 5 5 2" xfId="22304" xr:uid="{D5BA382A-86EF-4BC5-8E81-ABE5273A98D8}"/>
    <cellStyle name="Transfer out 5 5 2 2" xfId="26904" xr:uid="{B93547F4-730A-42A6-986D-D8A65C189867}"/>
    <cellStyle name="Transfer out 5 5 2 3" xfId="26474" xr:uid="{A1992E3A-E24B-47C2-834B-687C9034F600}"/>
    <cellStyle name="Transfer out 5 5 2 4" xfId="28183" xr:uid="{647654AD-01CD-4048-86BE-15CF6EA183D8}"/>
    <cellStyle name="Transfer out 5 5 3" xfId="13934" xr:uid="{E368DD20-0676-4F9F-B232-A809EAC9679C}"/>
    <cellStyle name="Transfer out 5 5 4" xfId="25103" xr:uid="{56087702-EB64-47D0-916B-E79887B36F1E}"/>
    <cellStyle name="Transfer out 5 5 5" xfId="8830" xr:uid="{8F920201-EBEF-44FF-ACFB-B4C2082978BE}"/>
    <cellStyle name="Transfer out 5 5 6" xfId="28904" xr:uid="{49AD96D1-3B98-403A-91D9-ADB69BA55732}"/>
    <cellStyle name="Transfer out 5 6" xfId="5208" xr:uid="{B1E8FA53-676D-4B27-B68B-A2C895F1CAEA}"/>
    <cellStyle name="Transfer out 5 6 2" xfId="19438" xr:uid="{82BF9B74-E8FE-474C-B474-2041182F9C0F}"/>
    <cellStyle name="Transfer out 5 6 2 2" xfId="26231" xr:uid="{AD18B422-2A79-46C8-A023-129AABC5CF2C}"/>
    <cellStyle name="Transfer out 5 6 2 3" xfId="23939" xr:uid="{5CCA6E2B-B0F9-4A14-8EFC-E20B5F39ADDC}"/>
    <cellStyle name="Transfer out 5 6 2 4" xfId="28964" xr:uid="{C4AFFA72-5AD2-44DF-A830-489D34B8FCC1}"/>
    <cellStyle name="Transfer out 5 6 3" xfId="11062" xr:uid="{AD9FD695-F570-4B55-92C4-4DCFBCFA4429}"/>
    <cellStyle name="Transfer out 5 6 4" xfId="24437" xr:uid="{D7059CA5-2F70-4B5C-80F4-33649C256D18}"/>
    <cellStyle name="Transfer out 5 6 5" xfId="28845" xr:uid="{7A26F0B5-E35E-4DED-AC79-99AAB54DCFE4}"/>
    <cellStyle name="Transfer out 5 7" xfId="16074" xr:uid="{F7F0E8F0-7D59-4AB3-9CEA-6A72EB60B807}"/>
    <cellStyle name="Transfer out 5 7 2" xfId="25441" xr:uid="{F881F2E1-2148-43EF-8890-BA97B107E430}"/>
    <cellStyle name="Transfer out 5 7 3" xfId="8706" xr:uid="{746A6918-AED1-4FE3-AB0F-50F3933E6388}"/>
    <cellStyle name="Transfer out 5 7 4" xfId="29440" xr:uid="{B93EDF81-EC93-4008-9941-6337FF417C8B}"/>
    <cellStyle name="Transfer out 5 8" xfId="9055" xr:uid="{4DAC740F-D648-4A3D-BC13-CAB4215984A7}"/>
    <cellStyle name="Transfer out 5 9" xfId="8542" xr:uid="{D5EE8803-DC3D-46CA-BAE9-0D4CFB79EAEE}"/>
    <cellStyle name="Transfer out 6" xfId="4140" xr:uid="{95026FE8-23CE-4410-B32C-811983D47053}"/>
    <cellStyle name="Transfer out 6 2" xfId="18551" xr:uid="{282DCB73-8A8E-4DC7-9DD8-BDD4BDC96707}"/>
    <cellStyle name="Transfer out 6 2 2" xfId="25822" xr:uid="{D3181B6C-0A98-4FC1-AE19-3F09E3BCDF9E}"/>
    <cellStyle name="Transfer out 6 2 3" xfId="24852" xr:uid="{17A67795-7D7A-4DEB-8724-46DB994182B4}"/>
    <cellStyle name="Transfer out 6 2 4" xfId="29207" xr:uid="{0EC5AA59-8692-4EE6-AF75-2633119FE7C9}"/>
    <cellStyle name="Transfer out 6 3" xfId="10169" xr:uid="{0CAEF041-B40C-4258-9A4B-C9406C4AE92B}"/>
    <cellStyle name="Transfer out 6 4" xfId="24025" xr:uid="{6A95D10E-1372-4837-BF56-C3F5BDF96175}"/>
    <cellStyle name="Transfer out 6 5" xfId="8889" xr:uid="{FB0111A9-2179-44D5-B318-B12A6F5E64FB}"/>
    <cellStyle name="Transfer out 6 6" xfId="29522" xr:uid="{1154FDAE-BA59-4F00-AE67-8DD588F7E9AB}"/>
    <cellStyle name="Transfer out 7" xfId="4031" xr:uid="{7E8433D7-177F-482A-9962-C60FD5092B06}"/>
    <cellStyle name="Transfer out 7 2" xfId="18535" xr:uid="{0092E6AA-61DC-43CC-90EF-476A90075C7A}"/>
    <cellStyle name="Transfer out 7 2 2" xfId="25817" xr:uid="{527DACCA-E9CC-491B-A654-B46C3B11E74B}"/>
    <cellStyle name="Transfer out 7 2 3" xfId="27543" xr:uid="{3568F78C-550C-4A61-AA5F-904D95E10054}"/>
    <cellStyle name="Transfer out 7 2 4" xfId="29221" xr:uid="{0E0FDBCF-B284-4900-852F-070F0ACF3C59}"/>
    <cellStyle name="Transfer out 7 3" xfId="10150" xr:uid="{EF57F692-575E-4873-89CE-48ED9DFB1A1C}"/>
    <cellStyle name="Transfer out 7 4" xfId="24020" xr:uid="{1A7F0BD9-D15B-44DE-81F4-1C55523030E7}"/>
    <cellStyle name="Transfer out 7 5" xfId="8458" xr:uid="{B24F5026-20D2-41FE-9A75-C49FE922A0B0}"/>
    <cellStyle name="Transfer out 7 6" xfId="29505" xr:uid="{BEDE0826-3FE4-46AE-BAAB-F5BB540EB486}"/>
    <cellStyle name="Transfer out 8" xfId="5209" xr:uid="{015FE29A-BC34-47FB-BFC7-7ED1E917D24E}"/>
    <cellStyle name="Transfer out 8 2" xfId="19439" xr:uid="{CDD34969-0656-4E60-AD18-55ABD117025C}"/>
    <cellStyle name="Transfer out 8 2 2" xfId="26232" xr:uid="{BC3088FD-2349-4D41-9B07-BE019C92EC00}"/>
    <cellStyle name="Transfer out 8 2 3" xfId="25177" xr:uid="{11E5CFF8-EA2C-40E5-8A5C-6CB4BD226CFB}"/>
    <cellStyle name="Transfer out 8 2 4" xfId="30071" xr:uid="{0D512606-8148-4DE2-850C-432200C9D3AA}"/>
    <cellStyle name="Transfer out 8 3" xfId="11063" xr:uid="{4B5AD945-3889-4D28-A33C-3AEF0F78FA8D}"/>
    <cellStyle name="Transfer out 8 4" xfId="24438" xr:uid="{1E48F07C-2C81-4EAD-8411-7274B66F2A07}"/>
    <cellStyle name="Transfer out 8 5" xfId="26425" xr:uid="{2C3BC128-73F6-4442-8CDB-C903D2D15633}"/>
    <cellStyle name="Transfer out 8 6" xfId="29286" xr:uid="{F817C0E2-EB43-422C-845D-1328058ED5B1}"/>
    <cellStyle name="Transfer out 9" xfId="8266" xr:uid="{E53B455C-8FF8-40B7-83D4-1F56E8FC73D5}"/>
    <cellStyle name="Transfer out 9 2" xfId="22344" xr:uid="{52D6F736-1635-4D4A-9A1C-F03294AA8F45}"/>
    <cellStyle name="Transfer out 9 2 2" xfId="26944" xr:uid="{0FF38E44-120F-48E3-9903-BF633E065AF0}"/>
    <cellStyle name="Transfer out 9 2 3" xfId="24698" xr:uid="{BD4F4829-4EFC-446A-B0FD-26507601AAB8}"/>
    <cellStyle name="Transfer out 9 2 4" xfId="30177" xr:uid="{5C1E4BBE-CB50-416B-B7F1-809DFC4EC226}"/>
    <cellStyle name="Transfer out 9 3" xfId="13975" xr:uid="{E3F70D55-0FD2-4987-9437-1D83D7B92F07}"/>
    <cellStyle name="Transfer out 9 4" xfId="25143" xr:uid="{89C55857-1009-4A04-86E6-2216156B4EF2}"/>
    <cellStyle name="Transfer out 9 5" xfId="8292" xr:uid="{6A217A1B-7061-4D02-B9BE-B42B36F1B46C}"/>
    <cellStyle name="Transfer out 9 6" xfId="27693" xr:uid="{A2E8259C-ADAB-4F52-BB58-32EF2E218984}"/>
    <cellStyle name="Tusental (0)_pldt" xfId="2534" xr:uid="{FE04DDE1-0D65-4B4C-87CB-FC2C43839D05}"/>
    <cellStyle name="Tusental_A-listan (fixad)" xfId="2535" xr:uid="{99ACBD9D-8C7A-4EA2-A2D6-5FDF0AD1BA0D}"/>
    <cellStyle name="Unit" xfId="2536" xr:uid="{A9DE4F5E-03DA-4B36-8E94-589CDFEB90F5}"/>
    <cellStyle name="Unit 2" xfId="2537" xr:uid="{D8F4455C-9C8B-4DB2-946F-F23F7A654E42}"/>
    <cellStyle name="Unprotected" xfId="2538" xr:uid="{D9FE5674-3356-4FA1-9E04-FB0E22FE070E}"/>
    <cellStyle name="Unprotected 2" xfId="2539" xr:uid="{DA199777-7645-4FA3-A97B-53CEDFCBF1D1}"/>
    <cellStyle name="User_Defined_A" xfId="2540" xr:uid="{3C26ACE6-8894-4D8F-B381-AA5387B278EA}"/>
    <cellStyle name="Valuta (0)" xfId="3331" xr:uid="{E0FF8FB5-1530-4266-A7E9-D1E04896350E}"/>
    <cellStyle name="Valuta (0) 2" xfId="3074" xr:uid="{891BEAFC-463E-402B-AC76-0FEB34B279EF}"/>
    <cellStyle name="Valuta (0)_pldt" xfId="2541" xr:uid="{418ED7E1-FE2D-42DD-9E43-BE4BC8612E4F}"/>
    <cellStyle name="Valuta_NPV" xfId="2542" xr:uid="{5B1E988F-AA72-419E-BB94-B90346E46D1D}"/>
    <cellStyle name="Valuutta_BINV" xfId="2543" xr:uid="{AE4B912B-C044-4BD4-9139-788655F18A14}"/>
    <cellStyle name="W" xfId="3330" xr:uid="{D96265A1-C33D-4DB7-B4E3-2D5588C2EC9C}"/>
    <cellStyle name="Warning" xfId="2544" xr:uid="{4F3C3122-5CC5-44AC-8C6D-F7CEF6F5C3D0}"/>
    <cellStyle name="Warning 2" xfId="2545" xr:uid="{B9A414A7-CCA4-47C6-990C-4D4F973BB0D8}"/>
    <cellStyle name="Warning Text 2" xfId="2546" xr:uid="{4AA5E948-4F98-42AC-88D0-0130172CAE09}"/>
    <cellStyle name="Warning Text 3" xfId="2547" xr:uid="{BB49DA13-4621-4299-930E-00064FEFED08}"/>
    <cellStyle name="Warning Text 4" xfId="5430" xr:uid="{25FC6E4C-E960-48D1-97EF-8A077B6273A2}"/>
    <cellStyle name="Warning Text 5" xfId="14078" xr:uid="{0D821025-6D49-44B1-B8FB-FAD794D1307E}"/>
    <cellStyle name="WHead - Style2" xfId="2548" xr:uid="{681D0643-D2D1-4E3C-B3B0-BEAFA35B197C}"/>
    <cellStyle name="WHead - Style2 2" xfId="2549" xr:uid="{23E333A9-640F-4575-A197-E518DFD611DF}"/>
    <cellStyle name="WHead - Style2 3" xfId="2550" xr:uid="{5608D48B-6EB8-4E7D-806F-905979FB5632}"/>
    <cellStyle name="wrap" xfId="3329" xr:uid="{79A717C1-2739-4DE6-8B00-D7387DBF52E5}"/>
    <cellStyle name="Wไhrung [0]_35ERI8T2gbIEMixb4v26icuOo" xfId="3328" xr:uid="{E1333425-29DB-4D13-A73F-C006A50535A0}"/>
    <cellStyle name="Wไhrung_35ERI8T2gbIEMixb4v26icuOo" xfId="3327" xr:uid="{B0BB62E4-7B13-4232-8759-3442BE3553F4}"/>
    <cellStyle name="ｵﾒﾁ｡ﾒﾃ爼ﾗ靉ﾁ篦ｧﾋﾅﾒﾂﾁﾔｵﾔ" xfId="3272" xr:uid="{1EA93D7B-4F6B-472F-AE9E-D6702CE48F61}"/>
    <cellStyle name="เครื่องหมายจุลภาค [0]" xfId="3323" xr:uid="{91E63704-E448-415E-8AD8-20BF3429DE30}"/>
    <cellStyle name="เครื่องหมายจุลภาค [0] 2" xfId="3322" xr:uid="{080A832F-2D07-4C2F-B845-439408FA03BF}"/>
    <cellStyle name="เครื่องหมายจุลภาค [0] 3" xfId="3321" xr:uid="{FFEA496B-E4D7-4E88-8B1E-9B4A3BDA7722}"/>
    <cellStyle name="เครื่องหมายจุลภาค [0] 4" xfId="3072" xr:uid="{A1EBCEDB-53B9-4EA1-A11A-EDF463865573}"/>
    <cellStyle name="เครื่องหมายจุลภาค [0]_1" xfId="2551" xr:uid="{897FA582-3E95-423F-B3BF-AD0F4DA2910E}"/>
    <cellStyle name="เครื่องหมายจุลภาค 10" xfId="2552" xr:uid="{60DF444B-9861-4A82-A56B-52C259767167}"/>
    <cellStyle name="เครื่องหมายจุลภาค 10 2" xfId="3320" xr:uid="{C301A998-3CDB-495A-8ACF-2A9F932F6FF8}"/>
    <cellStyle name="เครื่องหมายจุลภาค 10 3" xfId="4115" xr:uid="{C4D14811-9537-42CF-B035-210911ADCB8D}"/>
    <cellStyle name="เครื่องหมายจุลภาค 11" xfId="3319" xr:uid="{1AA1555D-AF46-44C0-A5B5-794DEA3F9062}"/>
    <cellStyle name="เครื่องหมายจุลภาค 12" xfId="3318" xr:uid="{BE10620A-9090-4B1C-983D-4CE8FD14E8FF}"/>
    <cellStyle name="เครื่องหมายจุลภาค 13" xfId="3317" xr:uid="{B0338D41-8185-49FF-AC40-290894061458}"/>
    <cellStyle name="เครื่องหมายจุลภาค 13 2" xfId="3071" xr:uid="{5F4F94DF-C859-4F4B-860B-63A492E3F4F2}"/>
    <cellStyle name="เครื่องหมายจุลภาค 14" xfId="3316" xr:uid="{998F9FB4-98C2-44A5-A4A2-4A2227B44122}"/>
    <cellStyle name="เครื่องหมายจุลภาค 14 2" xfId="3070" xr:uid="{E29773EC-C462-43B6-8E18-A42A16683C12}"/>
    <cellStyle name="เครื่องหมายจุลภาค 2" xfId="2553" xr:uid="{C89468A6-4CF8-46F2-AFF9-59EC3531C7E9}"/>
    <cellStyle name="เครื่องหมายจุลภาค 2 2" xfId="2554" xr:uid="{4FCC019B-71CD-4236-BCF7-417C8BF99C6C}"/>
    <cellStyle name="เครื่องหมายจุลภาค 2 2 2" xfId="2555" xr:uid="{A456EDC5-7765-4F0F-A983-898612596473}"/>
    <cellStyle name="เครื่องหมายจุลภาค 2 2 2 2" xfId="2556" xr:uid="{94070800-4816-44DF-BDD3-569526FB8382}"/>
    <cellStyle name="เครื่องหมายจุลภาค 2 2 2 3" xfId="2557" xr:uid="{581E8813-6F06-4E62-8BBB-F0D26845C1A7}"/>
    <cellStyle name="เครื่องหมายจุลภาค 2 2 2 4" xfId="2558" xr:uid="{BDA3D4F2-848C-412F-AFC2-E143B1C6CC9F}"/>
    <cellStyle name="เครื่องหมายจุลภาค 2 2 3" xfId="2559" xr:uid="{A323D651-2DF6-4423-A4C0-1673CE07A44F}"/>
    <cellStyle name="เครื่องหมายจุลภาค 2 2 4" xfId="2560" xr:uid="{5FF0B11A-1E29-4242-9BDF-D26E6AE773B8}"/>
    <cellStyle name="เครื่องหมายจุลภาค 2 2 5" xfId="2561" xr:uid="{739AE3CF-A19B-4845-9F93-6E9209A39B00}"/>
    <cellStyle name="เครื่องหมายจุลภาค 2 2 6" xfId="4117" xr:uid="{FCD16DD2-B612-421D-80D7-EE82D26CFEBF}"/>
    <cellStyle name="เครื่องหมายจุลภาค 2 3" xfId="2562" xr:uid="{7559109B-D284-4A8E-B77B-0D8B7D1AEF64}"/>
    <cellStyle name="เครื่องหมายจุลภาค 2 4" xfId="2563" xr:uid="{7B5C4231-B53B-4875-9DE5-216E6E56DF42}"/>
    <cellStyle name="เครื่องหมายจุลภาค 2 5" xfId="4116" xr:uid="{EC191D1E-FDE4-4141-A760-B803E3100C28}"/>
    <cellStyle name="เครื่องหมายจุลภาค 2_~gl60" xfId="2564" xr:uid="{E99AC618-F369-40B2-8F15-CAD5DD953E1D}"/>
    <cellStyle name="เครื่องหมายจุลภาค 3" xfId="2565" xr:uid="{69B185BF-334D-45F3-B0A9-F88C204183E8}"/>
    <cellStyle name="เครื่องหมายจุลภาค 3 2" xfId="2566" xr:uid="{DDC64026-4302-4DEA-8B07-497B8AAA8150}"/>
    <cellStyle name="เครื่องหมายจุลภาค 3 2 2" xfId="3069" xr:uid="{125F2EE4-F490-4BBE-97FD-B7C249878737}"/>
    <cellStyle name="เครื่องหมายจุลภาค 3 2 3" xfId="4119" xr:uid="{D435277A-BEB5-40EA-B6AC-245D1244FE54}"/>
    <cellStyle name="เครื่องหมายจุลภาค 3 3" xfId="2567" xr:uid="{3A6262B5-50F4-4183-B515-E88BEA4C721A}"/>
    <cellStyle name="เครื่องหมายจุลภาค 3 3 2" xfId="30390" xr:uid="{FA985E68-89C8-4F68-80F2-A255876F6674}"/>
    <cellStyle name="เครื่องหมายจุลภาค 3 4" xfId="2568" xr:uid="{4BCF55DA-864C-4A4A-931D-EEE71E574B06}"/>
    <cellStyle name="เครื่องหมายจุลภาค 3 5" xfId="3315" xr:uid="{50BD6F1E-B44F-4B7E-BB0F-0EFFB1536994}"/>
    <cellStyle name="เครื่องหมายจุลภาค 3 6" xfId="4118" xr:uid="{680DB0A3-20C1-4EDF-9C63-F0A399BDA22B}"/>
    <cellStyle name="เครื่องหมายจุลภาค 3 7" xfId="30321" xr:uid="{5F3E4042-9377-41F5-B181-93B2B3B6F4BC}"/>
    <cellStyle name="เครื่องหมายจุลภาค 3_Copy of SFCD@Detail - 12.2010-kung" xfId="2569" xr:uid="{AA89165E-1FFE-4C27-9DBC-67E4F35D8E00}"/>
    <cellStyle name="เครื่องหมายจุลภาค 4" xfId="2570" xr:uid="{2884DD0E-EA10-44FF-8013-326B4F00C43D}"/>
    <cellStyle name="เครื่องหมายจุลภาค 4 2" xfId="2571" xr:uid="{8313594F-A690-4BD9-BE85-BEE41F42D65C}"/>
    <cellStyle name="เครื่องหมายจุลภาค 4 3" xfId="2572" xr:uid="{DA62E451-6028-4113-9FAF-EABC7A4E9CCD}"/>
    <cellStyle name="เครื่องหมายจุลภาค 4 4" xfId="2573" xr:uid="{832A0506-25B8-44F4-990F-D5ED1EA6BEAC}"/>
    <cellStyle name="เครื่องหมายจุลภาค 4 5" xfId="3314" xr:uid="{DE0E59DB-83DA-4E0B-BBBF-0A84C312A79B}"/>
    <cellStyle name="เครื่องหมายจุลภาค 4 6" xfId="4120" xr:uid="{BB5F8F86-0948-4858-A3B6-0C7FF9ED4657}"/>
    <cellStyle name="เครื่องหมายจุลภาค 5" xfId="2574" xr:uid="{A2F36C87-E2AE-4C14-800A-6585D51A9A82}"/>
    <cellStyle name="เครื่องหมายจุลภาค 5 2" xfId="2575" xr:uid="{AE5CAF3D-6772-4D91-A7CC-B62BCF18CA57}"/>
    <cellStyle name="เครื่องหมายจุลภาค 5 2 2" xfId="3068" xr:uid="{D69A5B46-6129-4D42-A2F6-0EE3C723A498}"/>
    <cellStyle name="เครื่องหมายจุลภาค 5 2 3" xfId="4122" xr:uid="{316A5709-C259-4E2C-A453-11ACBA3E9C83}"/>
    <cellStyle name="เครื่องหมายจุลภาค 5 3" xfId="2576" xr:uid="{E0EF1051-B4CF-44ED-AD84-4E832BE2CAA4}"/>
    <cellStyle name="เครื่องหมายจุลภาค 5 4" xfId="2577" xr:uid="{40072283-3B8A-467A-8FCB-CCA72D5520D8}"/>
    <cellStyle name="เครื่องหมายจุลภาค 5 5" xfId="4121" xr:uid="{00680702-869B-4051-9995-8885172D243B}"/>
    <cellStyle name="เครื่องหมายจุลภาค 6" xfId="2578" xr:uid="{CC7342F7-8F68-4D03-A611-74DBD50ADC13}"/>
    <cellStyle name="เครื่องหมายจุลภาค 6 2" xfId="2579" xr:uid="{E1F71911-F857-4AE6-B48F-E2997F197C77}"/>
    <cellStyle name="เครื่องหมายจุลภาค 6 3" xfId="3312" xr:uid="{97B0F192-65A1-4EF6-8350-1997926547D2}"/>
    <cellStyle name="เครื่องหมายจุลภาค 6 4" xfId="4123" xr:uid="{7469B1BE-A5C0-4264-A61D-55DDBD28CE47}"/>
    <cellStyle name="เครื่องหมายจุลภาค 7" xfId="2580" xr:uid="{B2E65B65-8452-4EAC-A3C6-8BF9F08AF714}"/>
    <cellStyle name="เครื่องหมายจุลภาค 7 2" xfId="2581" xr:uid="{3DE32EF1-4C39-4DE4-A20C-A7F5C941BF46}"/>
    <cellStyle name="เครื่องหมายจุลภาค 7 3" xfId="2582" xr:uid="{6B29B1DE-B531-4838-A5DF-05E42DC94F16}"/>
    <cellStyle name="เครื่องหมายจุลภาค 7 4" xfId="2583" xr:uid="{CE5A1793-EAEE-4D95-8957-35F473D52C5C}"/>
    <cellStyle name="เครื่องหมายจุลภาค 7 5" xfId="2584" xr:uid="{363006F9-75E4-4553-B7DD-6DE7E30634DA}"/>
    <cellStyle name="เครื่องหมายจุลภาค 7 6" xfId="2585" xr:uid="{11BF54B1-ED01-4E16-8E8D-6EF5561911BC}"/>
    <cellStyle name="เครื่องหมายจุลภาค 7 7" xfId="2586" xr:uid="{1711B0E2-85FF-4940-A0A9-833F0C4F3C0B}"/>
    <cellStyle name="เครื่องหมายจุลภาค 7 8" xfId="3311" xr:uid="{4B3D0878-50A9-4C50-BD8F-B8C9352C9218}"/>
    <cellStyle name="เครื่องหมายจุลภาค 7 9" xfId="4124" xr:uid="{3A8BBA57-1376-41AA-B60C-9BA83B752BDE}"/>
    <cellStyle name="เครื่องหมายจุลภาค 8" xfId="2587" xr:uid="{0E4BD6C7-066B-4772-870C-D547EDE990D2}"/>
    <cellStyle name="เครื่องหมายจุลภาค 8 2" xfId="3310" xr:uid="{B08A6A07-ACCC-4B37-A261-C2620C907779}"/>
    <cellStyle name="เครื่องหมายจุลภาค 8 3" xfId="4125" xr:uid="{96659F1A-C9B9-4FC9-80E1-EB9415B0AB3D}"/>
    <cellStyle name="เครื่องหมายจุลภาค 9" xfId="2588" xr:uid="{0460E05B-8EA4-4032-87A5-F1F91C63CFD4}"/>
    <cellStyle name="เครื่องหมายจุลภาค 9 2" xfId="3309" xr:uid="{F2ADC540-1793-4C64-BC27-6B231B47B8DF}"/>
    <cellStyle name="เครื่องหมายจุลภาค 9 3" xfId="4126" xr:uid="{2F59CEA6-567A-4795-A3FC-38394F07B169}"/>
    <cellStyle name="เครื่องหมายจุลภาค_01-18-05" xfId="2589" xr:uid="{867560B3-8351-40BD-9857-7CFB418C82CE}"/>
    <cellStyle name="เครื่องหมายสกุลเงิน [0]" xfId="3308" xr:uid="{0E587341-FD0D-4343-9496-9C46974A164A}"/>
    <cellStyle name="เครื่องหมายสกุลเงิน [0] 2" xfId="3067" xr:uid="{EB98EE5F-5394-42E0-AE36-DAC2C97D184D}"/>
    <cellStyle name="เครื่องหมายสกุลเงิน [0]_1" xfId="2590" xr:uid="{C580D526-3044-4EB4-975F-59805AE9F1DA}"/>
    <cellStyle name="เครื่องหมายสกุลเงิน_1" xfId="2591" xr:uid="{88010354-CDEB-412E-8A07-54DF303746A6}"/>
    <cellStyle name="เชื่อมโยงหลายมิติ" xfId="2592" xr:uid="{D2A97368-E0E7-4C10-849E-C1E9B2F54DC0}"/>
    <cellStyle name="เชื่อมโยงหลายมิติ 2" xfId="2593" xr:uid="{ACBBAA7D-D11C-4784-8BE6-FCDF2D27CF9F}"/>
    <cellStyle name="เชื่อมโยงหลายมิติ 3" xfId="2594" xr:uid="{D8D04579-C8EC-4D41-A58B-D82825CA79BF}"/>
    <cellStyle name="เชื่อมโยงหลายมิติ 4" xfId="2595" xr:uid="{501759A8-6803-4702-9294-76ECE3196D4A}"/>
    <cellStyle name="เชื่อมโยงหลายมิติ 5" xfId="3306" xr:uid="{F676DCA3-F8CD-4F2A-B4C7-1A95D56CCF02}"/>
    <cellStyle name="เชื่อมโยงหลายมิติ 6" xfId="4127" xr:uid="{420C6614-C5ED-4105-9371-FDEE20B6DCAA}"/>
    <cellStyle name="เซลล์ตรวจสอบ" xfId="2596" xr:uid="{CBE4719E-F77A-42EC-BDEA-D03DD0D2E277}"/>
    <cellStyle name="เซลล์ตรวจสอบ 2" xfId="2597" xr:uid="{87BE1A00-65CC-472B-A62E-2940B2E2283B}"/>
    <cellStyle name="เซลล์ตรวจสอบ 3" xfId="3305" xr:uid="{4F7BD72F-52F2-47E3-9252-CBBE8133752F}"/>
    <cellStyle name="เซลล์ตรวจสอบ 4" xfId="4129" xr:uid="{C6C10826-E825-466B-8C50-B44D3AA68FA5}"/>
    <cellStyle name="เซลล์ที่มีการเชื่อมโยง" xfId="2598" xr:uid="{FAE87E7B-EA60-4BFF-B012-D9848C4857A4}"/>
    <cellStyle name="เซลล์ที่มีการเชื่อมโยง 2" xfId="2599" xr:uid="{A6744EEF-93E8-4CCC-87B7-5E5922307D03}"/>
    <cellStyle name="เซลล์ที่มีการเชื่อมโยง 3" xfId="3304" xr:uid="{53CAE4CF-87F8-4F42-91F6-D3D2BC1083E3}"/>
    <cellStyle name="เซลล์ที่มีการเชื่อมโยง 4" xfId="4131" xr:uid="{49921C5B-D0A7-424C-861F-2263965D7796}"/>
    <cellStyle name="เปอร์เซ็นต์ 2" xfId="3296" xr:uid="{DC0CAD71-FAB8-4C80-94BC-5CB67FAFEFA6}"/>
    <cellStyle name="เปอร์เซ็นต์ 3" xfId="3295" xr:uid="{00A0BB10-BDD9-49D4-8F26-D19A84802502}"/>
    <cellStyle name="เปอร์เซ็นต์ 4" xfId="3294" xr:uid="{4D9A5365-1EB7-47C2-B95D-8EFBD65CC2AB}"/>
    <cellStyle name="เปอร์เซ็นต์ 5" xfId="3293" xr:uid="{5EA34E4A-9CC7-476F-8E2F-2D94B4647B3C}"/>
    <cellStyle name="เปอร์เซ็นต์ 5 2" xfId="3063" xr:uid="{42FB42D4-CDE9-4FC7-9C17-4C6403A41B21}"/>
    <cellStyle name="เปอร์เซ็นต์_Lead 280203" xfId="2600" xr:uid="{60003D08-70D7-4D6A-9998-5BF246F6E4C5}"/>
    <cellStyle name="แย่" xfId="2601" xr:uid="{67783541-65CA-4D43-BC4C-9370C18992EC}"/>
    <cellStyle name="แย่ 2" xfId="2602" xr:uid="{38ACBD90-A4F2-4F65-9907-34820FFD32C8}"/>
    <cellStyle name="แย่ 3" xfId="3291" xr:uid="{2BF201EB-FFA3-403B-BEA9-1308440FA590}"/>
    <cellStyle name="แย่ 4" xfId="4132" xr:uid="{AB7DD9C7-D7E8-42E4-8C94-3DF89D266DB9}"/>
    <cellStyle name="แสดงผล" xfId="2603" xr:uid="{D6B82705-2D0B-41E4-8789-FE6D2AC1A2E3}"/>
    <cellStyle name="แสดงผล 2" xfId="2604" xr:uid="{ED5545ED-63C3-47CE-A885-D47CA35BFAAE}"/>
    <cellStyle name="แสดงผล 3" xfId="2605" xr:uid="{34649D55-ECF4-4F21-989E-6E264FE28114}"/>
    <cellStyle name="แสดงผล 4" xfId="2606" xr:uid="{ED83D2E6-3153-42B4-A92E-1561358D98A4}"/>
    <cellStyle name="แสดงผล 5" xfId="3278" xr:uid="{9318DF31-210B-49FC-BBFC-8146820D9AC2}"/>
    <cellStyle name="แสดงผล 6" xfId="4133" xr:uid="{98C4978E-0FE3-415B-83C0-D65DEF2DCF43}"/>
    <cellStyle name="การคำนวณ" xfId="2607" xr:uid="{781BA72E-13E5-4F93-90FB-EDB076ACEE11}"/>
    <cellStyle name="การคำนวณ 2" xfId="2608" xr:uid="{1FEED665-4FE8-400F-A439-5CF96DD7EA9B}"/>
    <cellStyle name="การคำนวณ 3" xfId="2609" xr:uid="{FE485FC6-5BE0-465D-9CE8-07BBBBCE1163}"/>
    <cellStyle name="การคำนวณ 4" xfId="2610" xr:uid="{BFEB3C57-62CE-45F8-A99C-486C90312F7B}"/>
    <cellStyle name="การคำนวณ 5" xfId="3326" xr:uid="{D972F96A-71FB-40CD-A984-1560FAC798F1}"/>
    <cellStyle name="การคำนวณ 6" xfId="4134" xr:uid="{BDBA5B1E-BE4F-491E-9782-5E0E47C22815}"/>
    <cellStyle name="ข้อความเตือน" xfId="2611" xr:uid="{AE80D588-358D-4F74-84D6-5320DC2342AC}"/>
    <cellStyle name="ข้อความเตือน 2" xfId="2612" xr:uid="{D495AF87-EC0E-4B0F-99AC-0D60CE9DE5D7}"/>
    <cellStyle name="ข้อความเตือน 3" xfId="3325" xr:uid="{1FB8B8B4-ECFA-4C62-943C-80EE5E0915CD}"/>
    <cellStyle name="ข้อความเตือน 4" xfId="4135" xr:uid="{E04271F7-61C3-453E-ABDD-224364BC8C4D}"/>
    <cellStyle name="ข้อความอธิบาย" xfId="2613" xr:uid="{D14CA6C4-8000-443F-AA7B-00C6436C1E86}"/>
    <cellStyle name="ข้อความอธิบาย 2" xfId="2614" xr:uid="{DAA1DAD1-1E2D-4234-A3E3-DF47939F8D35}"/>
    <cellStyle name="ข้อความอธิบาย 3" xfId="3324" xr:uid="{4F7E60B0-0CCA-46AB-8F55-68B05EEDF2B0}"/>
    <cellStyle name="ข้อความอธิบาย 4" xfId="4136" xr:uid="{40711FF6-A6D4-422C-B0CF-BAC8A6FA2D25}"/>
    <cellStyle name="ค@ฏ๋_laroux" xfId="2615" xr:uid="{64068A81-36E0-458E-9FF9-09B09F236BA8}"/>
    <cellStyle name="คdคภฆ์[0]_laroux" xfId="2616" xr:uid="{929B60F2-309B-409D-9D3B-DFD431CCA022}"/>
    <cellStyle name="คdคภฆ์_laroux" xfId="2617" xr:uid="{5AF59575-44DE-443A-8A76-2978411A92A1}"/>
    <cellStyle name="ชื่อเรื่อง" xfId="2618" xr:uid="{A893E500-4D29-4700-84E0-ACA8533493BC}"/>
    <cellStyle name="ชื่อเรื่อง 2" xfId="2619" xr:uid="{51824E1F-029C-4AF7-A815-7C5FB673E661}"/>
    <cellStyle name="ชื่อเรื่อง 3" xfId="3307" xr:uid="{CB53FAEE-0E9E-4131-A0E9-2EC8AB1392ED}"/>
    <cellStyle name="ชื่อเรื่อง 4" xfId="4137" xr:uid="{9F4DC06C-8FE8-43E2-8E47-1EBDFA4745FD}"/>
    <cellStyle name="ณfน๔ [0]_laroux" xfId="2620" xr:uid="{21FF46F3-7BAB-4153-B6E2-BE27F90CABE8}"/>
    <cellStyle name="ณfน๔[0]_laroux" xfId="2621" xr:uid="{A2E1DF05-3D16-4CF2-B13B-4840467198B5}"/>
    <cellStyle name="ณfน๔_laroux" xfId="2622" xr:uid="{277C8AB1-26DD-4756-BE00-C238A1ABB7E3}"/>
    <cellStyle name="ดี" xfId="2623" xr:uid="{82F766CC-ED9D-462F-9326-93796099EACF}"/>
    <cellStyle name="ดี 2" xfId="2624" xr:uid="{CAB207B5-82AA-4DB0-827D-5CB3E2F02C22}"/>
    <cellStyle name="ดี 3" xfId="3303" xr:uid="{1E599895-B321-4E2A-9658-15B928978C18}"/>
    <cellStyle name="ดี 4" xfId="4138" xr:uid="{F29F8EC5-BEB0-4B95-B29E-CA79520ECEEF}"/>
    <cellStyle name="ตามการเชื่อมโยงหลายมิติ" xfId="2625" xr:uid="{0AB7695F-5A2F-44E6-9ECC-EF6C8CCFC448}"/>
    <cellStyle name="ตามการเชื่อมโยงหลายมิติ 2" xfId="2626" xr:uid="{2AB9BA55-0970-44AA-8303-018FE021D9F2}"/>
    <cellStyle name="ตามการเชื่อมโยงหลายมิติ 3" xfId="2627" xr:uid="{BCEE6E82-6345-48DB-8E0B-9E946F024C82}"/>
    <cellStyle name="ตามการเชื่อมโยงหลายมิติ 4" xfId="2628" xr:uid="{7D33BEA0-A6FC-44BA-AE94-67097661648C}"/>
    <cellStyle name="ตามการเชื่อมโยงหลายมิติ 5" xfId="3302" xr:uid="{7CCC9DA0-8459-431C-ACDE-209089D69A28}"/>
    <cellStyle name="ตามการเชื่อมโยงหลายมิติ 6" xfId="4139" xr:uid="{A4E487EE-393E-41C6-A372-7DBEA926D07B}"/>
    <cellStyle name="น้บะภฒ_95" xfId="2629" xr:uid="{10C8E4D2-8D03-48EB-9787-694B9C057B1E}"/>
    <cellStyle name="ปกติ 10" xfId="2630" xr:uid="{9E2FE712-6CD3-45BE-B34C-77EC18A19F41}"/>
    <cellStyle name="ปกติ 11" xfId="2631" xr:uid="{BD1AC128-F380-48E6-AED2-562FA3516070}"/>
    <cellStyle name="ปกติ 12" xfId="2632" xr:uid="{60AB298D-972C-4E3E-A4CF-77C8D95EF567}"/>
    <cellStyle name="ปกติ 13" xfId="2633" xr:uid="{D466C13A-E87A-40A2-ACC9-2FDB40B4A7EB}"/>
    <cellStyle name="ปกติ 14" xfId="2634" xr:uid="{8292A39B-A50B-47F9-9098-B1595F2B7DCC}"/>
    <cellStyle name="ปกติ 15" xfId="2635" xr:uid="{75851623-19B8-48D1-92C7-6FD6EBC17130}"/>
    <cellStyle name="ปกติ 2" xfId="2636" xr:uid="{91633A05-CC24-4E68-9863-432F650F7521}"/>
    <cellStyle name="ปกติ 2 2" xfId="2637" xr:uid="{4F7BE323-5C16-4631-889C-4A167DFE9426}"/>
    <cellStyle name="ปกติ 2 2 2" xfId="2638" xr:uid="{D73F209C-38DB-48CF-8131-35C38E33B467}"/>
    <cellStyle name="ปกติ 2 2 2 2" xfId="2639" xr:uid="{488BB00E-36C9-4548-B3AD-7EFECE7CE5CC}"/>
    <cellStyle name="ปกติ 2 2 3" xfId="2640" xr:uid="{8FDDF8CE-36A3-473C-824B-BBCB53ADE598}"/>
    <cellStyle name="ปกติ 2 2 4" xfId="3065" xr:uid="{37CF897C-5276-4890-84BC-5076D1DE19E6}"/>
    <cellStyle name="ปกติ 2 2 5" xfId="4142" xr:uid="{F0CAC4F7-3019-45CF-849B-D0F546E3B082}"/>
    <cellStyle name="ปกติ 2 2_SFCD2012 Q1 AP" xfId="2641" xr:uid="{67CA3EE8-B3F7-4A60-B113-5D467C5115F5}"/>
    <cellStyle name="ปกติ 2 3" xfId="2642" xr:uid="{603EBDCF-7B02-47FC-AF56-1D63FA7F9451}"/>
    <cellStyle name="ปกติ 2 3 2" xfId="2643" xr:uid="{BF643AA8-D127-447A-9E8C-7F131F2AF20A}"/>
    <cellStyle name="ปกติ 2 3 3" xfId="2644" xr:uid="{391696FE-470B-4FDC-91FE-7843F2FF083F}"/>
    <cellStyle name="ปกติ 2 3 4" xfId="2645" xr:uid="{30A87165-2B35-4B79-B33F-54008487A76C}"/>
    <cellStyle name="ปกติ 2 4" xfId="2646" xr:uid="{A1615A6A-8BB9-4549-95A8-6ECE8D88CAAB}"/>
    <cellStyle name="ปกติ 2 4 2" xfId="2647" xr:uid="{9378402A-E5AD-48CD-A7E5-2AAB352FB088}"/>
    <cellStyle name="ปกติ 2 5" xfId="2648" xr:uid="{530DED68-70E8-4020-8EAB-764FA9E69370}"/>
    <cellStyle name="ปกติ 2 6" xfId="3301" xr:uid="{DD2B6745-5A17-42DF-B72C-CE0DE367021A}"/>
    <cellStyle name="ปกติ 2 7" xfId="4141" xr:uid="{67236DA6-4128-4AE1-B9EA-C7862ADD840A}"/>
    <cellStyle name="ปกติ 2 8" xfId="9376" xr:uid="{E92035FB-5D04-4A9D-AAE5-AD9CD3641F0A}"/>
    <cellStyle name="ปกติ 2__Input_Vat-BKP-06-K.Update" xfId="2649" xr:uid="{FE57B339-8C82-4FD5-9EE2-B7EEAF1B51C0}"/>
    <cellStyle name="ปกติ 3" xfId="2650" xr:uid="{073BBB0E-C147-4DF8-9BC0-035A413AA47D}"/>
    <cellStyle name="ปกติ 3 2" xfId="2651" xr:uid="{8E60C293-44F7-459F-86AE-26F62FFF6D9A}"/>
    <cellStyle name="ปกติ 3 2 2" xfId="2652" xr:uid="{8982CA18-BB39-4E3A-B919-8E368B611A4C}"/>
    <cellStyle name="ปกติ 3 2 3" xfId="3064" xr:uid="{154015DF-A077-4E28-BFAB-DDD24663709F}"/>
    <cellStyle name="ปกติ 3 2 4" xfId="4145" xr:uid="{9398B1FE-752D-456D-9CAF-BE51B24FDB9D}"/>
    <cellStyle name="ปกติ 3 3" xfId="2653" xr:uid="{7C548707-D1E4-403B-8994-8F77DB4AD500}"/>
    <cellStyle name="ปกติ 3 4" xfId="3300" xr:uid="{1C5D7406-2D94-4D8E-B56F-477737CC6331}"/>
    <cellStyle name="ปกติ 3 5" xfId="4144" xr:uid="{5AE6A498-EEF8-4312-A127-40C5B3D86EF2}"/>
    <cellStyle name="ปกติ 3_Aging SFCD" xfId="2654" xr:uid="{F214F74B-39F2-4C2A-94A3-B6ED58B10D7F}"/>
    <cellStyle name="ปกติ 4" xfId="2655" xr:uid="{D312EEF5-63F0-4B8D-A25E-B78DAB44C8D2}"/>
    <cellStyle name="ปกติ 4 2" xfId="2656" xr:uid="{82AA6A85-6AF8-41B6-A247-3D01FF31385B}"/>
    <cellStyle name="ปกติ 4 2 2" xfId="2657" xr:uid="{F001915A-071B-485F-A32C-0F024461EA58}"/>
    <cellStyle name="ปกติ 4 2 2 2" xfId="3496" xr:uid="{40F461D0-0562-44D5-8AF2-58E40DC37E7C}"/>
    <cellStyle name="ปกติ 4 2 2 3" xfId="2834" xr:uid="{0AA0A863-6D77-4EA5-AC55-8F08964A38D1}"/>
    <cellStyle name="ปกติ 4 2 3" xfId="3495" xr:uid="{B07A8BD0-B176-4727-94DA-CDDCE4D6C3AB}"/>
    <cellStyle name="ปกติ 4 2 4" xfId="2833" xr:uid="{C0A72511-C7D4-4282-BC93-5916534FC876}"/>
    <cellStyle name="ปกติ 4 3" xfId="2658" xr:uid="{AFC0B57D-83F0-4783-AE09-B6279AD1329A}"/>
    <cellStyle name="ปกติ 4 4" xfId="3299" xr:uid="{6184BA18-8C9D-4A79-B135-1CCF98DD7B36}"/>
    <cellStyle name="ปกติ 4 5" xfId="4146" xr:uid="{44E63621-23F1-4E09-AB59-8C377BFD85CD}"/>
    <cellStyle name="ปกติ 5" xfId="2659" xr:uid="{51F5E386-139E-45CB-BC0B-96E5AC67859F}"/>
    <cellStyle name="ปกติ 5 2" xfId="2660" xr:uid="{543BF1EB-6611-4FB8-AADA-DEEEABBBCDC1}"/>
    <cellStyle name="ปกติ 6" xfId="2661" xr:uid="{2E6CE7A7-32B7-493A-ACCA-C5122F17B686}"/>
    <cellStyle name="ปกติ 6 2" xfId="2662" xr:uid="{143B592B-87E9-481C-8FB4-44551376714D}"/>
    <cellStyle name="ปกติ 6 3" xfId="2663" xr:uid="{B64201E6-6BF5-4F0C-91C5-0D1BCDB30C61}"/>
    <cellStyle name="ปกติ 6 4" xfId="2664" xr:uid="{D453BDC1-CE35-4676-A1F5-CC62B3B760DD}"/>
    <cellStyle name="ปกติ 7" xfId="2665" xr:uid="{C70E2279-985A-47C3-8CF7-0ED55A42E30B}"/>
    <cellStyle name="ปกติ 7 2" xfId="2666" xr:uid="{528A3E7C-127D-4415-A950-0D03FC69888D}"/>
    <cellStyle name="ปกติ 7 3" xfId="2667" xr:uid="{56C17991-F99B-476A-A670-F8E680CDFC3E}"/>
    <cellStyle name="ปกติ 7 4" xfId="2668" xr:uid="{AC00AB56-0848-4299-966D-289AF250A573}"/>
    <cellStyle name="ปกติ 8" xfId="2669" xr:uid="{D627B1A9-B429-40DD-92F5-FCAFB165290D}"/>
    <cellStyle name="ปกติ 8 2" xfId="2670" xr:uid="{32A7A55D-4D12-4DAA-BE8D-DF3460226339}"/>
    <cellStyle name="ปกติ 9" xfId="2671" xr:uid="{53538F19-ABBB-41F1-9E07-A22BEE55DB05}"/>
    <cellStyle name="ปกติ 9 2" xfId="2672" xr:uid="{A521194F-F835-4C73-8D61-7CB277B51F94}"/>
    <cellStyle name="ปกติ_~gl4F" xfId="2673" xr:uid="{113685BE-6EDC-4DBF-8FC8-3768FC907BAA}"/>
    <cellStyle name="ป้อนค่า" xfId="2674" xr:uid="{351E8436-DEBA-4F91-BDD4-1396AB31CCA3}"/>
    <cellStyle name="ป้อนค่า 2" xfId="2675" xr:uid="{526CA5BC-006A-4913-95C5-97531C8B9187}"/>
    <cellStyle name="ป้อนค่า 3" xfId="2676" xr:uid="{5DA33B51-AAF4-4F25-B80F-236A0279BBBC}"/>
    <cellStyle name="ป้อนค่า 4" xfId="2677" xr:uid="{9B4C59FE-E88E-47B4-9EBC-E6279BC6BA1F}"/>
    <cellStyle name="ป้อนค่า 5" xfId="3298" xr:uid="{E1A109CE-FADD-430B-B25E-47B1BD40CA3F}"/>
    <cellStyle name="ป้อนค่า 6" xfId="4147" xr:uid="{E8C13E31-7C3A-499C-A084-BBBA8437B6D1}"/>
    <cellStyle name="ปานกลาง" xfId="2678" xr:uid="{1A8CFCBA-88D2-4CDA-AA35-DAAA8FEFFBD6}"/>
    <cellStyle name="ปานกลาง 2" xfId="2679" xr:uid="{E4451B51-6022-4129-A0BB-1E3790F66081}"/>
    <cellStyle name="ปานกลาง 3" xfId="3297" xr:uid="{193C5A2F-2378-41ED-B14F-D6F622E3CD13}"/>
    <cellStyle name="ปานกลาง 4" xfId="4148" xr:uid="{ABE9588E-2993-4901-859B-2B7B2C96BF6E}"/>
    <cellStyle name="ผลรวม" xfId="2680" xr:uid="{89071676-95F6-4578-9964-CA0B1FC3DC39}"/>
    <cellStyle name="ผลรวม 2" xfId="2681" xr:uid="{61C5510B-15D5-4D6E-9E2F-8307414EAECF}"/>
    <cellStyle name="ผลรวม 3" xfId="2682" xr:uid="{2AB033AF-9D77-42A3-A566-A88D6C770608}"/>
    <cellStyle name="ผลรวม 4" xfId="2683" xr:uid="{A31927CF-5E64-4D83-A07B-23350B2FFCDD}"/>
    <cellStyle name="ผลรวม 5" xfId="3292" xr:uid="{3BADFFF9-089F-485B-80E8-6546883E6495}"/>
    <cellStyle name="ผลรวม 6" xfId="4149" xr:uid="{3F3C775D-20B5-42F0-9F9B-CBAD4B345794}"/>
    <cellStyle name="ฤ?ธถ [0]_95" xfId="3290" xr:uid="{D3D8E65F-D012-4DC1-A20B-D9E388FBFDF8}"/>
    <cellStyle name="ฤ?ธถ_95" xfId="3289" xr:uid="{0800C476-C964-40E1-8112-08C2CC9B7EB3}"/>
    <cellStyle name="ฤธถ [0]_95" xfId="2684" xr:uid="{BD3AE2CF-AF87-4CE8-91E4-2F124542D0DB}"/>
    <cellStyle name="ฤธถ_95" xfId="2685" xr:uid="{A3B02DF0-DE22-43D5-B953-2F3E355D23D8}"/>
    <cellStyle name="ล_x000b_ศญ_ฝลฐๆฟตม๖วฅ" xfId="2686" xr:uid="{28D2977D-061C-4057-B124-712A9CCD2317}"/>
    <cellStyle name="ลEญ [0]_laroux" xfId="3288" xr:uid="{9D490317-7E5D-4C80-87F8-8B6FE5827007}"/>
    <cellStyle name="ลEญ_laroux" xfId="3287" xr:uid="{CFC98A1F-04BF-4C74-9945-245FA4DDD98E}"/>
    <cellStyle name="ล๋ศญ [0]_95" xfId="2687" xr:uid="{D4451C52-22ED-452C-9A86-D23EB6865A3E}"/>
    <cellStyle name="ล๋ศญ_95" xfId="2688" xr:uid="{C10E42B5-1F23-430F-B4FF-D90DF0BA2B80}"/>
    <cellStyle name="ลักษณะ 1" xfId="2689" xr:uid="{9D285A3F-9A0D-48D0-A2A1-4CED310C5552}"/>
    <cellStyle name="ลักษณะ 1 2" xfId="2690" xr:uid="{F988F18C-F319-4077-A969-FAD9A1CCD5F9}"/>
    <cellStyle name="วฅมุ_4ฟ๙ฝวภ๛" xfId="2691" xr:uid="{96023219-679D-4440-96BC-0C21A25D94D6}"/>
    <cellStyle name="ส่วนที่ถูกเน้น1" xfId="2692" xr:uid="{3BABD723-4201-4CCB-9F27-28B8F1494706}"/>
    <cellStyle name="ส่วนที่ถูกเน้น1 2" xfId="2693" xr:uid="{52E767B2-B199-425F-8C79-815037859FC2}"/>
    <cellStyle name="ส่วนที่ถูกเน้น1 3" xfId="3284" xr:uid="{4D9B3830-CD7F-428E-84AE-E606D2A82019}"/>
    <cellStyle name="ส่วนที่ถูกเน้น1 4" xfId="4153" xr:uid="{0B612EC0-719A-4609-AE45-5429352FC559}"/>
    <cellStyle name="ส่วนที่ถูกเน้น2" xfId="2694" xr:uid="{1FDC5DED-AC9A-4F95-A28C-5D1D1C526DD7}"/>
    <cellStyle name="ส่วนที่ถูกเน้น2 2" xfId="2695" xr:uid="{1E7D373A-5078-4E5E-B255-D369AB2BF3C7}"/>
    <cellStyle name="ส่วนที่ถูกเน้น2 3" xfId="3283" xr:uid="{D910930C-F9B5-4C84-97FF-450BD061D04A}"/>
    <cellStyle name="ส่วนที่ถูกเน้น2 4" xfId="4154" xr:uid="{3ED76D41-B616-4C57-A7DA-91FCE253C3EA}"/>
    <cellStyle name="ส่วนที่ถูกเน้น3" xfId="2696" xr:uid="{4B125D72-4076-4FF7-8CF9-877965FE2EA0}"/>
    <cellStyle name="ส่วนที่ถูกเน้น3 2" xfId="2697" xr:uid="{31B82BA2-7102-4241-B2A5-C8AF801F6EBD}"/>
    <cellStyle name="ส่วนที่ถูกเน้น3 3" xfId="3282" xr:uid="{5EEBE51D-F3C6-45C7-B6E4-EC1442265871}"/>
    <cellStyle name="ส่วนที่ถูกเน้น3 4" xfId="4155" xr:uid="{D6A3A99B-8EFC-4894-BFB5-87C86C79143F}"/>
    <cellStyle name="ส่วนที่ถูกเน้น4" xfId="2698" xr:uid="{5BADC92C-A62B-4994-9693-35418AC115D1}"/>
    <cellStyle name="ส่วนที่ถูกเน้น4 2" xfId="2699" xr:uid="{71908B58-02F2-47CE-BB8C-2D71C2433F3A}"/>
    <cellStyle name="ส่วนที่ถูกเน้น4 3" xfId="3281" xr:uid="{C16C0EF8-1C34-4C5F-B8DB-060B39088FC0}"/>
    <cellStyle name="ส่วนที่ถูกเน้น4 4" xfId="4156" xr:uid="{3268F16B-D6C7-44FF-95EB-6238B95EE092}"/>
    <cellStyle name="ส่วนที่ถูกเน้น5" xfId="2700" xr:uid="{2BE256C5-17D2-48C5-A79A-5178189F15B2}"/>
    <cellStyle name="ส่วนที่ถูกเน้น5 2" xfId="2701" xr:uid="{E08AD196-286D-485C-8C45-C848BD247CC8}"/>
    <cellStyle name="ส่วนที่ถูกเน้น5 3" xfId="3280" xr:uid="{C2D6F4F1-B276-447C-B615-BBFAB54E7559}"/>
    <cellStyle name="ส่วนที่ถูกเน้น5 4" xfId="4157" xr:uid="{BB5143B1-6ECD-4CA8-8F91-4682E2AFA832}"/>
    <cellStyle name="ส่วนที่ถูกเน้น6" xfId="2702" xr:uid="{F14C861C-DC1B-47A8-886A-392714908C68}"/>
    <cellStyle name="ส่วนที่ถูกเน้น6 2" xfId="2703" xr:uid="{BF200BAD-70B2-4A1B-9203-B4DD7C3FAF09}"/>
    <cellStyle name="ส่วนที่ถูกเน้น6 3" xfId="3279" xr:uid="{544333AA-C88A-4018-B3D0-F99E3B62E0F8}"/>
    <cellStyle name="ส่วนที่ถูกเน้น6 4" xfId="4158" xr:uid="{C0FF57EF-90F3-4332-8D37-5E29B4FCE847}"/>
    <cellStyle name="หมายเหตุ" xfId="2704" xr:uid="{F2CFB254-ABE9-4351-A5E2-DC59552FDDD8}"/>
    <cellStyle name="หมายเหตุ 10" xfId="2705" xr:uid="{4CFA0282-0B03-44A9-A435-7B354AFC91E6}"/>
    <cellStyle name="หมายเหตุ 11" xfId="2706" xr:uid="{3798556E-675B-4429-8E23-2CF4FBE30725}"/>
    <cellStyle name="หมายเหตุ 12" xfId="3277" xr:uid="{CBCBE0C7-DC19-49D8-8ADC-44BC27656DD0}"/>
    <cellStyle name="หมายเหตุ 13" xfId="4159" xr:uid="{14F1E9E4-B5E2-46A4-BF76-2736DB095A7D}"/>
    <cellStyle name="หมายเหตุ 2" xfId="2707" xr:uid="{6F2DCEB3-7C39-45CB-8DD0-7D4B042F10E7}"/>
    <cellStyle name="หมายเหตุ 2 2" xfId="2708" xr:uid="{A6491D8C-3979-4D89-9DCF-C7BF429F091B}"/>
    <cellStyle name="หมายเหตุ 2 3" xfId="2709" xr:uid="{4ABB1308-8C63-4C89-9671-D97DFC61AE24}"/>
    <cellStyle name="หมายเหตุ 2 4" xfId="3060" xr:uid="{C8B89F79-A018-4DE3-8C7F-01B6C11F61E0}"/>
    <cellStyle name="หมายเหตุ 2 5" xfId="4160" xr:uid="{1959634E-3CC5-4CA3-B294-6A6A407BB4A2}"/>
    <cellStyle name="หมายเหตุ 3" xfId="2710" xr:uid="{91E5BD35-5DE9-4E0E-9D85-EE71D0FC90A2}"/>
    <cellStyle name="หมายเหตุ 3 2" xfId="2711" xr:uid="{0232F3C6-7D3A-4C57-8C2D-E27B00615EC9}"/>
    <cellStyle name="หมายเหตุ 3 3" xfId="2712" xr:uid="{4B2A4204-1DF3-4CBC-865E-16AA3EE91ABF}"/>
    <cellStyle name="หมายเหตุ 3 4" xfId="2713" xr:uid="{29428101-144C-4FF5-AD6F-78C872F2C517}"/>
    <cellStyle name="หมายเหตุ 4" xfId="2714" xr:uid="{688AFB57-B289-43A2-9B78-4405580C168B}"/>
    <cellStyle name="หมายเหตุ 5" xfId="2715" xr:uid="{95E22288-310B-46C6-9134-7695E75D3016}"/>
    <cellStyle name="หมายเหตุ 6" xfId="2716" xr:uid="{04BF3BC3-2CD5-4A38-B893-CEDF6E786488}"/>
    <cellStyle name="หมายเหตุ 7" xfId="2717" xr:uid="{CCECABB8-EAA9-4191-9E9E-662ECDB75A27}"/>
    <cellStyle name="หมายเหตุ 8" xfId="2718" xr:uid="{6CB5E45C-13DC-45C9-9322-BB301C07214F}"/>
    <cellStyle name="หมายเหตุ 9" xfId="2719" xr:uid="{8E88FB68-D650-4EEA-95A1-E2D9367AD6A1}"/>
    <cellStyle name="หัวเรื่อง 1" xfId="2720" xr:uid="{38F979D1-2A22-4AD5-A85B-B06B4407001A}"/>
    <cellStyle name="หัวเรื่อง 1 2" xfId="2721" xr:uid="{34A2B463-52B3-40F6-8734-21DB3B6B4AC6}"/>
    <cellStyle name="หัวเรื่อง 1 3" xfId="3276" xr:uid="{05FF1727-496E-403A-B900-732A58F79DBC}"/>
    <cellStyle name="หัวเรื่อง 1 4" xfId="4163" xr:uid="{97DCE699-8208-4F52-A5D8-3BC27C4950C4}"/>
    <cellStyle name="หัวเรื่อง 2" xfId="2722" xr:uid="{469FFBB1-E8A7-44AE-9F4F-515A074F989F}"/>
    <cellStyle name="หัวเรื่อง 2 2" xfId="2723" xr:uid="{EBF76016-6667-4B3C-8D46-7B31C56A61BC}"/>
    <cellStyle name="หัวเรื่อง 2 3" xfId="3275" xr:uid="{020843A0-4BEB-44FE-9529-9227D1734BF8}"/>
    <cellStyle name="หัวเรื่อง 2 4" xfId="4165" xr:uid="{F6DABB85-FA58-4DA9-981F-947BFECF47A8}"/>
    <cellStyle name="หัวเรื่อง 3" xfId="2724" xr:uid="{760D8010-D72F-414C-BB61-797BCF6E45D4}"/>
    <cellStyle name="หัวเรื่อง 3 2" xfId="2725" xr:uid="{A70DCE32-9D5A-428A-B91B-850C880287A7}"/>
    <cellStyle name="หัวเรื่อง 3 3" xfId="2726" xr:uid="{63170389-7100-40C9-8247-EE60FFC6C826}"/>
    <cellStyle name="หัวเรื่อง 3 4" xfId="2727" xr:uid="{0BA84C08-E90A-4521-AD90-03EBB7EBDE61}"/>
    <cellStyle name="หัวเรื่อง 3 5" xfId="3274" xr:uid="{8ED6FFBB-14A3-4327-85D6-BD670FC6132C}"/>
    <cellStyle name="หัวเรื่อง 3 6" xfId="4167" xr:uid="{D03F5C39-83CC-46BC-8E4A-23983312F072}"/>
    <cellStyle name="หัวเรื่อง 4" xfId="2728" xr:uid="{3A2DE358-0335-4971-9D25-173DC5D13473}"/>
    <cellStyle name="หัวเรื่อง 4 2" xfId="2729" xr:uid="{96FCA2EC-560B-43DE-8FB5-9CD06CBDAAE2}"/>
    <cellStyle name="หัวเรื่อง 4 3" xfId="3273" xr:uid="{732F08E2-AADE-41FE-A9D3-D922F3EFC778}"/>
    <cellStyle name="หัวเรื่อง 4 4" xfId="4168" xr:uid="{C85262A9-EDAA-4C87-AC5D-01A3F36305B4}"/>
    <cellStyle name="ơ᪒＀＀＀＀＀＀＀＀＀＀＀＀＀＀＀＀＀＀＀＀＀＀＀＀＀＀＀＀ma_QTR94_95_1ฟ๙ศธบ๑ณปฟช (2)" xfId="3253" xr:uid="{9031E300-75EC-4B6F-999E-9697C55481C5}"/>
    <cellStyle name="…_x000e__x000a_ธ๎_x000c_U_x0001_ฅ_x0005_ด_x000a__x0007__x0001__x0001_" xfId="3252" xr:uid="{9FCCD3B2-91A7-42C0-99CF-EFD2B3E90AF4}"/>
    <cellStyle name="_x001d_๐&quot;_x000c_์๒_x000c_฿U_x0001_ญ_x0005_J_x000f__x0007__x0001__x0001_" xfId="3251" xr:uid="{145DCDDF-EF77-4367-8E7A-FC8A4A509A86}"/>
    <cellStyle name="_x001d_๐7_x000c_๎_x0017__x000d_เU_x0001_า_x0006_|!_x0007__x0001__x0001_" xfId="3249" xr:uid="{18E4ABB1-BB9F-4505-99B7-73CF3264407A}"/>
    <cellStyle name="_x001d_๐7_x000c_๎_x0017__x000d_เU_x0001_า_x0006_!_x0007__x0001__x0001_" xfId="3250" xr:uid="{431DEE69-857E-4C5F-A5BC-C538F87EAC75}"/>
    <cellStyle name="_x001d_๐๏%$ฟ&amp;_x0017__x000b__x0008_ศ_x001c__x001d__x0007__x0001__x0001_" xfId="3248" xr:uid="{D394F260-3F36-4CAE-B9F1-C1BD9EBD01BC}"/>
    <cellStyle name="_xddb0_̟ᩒb_xdddc_̟ᩢb_xde1c_̟ᩲbơ᪂bơ᪒＀＀＀＀＀＀＀＀＀＀＀＀＀＀＀＀＀＀＀＀＀＀＀＀＀＀＀＀ma_QTR94_95_1ฟ๙ศธบ๑ณปฟช (2)" xfId="3271" xr:uid="{047940AA-BAE9-443F-A399-B85AD7A84E18}"/>
    <cellStyle name="강조색1" xfId="2730" xr:uid="{90364B1E-BD88-4824-A6BE-C0C58B1CA9AA}"/>
    <cellStyle name="강조색2" xfId="2731" xr:uid="{C593319C-291F-4180-AD6A-C8AF7508F28C}"/>
    <cellStyle name="강조색3" xfId="2732" xr:uid="{D49CE5DA-8E3B-4B38-87F1-65C352EE7AF9}"/>
    <cellStyle name="강조색4" xfId="2733" xr:uid="{24278674-D0CA-436D-A435-85AAD83A53AC}"/>
    <cellStyle name="강조색5" xfId="2734" xr:uid="{8103A019-0FEF-4EBC-A7C7-A5F1DBB8A388}"/>
    <cellStyle name="강조색6" xfId="2735" xr:uid="{5D362213-83C8-48A2-A22D-3311886063F8}"/>
    <cellStyle name="경고문" xfId="2736" xr:uid="{FA61C083-F3AB-4AD8-8940-586E54DE0FBF}"/>
    <cellStyle name="계산" xfId="2737" xr:uid="{AB596110-DD91-48C9-B63D-2622835BDC08}"/>
    <cellStyle name="나쁨" xfId="2738" xr:uid="{13582410-97F3-4CA8-BFC9-AA95CD6503B4}"/>
    <cellStyle name="메모" xfId="2739" xr:uid="{22EE6671-4D7D-4F1A-BEF8-713B35FADB06}"/>
    <cellStyle name="보통" xfId="2740" xr:uid="{16F0F3BC-1444-4AFF-84A7-51D94B4B27FE}"/>
    <cellStyle name="설명 텍스트" xfId="2741" xr:uid="{50C45AB8-D749-4104-819A-504A1FC87F98}"/>
    <cellStyle name="셀 확인" xfId="2742" xr:uid="{31E4392D-182E-4BCB-858D-C94C30A11F41}"/>
    <cellStyle name="연결된 셀" xfId="2743" xr:uid="{4412388B-2527-48A3-B74F-4703A570037E}"/>
    <cellStyle name="요약" xfId="2744" xr:uid="{3873C54E-CDEC-4278-80BC-718BF07377F2}"/>
    <cellStyle name="입력" xfId="2745" xr:uid="{14944CA6-666D-4E98-9833-B51EF8D9A963}"/>
    <cellStyle name="제목" xfId="2746" xr:uid="{5E1320A7-1DBF-4D8C-A3DF-8CFFC0EAA31F}"/>
    <cellStyle name="제목 1" xfId="2747" xr:uid="{9A683DEE-DECC-4E56-AE15-FEAC817517B9}"/>
    <cellStyle name="제목 2" xfId="2748" xr:uid="{F960750D-A618-42F5-85EC-D8CFDFA9AD7B}"/>
    <cellStyle name="제목 3" xfId="2749" xr:uid="{438E8B8A-4678-466E-81A2-C54FD7FBB644}"/>
    <cellStyle name="제목 4" xfId="2750" xr:uid="{31AFD6FA-F2E6-49F0-A4C6-999797BD577A}"/>
    <cellStyle name="좋음" xfId="2751" xr:uid="{9E5754F5-43D9-4BA3-A9A8-41E8357E7C37}"/>
    <cellStyle name="출력" xfId="2752" xr:uid="{39E4D787-7E5F-47CA-8804-2ED725BE939B}"/>
    <cellStyle name="콤마 [0]_VERA" xfId="3267" xr:uid="{67A3DEA6-A0F3-47FB-AA5E-516BA1D176CE}"/>
    <cellStyle name="콤마_VERA" xfId="3266" xr:uid="{8DE406EB-749A-4071-8B66-6F55D303AB3B}"/>
    <cellStyle name="통화 [0]_PERSONAL" xfId="3265" xr:uid="{1FDC6111-1195-4783-B730-9C5C76A9269D}"/>
    <cellStyle name="통화_PERSONAL" xfId="3264" xr:uid="{4F5E2723-B370-482D-BD51-0EAE892A6E88}"/>
    <cellStyle name="표준_'09년 2차 결산 해외법인별 요청 사항_PLITH" xfId="2753" xr:uid="{22B5B30E-99BB-4E7D-BF65-B56A99359A99}"/>
    <cellStyle name="一般_0006(1)" xfId="3270" xr:uid="{E28F55BD-A6BA-4590-87CA-E1103161B7B6}"/>
    <cellStyle name="千分位[0]_LC (2)" xfId="3269" xr:uid="{979A4017-CE0E-4080-AF9C-ACAEFF7F9E6D}"/>
    <cellStyle name="千分位_LC (2)" xfId="3268" xr:uid="{74BCADD1-E02E-4927-BFBE-B787727F1D48}"/>
    <cellStyle name="未定義" xfId="3263" xr:uid="{43FA9A8F-EA7F-46D2-B6F3-32D0287A6BCD}"/>
    <cellStyle name="桁区切り [0.00]_5F0BF400" xfId="3262" xr:uid="{262E62D8-51A9-414C-B1DB-79C04E9393A8}"/>
    <cellStyle name="桁区切り_part price" xfId="3261" xr:uid="{6D3C8C0D-E5FB-41C7-81FB-A69D416B8AF6}"/>
    <cellStyle name="標準_5F0BF400" xfId="3260" xr:uid="{E6BF04BE-CA30-4E6E-AB70-8F704956F1B8}"/>
    <cellStyle name="爼ﾗ靉ﾁ篦ｧﾋﾅﾒﾂﾁﾔｵﾔ" xfId="3259" xr:uid="{BF03D591-7314-49D3-A9B2-477208146CCE}"/>
    <cellStyle name="貨幣 [0]_liz-ss" xfId="3258" xr:uid="{62A3620F-A6EF-4E87-810B-DCF9B44B37B5}"/>
    <cellStyle name="貨幣[0]_LC (2)" xfId="3257" xr:uid="{62F9F701-93FD-4ECB-9A9E-7502DA7E9C8B}"/>
    <cellStyle name="貨幣_LC (2)" xfId="3256" xr:uid="{58E53338-C7C9-4D19-B614-F75FC30A0DD4}"/>
    <cellStyle name="通貨 [0.00]_part price" xfId="3255" xr:uid="{06536C03-20EB-412A-B33F-50E04C5A0482}"/>
    <cellStyle name="通貨_part price" xfId="3254" xr:uid="{84E4C39E-5775-4A95-800E-50E1B9C96881}"/>
  </cellStyles>
  <dxfs count="0"/>
  <tableStyles count="0" defaultTableStyle="TableStyleMedium9" defaultPivotStyle="PivotStyleLight16"/>
  <colors>
    <mruColors>
      <color rgb="FF00FFFF"/>
      <color rgb="FF00FF00"/>
      <color rgb="FFCCFF99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E348-D0E5-4F04-98B1-85043F32E68C}">
  <dimension ref="A1:N94"/>
  <sheetViews>
    <sheetView view="pageBreakPreview" topLeftCell="A83" zoomScale="70" zoomScaleNormal="80" zoomScaleSheetLayoutView="70" workbookViewId="0">
      <selection activeCell="D100" sqref="D100"/>
    </sheetView>
  </sheetViews>
  <sheetFormatPr defaultColWidth="9.09765625" defaultRowHeight="21.5"/>
  <cols>
    <col min="1" max="1" width="38.59765625" style="44" customWidth="1"/>
    <col min="2" max="2" width="7.8984375" style="42" customWidth="1"/>
    <col min="3" max="3" width="1.09765625" style="43" customWidth="1"/>
    <col min="4" max="4" width="14.09765625" style="43" customWidth="1"/>
    <col min="5" max="5" width="1.09765625" style="43" customWidth="1"/>
    <col min="6" max="6" width="14.09765625" style="43" customWidth="1"/>
    <col min="7" max="7" width="1.09765625" style="43" customWidth="1"/>
    <col min="8" max="8" width="14.09765625" style="43" customWidth="1"/>
    <col min="9" max="9" width="1.09765625" style="43" customWidth="1"/>
    <col min="10" max="10" width="14.09765625" style="43" customWidth="1"/>
    <col min="11" max="11" width="16.8984375" style="43" customWidth="1"/>
    <col min="12" max="12" width="15.09765625" style="43" bestFit="1" customWidth="1"/>
    <col min="13" max="13" width="12.296875" style="43" bestFit="1" customWidth="1"/>
    <col min="14" max="14" width="11.09765625" style="43" bestFit="1" customWidth="1"/>
    <col min="15" max="16384" width="9.09765625" style="43"/>
  </cols>
  <sheetData>
    <row r="1" spans="1:13" ht="23.25" customHeight="1">
      <c r="A1" s="41" t="s">
        <v>11</v>
      </c>
      <c r="C1" s="84"/>
      <c r="E1" s="84"/>
      <c r="G1" s="84"/>
      <c r="H1" s="84"/>
      <c r="I1" s="84"/>
      <c r="J1" s="84"/>
    </row>
    <row r="2" spans="1:13" ht="23.25" customHeight="1">
      <c r="A2" s="41" t="s">
        <v>12</v>
      </c>
      <c r="C2" s="84"/>
      <c r="E2" s="84"/>
      <c r="G2" s="84"/>
      <c r="H2" s="84"/>
      <c r="I2" s="84"/>
      <c r="J2" s="84"/>
    </row>
    <row r="3" spans="1:13" ht="21" customHeight="1">
      <c r="A3" s="41"/>
      <c r="C3" s="84"/>
    </row>
    <row r="4" spans="1:13" ht="21" customHeight="1">
      <c r="B4" s="45"/>
      <c r="C4" s="46"/>
      <c r="D4" s="135" t="s">
        <v>0</v>
      </c>
      <c r="E4" s="135"/>
      <c r="F4" s="135"/>
      <c r="G4" s="47"/>
      <c r="H4" s="135" t="s">
        <v>13</v>
      </c>
      <c r="I4" s="135"/>
      <c r="J4" s="135"/>
    </row>
    <row r="5" spans="1:13" ht="21" customHeight="1">
      <c r="B5" s="45"/>
      <c r="C5" s="46"/>
      <c r="D5" s="116" t="s">
        <v>203</v>
      </c>
      <c r="E5" s="46"/>
      <c r="F5" s="46" t="s">
        <v>14</v>
      </c>
      <c r="G5" s="46"/>
      <c r="H5" s="116" t="s">
        <v>203</v>
      </c>
      <c r="I5" s="46"/>
      <c r="J5" s="46" t="s">
        <v>14</v>
      </c>
    </row>
    <row r="6" spans="1:13" ht="24" customHeight="1">
      <c r="A6" s="117" t="s">
        <v>15</v>
      </c>
      <c r="B6" s="45" t="s">
        <v>2</v>
      </c>
      <c r="C6" s="46"/>
      <c r="D6" s="48">
        <v>2569</v>
      </c>
      <c r="E6" s="48"/>
      <c r="F6" s="48">
        <v>2568</v>
      </c>
      <c r="G6" s="48"/>
      <c r="H6" s="48">
        <v>2569</v>
      </c>
      <c r="I6" s="48"/>
      <c r="J6" s="48">
        <v>2568</v>
      </c>
    </row>
    <row r="7" spans="1:13" ht="24" customHeight="1">
      <c r="A7" s="117"/>
      <c r="B7" s="45"/>
      <c r="C7" s="46"/>
      <c r="D7" s="116" t="s">
        <v>16</v>
      </c>
      <c r="E7" s="46"/>
      <c r="F7" s="46"/>
      <c r="G7" s="46"/>
      <c r="H7" s="46" t="s">
        <v>16</v>
      </c>
      <c r="I7" s="46"/>
      <c r="J7" s="46"/>
    </row>
    <row r="8" spans="1:13" ht="21" customHeight="1">
      <c r="B8" s="45"/>
      <c r="C8" s="46"/>
      <c r="D8" s="134" t="s">
        <v>3</v>
      </c>
      <c r="E8" s="134"/>
      <c r="F8" s="134"/>
      <c r="G8" s="134"/>
      <c r="H8" s="134"/>
      <c r="I8" s="134"/>
      <c r="J8" s="134"/>
      <c r="L8" s="118"/>
    </row>
    <row r="9" spans="1:13" ht="21.65" customHeight="1">
      <c r="A9" s="87" t="s">
        <v>17</v>
      </c>
      <c r="B9" s="45"/>
      <c r="C9" s="46"/>
      <c r="D9" s="49"/>
      <c r="E9" s="49"/>
      <c r="F9" s="49"/>
      <c r="G9" s="49"/>
      <c r="H9" s="88"/>
      <c r="I9" s="88"/>
      <c r="J9" s="88"/>
    </row>
    <row r="10" spans="1:13" ht="21" customHeight="1">
      <c r="A10" s="50" t="s">
        <v>18</v>
      </c>
      <c r="B10" s="45"/>
      <c r="C10" s="46"/>
      <c r="D10" s="1">
        <v>212818</v>
      </c>
      <c r="E10" s="2"/>
      <c r="F10" s="1">
        <v>308430</v>
      </c>
      <c r="G10" s="2"/>
      <c r="H10" s="2">
        <v>72537</v>
      </c>
      <c r="I10" s="2"/>
      <c r="J10" s="2">
        <v>64350</v>
      </c>
      <c r="K10" s="3"/>
      <c r="L10" s="51"/>
    </row>
    <row r="11" spans="1:13" ht="21" customHeight="1">
      <c r="A11" s="50" t="s">
        <v>19</v>
      </c>
      <c r="B11" s="45" t="s">
        <v>20</v>
      </c>
      <c r="C11" s="46"/>
      <c r="D11" s="1">
        <v>937839</v>
      </c>
      <c r="E11" s="2"/>
      <c r="F11" s="1">
        <v>565250</v>
      </c>
      <c r="G11" s="2"/>
      <c r="H11" s="2">
        <v>698863</v>
      </c>
      <c r="I11" s="2"/>
      <c r="J11" s="2">
        <v>400382</v>
      </c>
      <c r="K11" s="3"/>
      <c r="L11" s="110"/>
      <c r="M11" s="51"/>
    </row>
    <row r="12" spans="1:13" ht="21" customHeight="1">
      <c r="A12" s="50" t="s">
        <v>21</v>
      </c>
      <c r="B12" s="45">
        <v>7</v>
      </c>
      <c r="C12" s="46"/>
      <c r="D12" s="1">
        <v>142844</v>
      </c>
      <c r="E12" s="2"/>
      <c r="F12" s="1">
        <v>96779</v>
      </c>
      <c r="G12" s="2"/>
      <c r="H12" s="2">
        <v>100550</v>
      </c>
      <c r="I12" s="2"/>
      <c r="J12" s="2">
        <v>46744</v>
      </c>
      <c r="K12" s="3"/>
      <c r="L12" s="51"/>
    </row>
    <row r="13" spans="1:13" ht="21" hidden="1" customHeight="1">
      <c r="A13" s="50" t="s">
        <v>22</v>
      </c>
      <c r="B13" s="45">
        <v>2</v>
      </c>
      <c r="C13" s="46"/>
      <c r="D13" s="1"/>
      <c r="E13" s="2"/>
      <c r="F13" s="1">
        <v>0</v>
      </c>
      <c r="G13" s="2"/>
      <c r="H13" s="2"/>
      <c r="I13" s="2"/>
      <c r="J13" s="1">
        <v>0</v>
      </c>
      <c r="K13" s="3"/>
      <c r="L13" s="51"/>
    </row>
    <row r="14" spans="1:13" ht="21" customHeight="1">
      <c r="A14" s="50" t="s">
        <v>23</v>
      </c>
      <c r="B14" s="45"/>
      <c r="C14" s="46"/>
      <c r="D14" s="1">
        <v>59261</v>
      </c>
      <c r="E14" s="2"/>
      <c r="F14" s="1">
        <v>36353</v>
      </c>
      <c r="G14" s="2"/>
      <c r="H14" s="2">
        <v>9434</v>
      </c>
      <c r="I14" s="2"/>
      <c r="J14" s="2">
        <v>7602</v>
      </c>
      <c r="K14" s="3"/>
      <c r="L14" s="51"/>
    </row>
    <row r="15" spans="1:13" ht="21" customHeight="1">
      <c r="A15" s="50" t="s">
        <v>24</v>
      </c>
      <c r="B15" s="45"/>
      <c r="C15" s="46"/>
      <c r="D15" s="1">
        <v>25</v>
      </c>
      <c r="E15" s="2"/>
      <c r="F15" s="1">
        <v>33</v>
      </c>
      <c r="G15" s="2"/>
      <c r="H15" s="2">
        <v>0</v>
      </c>
      <c r="I15" s="2"/>
      <c r="J15" s="2">
        <v>0</v>
      </c>
      <c r="K15" s="3"/>
      <c r="L15" s="51"/>
    </row>
    <row r="16" spans="1:13" ht="21" customHeight="1">
      <c r="A16" s="52" t="s">
        <v>25</v>
      </c>
      <c r="B16" s="45"/>
      <c r="C16" s="46"/>
      <c r="D16" s="12">
        <f>SUM(D10:D15)</f>
        <v>1352787</v>
      </c>
      <c r="E16" s="53"/>
      <c r="F16" s="12">
        <f>SUM(F10:F15)</f>
        <v>1006845</v>
      </c>
      <c r="G16" s="53"/>
      <c r="H16" s="12">
        <f>SUM(H10:H15)</f>
        <v>881384</v>
      </c>
      <c r="I16" s="53"/>
      <c r="J16" s="12">
        <f>SUM(J10:J15)</f>
        <v>519078</v>
      </c>
      <c r="K16" s="119"/>
    </row>
    <row r="17" spans="1:13" ht="18" customHeight="1">
      <c r="A17" s="52"/>
      <c r="B17" s="45"/>
      <c r="C17" s="54"/>
      <c r="D17" s="120"/>
      <c r="E17" s="120"/>
      <c r="F17" s="120"/>
      <c r="G17" s="53"/>
      <c r="H17" s="120"/>
      <c r="I17" s="53"/>
      <c r="J17" s="120"/>
    </row>
    <row r="18" spans="1:13" ht="21" customHeight="1">
      <c r="A18" s="87" t="s">
        <v>26</v>
      </c>
      <c r="B18" s="45"/>
      <c r="C18" s="46"/>
      <c r="D18" s="4"/>
      <c r="E18" s="55"/>
      <c r="F18" s="4"/>
      <c r="G18" s="55"/>
      <c r="H18" s="55"/>
      <c r="I18" s="55"/>
      <c r="J18" s="55"/>
    </row>
    <row r="19" spans="1:13" ht="21" customHeight="1">
      <c r="A19" s="50" t="s">
        <v>27</v>
      </c>
      <c r="B19" s="45">
        <v>12</v>
      </c>
      <c r="C19" s="46"/>
      <c r="D19" s="1">
        <v>34409</v>
      </c>
      <c r="E19" s="2"/>
      <c r="F19" s="1">
        <v>27850</v>
      </c>
      <c r="G19" s="2"/>
      <c r="H19" s="1">
        <v>34102</v>
      </c>
      <c r="I19" s="2"/>
      <c r="J19" s="1">
        <v>27544</v>
      </c>
      <c r="K19" s="3"/>
      <c r="L19" s="51"/>
    </row>
    <row r="20" spans="1:13" ht="21" customHeight="1">
      <c r="A20" s="50" t="s">
        <v>28</v>
      </c>
      <c r="B20" s="45">
        <v>3</v>
      </c>
      <c r="C20" s="46"/>
      <c r="D20" s="1">
        <v>71630</v>
      </c>
      <c r="E20" s="2"/>
      <c r="F20" s="1">
        <v>58818</v>
      </c>
      <c r="G20" s="2"/>
      <c r="H20" s="1">
        <v>32199</v>
      </c>
      <c r="I20" s="2"/>
      <c r="J20" s="1">
        <v>26286</v>
      </c>
      <c r="K20" s="3"/>
      <c r="L20" s="51"/>
      <c r="M20" s="51"/>
    </row>
    <row r="21" spans="1:13" ht="21" customHeight="1">
      <c r="A21" s="50" t="s">
        <v>29</v>
      </c>
      <c r="B21" s="45">
        <v>7</v>
      </c>
      <c r="C21" s="46"/>
      <c r="D21" s="1">
        <v>72744</v>
      </c>
      <c r="E21" s="2"/>
      <c r="F21" s="1">
        <v>64322</v>
      </c>
      <c r="G21" s="2"/>
      <c r="H21" s="1">
        <v>72744</v>
      </c>
      <c r="I21" s="2"/>
      <c r="J21" s="1">
        <v>64322</v>
      </c>
      <c r="K21" s="3"/>
      <c r="L21" s="51"/>
    </row>
    <row r="22" spans="1:13" ht="21" customHeight="1">
      <c r="A22" s="50" t="s">
        <v>30</v>
      </c>
      <c r="B22" s="45">
        <v>4</v>
      </c>
      <c r="C22" s="46"/>
      <c r="D22" s="1">
        <v>0</v>
      </c>
      <c r="E22" s="2"/>
      <c r="F22" s="5">
        <v>0</v>
      </c>
      <c r="G22" s="2"/>
      <c r="H22" s="2">
        <v>471641</v>
      </c>
      <c r="I22" s="2"/>
      <c r="J22" s="2">
        <v>462485</v>
      </c>
      <c r="K22" s="3"/>
      <c r="L22" s="51"/>
    </row>
    <row r="23" spans="1:13" ht="21" customHeight="1">
      <c r="A23" s="50" t="s">
        <v>31</v>
      </c>
      <c r="B23" s="45">
        <v>4</v>
      </c>
      <c r="C23" s="46"/>
      <c r="D23" s="1">
        <v>14864</v>
      </c>
      <c r="E23" s="2"/>
      <c r="F23" s="1">
        <v>14770</v>
      </c>
      <c r="G23" s="2"/>
      <c r="H23" s="1">
        <v>14864</v>
      </c>
      <c r="I23" s="2"/>
      <c r="J23" s="1">
        <v>14770</v>
      </c>
      <c r="K23" s="3"/>
      <c r="L23" s="51"/>
    </row>
    <row r="24" spans="1:13" ht="21" customHeight="1">
      <c r="A24" s="50" t="s">
        <v>32</v>
      </c>
      <c r="B24" s="45"/>
      <c r="C24" s="46"/>
      <c r="D24" s="1">
        <v>16896</v>
      </c>
      <c r="E24" s="2"/>
      <c r="F24" s="1">
        <v>18212</v>
      </c>
      <c r="G24" s="2"/>
      <c r="H24" s="2">
        <v>6806</v>
      </c>
      <c r="I24" s="2"/>
      <c r="J24" s="1">
        <v>6785</v>
      </c>
      <c r="K24" s="3"/>
      <c r="L24" s="51"/>
    </row>
    <row r="25" spans="1:13" ht="21" customHeight="1">
      <c r="A25" s="50" t="s">
        <v>33</v>
      </c>
      <c r="B25" s="45">
        <v>5</v>
      </c>
      <c r="C25" s="46"/>
      <c r="D25" s="1">
        <v>29088</v>
      </c>
      <c r="E25" s="2"/>
      <c r="F25" s="1">
        <v>14750</v>
      </c>
      <c r="G25" s="2"/>
      <c r="H25" s="2">
        <v>17482</v>
      </c>
      <c r="I25" s="2"/>
      <c r="J25" s="2">
        <v>5332</v>
      </c>
      <c r="K25" s="3"/>
      <c r="L25" s="51"/>
    </row>
    <row r="26" spans="1:13" ht="21" customHeight="1">
      <c r="A26" s="50" t="s">
        <v>34</v>
      </c>
      <c r="B26" s="45"/>
      <c r="C26" s="46"/>
      <c r="D26" s="2">
        <v>210007</v>
      </c>
      <c r="E26" s="2"/>
      <c r="F26" s="2">
        <v>210007</v>
      </c>
      <c r="G26" s="2"/>
      <c r="H26" s="5">
        <v>0</v>
      </c>
      <c r="I26" s="2"/>
      <c r="J26" s="5">
        <v>0</v>
      </c>
      <c r="K26" s="3"/>
      <c r="L26" s="51"/>
    </row>
    <row r="27" spans="1:13" ht="21" customHeight="1">
      <c r="A27" s="50" t="s">
        <v>35</v>
      </c>
      <c r="B27" s="45"/>
      <c r="C27" s="46"/>
      <c r="D27" s="2">
        <v>22969</v>
      </c>
      <c r="E27" s="2"/>
      <c r="F27" s="2">
        <v>24239</v>
      </c>
      <c r="G27" s="2"/>
      <c r="H27" s="2">
        <v>30</v>
      </c>
      <c r="I27" s="2"/>
      <c r="J27" s="2">
        <v>0</v>
      </c>
      <c r="K27" s="3"/>
      <c r="L27" s="51"/>
    </row>
    <row r="28" spans="1:13" ht="21" customHeight="1">
      <c r="A28" s="50" t="s">
        <v>36</v>
      </c>
      <c r="B28" s="45"/>
      <c r="C28" s="46"/>
      <c r="D28" s="2">
        <v>11877</v>
      </c>
      <c r="E28" s="2"/>
      <c r="F28" s="2">
        <v>14041</v>
      </c>
      <c r="G28" s="2"/>
      <c r="H28" s="2">
        <v>8612</v>
      </c>
      <c r="I28" s="2"/>
      <c r="J28" s="2">
        <v>10661</v>
      </c>
      <c r="K28" s="3"/>
      <c r="L28" s="51"/>
    </row>
    <row r="29" spans="1:13" ht="21" customHeight="1">
      <c r="A29" s="50" t="s">
        <v>37</v>
      </c>
      <c r="B29" s="45"/>
      <c r="C29" s="46"/>
      <c r="D29" s="1">
        <v>36980</v>
      </c>
      <c r="E29" s="2"/>
      <c r="F29" s="1">
        <v>25037</v>
      </c>
      <c r="G29" s="2"/>
      <c r="H29" s="1">
        <v>19983</v>
      </c>
      <c r="I29" s="2"/>
      <c r="J29" s="1">
        <v>12363</v>
      </c>
      <c r="K29" s="3"/>
      <c r="L29" s="51"/>
    </row>
    <row r="30" spans="1:13" ht="21" customHeight="1">
      <c r="A30" s="50" t="s">
        <v>38</v>
      </c>
      <c r="B30" s="45"/>
      <c r="C30" s="46"/>
      <c r="D30" s="1">
        <v>5804</v>
      </c>
      <c r="E30" s="2"/>
      <c r="F30" s="1">
        <v>5819</v>
      </c>
      <c r="G30" s="2"/>
      <c r="H30" s="1">
        <v>2385</v>
      </c>
      <c r="I30" s="2"/>
      <c r="J30" s="1">
        <v>2385</v>
      </c>
      <c r="K30" s="3"/>
      <c r="L30" s="51"/>
    </row>
    <row r="31" spans="1:13" ht="21" customHeight="1">
      <c r="A31" s="52" t="s">
        <v>39</v>
      </c>
      <c r="B31" s="45"/>
      <c r="C31" s="46"/>
      <c r="D31" s="12">
        <f>SUM(D19:D30)</f>
        <v>527268</v>
      </c>
      <c r="E31" s="53"/>
      <c r="F31" s="12">
        <f>SUM(F19:F30)</f>
        <v>477865</v>
      </c>
      <c r="G31" s="53"/>
      <c r="H31" s="12">
        <f>SUM(H19:H30)</f>
        <v>680848</v>
      </c>
      <c r="I31" s="120"/>
      <c r="J31" s="12">
        <f>SUM(J19:J30)</f>
        <v>632933</v>
      </c>
    </row>
    <row r="32" spans="1:13" ht="18" customHeight="1">
      <c r="A32" s="52"/>
      <c r="B32" s="45"/>
      <c r="C32" s="54"/>
      <c r="D32" s="120"/>
      <c r="E32" s="120"/>
      <c r="F32" s="120"/>
      <c r="G32" s="53"/>
      <c r="H32" s="120"/>
      <c r="I32" s="53"/>
      <c r="J32" s="120"/>
    </row>
    <row r="33" spans="1:14" ht="21" customHeight="1" thickBot="1">
      <c r="A33" s="52" t="s">
        <v>40</v>
      </c>
      <c r="B33" s="45"/>
      <c r="C33" s="46"/>
      <c r="D33" s="13">
        <f>SUM(D16+D31)</f>
        <v>1880055</v>
      </c>
      <c r="E33" s="53"/>
      <c r="F33" s="13">
        <f>SUM(F16+F31)</f>
        <v>1484710</v>
      </c>
      <c r="G33" s="53"/>
      <c r="H33" s="13">
        <f>SUM(H16+H31)</f>
        <v>1562232</v>
      </c>
      <c r="I33" s="120"/>
      <c r="J33" s="13">
        <f>SUM(J16+J31)</f>
        <v>1152011</v>
      </c>
      <c r="K33" s="51"/>
      <c r="L33" s="51"/>
      <c r="M33" s="51"/>
    </row>
    <row r="34" spans="1:14" ht="21" customHeight="1" thickTop="1">
      <c r="A34" s="121"/>
      <c r="C34" s="56"/>
      <c r="D34" s="56"/>
      <c r="E34" s="56"/>
      <c r="F34" s="56"/>
      <c r="G34" s="56"/>
      <c r="H34" s="56"/>
      <c r="I34" s="56"/>
      <c r="J34" s="56"/>
    </row>
    <row r="35" spans="1:14" ht="21" customHeight="1">
      <c r="A35" s="117"/>
      <c r="C35" s="122"/>
      <c r="D35" s="123"/>
      <c r="E35" s="123"/>
      <c r="F35" s="123"/>
      <c r="G35" s="123"/>
      <c r="H35" s="123"/>
      <c r="I35" s="123"/>
      <c r="J35" s="123"/>
    </row>
    <row r="36" spans="1:14" s="125" customFormat="1" ht="23.25" customHeight="1">
      <c r="A36" s="41" t="s">
        <v>11</v>
      </c>
      <c r="B36" s="124"/>
      <c r="D36" s="126"/>
      <c r="E36" s="126"/>
      <c r="F36" s="126"/>
      <c r="G36" s="126"/>
      <c r="H36" s="126"/>
      <c r="I36" s="126"/>
      <c r="J36" s="126"/>
    </row>
    <row r="37" spans="1:14" s="125" customFormat="1" ht="23.25" customHeight="1">
      <c r="A37" s="41" t="s">
        <v>12</v>
      </c>
      <c r="B37" s="124"/>
    </row>
    <row r="38" spans="1:14" s="125" customFormat="1" ht="21" customHeight="1">
      <c r="A38" s="41"/>
      <c r="B38" s="124"/>
    </row>
    <row r="39" spans="1:14" ht="21" customHeight="1">
      <c r="A39" s="121"/>
      <c r="C39" s="122"/>
      <c r="D39" s="135" t="s">
        <v>0</v>
      </c>
      <c r="E39" s="135"/>
      <c r="F39" s="135"/>
      <c r="G39" s="47"/>
      <c r="H39" s="135" t="s">
        <v>13</v>
      </c>
      <c r="I39" s="135"/>
      <c r="J39" s="135"/>
    </row>
    <row r="40" spans="1:14" ht="21" customHeight="1">
      <c r="A40" s="121"/>
      <c r="C40" s="122"/>
      <c r="D40" s="116" t="s">
        <v>203</v>
      </c>
      <c r="E40" s="46"/>
      <c r="F40" s="46" t="s">
        <v>14</v>
      </c>
      <c r="G40" s="46"/>
      <c r="H40" s="116" t="s">
        <v>203</v>
      </c>
      <c r="I40" s="46"/>
      <c r="J40" s="46" t="s">
        <v>14</v>
      </c>
    </row>
    <row r="41" spans="1:14" ht="24" customHeight="1">
      <c r="A41" s="117" t="s">
        <v>41</v>
      </c>
      <c r="B41" s="45" t="s">
        <v>2</v>
      </c>
      <c r="C41" s="46"/>
      <c r="D41" s="48">
        <v>2569</v>
      </c>
      <c r="E41" s="48"/>
      <c r="F41" s="48">
        <v>2568</v>
      </c>
      <c r="G41" s="48"/>
      <c r="H41" s="48">
        <v>2569</v>
      </c>
      <c r="I41" s="48"/>
      <c r="J41" s="48">
        <v>2568</v>
      </c>
    </row>
    <row r="42" spans="1:14" ht="24" customHeight="1">
      <c r="A42" s="117"/>
      <c r="B42" s="45"/>
      <c r="C42" s="46"/>
      <c r="D42" s="116" t="s">
        <v>16</v>
      </c>
      <c r="E42" s="46"/>
      <c r="F42" s="46"/>
      <c r="G42" s="46"/>
      <c r="H42" s="46" t="s">
        <v>16</v>
      </c>
      <c r="I42" s="46"/>
      <c r="J42" s="46"/>
    </row>
    <row r="43" spans="1:14" ht="21" customHeight="1">
      <c r="A43" s="117"/>
      <c r="C43" s="122"/>
      <c r="D43" s="134" t="s">
        <v>3</v>
      </c>
      <c r="E43" s="134"/>
      <c r="F43" s="134"/>
      <c r="G43" s="134"/>
      <c r="H43" s="134"/>
      <c r="I43" s="134"/>
      <c r="J43" s="134"/>
    </row>
    <row r="44" spans="1:14" ht="21" customHeight="1">
      <c r="A44" s="87" t="s">
        <v>42</v>
      </c>
      <c r="B44" s="45"/>
      <c r="C44" s="46"/>
      <c r="D44" s="46"/>
      <c r="E44" s="46"/>
      <c r="F44" s="46"/>
      <c r="G44" s="46"/>
      <c r="H44" s="46"/>
      <c r="I44" s="46"/>
      <c r="J44" s="46"/>
    </row>
    <row r="45" spans="1:14" ht="22.5" customHeight="1">
      <c r="A45" s="50" t="s">
        <v>43</v>
      </c>
      <c r="B45" s="45">
        <v>6</v>
      </c>
      <c r="C45" s="46"/>
      <c r="D45" s="6">
        <v>440700</v>
      </c>
      <c r="E45" s="2"/>
      <c r="F45" s="2">
        <v>70006</v>
      </c>
      <c r="G45" s="2"/>
      <c r="H45" s="6">
        <v>440700</v>
      </c>
      <c r="I45" s="2"/>
      <c r="J45" s="6">
        <v>70006</v>
      </c>
      <c r="K45" s="3"/>
      <c r="L45" s="51"/>
    </row>
    <row r="46" spans="1:14" ht="22.5" customHeight="1">
      <c r="A46" s="50" t="s">
        <v>44</v>
      </c>
      <c r="B46" s="45">
        <v>2</v>
      </c>
      <c r="C46" s="46"/>
      <c r="D46" s="6">
        <v>413955</v>
      </c>
      <c r="E46" s="2"/>
      <c r="F46" s="2">
        <v>449905</v>
      </c>
      <c r="G46" s="2"/>
      <c r="H46" s="6">
        <v>278667</v>
      </c>
      <c r="I46" s="2"/>
      <c r="J46" s="6">
        <v>322833</v>
      </c>
      <c r="K46" s="3"/>
      <c r="L46" s="51"/>
    </row>
    <row r="47" spans="1:14" ht="22.5" customHeight="1">
      <c r="A47" s="50" t="s">
        <v>45</v>
      </c>
      <c r="B47" s="45">
        <v>2</v>
      </c>
      <c r="C47" s="46"/>
      <c r="D47" s="2">
        <v>164613</v>
      </c>
      <c r="E47" s="2"/>
      <c r="F47" s="2">
        <v>129096</v>
      </c>
      <c r="G47" s="2"/>
      <c r="H47" s="6">
        <v>71114</v>
      </c>
      <c r="I47" s="2"/>
      <c r="J47" s="6">
        <v>49944</v>
      </c>
      <c r="K47" s="3"/>
      <c r="L47" s="51"/>
      <c r="N47" s="51"/>
    </row>
    <row r="48" spans="1:14" ht="22.5" customHeight="1">
      <c r="A48" s="50" t="s">
        <v>46</v>
      </c>
      <c r="B48" s="45"/>
      <c r="C48" s="47"/>
      <c r="D48" s="2"/>
      <c r="E48" s="2"/>
      <c r="F48" s="2"/>
      <c r="G48" s="2"/>
      <c r="H48" s="2"/>
      <c r="I48" s="2"/>
      <c r="J48" s="2"/>
      <c r="K48" s="3"/>
      <c r="L48" s="51"/>
    </row>
    <row r="49" spans="1:12" ht="21" customHeight="1">
      <c r="A49" s="50" t="s">
        <v>47</v>
      </c>
      <c r="B49" s="45">
        <v>6</v>
      </c>
      <c r="C49" s="47"/>
      <c r="D49" s="2">
        <v>10859</v>
      </c>
      <c r="E49" s="2"/>
      <c r="F49" s="2">
        <v>13458</v>
      </c>
      <c r="G49" s="2"/>
      <c r="H49" s="2">
        <v>4689</v>
      </c>
      <c r="I49" s="2"/>
      <c r="J49" s="2">
        <v>3913</v>
      </c>
      <c r="K49" s="3"/>
      <c r="L49" s="51"/>
    </row>
    <row r="50" spans="1:12" ht="22.5" customHeight="1">
      <c r="A50" s="50" t="s">
        <v>48</v>
      </c>
      <c r="B50" s="45" t="s">
        <v>80</v>
      </c>
      <c r="C50" s="47"/>
      <c r="D50" s="2">
        <v>0</v>
      </c>
      <c r="E50" s="2"/>
      <c r="F50" s="2">
        <v>0</v>
      </c>
      <c r="G50" s="2"/>
      <c r="H50" s="2">
        <v>40000</v>
      </c>
      <c r="I50" s="2"/>
      <c r="J50" s="2">
        <v>20000</v>
      </c>
      <c r="K50" s="3"/>
      <c r="L50" s="51"/>
    </row>
    <row r="51" spans="1:12" ht="21" customHeight="1">
      <c r="A51" s="50" t="s">
        <v>49</v>
      </c>
      <c r="B51" s="45"/>
      <c r="C51" s="46"/>
      <c r="D51" s="2">
        <v>12665</v>
      </c>
      <c r="E51" s="2"/>
      <c r="F51" s="2">
        <v>20704</v>
      </c>
      <c r="G51" s="2"/>
      <c r="H51" s="2">
        <v>0</v>
      </c>
      <c r="I51" s="2"/>
      <c r="J51" s="2">
        <v>0</v>
      </c>
      <c r="K51" s="3"/>
      <c r="L51" s="51"/>
    </row>
    <row r="52" spans="1:12" ht="21" customHeight="1">
      <c r="A52" s="52" t="s">
        <v>50</v>
      </c>
      <c r="B52" s="45"/>
      <c r="C52" s="46"/>
      <c r="D52" s="12">
        <f>SUM(D45:D51)</f>
        <v>1042792</v>
      </c>
      <c r="E52" s="53"/>
      <c r="F52" s="12">
        <f>SUM(F45:F51)</f>
        <v>683169</v>
      </c>
      <c r="G52" s="53"/>
      <c r="H52" s="12">
        <f>SUM(H45:H51)</f>
        <v>835170</v>
      </c>
      <c r="I52" s="53"/>
      <c r="J52" s="12">
        <f>SUM(J45:J51)</f>
        <v>466696</v>
      </c>
    </row>
    <row r="53" spans="1:12" ht="18" customHeight="1">
      <c r="A53" s="52"/>
      <c r="B53" s="45"/>
      <c r="C53" s="54"/>
      <c r="D53" s="120"/>
      <c r="E53" s="120"/>
      <c r="F53" s="120"/>
      <c r="G53" s="53"/>
      <c r="H53" s="120"/>
      <c r="I53" s="53"/>
      <c r="J53" s="120"/>
    </row>
    <row r="54" spans="1:12" ht="21" customHeight="1">
      <c r="A54" s="87" t="s">
        <v>51</v>
      </c>
      <c r="B54" s="45"/>
      <c r="C54" s="46"/>
      <c r="D54" s="55"/>
      <c r="E54" s="55"/>
      <c r="F54" s="55"/>
      <c r="G54" s="55"/>
      <c r="H54" s="55"/>
      <c r="I54" s="55"/>
      <c r="J54" s="55"/>
    </row>
    <row r="55" spans="1:12" ht="22.5" customHeight="1">
      <c r="A55" s="50" t="s">
        <v>52</v>
      </c>
      <c r="B55" s="45"/>
      <c r="C55" s="46"/>
      <c r="D55" s="2">
        <v>77428</v>
      </c>
      <c r="E55" s="2"/>
      <c r="F55" s="2">
        <v>59113</v>
      </c>
      <c r="G55" s="2"/>
      <c r="H55" s="2">
        <v>77428</v>
      </c>
      <c r="I55" s="2"/>
      <c r="J55" s="2">
        <v>59113</v>
      </c>
      <c r="K55" s="3"/>
      <c r="L55" s="51"/>
    </row>
    <row r="56" spans="1:12" ht="22.5" customHeight="1">
      <c r="A56" s="50" t="s">
        <v>53</v>
      </c>
      <c r="B56" s="45"/>
      <c r="C56" s="46"/>
      <c r="D56" s="2">
        <v>65001</v>
      </c>
      <c r="E56" s="2"/>
      <c r="F56" s="2">
        <v>52083</v>
      </c>
      <c r="G56" s="2"/>
      <c r="H56" s="2">
        <v>16058</v>
      </c>
      <c r="I56" s="2"/>
      <c r="J56" s="2">
        <v>11789</v>
      </c>
      <c r="K56" s="3"/>
      <c r="L56" s="51"/>
    </row>
    <row r="57" spans="1:12" ht="22.5" customHeight="1">
      <c r="A57" s="50" t="s">
        <v>54</v>
      </c>
      <c r="B57" s="45">
        <v>6</v>
      </c>
      <c r="C57" s="46"/>
      <c r="D57" s="2">
        <v>19426</v>
      </c>
      <c r="E57" s="2"/>
      <c r="F57" s="2">
        <v>2983</v>
      </c>
      <c r="G57" s="2"/>
      <c r="H57" s="2">
        <v>13353</v>
      </c>
      <c r="I57" s="2"/>
      <c r="J57" s="2">
        <v>2461</v>
      </c>
      <c r="K57" s="3"/>
      <c r="L57" s="51"/>
    </row>
    <row r="58" spans="1:12" ht="22.5" customHeight="1">
      <c r="A58" s="50" t="s">
        <v>55</v>
      </c>
      <c r="B58" s="45"/>
      <c r="C58" s="46"/>
      <c r="D58" s="2"/>
      <c r="E58" s="2"/>
      <c r="F58" s="2"/>
      <c r="G58" s="2"/>
      <c r="I58" s="2"/>
      <c r="J58" s="5"/>
      <c r="K58" s="3"/>
      <c r="L58" s="51"/>
    </row>
    <row r="59" spans="1:12" ht="21" customHeight="1">
      <c r="A59" s="50" t="s">
        <v>56</v>
      </c>
      <c r="B59" s="45"/>
      <c r="C59" s="46"/>
      <c r="D59" s="2">
        <v>30129</v>
      </c>
      <c r="E59" s="2"/>
      <c r="F59" s="2">
        <v>28815</v>
      </c>
      <c r="G59" s="2"/>
      <c r="H59" s="5">
        <v>16451</v>
      </c>
      <c r="I59" s="2"/>
      <c r="J59" s="7">
        <v>15462</v>
      </c>
      <c r="K59" s="3"/>
      <c r="L59" s="51"/>
    </row>
    <row r="60" spans="1:12" ht="22.5" customHeight="1">
      <c r="A60" s="50" t="s">
        <v>57</v>
      </c>
      <c r="B60" s="45"/>
      <c r="C60" s="46"/>
      <c r="D60" s="2">
        <v>300</v>
      </c>
      <c r="E60" s="2"/>
      <c r="F60" s="2">
        <v>300</v>
      </c>
      <c r="G60" s="2"/>
      <c r="H60" s="5">
        <v>0</v>
      </c>
      <c r="I60" s="2"/>
      <c r="J60" s="5">
        <v>0</v>
      </c>
      <c r="K60" s="3"/>
      <c r="L60" s="51"/>
    </row>
    <row r="61" spans="1:12" ht="21" customHeight="1">
      <c r="A61" s="52" t="s">
        <v>58</v>
      </c>
      <c r="B61" s="45"/>
      <c r="C61" s="46"/>
      <c r="D61" s="12">
        <f>SUM(D55:D60)</f>
        <v>192284</v>
      </c>
      <c r="E61" s="53"/>
      <c r="F61" s="12">
        <f>SUM(F55:F60)</f>
        <v>143294</v>
      </c>
      <c r="G61" s="53"/>
      <c r="H61" s="12">
        <f>SUM(H55:H60)</f>
        <v>123290</v>
      </c>
      <c r="I61" s="53"/>
      <c r="J61" s="12">
        <f>SUM(J55:J60)</f>
        <v>88825</v>
      </c>
    </row>
    <row r="62" spans="1:12" ht="18" customHeight="1">
      <c r="A62" s="52"/>
      <c r="B62" s="45"/>
      <c r="C62" s="54"/>
      <c r="D62" s="120"/>
      <c r="E62" s="120"/>
      <c r="F62" s="120"/>
      <c r="G62" s="53"/>
      <c r="H62" s="120"/>
      <c r="I62" s="53"/>
      <c r="J62" s="120"/>
    </row>
    <row r="63" spans="1:12" ht="21" customHeight="1">
      <c r="A63" s="52" t="s">
        <v>59</v>
      </c>
      <c r="B63" s="45"/>
      <c r="C63" s="46"/>
      <c r="D63" s="14">
        <f>SUM(D52+D61)</f>
        <v>1235076</v>
      </c>
      <c r="E63" s="53"/>
      <c r="F63" s="14">
        <f>SUM(F52+F61)</f>
        <v>826463</v>
      </c>
      <c r="G63" s="53"/>
      <c r="H63" s="14">
        <f>SUM(H52+H61)</f>
        <v>958460</v>
      </c>
      <c r="I63" s="53"/>
      <c r="J63" s="14">
        <f>SUM(J52+J61)</f>
        <v>555521</v>
      </c>
      <c r="L63" s="127"/>
    </row>
    <row r="64" spans="1:12" ht="21" customHeight="1">
      <c r="A64" s="121"/>
      <c r="C64" s="56"/>
      <c r="D64" s="110"/>
      <c r="E64" s="56"/>
      <c r="F64" s="110"/>
      <c r="G64" s="56"/>
      <c r="H64" s="8"/>
      <c r="I64" s="56"/>
      <c r="J64" s="8"/>
    </row>
    <row r="65" spans="1:11" s="125" customFormat="1" ht="23.25" customHeight="1">
      <c r="A65" s="41" t="s">
        <v>11</v>
      </c>
      <c r="B65" s="124"/>
      <c r="D65" s="126"/>
      <c r="E65" s="126"/>
      <c r="F65" s="126"/>
      <c r="G65" s="126"/>
      <c r="H65" s="126"/>
      <c r="I65" s="126"/>
      <c r="J65" s="126"/>
    </row>
    <row r="66" spans="1:11" s="125" customFormat="1" ht="23.25" customHeight="1">
      <c r="A66" s="41" t="s">
        <v>12</v>
      </c>
      <c r="B66" s="124"/>
    </row>
    <row r="67" spans="1:11" s="125" customFormat="1" ht="21" customHeight="1">
      <c r="A67" s="41"/>
      <c r="B67" s="124"/>
    </row>
    <row r="68" spans="1:11" ht="21" customHeight="1">
      <c r="A68" s="121"/>
      <c r="B68" s="45"/>
      <c r="C68" s="46"/>
      <c r="D68" s="135" t="s">
        <v>0</v>
      </c>
      <c r="E68" s="135"/>
      <c r="F68" s="135"/>
      <c r="G68" s="47"/>
      <c r="H68" s="135" t="s">
        <v>13</v>
      </c>
      <c r="I68" s="135"/>
      <c r="J68" s="135"/>
    </row>
    <row r="69" spans="1:11" ht="21" customHeight="1">
      <c r="A69" s="121"/>
      <c r="B69" s="45"/>
      <c r="C69" s="46"/>
      <c r="D69" s="116" t="s">
        <v>203</v>
      </c>
      <c r="E69" s="46"/>
      <c r="F69" s="46" t="s">
        <v>14</v>
      </c>
      <c r="G69" s="46"/>
      <c r="H69" s="116" t="s">
        <v>203</v>
      </c>
      <c r="I69" s="46"/>
      <c r="J69" s="46" t="s">
        <v>14</v>
      </c>
    </row>
    <row r="70" spans="1:11" ht="24" customHeight="1">
      <c r="A70" s="117" t="s">
        <v>41</v>
      </c>
      <c r="B70" s="45"/>
      <c r="C70" s="46"/>
      <c r="D70" s="48">
        <v>2569</v>
      </c>
      <c r="E70" s="48"/>
      <c r="F70" s="48">
        <v>2568</v>
      </c>
      <c r="G70" s="48"/>
      <c r="H70" s="48">
        <v>2569</v>
      </c>
      <c r="I70" s="48"/>
      <c r="J70" s="48">
        <v>2568</v>
      </c>
    </row>
    <row r="71" spans="1:11" ht="24" customHeight="1">
      <c r="A71" s="117"/>
      <c r="B71" s="45"/>
      <c r="C71" s="46"/>
      <c r="D71" s="116" t="s">
        <v>16</v>
      </c>
      <c r="E71" s="46"/>
      <c r="F71" s="46"/>
      <c r="G71" s="46"/>
      <c r="H71" s="46" t="s">
        <v>16</v>
      </c>
      <c r="I71" s="46"/>
      <c r="J71" s="46"/>
    </row>
    <row r="72" spans="1:11" ht="21" customHeight="1">
      <c r="A72" s="117"/>
      <c r="B72" s="45"/>
      <c r="C72" s="46"/>
      <c r="D72" s="134" t="s">
        <v>3</v>
      </c>
      <c r="E72" s="134"/>
      <c r="F72" s="134"/>
      <c r="G72" s="134"/>
      <c r="H72" s="134"/>
      <c r="I72" s="134"/>
      <c r="J72" s="134"/>
    </row>
    <row r="73" spans="1:11" ht="21" customHeight="1">
      <c r="A73" s="87" t="s">
        <v>60</v>
      </c>
      <c r="B73" s="45"/>
      <c r="C73" s="46"/>
      <c r="D73" s="55"/>
      <c r="E73" s="55"/>
      <c r="F73" s="55"/>
      <c r="G73" s="55"/>
      <c r="H73" s="55"/>
      <c r="I73" s="55"/>
      <c r="J73" s="55"/>
    </row>
    <row r="74" spans="1:11" ht="21" customHeight="1">
      <c r="A74" s="50" t="s">
        <v>61</v>
      </c>
      <c r="B74" s="45"/>
      <c r="C74" s="46"/>
      <c r="D74" s="55"/>
      <c r="E74" s="55"/>
      <c r="F74" s="55"/>
      <c r="G74" s="55"/>
      <c r="H74" s="55"/>
      <c r="I74" s="55"/>
      <c r="J74" s="55"/>
    </row>
    <row r="75" spans="1:11" ht="21" customHeight="1">
      <c r="A75" s="50" t="s">
        <v>62</v>
      </c>
      <c r="B75" s="45"/>
      <c r="C75" s="46"/>
      <c r="D75" s="55"/>
      <c r="E75" s="55"/>
      <c r="F75" s="55"/>
      <c r="G75" s="55"/>
      <c r="H75" s="55"/>
      <c r="I75" s="55"/>
      <c r="J75" s="55"/>
    </row>
    <row r="76" spans="1:11" ht="21" customHeight="1">
      <c r="A76" s="89" t="s">
        <v>63</v>
      </c>
      <c r="B76" s="45"/>
      <c r="C76" s="46"/>
      <c r="D76" s="55"/>
      <c r="E76" s="55"/>
      <c r="F76" s="55"/>
      <c r="G76" s="55"/>
      <c r="H76" s="55"/>
      <c r="I76" s="55"/>
      <c r="J76" s="55"/>
    </row>
    <row r="77" spans="1:11" ht="21" customHeight="1" thickBot="1">
      <c r="A77" s="89" t="s">
        <v>64</v>
      </c>
      <c r="B77" s="45"/>
      <c r="C77" s="46"/>
      <c r="D77" s="128">
        <v>153503</v>
      </c>
      <c r="E77" s="55"/>
      <c r="F77" s="128">
        <v>153503</v>
      </c>
      <c r="G77" s="55"/>
      <c r="H77" s="128">
        <v>153503</v>
      </c>
      <c r="I77" s="55"/>
      <c r="J77" s="128">
        <v>153503</v>
      </c>
    </row>
    <row r="78" spans="1:11" ht="21" customHeight="1" thickTop="1">
      <c r="A78" s="50" t="s">
        <v>65</v>
      </c>
      <c r="B78" s="45"/>
      <c r="C78" s="46"/>
      <c r="D78" s="55"/>
      <c r="E78" s="55"/>
      <c r="F78" s="55"/>
      <c r="G78" s="55"/>
      <c r="H78" s="55"/>
      <c r="I78" s="55"/>
      <c r="J78" s="55"/>
    </row>
    <row r="79" spans="1:11" ht="21" customHeight="1">
      <c r="A79" s="89" t="s">
        <v>63</v>
      </c>
      <c r="B79" s="45"/>
      <c r="C79" s="46"/>
      <c r="D79" s="55"/>
      <c r="E79" s="55"/>
      <c r="F79" s="55"/>
      <c r="G79" s="55"/>
      <c r="H79" s="55"/>
      <c r="I79" s="55"/>
      <c r="J79" s="55"/>
    </row>
    <row r="80" spans="1:11" ht="21" customHeight="1">
      <c r="A80" s="89" t="s">
        <v>64</v>
      </c>
      <c r="B80" s="45"/>
      <c r="C80" s="46"/>
      <c r="D80" s="55">
        <v>153503</v>
      </c>
      <c r="E80" s="55"/>
      <c r="F80" s="55">
        <v>153503</v>
      </c>
      <c r="G80" s="55"/>
      <c r="H80" s="55">
        <v>153503</v>
      </c>
      <c r="I80" s="55"/>
      <c r="J80" s="55">
        <v>153503</v>
      </c>
      <c r="K80" s="51"/>
    </row>
    <row r="81" spans="1:12" ht="21" customHeight="1">
      <c r="A81" s="50" t="s">
        <v>66</v>
      </c>
      <c r="C81" s="46"/>
      <c r="D81" s="55"/>
      <c r="E81" s="55"/>
      <c r="F81" s="55"/>
      <c r="G81" s="55"/>
      <c r="H81" s="55"/>
      <c r="I81" s="55"/>
      <c r="J81" s="55"/>
      <c r="K81" s="51"/>
    </row>
    <row r="82" spans="1:12" ht="21" customHeight="1">
      <c r="A82" s="50" t="s">
        <v>67</v>
      </c>
      <c r="B82" s="45"/>
      <c r="C82" s="46"/>
      <c r="D82" s="55">
        <v>218346</v>
      </c>
      <c r="E82" s="55"/>
      <c r="F82" s="55">
        <v>218346</v>
      </c>
      <c r="G82" s="55"/>
      <c r="H82" s="55">
        <v>218346</v>
      </c>
      <c r="I82" s="55"/>
      <c r="J82" s="55">
        <v>218346</v>
      </c>
      <c r="K82" s="51"/>
    </row>
    <row r="83" spans="1:12" ht="21" customHeight="1">
      <c r="A83" s="57" t="s">
        <v>68</v>
      </c>
      <c r="B83" s="45"/>
      <c r="C83" s="46"/>
      <c r="D83" s="2"/>
      <c r="E83" s="2"/>
      <c r="F83" s="2"/>
      <c r="G83" s="2"/>
      <c r="H83" s="2"/>
      <c r="I83" s="2"/>
      <c r="J83" s="2"/>
      <c r="K83" s="51"/>
    </row>
    <row r="84" spans="1:12" ht="21" customHeight="1">
      <c r="A84" s="50" t="s">
        <v>69</v>
      </c>
      <c r="B84" s="45"/>
      <c r="C84" s="46"/>
      <c r="D84" s="2"/>
      <c r="E84" s="2"/>
      <c r="F84" s="2"/>
      <c r="G84" s="2"/>
      <c r="H84" s="2"/>
      <c r="I84" s="2"/>
      <c r="J84" s="2"/>
      <c r="K84" s="51"/>
    </row>
    <row r="85" spans="1:12" ht="21" customHeight="1">
      <c r="A85" s="50" t="s">
        <v>70</v>
      </c>
      <c r="B85" s="45"/>
      <c r="C85" s="46"/>
      <c r="D85" s="2">
        <v>15350</v>
      </c>
      <c r="E85" s="2"/>
      <c r="F85" s="2">
        <v>15350</v>
      </c>
      <c r="G85" s="2"/>
      <c r="H85" s="2">
        <v>15350</v>
      </c>
      <c r="I85" s="2"/>
      <c r="J85" s="2">
        <v>15350</v>
      </c>
      <c r="K85" s="51"/>
    </row>
    <row r="86" spans="1:12" ht="21" customHeight="1">
      <c r="A86" s="50" t="s">
        <v>71</v>
      </c>
      <c r="B86" s="45"/>
      <c r="C86" s="46"/>
      <c r="D86" s="2">
        <v>219162</v>
      </c>
      <c r="E86" s="2"/>
      <c r="F86" s="2">
        <v>216737</v>
      </c>
      <c r="G86" s="2"/>
      <c r="H86" s="2">
        <v>219281</v>
      </c>
      <c r="I86" s="2"/>
      <c r="J86" s="4">
        <v>216856</v>
      </c>
      <c r="K86" s="51"/>
      <c r="L86" s="3"/>
    </row>
    <row r="87" spans="1:12" ht="21" customHeight="1">
      <c r="A87" s="50" t="s">
        <v>72</v>
      </c>
      <c r="B87" s="45"/>
      <c r="C87" s="46"/>
      <c r="D87" s="9">
        <v>-2708</v>
      </c>
      <c r="E87" s="2"/>
      <c r="F87" s="9">
        <v>-7565</v>
      </c>
      <c r="G87" s="2"/>
      <c r="H87" s="9">
        <v>-2708</v>
      </c>
      <c r="I87" s="2"/>
      <c r="J87" s="10">
        <v>-7565</v>
      </c>
      <c r="K87" s="51"/>
      <c r="L87" s="127"/>
    </row>
    <row r="88" spans="1:12" ht="21" customHeight="1">
      <c r="A88" s="58" t="s">
        <v>73</v>
      </c>
      <c r="B88" s="45"/>
      <c r="C88" s="46"/>
      <c r="D88" s="15">
        <f>SUM(D80:D87)</f>
        <v>603653</v>
      </c>
      <c r="E88" s="53"/>
      <c r="F88" s="15">
        <f>SUM(F80:F87)</f>
        <v>596371</v>
      </c>
      <c r="G88" s="53"/>
      <c r="H88" s="15">
        <f>SUM(H80:H87)</f>
        <v>603772</v>
      </c>
      <c r="I88" s="53"/>
      <c r="J88" s="15">
        <f>SUM(J80:J87)</f>
        <v>596490</v>
      </c>
      <c r="K88" s="51"/>
    </row>
    <row r="89" spans="1:12" ht="21" customHeight="1">
      <c r="A89" s="57" t="s">
        <v>74</v>
      </c>
      <c r="B89" s="45"/>
      <c r="C89" s="46"/>
      <c r="D89" s="2">
        <v>41326</v>
      </c>
      <c r="E89" s="55"/>
      <c r="F89" s="2">
        <v>61876</v>
      </c>
      <c r="G89" s="55"/>
      <c r="H89" s="2">
        <v>0</v>
      </c>
      <c r="I89" s="55"/>
      <c r="J89" s="2">
        <v>0</v>
      </c>
      <c r="L89" s="127"/>
    </row>
    <row r="90" spans="1:12" ht="21" customHeight="1">
      <c r="A90" s="58" t="s">
        <v>75</v>
      </c>
      <c r="B90" s="45"/>
      <c r="C90" s="46"/>
      <c r="D90" s="12">
        <f>SUM(D88:D89)</f>
        <v>644979</v>
      </c>
      <c r="E90" s="53"/>
      <c r="F90" s="12">
        <f>SUM(F88:F89)</f>
        <v>658247</v>
      </c>
      <c r="G90" s="53"/>
      <c r="H90" s="12">
        <f>SUM(H88:H89)</f>
        <v>603772</v>
      </c>
      <c r="I90" s="53"/>
      <c r="J90" s="12">
        <f>SUM(J88:J89)</f>
        <v>596490</v>
      </c>
      <c r="L90" s="127"/>
    </row>
    <row r="91" spans="1:12" ht="18" customHeight="1">
      <c r="A91" s="52"/>
      <c r="B91" s="45"/>
      <c r="C91" s="54"/>
      <c r="D91" s="120"/>
      <c r="E91" s="120"/>
      <c r="F91" s="120"/>
      <c r="G91" s="53"/>
      <c r="H91" s="120"/>
      <c r="I91" s="53"/>
      <c r="J91" s="120"/>
    </row>
    <row r="92" spans="1:12" ht="21" customHeight="1" thickBot="1">
      <c r="A92" s="52" t="s">
        <v>76</v>
      </c>
      <c r="B92" s="45"/>
      <c r="C92" s="46"/>
      <c r="D92" s="13">
        <f>SUM(D63+D90)</f>
        <v>1880055</v>
      </c>
      <c r="E92" s="53"/>
      <c r="F92" s="13">
        <f>SUM(F63+F90)</f>
        <v>1484710</v>
      </c>
      <c r="G92" s="53"/>
      <c r="H92" s="13">
        <f>SUM(H63+H90)</f>
        <v>1562232</v>
      </c>
      <c r="I92" s="53"/>
      <c r="J92" s="13">
        <f>SUM(J63+J90)</f>
        <v>1152011</v>
      </c>
    </row>
    <row r="93" spans="1:12" ht="21" customHeight="1" thickTop="1">
      <c r="A93" s="121"/>
      <c r="C93" s="56"/>
      <c r="E93" s="56"/>
      <c r="G93" s="56"/>
      <c r="H93" s="56"/>
      <c r="I93" s="56"/>
      <c r="J93" s="56"/>
    </row>
    <row r="94" spans="1:12" ht="21.75" customHeight="1">
      <c r="D94" s="51"/>
      <c r="E94" s="51"/>
      <c r="F94" s="51"/>
      <c r="G94" s="51"/>
      <c r="H94" s="51"/>
      <c r="I94" s="51"/>
      <c r="J94" s="5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2:J72"/>
    <mergeCell ref="D4:F4"/>
    <mergeCell ref="H4:J4"/>
    <mergeCell ref="D8:J8"/>
    <mergeCell ref="D39:F39"/>
    <mergeCell ref="H39:J39"/>
    <mergeCell ref="D43:J43"/>
    <mergeCell ref="D68:F68"/>
    <mergeCell ref="H68:J68"/>
  </mergeCells>
  <pageMargins left="0.7" right="0.7" top="0.48" bottom="0.5" header="0.5" footer="0.5"/>
  <pageSetup paperSize="9" scale="9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7509E-9378-4E94-B412-AE8279BCBA23}">
  <dimension ref="A1:S105"/>
  <sheetViews>
    <sheetView view="pageBreakPreview" topLeftCell="A41" zoomScale="70" zoomScaleNormal="85" zoomScaleSheetLayoutView="70" workbookViewId="0">
      <selection activeCell="L4" sqref="L4"/>
    </sheetView>
  </sheetViews>
  <sheetFormatPr defaultColWidth="9.09765625" defaultRowHeight="19.399999999999999" customHeight="1"/>
  <cols>
    <col min="1" max="1" width="49.3984375" style="44" customWidth="1"/>
    <col min="2" max="2" width="8.69921875" style="42" customWidth="1"/>
    <col min="3" max="3" width="2.09765625" style="43" customWidth="1"/>
    <col min="4" max="4" width="11.09765625" style="43" bestFit="1" customWidth="1"/>
    <col min="5" max="5" width="1.3984375" style="43" customWidth="1"/>
    <col min="6" max="6" width="10.3984375" style="43" customWidth="1"/>
    <col min="7" max="7" width="1.3984375" style="43" customWidth="1"/>
    <col min="8" max="8" width="10.3984375" style="43" customWidth="1"/>
    <col min="9" max="9" width="1.3984375" style="43" customWidth="1"/>
    <col min="10" max="10" width="10.3984375" style="43" customWidth="1"/>
    <col min="11" max="11" width="9.09765625" style="43"/>
    <col min="12" max="12" width="10.296875" style="43" bestFit="1" customWidth="1"/>
    <col min="13" max="13" width="10.8984375" style="43" bestFit="1" customWidth="1"/>
    <col min="14" max="16384" width="9.09765625" style="43"/>
  </cols>
  <sheetData>
    <row r="1" spans="1:19" ht="22.4" customHeight="1">
      <c r="A1" s="41" t="s">
        <v>11</v>
      </c>
    </row>
    <row r="2" spans="1:19" ht="22.4" customHeight="1">
      <c r="A2" s="41" t="s">
        <v>77</v>
      </c>
    </row>
    <row r="3" spans="1:19" ht="21" customHeight="1">
      <c r="A3" s="59"/>
      <c r="B3" s="59"/>
      <c r="C3" s="59"/>
      <c r="D3" s="60"/>
      <c r="E3" s="60"/>
      <c r="F3" s="60"/>
      <c r="H3" s="56"/>
      <c r="J3" s="56"/>
    </row>
    <row r="4" spans="1:19" s="54" customFormat="1" ht="21" customHeight="1">
      <c r="A4" s="50"/>
      <c r="B4" s="45"/>
      <c r="C4" s="46"/>
      <c r="D4" s="135" t="s">
        <v>0</v>
      </c>
      <c r="E4" s="135"/>
      <c r="F4" s="135"/>
      <c r="G4" s="47"/>
      <c r="H4" s="135" t="s">
        <v>13</v>
      </c>
      <c r="I4" s="135"/>
      <c r="J4" s="135"/>
    </row>
    <row r="5" spans="1:19" s="54" customFormat="1" ht="21" customHeight="1">
      <c r="A5" s="50"/>
      <c r="B5" s="45"/>
      <c r="C5" s="46"/>
      <c r="D5" s="136" t="s">
        <v>78</v>
      </c>
      <c r="E5" s="136"/>
      <c r="F5" s="136"/>
      <c r="G5" s="47"/>
      <c r="H5" s="136" t="s">
        <v>78</v>
      </c>
      <c r="I5" s="136"/>
      <c r="J5" s="136"/>
    </row>
    <row r="6" spans="1:19" s="54" customFormat="1" ht="21" customHeight="1">
      <c r="A6" s="50"/>
      <c r="B6" s="45"/>
      <c r="C6" s="46"/>
      <c r="D6" s="136" t="s">
        <v>197</v>
      </c>
      <c r="E6" s="136"/>
      <c r="F6" s="136"/>
      <c r="G6" s="47"/>
      <c r="H6" s="136" t="s">
        <v>197</v>
      </c>
      <c r="I6" s="136"/>
      <c r="J6" s="136"/>
    </row>
    <row r="7" spans="1:19" s="54" customFormat="1" ht="21" customHeight="1">
      <c r="A7" s="50"/>
      <c r="B7" s="45"/>
      <c r="C7" s="46"/>
      <c r="D7" s="46">
        <v>2569</v>
      </c>
      <c r="E7" s="46"/>
      <c r="F7" s="46">
        <v>2568</v>
      </c>
      <c r="G7" s="46"/>
      <c r="H7" s="46">
        <v>2569</v>
      </c>
      <c r="I7" s="46"/>
      <c r="J7" s="46">
        <v>2568</v>
      </c>
    </row>
    <row r="8" spans="1:19" s="54" customFormat="1" ht="21" customHeight="1">
      <c r="A8" s="50"/>
      <c r="B8" s="45"/>
      <c r="C8" s="46"/>
      <c r="D8" s="134" t="s">
        <v>3</v>
      </c>
      <c r="E8" s="134"/>
      <c r="F8" s="134"/>
      <c r="G8" s="134"/>
      <c r="H8" s="134"/>
      <c r="I8" s="134"/>
      <c r="J8" s="134"/>
    </row>
    <row r="9" spans="1:19" s="54" customFormat="1" ht="19.399999999999999" customHeight="1">
      <c r="A9" s="57" t="s">
        <v>79</v>
      </c>
      <c r="B9" s="45"/>
      <c r="C9" s="46"/>
      <c r="D9" s="2">
        <v>773911</v>
      </c>
      <c r="E9" s="55"/>
      <c r="F9" s="2">
        <v>449266</v>
      </c>
      <c r="G9" s="55"/>
      <c r="H9" s="55">
        <v>538816</v>
      </c>
      <c r="I9" s="55"/>
      <c r="J9" s="55">
        <v>192048</v>
      </c>
      <c r="K9" s="61"/>
      <c r="L9" s="61"/>
    </row>
    <row r="10" spans="1:19" s="54" customFormat="1" ht="19.399999999999999" customHeight="1">
      <c r="A10" s="57" t="s">
        <v>81</v>
      </c>
      <c r="B10" s="45"/>
      <c r="C10" s="46"/>
      <c r="D10" s="2">
        <v>-663926</v>
      </c>
      <c r="E10" s="55"/>
      <c r="F10" s="2">
        <v>-338627</v>
      </c>
      <c r="G10" s="55"/>
      <c r="H10" s="55">
        <v>-487392</v>
      </c>
      <c r="I10" s="55"/>
      <c r="J10" s="55">
        <v>-158546</v>
      </c>
    </row>
    <row r="11" spans="1:19" s="54" customFormat="1" ht="21" customHeight="1">
      <c r="A11" s="62" t="s">
        <v>4</v>
      </c>
      <c r="B11" s="63"/>
      <c r="C11" s="48"/>
      <c r="D11" s="25">
        <f>SUM(D9:D10)</f>
        <v>109985</v>
      </c>
      <c r="E11" s="64"/>
      <c r="F11" s="25">
        <f>SUM(F9:F10)</f>
        <v>110639</v>
      </c>
      <c r="G11" s="64"/>
      <c r="H11" s="25">
        <f>SUM(H9:H10)</f>
        <v>51424</v>
      </c>
      <c r="I11" s="64"/>
      <c r="J11" s="25">
        <f>SUM(J9:J10)</f>
        <v>33502</v>
      </c>
    </row>
    <row r="12" spans="1:19" s="54" customFormat="1" ht="21" customHeight="1">
      <c r="A12" s="50"/>
      <c r="B12" s="45"/>
      <c r="C12" s="46"/>
      <c r="D12" s="45"/>
      <c r="E12" s="45"/>
      <c r="F12" s="45"/>
      <c r="G12" s="45"/>
      <c r="H12" s="45"/>
      <c r="I12" s="45"/>
      <c r="J12" s="45"/>
    </row>
    <row r="13" spans="1:19" s="54" customFormat="1" ht="19.399999999999999" customHeight="1">
      <c r="A13" s="50" t="s">
        <v>5</v>
      </c>
      <c r="B13" s="45"/>
      <c r="C13" s="46"/>
      <c r="D13" s="2">
        <v>9803</v>
      </c>
      <c r="E13" s="55"/>
      <c r="F13" s="2">
        <v>11762</v>
      </c>
      <c r="G13" s="55"/>
      <c r="H13" s="55">
        <v>8323</v>
      </c>
      <c r="I13" s="55"/>
      <c r="J13" s="55">
        <v>6850</v>
      </c>
    </row>
    <row r="14" spans="1:19" s="54" customFormat="1" ht="19.399999999999999" customHeight="1">
      <c r="A14" s="57" t="s">
        <v>82</v>
      </c>
      <c r="B14" s="45"/>
      <c r="C14" s="46"/>
      <c r="D14" s="2">
        <v>-23097</v>
      </c>
      <c r="E14" s="55"/>
      <c r="F14" s="2">
        <v>-17961</v>
      </c>
      <c r="G14" s="55"/>
      <c r="H14" s="55">
        <v>-10562</v>
      </c>
      <c r="I14" s="55"/>
      <c r="J14" s="55">
        <v>-8274</v>
      </c>
      <c r="M14" s="67"/>
      <c r="O14" s="65"/>
      <c r="P14" s="114"/>
      <c r="Q14" s="66"/>
      <c r="R14" s="114"/>
      <c r="S14" s="65"/>
    </row>
    <row r="15" spans="1:19" s="54" customFormat="1" ht="19.399999999999999" customHeight="1">
      <c r="A15" s="57" t="s">
        <v>6</v>
      </c>
      <c r="B15" s="45"/>
      <c r="C15" s="46"/>
      <c r="D15" s="2">
        <v>-42782</v>
      </c>
      <c r="E15" s="55"/>
      <c r="F15" s="2">
        <v>-50061</v>
      </c>
      <c r="G15" s="55"/>
      <c r="H15" s="55">
        <v>-21609</v>
      </c>
      <c r="I15" s="55"/>
      <c r="J15" s="55">
        <v>-20370</v>
      </c>
      <c r="M15" s="66"/>
      <c r="O15" s="66"/>
      <c r="P15" s="114"/>
      <c r="Q15" s="66"/>
      <c r="R15" s="114"/>
      <c r="S15" s="66"/>
    </row>
    <row r="16" spans="1:19" s="54" customFormat="1" ht="19.399999999999999" customHeight="1">
      <c r="A16" s="58" t="s">
        <v>83</v>
      </c>
      <c r="B16" s="45"/>
      <c r="C16" s="46"/>
      <c r="D16" s="25">
        <f>SUM(D11:D15)</f>
        <v>53909</v>
      </c>
      <c r="E16" s="55"/>
      <c r="F16" s="25">
        <f>SUM(F11:F15)</f>
        <v>54379</v>
      </c>
      <c r="G16" s="55"/>
      <c r="H16" s="25">
        <f>SUM(H11:H15)</f>
        <v>27576</v>
      </c>
      <c r="I16" s="55"/>
      <c r="J16" s="25">
        <f>SUM(J11:J15)</f>
        <v>11708</v>
      </c>
      <c r="M16" s="67"/>
      <c r="O16" s="65"/>
      <c r="P16" s="114"/>
      <c r="Q16" s="67"/>
      <c r="R16" s="114"/>
      <c r="S16" s="65"/>
    </row>
    <row r="17" spans="1:19" s="54" customFormat="1" ht="21" customHeight="1">
      <c r="A17" s="50"/>
      <c r="B17" s="45"/>
      <c r="C17" s="46"/>
      <c r="D17" s="45"/>
      <c r="E17" s="45"/>
      <c r="F17" s="45"/>
      <c r="G17" s="45"/>
      <c r="H17" s="45"/>
      <c r="I17" s="45"/>
      <c r="J17" s="45"/>
      <c r="M17" s="67"/>
      <c r="O17" s="65"/>
      <c r="P17" s="114"/>
      <c r="Q17" s="67"/>
      <c r="R17" s="114"/>
      <c r="S17" s="65"/>
    </row>
    <row r="18" spans="1:19" s="54" customFormat="1" ht="19.399999999999999" customHeight="1">
      <c r="A18" s="50" t="s">
        <v>7</v>
      </c>
      <c r="B18" s="45"/>
      <c r="C18" s="46"/>
      <c r="D18" s="2">
        <v>-3780</v>
      </c>
      <c r="E18" s="55"/>
      <c r="F18" s="2">
        <v>-3461</v>
      </c>
      <c r="G18" s="55"/>
      <c r="H18" s="55">
        <v>-3699</v>
      </c>
      <c r="I18" s="55"/>
      <c r="J18" s="55">
        <v>-3267</v>
      </c>
      <c r="M18" s="67"/>
      <c r="O18" s="65"/>
      <c r="P18" s="114"/>
      <c r="Q18" s="67"/>
      <c r="R18" s="114"/>
      <c r="S18" s="65"/>
    </row>
    <row r="19" spans="1:19" s="54" customFormat="1" ht="19.399999999999999" customHeight="1">
      <c r="A19" s="50" t="s">
        <v>84</v>
      </c>
      <c r="B19" s="45"/>
      <c r="C19" s="46"/>
      <c r="D19" s="2">
        <v>3016</v>
      </c>
      <c r="E19" s="55"/>
      <c r="F19" s="2">
        <v>-2141</v>
      </c>
      <c r="G19" s="55"/>
      <c r="H19" s="4">
        <v>2335</v>
      </c>
      <c r="I19" s="55"/>
      <c r="J19" s="55">
        <v>-2603</v>
      </c>
      <c r="M19" s="67"/>
      <c r="O19" s="65"/>
      <c r="P19" s="114"/>
      <c r="Q19" s="67"/>
      <c r="R19" s="114"/>
      <c r="S19" s="65"/>
    </row>
    <row r="20" spans="1:19" s="54" customFormat="1" ht="19.399999999999999" customHeight="1">
      <c r="A20" s="50" t="s">
        <v>85</v>
      </c>
      <c r="B20" s="45"/>
      <c r="C20" s="46"/>
      <c r="D20" s="2">
        <v>-216</v>
      </c>
      <c r="E20" s="55"/>
      <c r="F20" s="2">
        <v>0</v>
      </c>
      <c r="G20" s="55"/>
      <c r="H20" s="2">
        <v>-216</v>
      </c>
      <c r="I20" s="55"/>
      <c r="J20" s="2">
        <v>0</v>
      </c>
      <c r="M20" s="69"/>
      <c r="O20" s="68"/>
      <c r="P20" s="137"/>
      <c r="Q20" s="69"/>
      <c r="R20" s="137"/>
      <c r="S20" s="68"/>
    </row>
    <row r="21" spans="1:19" s="54" customFormat="1" ht="19.399999999999999" customHeight="1">
      <c r="A21" s="50" t="s">
        <v>86</v>
      </c>
      <c r="B21" s="45"/>
      <c r="C21" s="46"/>
      <c r="D21" s="2">
        <v>0</v>
      </c>
      <c r="E21" s="55"/>
      <c r="F21" s="2">
        <v>0</v>
      </c>
      <c r="G21" s="55"/>
      <c r="H21" s="55">
        <v>16508</v>
      </c>
      <c r="I21" s="55"/>
      <c r="J21" s="55">
        <v>27880</v>
      </c>
      <c r="M21" s="70"/>
      <c r="O21" s="68"/>
      <c r="P21" s="137"/>
      <c r="Q21" s="70"/>
      <c r="R21" s="137"/>
      <c r="S21" s="68"/>
    </row>
    <row r="22" spans="1:19" s="54" customFormat="1" ht="19.399999999999999" customHeight="1">
      <c r="A22" s="58" t="s">
        <v>87</v>
      </c>
      <c r="B22" s="45"/>
      <c r="C22" s="46"/>
      <c r="D22" s="25">
        <f>SUM(D16:D21)</f>
        <v>52929</v>
      </c>
      <c r="E22" s="53"/>
      <c r="F22" s="25">
        <f>SUM(F16:F21)</f>
        <v>48777</v>
      </c>
      <c r="G22" s="53"/>
      <c r="H22" s="25">
        <f>SUM(H16:H21)</f>
        <v>42504</v>
      </c>
      <c r="I22" s="53"/>
      <c r="J22" s="25">
        <f>SUM(J16:J21)</f>
        <v>33718</v>
      </c>
      <c r="L22" s="38"/>
      <c r="M22" s="39"/>
      <c r="O22" s="68"/>
      <c r="P22" s="115"/>
      <c r="Q22" s="66"/>
      <c r="R22" s="114"/>
      <c r="S22" s="68"/>
    </row>
    <row r="23" spans="1:19" s="54" customFormat="1" ht="19.399999999999999" customHeight="1">
      <c r="A23" s="57" t="s">
        <v>8</v>
      </c>
      <c r="B23" s="45"/>
      <c r="C23" s="46"/>
      <c r="D23" s="2">
        <v>-10291</v>
      </c>
      <c r="E23" s="55"/>
      <c r="F23" s="2">
        <v>-9041</v>
      </c>
      <c r="G23" s="55"/>
      <c r="H23" s="55">
        <v>-5250</v>
      </c>
      <c r="I23" s="55"/>
      <c r="J23" s="55">
        <v>-1177</v>
      </c>
      <c r="K23" s="16"/>
      <c r="L23" s="91"/>
      <c r="M23" s="66"/>
      <c r="O23" s="68"/>
      <c r="P23" s="115"/>
      <c r="Q23" s="66"/>
      <c r="R23" s="114"/>
      <c r="S23" s="68"/>
    </row>
    <row r="24" spans="1:19" s="54" customFormat="1" ht="19.399999999999999" customHeight="1">
      <c r="A24" s="52" t="s">
        <v>88</v>
      </c>
      <c r="B24" s="45"/>
      <c r="C24" s="46"/>
      <c r="D24" s="12">
        <f>SUM(D22:D23)</f>
        <v>42638</v>
      </c>
      <c r="E24" s="53"/>
      <c r="F24" s="12">
        <f>SUM(F22:F23)</f>
        <v>39736</v>
      </c>
      <c r="G24" s="53"/>
      <c r="H24" s="12">
        <f>SUM(H22:H23)</f>
        <v>37254</v>
      </c>
      <c r="I24" s="53"/>
      <c r="J24" s="12">
        <f>SUM(J22:J23)</f>
        <v>32541</v>
      </c>
      <c r="L24" s="91"/>
      <c r="M24" s="66"/>
      <c r="N24" s="71"/>
      <c r="O24" s="68"/>
      <c r="P24" s="114"/>
      <c r="Q24" s="66"/>
      <c r="R24" s="114"/>
      <c r="S24" s="68"/>
    </row>
    <row r="25" spans="1:19" s="54" customFormat="1" ht="11.5" customHeight="1">
      <c r="A25" s="58"/>
      <c r="B25" s="45"/>
      <c r="C25" s="46"/>
      <c r="D25" s="2"/>
      <c r="E25" s="55"/>
      <c r="F25" s="2"/>
      <c r="G25" s="55"/>
      <c r="H25" s="2"/>
      <c r="I25" s="55"/>
      <c r="J25" s="2"/>
      <c r="M25" s="66"/>
      <c r="O25" s="68"/>
      <c r="Q25" s="66"/>
      <c r="S25" s="68"/>
    </row>
    <row r="26" spans="1:19" ht="22.4" customHeight="1">
      <c r="A26" s="41" t="s">
        <v>11</v>
      </c>
      <c r="M26" s="66"/>
      <c r="O26" s="68"/>
      <c r="S26" s="68"/>
    </row>
    <row r="27" spans="1:19" ht="22.4" customHeight="1">
      <c r="A27" s="41" t="s">
        <v>77</v>
      </c>
      <c r="D27" s="17"/>
      <c r="F27" s="17"/>
      <c r="H27" s="17"/>
      <c r="J27" s="17"/>
    </row>
    <row r="28" spans="1:19" ht="21" customHeight="1"/>
    <row r="29" spans="1:19" s="54" customFormat="1" ht="21" customHeight="1">
      <c r="A29" s="50"/>
      <c r="B29" s="45"/>
      <c r="C29" s="46"/>
      <c r="D29" s="135" t="s">
        <v>0</v>
      </c>
      <c r="E29" s="135"/>
      <c r="F29" s="135"/>
      <c r="G29" s="47"/>
      <c r="H29" s="135" t="s">
        <v>13</v>
      </c>
      <c r="I29" s="135"/>
      <c r="J29" s="135"/>
    </row>
    <row r="30" spans="1:19" s="54" customFormat="1" ht="21" customHeight="1">
      <c r="A30" s="50"/>
      <c r="B30" s="45"/>
      <c r="D30" s="136" t="s">
        <v>78</v>
      </c>
      <c r="E30" s="136"/>
      <c r="F30" s="136"/>
      <c r="H30" s="136" t="s">
        <v>78</v>
      </c>
      <c r="I30" s="136"/>
      <c r="J30" s="136"/>
    </row>
    <row r="31" spans="1:19" s="54" customFormat="1" ht="21" customHeight="1">
      <c r="A31" s="50"/>
      <c r="B31" s="45"/>
      <c r="C31" s="46"/>
      <c r="D31" s="136" t="s">
        <v>197</v>
      </c>
      <c r="E31" s="136"/>
      <c r="F31" s="136"/>
      <c r="G31" s="47"/>
      <c r="H31" s="136" t="s">
        <v>197</v>
      </c>
      <c r="I31" s="136"/>
      <c r="J31" s="136"/>
    </row>
    <row r="32" spans="1:19" s="54" customFormat="1" ht="21" customHeight="1">
      <c r="A32" s="50"/>
      <c r="B32" s="45"/>
      <c r="C32" s="46"/>
      <c r="D32" s="46">
        <v>2569</v>
      </c>
      <c r="E32" s="46"/>
      <c r="F32" s="46">
        <v>2568</v>
      </c>
      <c r="G32" s="46"/>
      <c r="H32" s="46">
        <v>2569</v>
      </c>
      <c r="I32" s="46"/>
      <c r="J32" s="46">
        <v>2568</v>
      </c>
    </row>
    <row r="33" spans="1:13" s="54" customFormat="1" ht="21" customHeight="1">
      <c r="A33" s="50"/>
      <c r="B33" s="45"/>
      <c r="C33" s="46"/>
      <c r="D33" s="134" t="s">
        <v>3</v>
      </c>
      <c r="E33" s="134"/>
      <c r="F33" s="134"/>
      <c r="G33" s="134"/>
      <c r="H33" s="134"/>
      <c r="I33" s="134"/>
      <c r="J33" s="134"/>
      <c r="M33" s="40"/>
    </row>
    <row r="34" spans="1:13" s="54" customFormat="1" ht="19.399999999999999" customHeight="1">
      <c r="A34" s="72" t="s">
        <v>89</v>
      </c>
      <c r="B34" s="63"/>
      <c r="C34" s="73"/>
      <c r="D34" s="18"/>
      <c r="E34" s="18"/>
      <c r="F34" s="18"/>
      <c r="G34" s="18"/>
      <c r="H34" s="18"/>
      <c r="I34" s="18"/>
      <c r="J34" s="18"/>
    </row>
    <row r="35" spans="1:13" s="54" customFormat="1" ht="19.399999999999999" customHeight="1">
      <c r="A35" s="74" t="s">
        <v>90</v>
      </c>
      <c r="B35" s="63"/>
      <c r="C35" s="73"/>
      <c r="D35" s="18"/>
      <c r="E35" s="75"/>
      <c r="F35" s="18"/>
      <c r="G35" s="76"/>
      <c r="H35" s="18"/>
      <c r="I35" s="76"/>
      <c r="J35" s="18"/>
    </row>
    <row r="36" spans="1:13" s="54" customFormat="1" ht="19.399999999999999" customHeight="1">
      <c r="A36" s="77" t="s">
        <v>91</v>
      </c>
      <c r="B36" s="45"/>
      <c r="D36" s="2"/>
      <c r="E36" s="78"/>
      <c r="F36" s="2"/>
      <c r="G36" s="53"/>
      <c r="H36" s="2"/>
      <c r="I36" s="53"/>
      <c r="J36" s="2"/>
    </row>
    <row r="37" spans="1:13" s="54" customFormat="1" ht="19.399999999999999" customHeight="1">
      <c r="A37" s="57" t="s">
        <v>92</v>
      </c>
      <c r="B37" s="45"/>
      <c r="D37" s="2">
        <v>1371</v>
      </c>
      <c r="E37" s="78"/>
      <c r="F37" s="2">
        <v>-4063</v>
      </c>
      <c r="G37" s="53"/>
      <c r="H37" s="2">
        <v>0</v>
      </c>
      <c r="I37" s="78"/>
      <c r="J37" s="2">
        <v>0</v>
      </c>
    </row>
    <row r="38" spans="1:13" s="54" customFormat="1" ht="19.399999999999999" customHeight="1">
      <c r="A38" s="57" t="s">
        <v>93</v>
      </c>
      <c r="B38" s="45"/>
      <c r="D38" s="19">
        <v>0</v>
      </c>
      <c r="E38" s="78"/>
      <c r="F38" s="19">
        <v>0</v>
      </c>
      <c r="G38" s="53"/>
      <c r="H38" s="19">
        <v>1371</v>
      </c>
      <c r="I38" s="78"/>
      <c r="J38" s="19">
        <v>-4063</v>
      </c>
    </row>
    <row r="39" spans="1:13" s="54" customFormat="1" ht="19.399999999999999" customHeight="1">
      <c r="A39" s="72" t="s">
        <v>94</v>
      </c>
      <c r="B39" s="63"/>
      <c r="C39" s="73"/>
      <c r="D39" s="14">
        <f>SUM(D37:D38)</f>
        <v>1371</v>
      </c>
      <c r="E39" s="79"/>
      <c r="F39" s="14">
        <f>SUM(F37:F38)</f>
        <v>-4063</v>
      </c>
      <c r="G39" s="79"/>
      <c r="H39" s="14">
        <f>SUM(H37:H38)</f>
        <v>1371</v>
      </c>
      <c r="I39" s="79"/>
      <c r="J39" s="14">
        <f>SUM(J37:J38)</f>
        <v>-4063</v>
      </c>
    </row>
    <row r="40" spans="1:13" s="54" customFormat="1" ht="19.399999999999999" customHeight="1" thickBot="1">
      <c r="A40" s="58" t="s">
        <v>95</v>
      </c>
      <c r="B40" s="45"/>
      <c r="C40" s="45"/>
      <c r="D40" s="26">
        <f>D39+D24</f>
        <v>44009</v>
      </c>
      <c r="E40" s="49"/>
      <c r="F40" s="26">
        <f>F39+F24</f>
        <v>35673</v>
      </c>
      <c r="G40" s="49"/>
      <c r="H40" s="26">
        <f>H39+H24</f>
        <v>38625</v>
      </c>
      <c r="I40" s="49"/>
      <c r="J40" s="26">
        <f>J39+J24</f>
        <v>28478</v>
      </c>
    </row>
    <row r="41" spans="1:13" s="54" customFormat="1" ht="21" customHeight="1" thickTop="1">
      <c r="A41" s="50"/>
      <c r="B41" s="45"/>
      <c r="C41" s="46"/>
      <c r="D41" s="45"/>
      <c r="E41" s="45"/>
      <c r="F41" s="45"/>
      <c r="G41" s="45"/>
      <c r="H41" s="80"/>
      <c r="I41" s="45"/>
      <c r="J41" s="80"/>
    </row>
    <row r="42" spans="1:13" s="54" customFormat="1" ht="19.399999999999999" customHeight="1">
      <c r="A42" s="58" t="s">
        <v>96</v>
      </c>
      <c r="B42" s="45"/>
      <c r="C42" s="46"/>
      <c r="D42" s="20"/>
      <c r="E42" s="55"/>
      <c r="F42" s="20"/>
      <c r="G42" s="55"/>
      <c r="H42" s="20"/>
      <c r="I42" s="55"/>
      <c r="J42" s="20"/>
    </row>
    <row r="43" spans="1:13" s="54" customFormat="1" ht="19.399999999999999" customHeight="1">
      <c r="A43" s="57" t="s">
        <v>9</v>
      </c>
      <c r="B43" s="45"/>
      <c r="C43" s="46"/>
      <c r="D43" s="36">
        <v>37254</v>
      </c>
      <c r="E43" s="2"/>
      <c r="F43" s="2">
        <v>32541</v>
      </c>
      <c r="G43" s="55"/>
      <c r="H43" s="36">
        <v>37254</v>
      </c>
      <c r="I43" s="55"/>
      <c r="J43" s="2">
        <v>32541</v>
      </c>
      <c r="K43" s="61"/>
      <c r="L43" s="61"/>
    </row>
    <row r="44" spans="1:13" s="54" customFormat="1" ht="19.399999999999999" customHeight="1">
      <c r="A44" s="57" t="s">
        <v>10</v>
      </c>
      <c r="B44" s="45"/>
      <c r="C44" s="46"/>
      <c r="D44" s="2">
        <v>5384</v>
      </c>
      <c r="E44" s="55"/>
      <c r="F44" s="2">
        <v>7195</v>
      </c>
      <c r="G44" s="55"/>
      <c r="H44" s="2">
        <v>0</v>
      </c>
      <c r="I44" s="21"/>
      <c r="J44" s="2">
        <v>0</v>
      </c>
      <c r="K44" s="61"/>
    </row>
    <row r="45" spans="1:13" s="54" customFormat="1" ht="19.399999999999999" customHeight="1" thickBot="1">
      <c r="A45" s="58"/>
      <c r="B45" s="45"/>
      <c r="C45" s="46"/>
      <c r="D45" s="26">
        <f>SUM(D43:D44)</f>
        <v>42638</v>
      </c>
      <c r="E45" s="53"/>
      <c r="F45" s="26">
        <f>SUM(F43:F44)</f>
        <v>39736</v>
      </c>
      <c r="G45" s="53"/>
      <c r="H45" s="26">
        <f>SUM(H43:H44)</f>
        <v>37254</v>
      </c>
      <c r="I45" s="53"/>
      <c r="J45" s="26">
        <f>SUM(J43:J44)</f>
        <v>32541</v>
      </c>
    </row>
    <row r="46" spans="1:13" s="54" customFormat="1" ht="21" customHeight="1" thickTop="1">
      <c r="A46" s="50"/>
      <c r="B46" s="45"/>
      <c r="C46" s="46"/>
      <c r="D46" s="45"/>
      <c r="E46" s="45"/>
      <c r="F46" s="45"/>
      <c r="G46" s="45"/>
      <c r="H46" s="45"/>
      <c r="I46" s="45"/>
      <c r="J46" s="45"/>
      <c r="L46" s="61"/>
    </row>
    <row r="47" spans="1:13" s="54" customFormat="1" ht="19.399999999999999" customHeight="1">
      <c r="A47" s="58" t="s">
        <v>97</v>
      </c>
      <c r="B47" s="45"/>
      <c r="D47" s="2"/>
      <c r="E47" s="1"/>
      <c r="F47" s="2"/>
      <c r="G47" s="1"/>
      <c r="H47" s="2"/>
      <c r="I47" s="1"/>
      <c r="J47" s="2"/>
      <c r="M47" s="40"/>
    </row>
    <row r="48" spans="1:13" s="54" customFormat="1" ht="19.399999999999999" customHeight="1">
      <c r="A48" s="57" t="s">
        <v>9</v>
      </c>
      <c r="B48" s="45"/>
      <c r="D48" s="36">
        <v>38625</v>
      </c>
      <c r="E48" s="2"/>
      <c r="F48" s="2">
        <v>28478</v>
      </c>
      <c r="G48" s="1"/>
      <c r="H48" s="36">
        <v>38625</v>
      </c>
      <c r="I48" s="1"/>
      <c r="J48" s="2">
        <v>28478</v>
      </c>
      <c r="K48" s="61"/>
      <c r="L48" s="61"/>
    </row>
    <row r="49" spans="1:11" s="54" customFormat="1" ht="19.399999999999999" customHeight="1">
      <c r="A49" s="57" t="s">
        <v>10</v>
      </c>
      <c r="B49" s="45"/>
      <c r="D49" s="2">
        <v>5384</v>
      </c>
      <c r="E49" s="1"/>
      <c r="F49" s="2">
        <v>7195</v>
      </c>
      <c r="G49" s="1"/>
      <c r="H49" s="2">
        <v>0</v>
      </c>
      <c r="I49" s="1"/>
      <c r="J49" s="2">
        <v>0</v>
      </c>
    </row>
    <row r="50" spans="1:11" s="54" customFormat="1" ht="19.399999999999999" customHeight="1" thickBot="1">
      <c r="A50" s="58"/>
      <c r="B50" s="81"/>
      <c r="C50" s="49"/>
      <c r="D50" s="26">
        <f>SUM(D48:D49)</f>
        <v>44009</v>
      </c>
      <c r="E50" s="22"/>
      <c r="F50" s="26">
        <f>SUM(F48:F49)</f>
        <v>35673</v>
      </c>
      <c r="G50" s="22"/>
      <c r="H50" s="26">
        <f>SUM(H48:H49)</f>
        <v>38625</v>
      </c>
      <c r="I50" s="22"/>
      <c r="J50" s="26">
        <f>SUM(J48:J49)</f>
        <v>28478</v>
      </c>
      <c r="K50" s="61"/>
    </row>
    <row r="51" spans="1:11" s="54" customFormat="1" ht="21" customHeight="1" thickTop="1">
      <c r="A51" s="50"/>
      <c r="B51" s="45"/>
      <c r="C51" s="46"/>
      <c r="D51" s="45"/>
      <c r="E51" s="45"/>
      <c r="F51" s="45"/>
      <c r="G51" s="45"/>
      <c r="H51" s="45"/>
      <c r="I51" s="45"/>
      <c r="J51" s="45"/>
    </row>
    <row r="52" spans="1:11" s="54" customFormat="1" ht="24" customHeight="1" thickBot="1">
      <c r="A52" s="72" t="s">
        <v>98</v>
      </c>
      <c r="B52" s="63"/>
      <c r="C52" s="48"/>
      <c r="D52" s="83">
        <f>D43/(307005200/10^3)</f>
        <v>0.12134647882185709</v>
      </c>
      <c r="E52" s="23"/>
      <c r="F52" s="83">
        <f>F43/(307005200/10^3)</f>
        <v>0.10599494731685326</v>
      </c>
      <c r="G52" s="23"/>
      <c r="H52" s="83">
        <f>H43/(307005200/10^3)</f>
        <v>0.12134647882185709</v>
      </c>
      <c r="I52" s="23"/>
      <c r="J52" s="83">
        <f>J43/(307005200/10^3)</f>
        <v>0.10599494731685326</v>
      </c>
    </row>
    <row r="53" spans="1:11" s="54" customFormat="1" ht="11.5" customHeight="1" thickTop="1">
      <c r="A53" s="44"/>
      <c r="B53" s="42"/>
      <c r="C53" s="43"/>
      <c r="D53" s="43"/>
      <c r="E53" s="43"/>
      <c r="F53" s="43"/>
      <c r="G53" s="43"/>
      <c r="H53" s="43"/>
      <c r="I53" s="43"/>
      <c r="J53" s="43"/>
    </row>
    <row r="64" spans="1:11" s="82" customFormat="1" ht="19.399999999999999" customHeight="1"/>
    <row r="65" spans="11:18" s="54" customFormat="1" ht="21" customHeight="1"/>
    <row r="70" spans="11:18" s="54" customFormat="1" ht="21" customHeight="1"/>
    <row r="77" spans="11:18" ht="19.399999999999999" customHeight="1">
      <c r="K77" s="24"/>
      <c r="L77" s="24"/>
      <c r="N77" s="24"/>
      <c r="P77" s="24"/>
      <c r="R77" s="24"/>
    </row>
    <row r="79" spans="11:18" ht="11.5" customHeight="1"/>
    <row r="88" spans="1:13" s="82" customFormat="1" ht="19.399999999999999" customHeight="1"/>
    <row r="89" spans="1:13" s="82" customFormat="1" ht="19.399999999999999" customHeight="1"/>
    <row r="91" spans="1:13" ht="19.399999999999999" customHeight="1">
      <c r="A91" s="44" t="s">
        <v>202</v>
      </c>
      <c r="M91" s="51"/>
    </row>
    <row r="92" spans="1:13" s="82" customFormat="1" ht="19.399999999999999" customHeight="1"/>
    <row r="94" spans="1:13" s="54" customFormat="1" ht="21" customHeight="1"/>
    <row r="99" spans="11:11" s="54" customFormat="1" ht="21" customHeight="1"/>
    <row r="102" spans="11:11" ht="19.399999999999999" customHeight="1">
      <c r="K102" s="51"/>
    </row>
    <row r="104" spans="11:11" s="54" customFormat="1" ht="21" customHeight="1"/>
    <row r="105" spans="11:11" s="82" customFormat="1" ht="22" customHeight="1"/>
  </sheetData>
  <sheetProtection formatCells="0" formatColumns="0" formatRows="0" insertColumns="0" insertRows="0" insertHyperlinks="0" deleteColumns="0" deleteRows="0" sort="0" autoFilter="0" pivotTables="0"/>
  <mergeCells count="16">
    <mergeCell ref="D4:F4"/>
    <mergeCell ref="H4:J4"/>
    <mergeCell ref="D5:F5"/>
    <mergeCell ref="H5:J5"/>
    <mergeCell ref="D6:F6"/>
    <mergeCell ref="H6:J6"/>
    <mergeCell ref="R20:R21"/>
    <mergeCell ref="D29:F29"/>
    <mergeCell ref="H29:J29"/>
    <mergeCell ref="D30:F30"/>
    <mergeCell ref="H30:J30"/>
    <mergeCell ref="D31:F31"/>
    <mergeCell ref="H31:J31"/>
    <mergeCell ref="D33:J33"/>
    <mergeCell ref="D8:J8"/>
    <mergeCell ref="P20:P21"/>
  </mergeCells>
  <pageMargins left="0.7" right="0.7" top="0.48" bottom="0.5" header="0.5" footer="0.5"/>
  <pageSetup paperSize="9" scale="93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  <customProperties>
    <customPr name="OrphanNamesChecked" r:id="rId2"/>
  </customProperties>
  <ignoredErrors>
    <ignoredError sqref="D52 I52 D45:D47 E45:J45 D50:J5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83DD-5879-4E03-8704-8ECBA9F95B1E}">
  <dimension ref="A1:S105"/>
  <sheetViews>
    <sheetView view="pageBreakPreview" topLeftCell="A49" zoomScale="85" zoomScaleNormal="85" zoomScaleSheetLayoutView="85" workbookViewId="0">
      <selection activeCell="N7" sqref="N7"/>
    </sheetView>
  </sheetViews>
  <sheetFormatPr defaultColWidth="9.09765625" defaultRowHeight="19.399999999999999" customHeight="1"/>
  <cols>
    <col min="1" max="1" width="49.3984375" style="44" customWidth="1"/>
    <col min="2" max="2" width="8.69921875" style="42" customWidth="1"/>
    <col min="3" max="3" width="2.09765625" style="43" customWidth="1"/>
    <col min="4" max="4" width="11.09765625" style="43" bestFit="1" customWidth="1"/>
    <col min="5" max="5" width="1.3984375" style="43" customWidth="1"/>
    <col min="6" max="6" width="10.3984375" style="43" customWidth="1"/>
    <col min="7" max="7" width="1.3984375" style="43" customWidth="1"/>
    <col min="8" max="8" width="10.3984375" style="43" customWidth="1"/>
    <col min="9" max="9" width="1.3984375" style="43" customWidth="1"/>
    <col min="10" max="10" width="10.3984375" style="43" customWidth="1"/>
    <col min="11" max="11" width="9.09765625" style="43"/>
    <col min="12" max="12" width="10.296875" style="43" bestFit="1" customWidth="1"/>
    <col min="13" max="13" width="10.8984375" style="43" bestFit="1" customWidth="1"/>
    <col min="14" max="16384" width="9.09765625" style="43"/>
  </cols>
  <sheetData>
    <row r="1" spans="1:19" ht="22.4" customHeight="1">
      <c r="A1" s="41" t="s">
        <v>11</v>
      </c>
    </row>
    <row r="2" spans="1:19" ht="22.4" customHeight="1">
      <c r="A2" s="41" t="s">
        <v>77</v>
      </c>
    </row>
    <row r="3" spans="1:19" ht="21" customHeight="1">
      <c r="A3" s="59"/>
      <c r="B3" s="59"/>
      <c r="C3" s="59"/>
      <c r="D3" s="60"/>
      <c r="E3" s="60"/>
      <c r="F3" s="60"/>
      <c r="H3" s="56"/>
      <c r="J3" s="56"/>
    </row>
    <row r="4" spans="1:19" s="54" customFormat="1" ht="21" customHeight="1">
      <c r="A4" s="50"/>
      <c r="B4" s="45"/>
      <c r="C4" s="46"/>
      <c r="D4" s="135" t="s">
        <v>0</v>
      </c>
      <c r="E4" s="135"/>
      <c r="F4" s="135"/>
      <c r="G4" s="47"/>
      <c r="H4" s="135" t="s">
        <v>13</v>
      </c>
      <c r="I4" s="135"/>
      <c r="J4" s="135"/>
    </row>
    <row r="5" spans="1:19" s="54" customFormat="1" ht="21" customHeight="1">
      <c r="A5" s="50"/>
      <c r="B5" s="45"/>
      <c r="C5" s="46"/>
      <c r="D5" s="136" t="s">
        <v>196</v>
      </c>
      <c r="E5" s="136"/>
      <c r="F5" s="136"/>
      <c r="G5" s="47"/>
      <c r="H5" s="136" t="s">
        <v>196</v>
      </c>
      <c r="I5" s="136"/>
      <c r="J5" s="136"/>
    </row>
    <row r="6" spans="1:19" s="54" customFormat="1" ht="21" customHeight="1">
      <c r="A6" s="50"/>
      <c r="B6" s="45"/>
      <c r="C6" s="46"/>
      <c r="D6" s="136" t="s">
        <v>197</v>
      </c>
      <c r="E6" s="136"/>
      <c r="F6" s="136"/>
      <c r="G6" s="47"/>
      <c r="H6" s="136" t="s">
        <v>197</v>
      </c>
      <c r="I6" s="136"/>
      <c r="J6" s="136"/>
    </row>
    <row r="7" spans="1:19" s="54" customFormat="1" ht="21" customHeight="1">
      <c r="A7" s="50"/>
      <c r="B7" s="45" t="s">
        <v>2</v>
      </c>
      <c r="C7" s="46"/>
      <c r="D7" s="46">
        <v>2569</v>
      </c>
      <c r="E7" s="46"/>
      <c r="F7" s="46">
        <v>2568</v>
      </c>
      <c r="G7" s="46"/>
      <c r="H7" s="46">
        <v>2569</v>
      </c>
      <c r="I7" s="46"/>
      <c r="J7" s="46">
        <v>2568</v>
      </c>
    </row>
    <row r="8" spans="1:19" s="54" customFormat="1" ht="21" customHeight="1">
      <c r="A8" s="50"/>
      <c r="B8" s="45"/>
      <c r="C8" s="46"/>
      <c r="D8" s="134" t="s">
        <v>3</v>
      </c>
      <c r="E8" s="134"/>
      <c r="F8" s="134"/>
      <c r="G8" s="134"/>
      <c r="H8" s="134"/>
      <c r="I8" s="134"/>
      <c r="J8" s="134"/>
    </row>
    <row r="9" spans="1:19" s="54" customFormat="1" ht="19.399999999999999" customHeight="1">
      <c r="A9" s="57" t="s">
        <v>79</v>
      </c>
      <c r="B9" s="45" t="s">
        <v>201</v>
      </c>
      <c r="C9" s="46"/>
      <c r="D9" s="2">
        <v>1335432</v>
      </c>
      <c r="E9" s="55"/>
      <c r="F9" s="2">
        <v>1104578</v>
      </c>
      <c r="G9" s="55"/>
      <c r="H9" s="55">
        <v>893949</v>
      </c>
      <c r="I9" s="55"/>
      <c r="J9" s="55">
        <v>585958</v>
      </c>
      <c r="K9" s="61"/>
      <c r="L9" s="61"/>
    </row>
    <row r="10" spans="1:19" s="54" customFormat="1" ht="19.399999999999999" customHeight="1">
      <c r="A10" s="57" t="s">
        <v>81</v>
      </c>
      <c r="B10" s="45">
        <v>2</v>
      </c>
      <c r="C10" s="46"/>
      <c r="D10" s="2">
        <v>-1110790</v>
      </c>
      <c r="E10" s="55"/>
      <c r="F10" s="2">
        <v>-868193</v>
      </c>
      <c r="G10" s="55"/>
      <c r="H10" s="55">
        <v>-799508</v>
      </c>
      <c r="I10" s="55"/>
      <c r="J10" s="55">
        <v>-503351</v>
      </c>
    </row>
    <row r="11" spans="1:19" s="54" customFormat="1" ht="21" customHeight="1">
      <c r="A11" s="62" t="s">
        <v>4</v>
      </c>
      <c r="B11" s="63"/>
      <c r="C11" s="48"/>
      <c r="D11" s="25">
        <f>SUM(D9:D10)</f>
        <v>224642</v>
      </c>
      <c r="E11" s="64"/>
      <c r="F11" s="25">
        <f>SUM(F9:F10)</f>
        <v>236385</v>
      </c>
      <c r="G11" s="64"/>
      <c r="H11" s="25">
        <f>SUM(H9:H10)</f>
        <v>94441</v>
      </c>
      <c r="I11" s="64"/>
      <c r="J11" s="25">
        <f>SUM(J9:J10)</f>
        <v>82607</v>
      </c>
    </row>
    <row r="12" spans="1:19" s="54" customFormat="1" ht="21" customHeight="1">
      <c r="A12" s="50"/>
      <c r="B12" s="45"/>
      <c r="C12" s="46"/>
      <c r="D12" s="45"/>
      <c r="E12" s="45"/>
      <c r="F12" s="45"/>
      <c r="G12" s="45"/>
      <c r="H12" s="45"/>
      <c r="I12" s="45"/>
      <c r="J12" s="45"/>
    </row>
    <row r="13" spans="1:19" s="54" customFormat="1" ht="19.399999999999999" customHeight="1">
      <c r="A13" s="50" t="s">
        <v>5</v>
      </c>
      <c r="B13" s="45">
        <v>2</v>
      </c>
      <c r="C13" s="46"/>
      <c r="D13" s="2">
        <v>20088</v>
      </c>
      <c r="E13" s="55"/>
      <c r="F13" s="2">
        <v>21472</v>
      </c>
      <c r="G13" s="55"/>
      <c r="H13" s="55">
        <v>16473</v>
      </c>
      <c r="I13" s="55"/>
      <c r="J13" s="55">
        <v>13240</v>
      </c>
    </row>
    <row r="14" spans="1:19" s="54" customFormat="1" ht="19.399999999999999" customHeight="1">
      <c r="A14" s="57" t="s">
        <v>82</v>
      </c>
      <c r="B14" s="45"/>
      <c r="C14" s="46"/>
      <c r="D14" s="2">
        <v>-40796</v>
      </c>
      <c r="E14" s="55"/>
      <c r="F14" s="2">
        <v>-39319</v>
      </c>
      <c r="G14" s="55"/>
      <c r="H14" s="55">
        <v>-17751</v>
      </c>
      <c r="I14" s="55"/>
      <c r="J14" s="55">
        <v>-16611</v>
      </c>
      <c r="M14" s="67"/>
      <c r="O14" s="65"/>
      <c r="P14" s="114"/>
      <c r="Q14" s="66"/>
      <c r="R14" s="114"/>
      <c r="S14" s="65"/>
    </row>
    <row r="15" spans="1:19" s="54" customFormat="1" ht="19.399999999999999" customHeight="1">
      <c r="A15" s="57" t="s">
        <v>6</v>
      </c>
      <c r="B15" s="45">
        <v>2</v>
      </c>
      <c r="C15" s="46"/>
      <c r="D15" s="2">
        <v>-92249</v>
      </c>
      <c r="E15" s="55"/>
      <c r="F15" s="2">
        <v>-102018</v>
      </c>
      <c r="G15" s="55"/>
      <c r="H15" s="55">
        <v>-46990</v>
      </c>
      <c r="I15" s="55"/>
      <c r="J15" s="55">
        <v>-43676</v>
      </c>
      <c r="M15" s="66"/>
      <c r="O15" s="66"/>
      <c r="P15" s="114"/>
      <c r="Q15" s="66"/>
      <c r="R15" s="114"/>
      <c r="S15" s="66"/>
    </row>
    <row r="16" spans="1:19" s="54" customFormat="1" ht="19.399999999999999" customHeight="1">
      <c r="A16" s="58" t="s">
        <v>83</v>
      </c>
      <c r="B16" s="45"/>
      <c r="C16" s="46"/>
      <c r="D16" s="25">
        <f>SUM(D11:D15)</f>
        <v>111685</v>
      </c>
      <c r="E16" s="55"/>
      <c r="F16" s="25">
        <f>SUM(F11:F15)</f>
        <v>116520</v>
      </c>
      <c r="G16" s="55"/>
      <c r="H16" s="25">
        <f>SUM(H11:H15)</f>
        <v>46173</v>
      </c>
      <c r="I16" s="55"/>
      <c r="J16" s="25">
        <f>SUM(J11:J15)</f>
        <v>35560</v>
      </c>
      <c r="M16" s="67"/>
      <c r="O16" s="65"/>
      <c r="P16" s="114"/>
      <c r="Q16" s="67"/>
      <c r="R16" s="114"/>
      <c r="S16" s="65"/>
    </row>
    <row r="17" spans="1:19" s="54" customFormat="1" ht="21" customHeight="1">
      <c r="A17" s="50"/>
      <c r="B17" s="45"/>
      <c r="C17" s="46"/>
      <c r="D17" s="45"/>
      <c r="E17" s="45"/>
      <c r="F17" s="45"/>
      <c r="G17" s="45"/>
      <c r="H17" s="45"/>
      <c r="I17" s="45"/>
      <c r="J17" s="45"/>
      <c r="M17" s="67"/>
      <c r="O17" s="65"/>
      <c r="P17" s="114"/>
      <c r="Q17" s="67"/>
      <c r="R17" s="114"/>
      <c r="S17" s="65"/>
    </row>
    <row r="18" spans="1:19" s="54" customFormat="1" ht="19.399999999999999" customHeight="1">
      <c r="A18" s="50" t="s">
        <v>7</v>
      </c>
      <c r="B18" s="45"/>
      <c r="C18" s="46"/>
      <c r="D18" s="2">
        <v>-7073</v>
      </c>
      <c r="E18" s="55"/>
      <c r="F18" s="2">
        <v>-7505</v>
      </c>
      <c r="G18" s="55"/>
      <c r="H18" s="55">
        <v>-6861</v>
      </c>
      <c r="I18" s="55"/>
      <c r="J18" s="55">
        <v>-7084</v>
      </c>
      <c r="M18" s="67"/>
      <c r="O18" s="65"/>
      <c r="P18" s="114"/>
      <c r="Q18" s="67"/>
      <c r="R18" s="114"/>
      <c r="S18" s="65"/>
    </row>
    <row r="19" spans="1:19" s="54" customFormat="1" ht="19.399999999999999" customHeight="1">
      <c r="A19" s="54" t="s">
        <v>84</v>
      </c>
      <c r="B19" s="45">
        <v>3</v>
      </c>
      <c r="C19" s="46"/>
      <c r="D19" s="2">
        <v>4345</v>
      </c>
      <c r="E19" s="55"/>
      <c r="F19" s="2">
        <v>-10166</v>
      </c>
      <c r="G19" s="55"/>
      <c r="H19" s="4">
        <v>3364</v>
      </c>
      <c r="I19" s="55"/>
      <c r="J19" s="55">
        <v>-10628</v>
      </c>
      <c r="M19" s="67"/>
      <c r="O19" s="65"/>
      <c r="P19" s="114"/>
      <c r="Q19" s="67"/>
      <c r="R19" s="114"/>
      <c r="S19" s="65"/>
    </row>
    <row r="20" spans="1:19" s="54" customFormat="1" ht="19.399999999999999" customHeight="1">
      <c r="A20" s="50" t="s">
        <v>198</v>
      </c>
      <c r="B20" s="45">
        <v>4</v>
      </c>
      <c r="C20" s="46"/>
      <c r="D20" s="2">
        <v>94</v>
      </c>
      <c r="E20" s="55"/>
      <c r="F20" s="2">
        <v>-95</v>
      </c>
      <c r="G20" s="55"/>
      <c r="H20" s="2">
        <v>94</v>
      </c>
      <c r="I20" s="55"/>
      <c r="J20" s="2">
        <v>-95</v>
      </c>
      <c r="M20" s="69"/>
      <c r="O20" s="68"/>
      <c r="P20" s="137"/>
      <c r="Q20" s="69"/>
      <c r="R20" s="137"/>
      <c r="S20" s="68"/>
    </row>
    <row r="21" spans="1:19" s="54" customFormat="1" ht="19.399999999999999" customHeight="1">
      <c r="A21" s="50" t="s">
        <v>86</v>
      </c>
      <c r="B21" s="45">
        <v>4</v>
      </c>
      <c r="C21" s="46"/>
      <c r="D21" s="2">
        <v>0</v>
      </c>
      <c r="E21" s="55"/>
      <c r="F21" s="2">
        <v>0</v>
      </c>
      <c r="G21" s="55"/>
      <c r="H21" s="55">
        <v>39999</v>
      </c>
      <c r="I21" s="55"/>
      <c r="J21" s="55">
        <v>51610</v>
      </c>
      <c r="M21" s="70"/>
      <c r="O21" s="68"/>
      <c r="P21" s="137"/>
      <c r="Q21" s="70"/>
      <c r="R21" s="137"/>
      <c r="S21" s="68"/>
    </row>
    <row r="22" spans="1:19" s="54" customFormat="1" ht="19.399999999999999" customHeight="1">
      <c r="A22" s="58" t="s">
        <v>87</v>
      </c>
      <c r="B22" s="45"/>
      <c r="C22" s="46"/>
      <c r="D22" s="25">
        <f>SUM(D16:D21)</f>
        <v>109051</v>
      </c>
      <c r="E22" s="53"/>
      <c r="F22" s="25">
        <f>SUM(F16:F21)</f>
        <v>98754</v>
      </c>
      <c r="G22" s="53"/>
      <c r="H22" s="25">
        <f>SUM(H16:H21)</f>
        <v>82769</v>
      </c>
      <c r="I22" s="53"/>
      <c r="J22" s="25">
        <f>SUM(J16:J21)</f>
        <v>69363</v>
      </c>
      <c r="L22" s="38"/>
      <c r="M22" s="39"/>
      <c r="O22" s="68"/>
      <c r="P22" s="114"/>
      <c r="Q22" s="66"/>
      <c r="R22" s="114"/>
      <c r="S22" s="68"/>
    </row>
    <row r="23" spans="1:19" s="54" customFormat="1" ht="19.399999999999999" customHeight="1">
      <c r="A23" s="57" t="s">
        <v>8</v>
      </c>
      <c r="B23" s="45">
        <v>8</v>
      </c>
      <c r="C23" s="46"/>
      <c r="D23" s="2">
        <v>-22265</v>
      </c>
      <c r="E23" s="55"/>
      <c r="F23" s="2">
        <v>-18683</v>
      </c>
      <c r="G23" s="55"/>
      <c r="H23" s="55">
        <v>-9733</v>
      </c>
      <c r="I23" s="55"/>
      <c r="J23" s="55">
        <v>-3577</v>
      </c>
      <c r="K23" s="16"/>
      <c r="L23" s="91"/>
      <c r="M23" s="66"/>
      <c r="O23" s="68"/>
      <c r="P23" s="114"/>
      <c r="Q23" s="66"/>
      <c r="R23" s="114"/>
      <c r="S23" s="68"/>
    </row>
    <row r="24" spans="1:19" s="54" customFormat="1" ht="19.399999999999999" customHeight="1">
      <c r="A24" s="52" t="s">
        <v>88</v>
      </c>
      <c r="B24" s="45"/>
      <c r="C24" s="46"/>
      <c r="D24" s="12">
        <f>SUM(D22:D23)</f>
        <v>86786</v>
      </c>
      <c r="E24" s="53"/>
      <c r="F24" s="12">
        <f>SUM(F22:F23)</f>
        <v>80071</v>
      </c>
      <c r="G24" s="53"/>
      <c r="H24" s="12">
        <f>SUM(H22:H23)</f>
        <v>73036</v>
      </c>
      <c r="I24" s="53"/>
      <c r="J24" s="12">
        <f>SUM(J22:J23)</f>
        <v>65786</v>
      </c>
      <c r="L24" s="91"/>
      <c r="M24" s="66"/>
      <c r="N24" s="71"/>
      <c r="O24" s="68"/>
      <c r="P24" s="114"/>
      <c r="Q24" s="66"/>
      <c r="R24" s="114"/>
      <c r="S24" s="68"/>
    </row>
    <row r="25" spans="1:19" s="54" customFormat="1" ht="11.5" customHeight="1">
      <c r="A25" s="58"/>
      <c r="B25" s="45"/>
      <c r="C25" s="46"/>
      <c r="D25" s="2"/>
      <c r="E25" s="55"/>
      <c r="F25" s="2"/>
      <c r="G25" s="55"/>
      <c r="H25" s="2"/>
      <c r="I25" s="55"/>
      <c r="J25" s="2"/>
      <c r="M25" s="66"/>
      <c r="O25" s="68"/>
      <c r="Q25" s="66"/>
      <c r="S25" s="68"/>
    </row>
    <row r="26" spans="1:19" ht="22.4" customHeight="1">
      <c r="A26" s="41" t="s">
        <v>11</v>
      </c>
      <c r="M26" s="66"/>
      <c r="O26" s="68"/>
      <c r="S26" s="68"/>
    </row>
    <row r="27" spans="1:19" ht="22.4" customHeight="1">
      <c r="A27" s="41" t="s">
        <v>77</v>
      </c>
      <c r="D27" s="17"/>
      <c r="F27" s="17"/>
      <c r="H27" s="17"/>
      <c r="J27" s="17"/>
    </row>
    <row r="28" spans="1:19" ht="21" customHeight="1"/>
    <row r="29" spans="1:19" s="54" customFormat="1" ht="21" customHeight="1">
      <c r="A29" s="50"/>
      <c r="B29" s="45"/>
      <c r="C29" s="46"/>
      <c r="D29" s="135" t="s">
        <v>0</v>
      </c>
      <c r="E29" s="135"/>
      <c r="F29" s="135"/>
      <c r="G29" s="47"/>
      <c r="H29" s="135" t="s">
        <v>13</v>
      </c>
      <c r="I29" s="135"/>
      <c r="J29" s="135"/>
    </row>
    <row r="30" spans="1:19" s="54" customFormat="1" ht="21" customHeight="1">
      <c r="A30" s="50"/>
      <c r="B30" s="45"/>
      <c r="D30" s="136" t="s">
        <v>196</v>
      </c>
      <c r="E30" s="136"/>
      <c r="F30" s="136"/>
      <c r="H30" s="136" t="s">
        <v>196</v>
      </c>
      <c r="I30" s="136"/>
      <c r="J30" s="136"/>
    </row>
    <row r="31" spans="1:19" s="54" customFormat="1" ht="21" customHeight="1">
      <c r="A31" s="50"/>
      <c r="B31" s="45"/>
      <c r="C31" s="46"/>
      <c r="D31" s="136" t="s">
        <v>197</v>
      </c>
      <c r="E31" s="136"/>
      <c r="F31" s="136"/>
      <c r="G31" s="47"/>
      <c r="H31" s="136" t="s">
        <v>197</v>
      </c>
      <c r="I31" s="136"/>
      <c r="J31" s="136"/>
    </row>
    <row r="32" spans="1:19" s="54" customFormat="1" ht="21" customHeight="1">
      <c r="A32" s="50"/>
      <c r="B32" s="45"/>
      <c r="C32" s="46"/>
      <c r="D32" s="46">
        <v>2569</v>
      </c>
      <c r="E32" s="46"/>
      <c r="F32" s="46">
        <v>2568</v>
      </c>
      <c r="G32" s="46"/>
      <c r="H32" s="46">
        <v>2569</v>
      </c>
      <c r="I32" s="46"/>
      <c r="J32" s="46">
        <v>2568</v>
      </c>
    </row>
    <row r="33" spans="1:13" s="54" customFormat="1" ht="21" customHeight="1">
      <c r="A33" s="50"/>
      <c r="B33" s="45"/>
      <c r="C33" s="46"/>
      <c r="D33" s="134" t="s">
        <v>3</v>
      </c>
      <c r="E33" s="134"/>
      <c r="F33" s="134"/>
      <c r="G33" s="134"/>
      <c r="H33" s="134"/>
      <c r="I33" s="134"/>
      <c r="J33" s="134"/>
      <c r="M33" s="40"/>
    </row>
    <row r="34" spans="1:13" s="54" customFormat="1" ht="19.399999999999999" customHeight="1">
      <c r="A34" s="72" t="s">
        <v>89</v>
      </c>
      <c r="B34" s="63"/>
      <c r="C34" s="73"/>
      <c r="D34" s="18"/>
      <c r="E34" s="18"/>
      <c r="F34" s="18"/>
      <c r="G34" s="18"/>
      <c r="H34" s="18"/>
      <c r="I34" s="18"/>
      <c r="J34" s="18"/>
    </row>
    <row r="35" spans="1:13" s="54" customFormat="1" ht="19.399999999999999" customHeight="1">
      <c r="A35" s="74" t="s">
        <v>90</v>
      </c>
      <c r="B35" s="63"/>
      <c r="C35" s="73"/>
      <c r="D35" s="18"/>
      <c r="E35" s="75"/>
      <c r="F35" s="18"/>
      <c r="G35" s="76"/>
      <c r="H35" s="18"/>
      <c r="I35" s="76"/>
      <c r="J35" s="18"/>
    </row>
    <row r="36" spans="1:13" s="54" customFormat="1" ht="19.399999999999999" customHeight="1">
      <c r="A36" s="77" t="s">
        <v>91</v>
      </c>
      <c r="B36" s="45"/>
      <c r="D36" s="2"/>
      <c r="E36" s="78"/>
      <c r="F36" s="2"/>
      <c r="G36" s="53"/>
      <c r="H36" s="2"/>
      <c r="I36" s="53"/>
      <c r="J36" s="2"/>
    </row>
    <row r="37" spans="1:13" s="54" customFormat="1" ht="19.399999999999999" customHeight="1">
      <c r="A37" s="57" t="s">
        <v>92</v>
      </c>
      <c r="B37" s="45"/>
      <c r="D37" s="2">
        <v>4857</v>
      </c>
      <c r="E37" s="78"/>
      <c r="F37" s="2">
        <v>-4632</v>
      </c>
      <c r="G37" s="53"/>
      <c r="H37" s="2">
        <v>0</v>
      </c>
      <c r="I37" s="78"/>
      <c r="J37" s="2">
        <v>0</v>
      </c>
    </row>
    <row r="38" spans="1:13" s="54" customFormat="1" ht="19.399999999999999" customHeight="1">
      <c r="A38" s="57" t="s">
        <v>93</v>
      </c>
      <c r="B38" s="45"/>
      <c r="D38" s="19">
        <v>0</v>
      </c>
      <c r="E38" s="78"/>
      <c r="F38" s="19">
        <v>0</v>
      </c>
      <c r="G38" s="53"/>
      <c r="H38" s="19">
        <v>4857</v>
      </c>
      <c r="I38" s="78"/>
      <c r="J38" s="19">
        <v>-4632</v>
      </c>
    </row>
    <row r="39" spans="1:13" s="54" customFormat="1" ht="19.399999999999999" customHeight="1">
      <c r="A39" s="72" t="s">
        <v>94</v>
      </c>
      <c r="B39" s="63"/>
      <c r="C39" s="73"/>
      <c r="D39" s="14">
        <f>SUM(D37:D38)</f>
        <v>4857</v>
      </c>
      <c r="E39" s="79"/>
      <c r="F39" s="14">
        <f>SUM(F37:F38)</f>
        <v>-4632</v>
      </c>
      <c r="G39" s="79"/>
      <c r="H39" s="14">
        <f>SUM(H37:H38)</f>
        <v>4857</v>
      </c>
      <c r="I39" s="79"/>
      <c r="J39" s="14">
        <f>SUM(J37:J38)</f>
        <v>-4632</v>
      </c>
    </row>
    <row r="40" spans="1:13" s="54" customFormat="1" ht="19.399999999999999" customHeight="1" thickBot="1">
      <c r="A40" s="58" t="s">
        <v>95</v>
      </c>
      <c r="B40" s="45"/>
      <c r="C40" s="45"/>
      <c r="D40" s="26">
        <f>D39+D24</f>
        <v>91643</v>
      </c>
      <c r="E40" s="49"/>
      <c r="F40" s="26">
        <f>F39+F24</f>
        <v>75439</v>
      </c>
      <c r="G40" s="49"/>
      <c r="H40" s="26">
        <f>H39+H24</f>
        <v>77893</v>
      </c>
      <c r="I40" s="49"/>
      <c r="J40" s="26">
        <f>J39+J24</f>
        <v>61154</v>
      </c>
    </row>
    <row r="41" spans="1:13" s="54" customFormat="1" ht="21" customHeight="1" thickTop="1">
      <c r="A41" s="50"/>
      <c r="B41" s="45"/>
      <c r="C41" s="46"/>
      <c r="D41" s="45"/>
      <c r="E41" s="45"/>
      <c r="F41" s="45"/>
      <c r="G41" s="45"/>
      <c r="H41" s="80"/>
      <c r="I41" s="45"/>
      <c r="J41" s="80"/>
    </row>
    <row r="42" spans="1:13" s="54" customFormat="1" ht="19.399999999999999" customHeight="1">
      <c r="A42" s="58" t="s">
        <v>96</v>
      </c>
      <c r="B42" s="45"/>
      <c r="C42" s="46"/>
      <c r="D42" s="20"/>
      <c r="E42" s="55"/>
      <c r="F42" s="20"/>
      <c r="G42" s="55"/>
      <c r="H42" s="20"/>
      <c r="I42" s="55"/>
      <c r="J42" s="20"/>
    </row>
    <row r="43" spans="1:13" s="54" customFormat="1" ht="19.399999999999999" customHeight="1">
      <c r="A43" s="57" t="s">
        <v>9</v>
      </c>
      <c r="B43" s="45"/>
      <c r="C43" s="46"/>
      <c r="D43" s="36">
        <v>73036</v>
      </c>
      <c r="E43" s="2"/>
      <c r="F43" s="2">
        <v>65786</v>
      </c>
      <c r="G43" s="55"/>
      <c r="H43" s="36">
        <v>73036</v>
      </c>
      <c r="I43" s="55"/>
      <c r="J43" s="2">
        <v>65786</v>
      </c>
      <c r="K43" s="61"/>
      <c r="L43" s="61"/>
    </row>
    <row r="44" spans="1:13" s="54" customFormat="1" ht="19.399999999999999" customHeight="1">
      <c r="A44" s="57" t="s">
        <v>10</v>
      </c>
      <c r="B44" s="45"/>
      <c r="C44" s="46"/>
      <c r="D44" s="2">
        <v>13750</v>
      </c>
      <c r="E44" s="55"/>
      <c r="F44" s="2">
        <v>14285</v>
      </c>
      <c r="G44" s="55"/>
      <c r="H44" s="2">
        <v>0</v>
      </c>
      <c r="I44" s="21"/>
      <c r="J44" s="2">
        <v>0</v>
      </c>
      <c r="K44" s="61"/>
    </row>
    <row r="45" spans="1:13" s="54" customFormat="1" ht="19.399999999999999" customHeight="1" thickBot="1">
      <c r="A45" s="58"/>
      <c r="B45" s="45"/>
      <c r="C45" s="46"/>
      <c r="D45" s="26">
        <f>SUM(D43:D44)</f>
        <v>86786</v>
      </c>
      <c r="E45" s="53"/>
      <c r="F45" s="26">
        <f>SUM(F43:F44)</f>
        <v>80071</v>
      </c>
      <c r="G45" s="53"/>
      <c r="H45" s="26">
        <f>SUM(H43:H44)</f>
        <v>73036</v>
      </c>
      <c r="I45" s="53"/>
      <c r="J45" s="26">
        <f>SUM(J43:J44)</f>
        <v>65786</v>
      </c>
    </row>
    <row r="46" spans="1:13" s="54" customFormat="1" ht="21" customHeight="1" thickTop="1">
      <c r="A46" s="50"/>
      <c r="B46" s="45"/>
      <c r="C46" s="46"/>
      <c r="D46" s="45"/>
      <c r="E46" s="45"/>
      <c r="F46" s="45"/>
      <c r="G46" s="45"/>
      <c r="H46" s="45"/>
      <c r="I46" s="45"/>
      <c r="J46" s="45"/>
      <c r="L46" s="61"/>
    </row>
    <row r="47" spans="1:13" s="54" customFormat="1" ht="19.399999999999999" customHeight="1">
      <c r="A47" s="58" t="s">
        <v>97</v>
      </c>
      <c r="B47" s="45"/>
      <c r="D47" s="2"/>
      <c r="E47" s="1"/>
      <c r="F47" s="2"/>
      <c r="G47" s="1"/>
      <c r="H47" s="2"/>
      <c r="I47" s="1"/>
      <c r="J47" s="2"/>
      <c r="M47" s="40"/>
    </row>
    <row r="48" spans="1:13" s="54" customFormat="1" ht="19.399999999999999" customHeight="1">
      <c r="A48" s="57" t="s">
        <v>9</v>
      </c>
      <c r="B48" s="45"/>
      <c r="D48" s="36">
        <v>77893</v>
      </c>
      <c r="E48" s="2"/>
      <c r="F48" s="2">
        <v>61154</v>
      </c>
      <c r="G48" s="1"/>
      <c r="H48" s="36">
        <v>77893</v>
      </c>
      <c r="I48" s="1"/>
      <c r="J48" s="2">
        <v>61154</v>
      </c>
      <c r="K48" s="61"/>
      <c r="L48" s="61"/>
    </row>
    <row r="49" spans="1:11" s="54" customFormat="1" ht="19.399999999999999" customHeight="1">
      <c r="A49" s="57" t="s">
        <v>10</v>
      </c>
      <c r="B49" s="45"/>
      <c r="D49" s="2">
        <v>13750</v>
      </c>
      <c r="E49" s="1"/>
      <c r="F49" s="2">
        <v>14285</v>
      </c>
      <c r="G49" s="1"/>
      <c r="H49" s="2">
        <v>0</v>
      </c>
      <c r="I49" s="1"/>
      <c r="J49" s="2">
        <v>0</v>
      </c>
    </row>
    <row r="50" spans="1:11" s="54" customFormat="1" ht="19.399999999999999" customHeight="1" thickBot="1">
      <c r="A50" s="58"/>
      <c r="B50" s="81"/>
      <c r="C50" s="49"/>
      <c r="D50" s="26">
        <f>SUM(D48:D49)</f>
        <v>91643</v>
      </c>
      <c r="E50" s="22"/>
      <c r="F50" s="26">
        <f>SUM(F48:F49)</f>
        <v>75439</v>
      </c>
      <c r="G50" s="22"/>
      <c r="H50" s="26">
        <f>SUM(H48:H49)</f>
        <v>77893</v>
      </c>
      <c r="I50" s="22"/>
      <c r="J50" s="26">
        <f>SUM(J48:J49)</f>
        <v>61154</v>
      </c>
      <c r="K50" s="61"/>
    </row>
    <row r="51" spans="1:11" s="54" customFormat="1" ht="21" customHeight="1" thickTop="1">
      <c r="A51" s="50"/>
      <c r="B51" s="45"/>
      <c r="C51" s="46"/>
      <c r="D51" s="45"/>
      <c r="E51" s="45"/>
      <c r="F51" s="45"/>
      <c r="G51" s="45"/>
      <c r="H51" s="45"/>
      <c r="I51" s="45"/>
      <c r="J51" s="45"/>
    </row>
    <row r="52" spans="1:11" s="54" customFormat="1" ht="24" customHeight="1" thickBot="1">
      <c r="A52" s="72" t="s">
        <v>98</v>
      </c>
      <c r="B52" s="63"/>
      <c r="C52" s="48"/>
      <c r="D52" s="83">
        <f>D43/(307005200/10^3)</f>
        <v>0.23789825058337774</v>
      </c>
      <c r="E52" s="23"/>
      <c r="F52" s="83">
        <f>F43/(307005200/10^3)</f>
        <v>0.21428301540169351</v>
      </c>
      <c r="G52" s="23"/>
      <c r="H52" s="83">
        <f>H43/(307005200/10^3)</f>
        <v>0.23789825058337774</v>
      </c>
      <c r="I52" s="23"/>
      <c r="J52" s="83">
        <f>J43/(307005200/10^3)</f>
        <v>0.21428301540169351</v>
      </c>
    </row>
    <row r="53" spans="1:11" s="54" customFormat="1" ht="11.5" customHeight="1" thickTop="1">
      <c r="A53" s="44"/>
      <c r="B53" s="42"/>
      <c r="C53" s="43"/>
      <c r="D53" s="43"/>
      <c r="E53" s="43"/>
      <c r="F53" s="43"/>
      <c r="G53" s="43"/>
      <c r="H53" s="43"/>
      <c r="I53" s="43"/>
      <c r="J53" s="43"/>
    </row>
    <row r="64" spans="1:11" s="82" customFormat="1" ht="19.399999999999999" customHeight="1"/>
    <row r="65" spans="11:18" s="54" customFormat="1" ht="21" customHeight="1"/>
    <row r="70" spans="11:18" s="54" customFormat="1" ht="21" customHeight="1"/>
    <row r="77" spans="11:18" ht="19.399999999999999" customHeight="1">
      <c r="K77" s="24"/>
      <c r="L77" s="24"/>
      <c r="N77" s="24"/>
      <c r="P77" s="24"/>
      <c r="R77" s="24"/>
    </row>
    <row r="79" spans="11:18" ht="11.5" customHeight="1"/>
    <row r="88" spans="1:13" s="82" customFormat="1" ht="19.399999999999999" customHeight="1"/>
    <row r="89" spans="1:13" s="82" customFormat="1" ht="19.399999999999999" customHeight="1"/>
    <row r="91" spans="1:13" ht="19.399999999999999" customHeight="1">
      <c r="A91" s="44" t="s">
        <v>202</v>
      </c>
      <c r="M91" s="51"/>
    </row>
    <row r="92" spans="1:13" s="82" customFormat="1" ht="19.399999999999999" customHeight="1"/>
    <row r="94" spans="1:13" s="54" customFormat="1" ht="21" customHeight="1"/>
    <row r="99" spans="11:11" s="54" customFormat="1" ht="21" customHeight="1"/>
    <row r="102" spans="11:11" ht="19.399999999999999" customHeight="1">
      <c r="K102" s="51"/>
    </row>
    <row r="104" spans="11:11" s="54" customFormat="1" ht="21" customHeight="1"/>
    <row r="105" spans="11:11" s="82" customFormat="1" ht="22" customHeight="1"/>
  </sheetData>
  <sheetProtection formatCells="0" formatColumns="0" formatRows="0" insertColumns="0" insertRows="0" insertHyperlinks="0" deleteColumns="0" deleteRows="0" sort="0" autoFilter="0" pivotTables="0"/>
  <mergeCells count="16">
    <mergeCell ref="D4:F4"/>
    <mergeCell ref="H4:J4"/>
    <mergeCell ref="D5:F5"/>
    <mergeCell ref="H5:J5"/>
    <mergeCell ref="D6:F6"/>
    <mergeCell ref="H6:J6"/>
    <mergeCell ref="R20:R21"/>
    <mergeCell ref="D29:F29"/>
    <mergeCell ref="H29:J29"/>
    <mergeCell ref="D30:F30"/>
    <mergeCell ref="H30:J30"/>
    <mergeCell ref="D31:F31"/>
    <mergeCell ref="H31:J31"/>
    <mergeCell ref="D33:J33"/>
    <mergeCell ref="D8:J8"/>
    <mergeCell ref="P20:P21"/>
  </mergeCells>
  <pageMargins left="0.7" right="0.7" top="0.48" bottom="0.5" header="0.5" footer="0.5"/>
  <pageSetup paperSize="9" scale="93" firstPageNumber="8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  <customProperties>
    <customPr name="OrphanNamesChecked" r:id="rId2"/>
  </customProperties>
  <ignoredErrors>
    <ignoredError sqref="D45:D4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1"/>
  <sheetViews>
    <sheetView view="pageBreakPreview" topLeftCell="A55" zoomScale="70" zoomScaleNormal="80" zoomScaleSheetLayoutView="70" workbookViewId="0">
      <selection activeCell="V4" sqref="V4"/>
    </sheetView>
  </sheetViews>
  <sheetFormatPr defaultColWidth="9.09765625" defaultRowHeight="21" customHeight="1"/>
  <cols>
    <col min="1" max="1" width="58.59765625" style="56" customWidth="1"/>
    <col min="2" max="2" width="8.69921875" style="56" customWidth="1"/>
    <col min="3" max="3" width="1.3984375" style="56" customWidth="1"/>
    <col min="4" max="4" width="12.3984375" style="56" bestFit="1" customWidth="1"/>
    <col min="5" max="5" width="1.09765625" style="56" customWidth="1"/>
    <col min="6" max="6" width="12.3984375" style="56" bestFit="1" customWidth="1"/>
    <col min="7" max="7" width="1.09765625" style="56" customWidth="1"/>
    <col min="8" max="8" width="11.3984375" style="56" customWidth="1"/>
    <col min="9" max="9" width="1.09765625" style="56" customWidth="1"/>
    <col min="10" max="10" width="12.3984375" style="56" bestFit="1" customWidth="1"/>
    <col min="11" max="11" width="1.09765625" style="56" customWidth="1"/>
    <col min="12" max="12" width="12.8984375" style="56" customWidth="1"/>
    <col min="13" max="13" width="1.09765625" style="56" customWidth="1"/>
    <col min="14" max="14" width="12.3984375" style="56" customWidth="1"/>
    <col min="15" max="15" width="1.09765625" style="56" customWidth="1"/>
    <col min="16" max="16" width="11.3984375" style="56" customWidth="1"/>
    <col min="17" max="17" width="1.09765625" style="56" customWidth="1"/>
    <col min="18" max="18" width="12.3984375" style="56" bestFit="1" customWidth="1"/>
    <col min="19" max="16384" width="9.09765625" style="56"/>
  </cols>
  <sheetData>
    <row r="1" spans="1:18" ht="22.4" customHeight="1">
      <c r="A1" s="41" t="s">
        <v>11</v>
      </c>
      <c r="D1" s="97"/>
    </row>
    <row r="2" spans="1:18" ht="22.4" customHeight="1">
      <c r="A2" s="94" t="s">
        <v>99</v>
      </c>
      <c r="B2" s="97"/>
      <c r="C2" s="95"/>
      <c r="D2" s="59"/>
      <c r="E2" s="95"/>
      <c r="F2" s="59"/>
      <c r="G2" s="95"/>
    </row>
    <row r="3" spans="1:18" ht="16" customHeight="1">
      <c r="A3" s="94"/>
      <c r="B3" s="59"/>
      <c r="C3" s="94"/>
      <c r="D3" s="94"/>
      <c r="E3" s="94"/>
      <c r="F3" s="94"/>
      <c r="G3" s="94"/>
      <c r="H3" s="94"/>
    </row>
    <row r="4" spans="1:18" s="54" customFormat="1" ht="21" customHeight="1">
      <c r="A4" s="46"/>
      <c r="B4" s="94"/>
      <c r="C4" s="46"/>
      <c r="D4" s="135" t="s">
        <v>100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8" s="54" customFormat="1" ht="21" customHeight="1">
      <c r="B5" s="46"/>
      <c r="C5" s="46"/>
      <c r="D5" s="46"/>
      <c r="E5" s="46"/>
      <c r="F5" s="46"/>
      <c r="G5" s="46"/>
      <c r="L5" s="46" t="s">
        <v>101</v>
      </c>
      <c r="M5" s="46"/>
      <c r="N5" s="46"/>
      <c r="O5" s="46"/>
      <c r="P5" s="46"/>
      <c r="Q5" s="46"/>
      <c r="R5" s="46"/>
    </row>
    <row r="6" spans="1:18" s="54" customFormat="1" ht="21" customHeight="1">
      <c r="A6" s="61"/>
      <c r="B6" s="46"/>
      <c r="C6" s="46"/>
      <c r="D6" s="46"/>
      <c r="E6" s="46"/>
      <c r="F6" s="46"/>
      <c r="G6" s="46"/>
      <c r="L6" s="46" t="s">
        <v>102</v>
      </c>
      <c r="M6" s="46"/>
      <c r="N6" s="46"/>
      <c r="O6" s="46"/>
      <c r="P6" s="46"/>
      <c r="Q6" s="46"/>
      <c r="R6" s="46"/>
    </row>
    <row r="7" spans="1:18" s="54" customFormat="1" ht="21" customHeight="1">
      <c r="B7" s="46"/>
      <c r="C7" s="46"/>
      <c r="D7" s="46"/>
      <c r="E7" s="46"/>
      <c r="F7" s="46"/>
      <c r="G7" s="46"/>
      <c r="H7" s="138" t="s">
        <v>103</v>
      </c>
      <c r="I7" s="138"/>
      <c r="J7" s="138"/>
      <c r="K7" s="111"/>
      <c r="L7" s="99" t="s">
        <v>104</v>
      </c>
      <c r="M7" s="46"/>
      <c r="N7" s="88"/>
      <c r="O7" s="88"/>
      <c r="P7" s="46"/>
      <c r="Q7" s="46"/>
      <c r="R7" s="46"/>
    </row>
    <row r="8" spans="1:18" s="54" customFormat="1" ht="21" customHeight="1">
      <c r="B8" s="46"/>
      <c r="C8" s="46"/>
      <c r="D8" s="46" t="s">
        <v>105</v>
      </c>
      <c r="E8" s="46"/>
      <c r="F8" s="46"/>
      <c r="G8" s="46"/>
      <c r="H8" s="46"/>
      <c r="I8" s="46"/>
      <c r="J8" s="46"/>
      <c r="K8" s="46"/>
      <c r="L8" s="46" t="s">
        <v>106</v>
      </c>
      <c r="M8" s="46"/>
      <c r="N8" s="46" t="s">
        <v>107</v>
      </c>
      <c r="O8" s="46"/>
      <c r="P8" s="46" t="s">
        <v>108</v>
      </c>
      <c r="Q8" s="46"/>
      <c r="R8" s="46" t="s">
        <v>107</v>
      </c>
    </row>
    <row r="9" spans="1:18" s="54" customFormat="1" ht="21" customHeight="1">
      <c r="B9" s="46"/>
      <c r="C9" s="46"/>
      <c r="D9" s="46" t="s">
        <v>109</v>
      </c>
      <c r="E9" s="46"/>
      <c r="F9" s="46" t="s">
        <v>110</v>
      </c>
      <c r="G9" s="46"/>
      <c r="H9" s="46" t="s">
        <v>111</v>
      </c>
      <c r="I9" s="46"/>
      <c r="J9" s="46" t="s">
        <v>112</v>
      </c>
      <c r="K9" s="46"/>
      <c r="L9" s="46" t="s">
        <v>113</v>
      </c>
      <c r="M9" s="46"/>
      <c r="N9" s="46" t="s">
        <v>114</v>
      </c>
      <c r="O9" s="46"/>
      <c r="P9" s="46" t="s">
        <v>115</v>
      </c>
      <c r="Q9" s="46"/>
      <c r="R9" s="46" t="s">
        <v>114</v>
      </c>
    </row>
    <row r="10" spans="1:18" s="54" customFormat="1" ht="21" customHeight="1">
      <c r="B10" s="45"/>
      <c r="C10" s="46"/>
      <c r="D10" s="46" t="s">
        <v>116</v>
      </c>
      <c r="E10" s="46"/>
      <c r="F10" s="46" t="s">
        <v>117</v>
      </c>
      <c r="G10" s="46"/>
      <c r="H10" s="46" t="s">
        <v>118</v>
      </c>
      <c r="I10" s="46"/>
      <c r="J10" s="46" t="s">
        <v>119</v>
      </c>
      <c r="K10" s="46"/>
      <c r="L10" s="46" t="s">
        <v>120</v>
      </c>
      <c r="M10" s="46"/>
      <c r="N10" s="46" t="s">
        <v>121</v>
      </c>
      <c r="O10" s="46"/>
      <c r="P10" s="46" t="s">
        <v>122</v>
      </c>
      <c r="Q10" s="46"/>
      <c r="R10" s="46" t="s">
        <v>104</v>
      </c>
    </row>
    <row r="11" spans="1:18" s="49" customFormat="1" ht="21" customHeight="1">
      <c r="B11" s="45"/>
      <c r="D11" s="134" t="s">
        <v>3</v>
      </c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</row>
    <row r="12" spans="1:18" s="49" customFormat="1" ht="21" customHeight="1">
      <c r="A12" s="49" t="s">
        <v>204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s="49" customFormat="1" ht="21" customHeight="1">
      <c r="A13" s="49" t="s">
        <v>123</v>
      </c>
      <c r="B13" s="45"/>
      <c r="C13" s="27"/>
      <c r="D13" s="27">
        <v>153503</v>
      </c>
      <c r="E13" s="27"/>
      <c r="F13" s="22">
        <v>218346</v>
      </c>
      <c r="G13" s="101"/>
      <c r="H13" s="27">
        <v>15350</v>
      </c>
      <c r="I13" s="27"/>
      <c r="J13" s="27">
        <v>184934</v>
      </c>
      <c r="K13" s="27"/>
      <c r="L13" s="27">
        <v>469</v>
      </c>
      <c r="M13" s="27"/>
      <c r="N13" s="29">
        <v>572602</v>
      </c>
      <c r="O13" s="27"/>
      <c r="P13" s="27">
        <v>55581</v>
      </c>
      <c r="Q13" s="27"/>
      <c r="R13" s="29">
        <f>SUM(N13:P13)</f>
        <v>628183</v>
      </c>
    </row>
    <row r="14" spans="1:18" s="49" customFormat="1" ht="9.65" customHeight="1">
      <c r="B14" s="27"/>
      <c r="C14" s="27"/>
      <c r="D14" s="27"/>
      <c r="E14" s="27"/>
      <c r="F14" s="22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s="49" customFormat="1" ht="21" customHeight="1">
      <c r="A15" s="49" t="s">
        <v>124</v>
      </c>
      <c r="C15" s="27"/>
      <c r="D15" s="27"/>
      <c r="E15" s="27"/>
      <c r="F15" s="22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1:18" s="49" customFormat="1" ht="21" customHeight="1">
      <c r="A16" s="105" t="s">
        <v>211</v>
      </c>
      <c r="B16" s="53"/>
      <c r="C16" s="27"/>
      <c r="D16" s="27"/>
      <c r="E16" s="27"/>
      <c r="F16" s="22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1:18" s="49" customFormat="1" ht="21" customHeight="1">
      <c r="A17" s="54" t="s">
        <v>125</v>
      </c>
      <c r="B17" s="45"/>
      <c r="C17" s="27"/>
      <c r="D17" s="109">
        <v>0</v>
      </c>
      <c r="E17" s="6"/>
      <c r="F17" s="109">
        <v>0</v>
      </c>
      <c r="G17" s="6"/>
      <c r="H17" s="109">
        <v>0</v>
      </c>
      <c r="I17" s="6"/>
      <c r="J17" s="28">
        <v>-55261</v>
      </c>
      <c r="K17" s="6"/>
      <c r="L17" s="109">
        <v>0</v>
      </c>
      <c r="M17" s="109"/>
      <c r="N17" s="28">
        <v>-55261</v>
      </c>
      <c r="O17" s="6"/>
      <c r="P17" s="109">
        <v>0</v>
      </c>
      <c r="Q17" s="54"/>
      <c r="R17" s="28">
        <f>SUM(N17:P17)</f>
        <v>-55261</v>
      </c>
    </row>
    <row r="18" spans="1:18" s="49" customFormat="1" ht="21" customHeight="1">
      <c r="A18" s="54" t="s">
        <v>126</v>
      </c>
      <c r="B18" s="45"/>
      <c r="C18" s="27"/>
      <c r="D18" s="109">
        <v>0</v>
      </c>
      <c r="E18" s="6"/>
      <c r="F18" s="109">
        <v>0</v>
      </c>
      <c r="G18" s="6"/>
      <c r="H18" s="109">
        <v>0</v>
      </c>
      <c r="I18" s="7"/>
      <c r="J18" s="109">
        <v>0</v>
      </c>
      <c r="K18" s="7"/>
      <c r="L18" s="109">
        <v>0</v>
      </c>
      <c r="M18" s="109"/>
      <c r="N18" s="28">
        <v>0</v>
      </c>
      <c r="O18" s="7"/>
      <c r="P18" s="109">
        <v>-24500</v>
      </c>
      <c r="Q18" s="54"/>
      <c r="R18" s="28">
        <f>SUM(N18:P18)</f>
        <v>-24500</v>
      </c>
    </row>
    <row r="19" spans="1:18" s="49" customFormat="1" ht="21" customHeight="1">
      <c r="A19" s="102" t="s">
        <v>216</v>
      </c>
      <c r="B19" s="45"/>
      <c r="C19" s="27"/>
      <c r="D19" s="30">
        <f>SUM(D17:D18)</f>
        <v>0</v>
      </c>
      <c r="E19" s="29"/>
      <c r="F19" s="30">
        <f>SUM(F17:F18)</f>
        <v>0</v>
      </c>
      <c r="G19" s="29"/>
      <c r="H19" s="30">
        <f>SUM(H17:H18)</f>
        <v>0</v>
      </c>
      <c r="I19" s="29"/>
      <c r="J19" s="30">
        <f>SUM(J17:J18)</f>
        <v>-55261</v>
      </c>
      <c r="K19" s="29"/>
      <c r="L19" s="30">
        <f>SUM(L17:L18)</f>
        <v>0</v>
      </c>
      <c r="M19" s="29"/>
      <c r="N19" s="30">
        <f>SUM(N17:N18)</f>
        <v>-55261</v>
      </c>
      <c r="O19" s="29"/>
      <c r="P19" s="30">
        <f>SUM(P17:P18)</f>
        <v>-24500</v>
      </c>
      <c r="Q19" s="27"/>
      <c r="R19" s="30">
        <f>SUM(R17:R18)</f>
        <v>-79761</v>
      </c>
    </row>
    <row r="20" spans="1:18" s="49" customFormat="1" ht="9.65" customHeight="1">
      <c r="B20" s="45"/>
      <c r="C20" s="27"/>
      <c r="D20" s="27"/>
      <c r="E20" s="27"/>
      <c r="F20" s="22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1:18" s="54" customFormat="1" ht="21" customHeight="1">
      <c r="A21" s="49" t="s">
        <v>127</v>
      </c>
      <c r="B21" s="53"/>
      <c r="C21" s="61"/>
      <c r="D21" s="109"/>
      <c r="E21" s="61"/>
      <c r="F21" s="109"/>
      <c r="G21" s="61"/>
      <c r="H21" s="61"/>
      <c r="I21" s="61"/>
      <c r="J21" s="61"/>
      <c r="K21" s="61"/>
      <c r="L21" s="2"/>
      <c r="M21" s="61"/>
      <c r="N21" s="2"/>
      <c r="O21" s="61"/>
      <c r="P21" s="2"/>
      <c r="Q21" s="61"/>
      <c r="R21" s="78"/>
    </row>
    <row r="22" spans="1:18" s="54" customFormat="1" ht="21" customHeight="1">
      <c r="A22" s="54" t="s">
        <v>128</v>
      </c>
      <c r="B22" s="53"/>
      <c r="C22" s="109"/>
      <c r="D22" s="109">
        <v>0</v>
      </c>
      <c r="E22" s="6"/>
      <c r="F22" s="109">
        <v>0</v>
      </c>
      <c r="G22" s="6"/>
      <c r="H22" s="109">
        <v>0</v>
      </c>
      <c r="I22" s="109"/>
      <c r="J22" s="112">
        <v>65786</v>
      </c>
      <c r="K22" s="109"/>
      <c r="L22" s="109">
        <v>0</v>
      </c>
      <c r="M22" s="109"/>
      <c r="N22" s="28">
        <v>65786</v>
      </c>
      <c r="O22" s="109"/>
      <c r="P22" s="112">
        <v>14285</v>
      </c>
      <c r="Q22" s="109"/>
      <c r="R22" s="28">
        <f>SUM(N22:P22)</f>
        <v>80071</v>
      </c>
    </row>
    <row r="23" spans="1:18" s="54" customFormat="1" ht="21" customHeight="1">
      <c r="A23" s="50" t="s">
        <v>129</v>
      </c>
      <c r="B23" s="109"/>
      <c r="C23" s="109"/>
      <c r="D23" s="109">
        <v>0</v>
      </c>
      <c r="E23" s="6"/>
      <c r="F23" s="109">
        <v>0</v>
      </c>
      <c r="G23" s="6"/>
      <c r="H23" s="109">
        <v>0</v>
      </c>
      <c r="I23" s="109"/>
      <c r="J23" s="109">
        <v>0</v>
      </c>
      <c r="K23" s="109"/>
      <c r="L23" s="112">
        <v>-4632</v>
      </c>
      <c r="M23" s="109"/>
      <c r="N23" s="28">
        <v>-4632</v>
      </c>
      <c r="O23" s="109"/>
      <c r="P23" s="109">
        <v>0</v>
      </c>
      <c r="Q23" s="109"/>
      <c r="R23" s="28">
        <f>SUM(N23:P23)</f>
        <v>-4632</v>
      </c>
    </row>
    <row r="24" spans="1:18" s="49" customFormat="1" ht="21" customHeight="1">
      <c r="A24" s="52" t="s">
        <v>130</v>
      </c>
      <c r="B24" s="109"/>
      <c r="C24" s="101"/>
      <c r="D24" s="30">
        <f>SUM(D22:D23)</f>
        <v>0</v>
      </c>
      <c r="E24" s="100"/>
      <c r="F24" s="30">
        <f>SUM(F22:F23)</f>
        <v>0</v>
      </c>
      <c r="G24" s="29"/>
      <c r="H24" s="30">
        <f>SUM(H22:H23)</f>
        <v>0</v>
      </c>
      <c r="I24" s="29"/>
      <c r="J24" s="30">
        <f>SUM(J22:J23)</f>
        <v>65786</v>
      </c>
      <c r="K24" s="29"/>
      <c r="L24" s="30">
        <f>SUM(L22:L23)</f>
        <v>-4632</v>
      </c>
      <c r="M24" s="29"/>
      <c r="N24" s="30">
        <f>SUM(N22:N23)</f>
        <v>61154</v>
      </c>
      <c r="O24" s="29"/>
      <c r="P24" s="30">
        <f>SUM(P22:P23)</f>
        <v>14285</v>
      </c>
      <c r="Q24" s="27"/>
      <c r="R24" s="30">
        <f>SUM(R22:R23)</f>
        <v>75439</v>
      </c>
    </row>
    <row r="25" spans="1:18" s="49" customFormat="1" ht="9.65" customHeight="1">
      <c r="A25" s="52"/>
      <c r="B25" s="53"/>
      <c r="J25" s="53"/>
      <c r="L25" s="53"/>
      <c r="R25" s="107"/>
    </row>
    <row r="26" spans="1:18" s="49" customFormat="1" ht="21" customHeight="1" thickBot="1">
      <c r="A26" s="58" t="s">
        <v>205</v>
      </c>
      <c r="B26" s="27"/>
      <c r="C26" s="101"/>
      <c r="D26" s="13">
        <f>D13+D19+D24</f>
        <v>153503</v>
      </c>
      <c r="E26" s="100"/>
      <c r="F26" s="13">
        <f>F13+F19+F24</f>
        <v>218346</v>
      </c>
      <c r="G26" s="100"/>
      <c r="H26" s="13">
        <f>H13+H19+H24</f>
        <v>15350</v>
      </c>
      <c r="I26" s="100"/>
      <c r="J26" s="13">
        <f>J13+J19+J24</f>
        <v>195459</v>
      </c>
      <c r="K26" s="100"/>
      <c r="L26" s="13">
        <f>L13+L19+L24</f>
        <v>-4163</v>
      </c>
      <c r="M26" s="113"/>
      <c r="N26" s="13">
        <f>N13+N19+N24</f>
        <v>578495</v>
      </c>
      <c r="O26" s="100"/>
      <c r="P26" s="13">
        <f>P13+P19+P24</f>
        <v>45366</v>
      </c>
      <c r="Q26" s="101"/>
      <c r="R26" s="13">
        <f>R13+R19+R24</f>
        <v>623861</v>
      </c>
    </row>
    <row r="27" spans="1:18" ht="21" customHeight="1" thickTop="1">
      <c r="B27" s="49"/>
      <c r="J27" s="110"/>
    </row>
    <row r="28" spans="1:18" ht="22.4" customHeight="1">
      <c r="A28" s="41" t="s">
        <v>11</v>
      </c>
      <c r="D28" s="97"/>
    </row>
    <row r="29" spans="1:18" ht="22.4" customHeight="1">
      <c r="A29" s="94" t="s">
        <v>99</v>
      </c>
      <c r="B29" s="97"/>
      <c r="C29" s="95"/>
      <c r="D29" s="59"/>
      <c r="E29" s="95"/>
      <c r="F29" s="59"/>
      <c r="G29" s="95"/>
    </row>
    <row r="30" spans="1:18" ht="16" customHeight="1">
      <c r="A30" s="94"/>
      <c r="B30" s="59"/>
      <c r="C30" s="94"/>
      <c r="D30" s="94"/>
      <c r="E30" s="94"/>
      <c r="F30" s="94"/>
      <c r="G30" s="94"/>
      <c r="H30" s="94"/>
    </row>
    <row r="31" spans="1:18" s="54" customFormat="1" ht="21" customHeight="1">
      <c r="A31" s="46"/>
      <c r="B31" s="94"/>
      <c r="C31" s="46"/>
      <c r="D31" s="135" t="s">
        <v>100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</row>
    <row r="32" spans="1:18" s="54" customFormat="1" ht="21" customHeight="1">
      <c r="B32" s="46"/>
      <c r="C32" s="46"/>
      <c r="D32" s="46"/>
      <c r="E32" s="46"/>
      <c r="F32" s="46"/>
      <c r="G32" s="46"/>
      <c r="L32" s="46" t="s">
        <v>101</v>
      </c>
      <c r="M32" s="46"/>
      <c r="N32" s="46"/>
      <c r="O32" s="46"/>
      <c r="P32" s="46"/>
      <c r="Q32" s="46"/>
      <c r="R32" s="46"/>
    </row>
    <row r="33" spans="1:18" s="54" customFormat="1" ht="21" customHeight="1">
      <c r="A33" s="61"/>
      <c r="B33" s="46"/>
      <c r="C33" s="46"/>
      <c r="D33" s="46"/>
      <c r="E33" s="46"/>
      <c r="F33" s="46"/>
      <c r="G33" s="46"/>
      <c r="L33" s="46" t="s">
        <v>102</v>
      </c>
      <c r="M33" s="46"/>
      <c r="N33" s="46"/>
      <c r="O33" s="46"/>
      <c r="P33" s="46"/>
      <c r="Q33" s="46"/>
      <c r="R33" s="46"/>
    </row>
    <row r="34" spans="1:18" s="54" customFormat="1" ht="21" customHeight="1">
      <c r="B34" s="46"/>
      <c r="C34" s="46"/>
      <c r="D34" s="46"/>
      <c r="E34" s="46"/>
      <c r="F34" s="46"/>
      <c r="G34" s="46"/>
      <c r="H34" s="138" t="s">
        <v>103</v>
      </c>
      <c r="I34" s="138"/>
      <c r="J34" s="138"/>
      <c r="K34" s="111"/>
      <c r="L34" s="99" t="s">
        <v>104</v>
      </c>
      <c r="M34" s="46"/>
      <c r="N34" s="88"/>
      <c r="O34" s="88"/>
      <c r="P34" s="46"/>
      <c r="Q34" s="46"/>
      <c r="R34" s="46"/>
    </row>
    <row r="35" spans="1:18" s="54" customFormat="1" ht="21" customHeight="1">
      <c r="B35" s="46"/>
      <c r="C35" s="46"/>
      <c r="D35" s="46" t="s">
        <v>105</v>
      </c>
      <c r="E35" s="46"/>
      <c r="F35" s="46"/>
      <c r="G35" s="46"/>
      <c r="H35" s="46"/>
      <c r="I35" s="46"/>
      <c r="J35" s="46"/>
      <c r="K35" s="46"/>
      <c r="L35" s="46" t="s">
        <v>106</v>
      </c>
      <c r="M35" s="46"/>
      <c r="N35" s="46" t="s">
        <v>107</v>
      </c>
      <c r="O35" s="46"/>
      <c r="P35" s="46" t="s">
        <v>108</v>
      </c>
      <c r="Q35" s="46"/>
      <c r="R35" s="46" t="s">
        <v>107</v>
      </c>
    </row>
    <row r="36" spans="1:18" s="54" customFormat="1" ht="21" customHeight="1">
      <c r="B36" s="46"/>
      <c r="C36" s="46"/>
      <c r="D36" s="46" t="s">
        <v>109</v>
      </c>
      <c r="E36" s="46"/>
      <c r="F36" s="46" t="s">
        <v>110</v>
      </c>
      <c r="G36" s="46"/>
      <c r="H36" s="46" t="s">
        <v>111</v>
      </c>
      <c r="I36" s="46"/>
      <c r="J36" s="46" t="s">
        <v>112</v>
      </c>
      <c r="K36" s="46"/>
      <c r="L36" s="46" t="s">
        <v>113</v>
      </c>
      <c r="M36" s="46"/>
      <c r="N36" s="46" t="s">
        <v>114</v>
      </c>
      <c r="O36" s="46"/>
      <c r="P36" s="46" t="s">
        <v>115</v>
      </c>
      <c r="Q36" s="46"/>
      <c r="R36" s="46" t="s">
        <v>114</v>
      </c>
    </row>
    <row r="37" spans="1:18" s="54" customFormat="1" ht="21" customHeight="1">
      <c r="B37" s="45" t="s">
        <v>2</v>
      </c>
      <c r="C37" s="46"/>
      <c r="D37" s="46" t="s">
        <v>116</v>
      </c>
      <c r="E37" s="46"/>
      <c r="F37" s="46" t="s">
        <v>117</v>
      </c>
      <c r="G37" s="46"/>
      <c r="H37" s="46" t="s">
        <v>118</v>
      </c>
      <c r="I37" s="46"/>
      <c r="J37" s="46" t="s">
        <v>119</v>
      </c>
      <c r="K37" s="46"/>
      <c r="L37" s="46" t="s">
        <v>120</v>
      </c>
      <c r="M37" s="46"/>
      <c r="N37" s="46" t="s">
        <v>121</v>
      </c>
      <c r="O37" s="46"/>
      <c r="P37" s="46" t="s">
        <v>122</v>
      </c>
      <c r="Q37" s="46"/>
      <c r="R37" s="46" t="s">
        <v>104</v>
      </c>
    </row>
    <row r="38" spans="1:18" s="49" customFormat="1" ht="21" customHeight="1">
      <c r="B38" s="45"/>
      <c r="D38" s="134" t="s">
        <v>3</v>
      </c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</row>
    <row r="39" spans="1:18" s="49" customFormat="1" ht="21" customHeight="1">
      <c r="A39" s="49" t="s">
        <v>207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s="49" customFormat="1" ht="21" customHeight="1">
      <c r="A40" s="49" t="s">
        <v>131</v>
      </c>
      <c r="B40" s="45"/>
      <c r="C40" s="27"/>
      <c r="D40" s="27">
        <v>153503</v>
      </c>
      <c r="E40" s="27"/>
      <c r="F40" s="27">
        <v>218346</v>
      </c>
      <c r="G40" s="27"/>
      <c r="H40" s="27">
        <v>15350</v>
      </c>
      <c r="I40" s="27"/>
      <c r="J40" s="27">
        <v>216737</v>
      </c>
      <c r="K40" s="27"/>
      <c r="L40" s="27">
        <v>-7565</v>
      </c>
      <c r="M40" s="27"/>
      <c r="N40" s="27">
        <v>596371</v>
      </c>
      <c r="O40" s="27"/>
      <c r="P40" s="27">
        <v>61876</v>
      </c>
      <c r="Q40" s="27"/>
      <c r="R40" s="29">
        <f>SUM(N40:P40)</f>
        <v>658247</v>
      </c>
    </row>
    <row r="41" spans="1:18" s="49" customFormat="1" ht="9.65" customHeight="1">
      <c r="B41" s="27"/>
      <c r="C41" s="27"/>
      <c r="D41" s="27"/>
      <c r="E41" s="27"/>
      <c r="F41" s="22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s="49" customFormat="1" ht="21" customHeight="1">
      <c r="A42" s="49" t="s">
        <v>124</v>
      </c>
      <c r="C42" s="27"/>
      <c r="D42" s="27"/>
      <c r="E42" s="27"/>
      <c r="F42" s="22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 s="49" customFormat="1" ht="21" customHeight="1">
      <c r="A43" s="105" t="s">
        <v>211</v>
      </c>
      <c r="B43" s="53"/>
      <c r="C43" s="27"/>
      <c r="D43" s="27"/>
      <c r="E43" s="27"/>
      <c r="F43" s="22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 s="49" customFormat="1" ht="21" customHeight="1">
      <c r="A44" s="54" t="s">
        <v>125</v>
      </c>
      <c r="B44" s="45">
        <v>9</v>
      </c>
      <c r="C44" s="27"/>
      <c r="D44" s="109">
        <v>0</v>
      </c>
      <c r="E44" s="6"/>
      <c r="F44" s="109">
        <v>0</v>
      </c>
      <c r="G44" s="7"/>
      <c r="H44" s="109">
        <v>0</v>
      </c>
      <c r="I44" s="6"/>
      <c r="J44" s="28">
        <v>-70611</v>
      </c>
      <c r="K44" s="6"/>
      <c r="L44" s="109">
        <v>0</v>
      </c>
      <c r="M44" s="109"/>
      <c r="N44" s="28">
        <v>-70611</v>
      </c>
      <c r="O44" s="6"/>
      <c r="P44" s="109">
        <v>0</v>
      </c>
      <c r="Q44" s="54"/>
      <c r="R44" s="28">
        <f>SUM(N44:P44)</f>
        <v>-70611</v>
      </c>
    </row>
    <row r="45" spans="1:18" s="49" customFormat="1" ht="21" customHeight="1">
      <c r="A45" s="54" t="s">
        <v>126</v>
      </c>
      <c r="B45" s="45"/>
      <c r="C45" s="27"/>
      <c r="D45" s="109">
        <v>0</v>
      </c>
      <c r="E45" s="7"/>
      <c r="F45" s="109">
        <v>0</v>
      </c>
      <c r="G45" s="7"/>
      <c r="H45" s="109">
        <v>0</v>
      </c>
      <c r="I45" s="7"/>
      <c r="J45" s="109">
        <v>0</v>
      </c>
      <c r="K45" s="7"/>
      <c r="L45" s="109">
        <v>0</v>
      </c>
      <c r="M45" s="109"/>
      <c r="N45" s="28">
        <v>0</v>
      </c>
      <c r="O45" s="28"/>
      <c r="P45" s="112">
        <v>-34300</v>
      </c>
      <c r="Q45" s="54"/>
      <c r="R45" s="28">
        <f>SUM(N45:P45)</f>
        <v>-34300</v>
      </c>
    </row>
    <row r="46" spans="1:18" s="49" customFormat="1" ht="21" customHeight="1">
      <c r="A46" s="102" t="s">
        <v>216</v>
      </c>
      <c r="B46" s="45"/>
      <c r="C46" s="27"/>
      <c r="D46" s="30">
        <f>SUM(D44:D45)</f>
        <v>0</v>
      </c>
      <c r="E46" s="29"/>
      <c r="F46" s="30">
        <f>SUM(F44:F45)</f>
        <v>0</v>
      </c>
      <c r="G46" s="29"/>
      <c r="H46" s="30">
        <f>SUM(H44:H45)</f>
        <v>0</v>
      </c>
      <c r="I46" s="29"/>
      <c r="J46" s="30">
        <f>SUM(J44:J45)</f>
        <v>-70611</v>
      </c>
      <c r="K46" s="29"/>
      <c r="L46" s="30">
        <f>SUM(L44:L45)</f>
        <v>0</v>
      </c>
      <c r="M46" s="29"/>
      <c r="N46" s="30">
        <f>SUM(N44:N45)</f>
        <v>-70611</v>
      </c>
      <c r="O46" s="29"/>
      <c r="P46" s="30">
        <f>SUM(P44:P45)</f>
        <v>-34300</v>
      </c>
      <c r="Q46" s="27"/>
      <c r="R46" s="30">
        <f>SUM(R44:R45)</f>
        <v>-104911</v>
      </c>
    </row>
    <row r="47" spans="1:18" s="49" customFormat="1" ht="9.65" customHeight="1">
      <c r="B47" s="45"/>
      <c r="C47" s="27"/>
      <c r="D47" s="27"/>
      <c r="E47" s="27"/>
      <c r="F47" s="22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s="54" customFormat="1" ht="21" customHeight="1">
      <c r="A48" s="49" t="s">
        <v>127</v>
      </c>
      <c r="B48" s="53"/>
      <c r="C48" s="61"/>
      <c r="D48" s="109"/>
      <c r="E48" s="61"/>
      <c r="F48" s="109"/>
      <c r="G48" s="61"/>
      <c r="H48" s="61"/>
      <c r="I48" s="61"/>
      <c r="J48" s="61"/>
      <c r="K48" s="61"/>
      <c r="L48" s="2"/>
      <c r="M48" s="61"/>
      <c r="N48" s="2"/>
      <c r="O48" s="61"/>
      <c r="P48" s="2"/>
      <c r="Q48" s="61"/>
      <c r="R48" s="78"/>
    </row>
    <row r="49" spans="1:19" s="54" customFormat="1" ht="21" customHeight="1">
      <c r="A49" s="54" t="s">
        <v>128</v>
      </c>
      <c r="B49" s="53"/>
      <c r="C49" s="109"/>
      <c r="D49" s="109">
        <v>0</v>
      </c>
      <c r="E49" s="6"/>
      <c r="F49" s="109">
        <v>0</v>
      </c>
      <c r="G49" s="7"/>
      <c r="H49" s="109">
        <v>0</v>
      </c>
      <c r="I49" s="109"/>
      <c r="J49" s="112">
        <v>73036</v>
      </c>
      <c r="K49" s="109"/>
      <c r="L49" s="109">
        <v>0</v>
      </c>
      <c r="M49" s="109"/>
      <c r="N49" s="28">
        <v>73036</v>
      </c>
      <c r="O49" s="112"/>
      <c r="P49" s="112">
        <v>13750</v>
      </c>
      <c r="Q49" s="109"/>
      <c r="R49" s="28">
        <f>SUM(N49:P49)</f>
        <v>86786</v>
      </c>
    </row>
    <row r="50" spans="1:19" s="54" customFormat="1" ht="21" customHeight="1">
      <c r="A50" s="50" t="s">
        <v>129</v>
      </c>
      <c r="B50" s="109"/>
      <c r="C50" s="109"/>
      <c r="D50" s="109">
        <v>0</v>
      </c>
      <c r="E50" s="7"/>
      <c r="F50" s="109">
        <v>0</v>
      </c>
      <c r="G50" s="7"/>
      <c r="H50" s="109">
        <v>0</v>
      </c>
      <c r="I50" s="109"/>
      <c r="J50" s="19">
        <v>0</v>
      </c>
      <c r="K50" s="109"/>
      <c r="L50" s="112">
        <v>4857</v>
      </c>
      <c r="M50" s="112"/>
      <c r="N50" s="28">
        <v>4857</v>
      </c>
      <c r="O50" s="109"/>
      <c r="P50" s="109">
        <v>0</v>
      </c>
      <c r="Q50" s="109"/>
      <c r="R50" s="28">
        <f>SUM(N50:P50)</f>
        <v>4857</v>
      </c>
    </row>
    <row r="51" spans="1:19" s="49" customFormat="1" ht="21" customHeight="1">
      <c r="A51" s="52" t="s">
        <v>130</v>
      </c>
      <c r="B51" s="109"/>
      <c r="C51" s="101"/>
      <c r="D51" s="30">
        <f>SUM(D49:D50)</f>
        <v>0</v>
      </c>
      <c r="E51" s="100"/>
      <c r="F51" s="30">
        <f>SUM(F49:F50)</f>
        <v>0</v>
      </c>
      <c r="G51" s="29"/>
      <c r="H51" s="30">
        <f>SUM(H49:H50)</f>
        <v>0</v>
      </c>
      <c r="I51" s="29"/>
      <c r="J51" s="30">
        <f>SUM(J49:J50)</f>
        <v>73036</v>
      </c>
      <c r="K51" s="27"/>
      <c r="L51" s="30">
        <f>SUM(L49:L50)</f>
        <v>4857</v>
      </c>
      <c r="M51" s="27"/>
      <c r="N51" s="30">
        <f>SUM(N49:N50)</f>
        <v>77893</v>
      </c>
      <c r="O51" s="29"/>
      <c r="P51" s="30">
        <f>SUM(P49:P50)</f>
        <v>13750</v>
      </c>
      <c r="Q51" s="27"/>
      <c r="R51" s="30">
        <f>SUM(R49:R50)</f>
        <v>91643</v>
      </c>
    </row>
    <row r="52" spans="1:19" s="49" customFormat="1" ht="9.65" customHeight="1">
      <c r="A52" s="52"/>
      <c r="B52" s="53"/>
      <c r="J52" s="53"/>
      <c r="L52" s="53"/>
      <c r="R52" s="107"/>
    </row>
    <row r="53" spans="1:19" s="49" customFormat="1" ht="21" customHeight="1" thickBot="1">
      <c r="A53" s="58" t="s">
        <v>206</v>
      </c>
      <c r="B53" s="27"/>
      <c r="C53" s="101"/>
      <c r="D53" s="13">
        <f>D40+D46+D51</f>
        <v>153503</v>
      </c>
      <c r="E53" s="100"/>
      <c r="F53" s="13">
        <f>F40+F46+F51</f>
        <v>218346</v>
      </c>
      <c r="G53" s="100"/>
      <c r="H53" s="13">
        <f>H40+H46+H51</f>
        <v>15350</v>
      </c>
      <c r="I53" s="100"/>
      <c r="J53" s="13">
        <f>J40+J46+J51</f>
        <v>219162</v>
      </c>
      <c r="K53" s="100"/>
      <c r="L53" s="13">
        <f>L40+L46+L51</f>
        <v>-2708</v>
      </c>
      <c r="M53" s="113"/>
      <c r="N53" s="13">
        <f>N40+N46+N51</f>
        <v>603653</v>
      </c>
      <c r="O53" s="100"/>
      <c r="P53" s="13">
        <f>P40+P46+P51</f>
        <v>41326</v>
      </c>
      <c r="Q53" s="101"/>
      <c r="R53" s="13">
        <f>R40+R46+R51</f>
        <v>644979</v>
      </c>
      <c r="S53" s="101"/>
    </row>
    <row r="54" spans="1:19" ht="21" customHeight="1" thickTop="1">
      <c r="S54" s="110"/>
    </row>
    <row r="83" spans="1:6" ht="21" customHeight="1">
      <c r="F83" s="110">
        <f>'CF 14-16'!D71</f>
        <v>-70611</v>
      </c>
    </row>
    <row r="91" spans="1:6" ht="21" customHeight="1">
      <c r="A91" s="56" t="s">
        <v>202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8:R38"/>
    <mergeCell ref="D4:R4"/>
    <mergeCell ref="H7:J7"/>
    <mergeCell ref="D11:R11"/>
    <mergeCell ref="D31:R31"/>
    <mergeCell ref="H34:J34"/>
  </mergeCells>
  <pageMargins left="0.7" right="0.7" top="0.48" bottom="0.5" header="0.5" footer="0.5"/>
  <pageSetup paperSize="9" scale="86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1"/>
  <sheetViews>
    <sheetView view="pageBreakPreview" topLeftCell="A55" zoomScale="85" zoomScaleNormal="90" zoomScaleSheetLayoutView="85" workbookViewId="0">
      <selection activeCell="Q2" sqref="Q2"/>
    </sheetView>
  </sheetViews>
  <sheetFormatPr defaultColWidth="9.09765625" defaultRowHeight="21" customHeight="1"/>
  <cols>
    <col min="1" max="1" width="50" style="56" customWidth="1"/>
    <col min="2" max="2" width="8.69921875" style="56" customWidth="1"/>
    <col min="3" max="3" width="1.3984375" style="56" customWidth="1"/>
    <col min="4" max="4" width="13.69921875" style="56" customWidth="1"/>
    <col min="5" max="5" width="1.3984375" style="56" customWidth="1"/>
    <col min="6" max="6" width="13.69921875" style="56" customWidth="1"/>
    <col min="7" max="7" width="1.3984375" style="56" customWidth="1"/>
    <col min="8" max="8" width="13.69921875" style="56" customWidth="1"/>
    <col min="9" max="9" width="1.3984375" style="56" customWidth="1"/>
    <col min="10" max="10" width="13.69921875" style="56" customWidth="1"/>
    <col min="11" max="11" width="1.3984375" style="56" customWidth="1"/>
    <col min="12" max="12" width="16.3984375" style="56" customWidth="1"/>
    <col min="13" max="13" width="1.3984375" style="56" customWidth="1"/>
    <col min="14" max="14" width="13.69921875" style="56" customWidth="1"/>
    <col min="15" max="16384" width="9.09765625" style="56"/>
  </cols>
  <sheetData>
    <row r="1" spans="1:14" ht="22.4" customHeight="1">
      <c r="A1" s="41" t="s">
        <v>11</v>
      </c>
      <c r="B1" s="49"/>
      <c r="D1" s="93"/>
    </row>
    <row r="2" spans="1:14" ht="22.4" customHeight="1">
      <c r="A2" s="94" t="s">
        <v>99</v>
      </c>
      <c r="B2" s="11"/>
      <c r="C2" s="95"/>
      <c r="D2" s="96"/>
      <c r="E2" s="95"/>
      <c r="F2" s="95" t="s">
        <v>132</v>
      </c>
      <c r="G2" s="95"/>
      <c r="H2" s="95" t="s">
        <v>132</v>
      </c>
      <c r="I2" s="95"/>
      <c r="L2" s="95"/>
    </row>
    <row r="3" spans="1:14" ht="17.149999999999999" customHeight="1">
      <c r="A3" s="94"/>
      <c r="C3" s="94"/>
      <c r="D3" s="94"/>
      <c r="E3" s="94"/>
      <c r="F3" s="94"/>
      <c r="G3" s="94"/>
      <c r="H3" s="94"/>
      <c r="I3" s="94"/>
      <c r="L3" s="94"/>
    </row>
    <row r="4" spans="1:14" s="54" customFormat="1" ht="20.5" customHeight="1">
      <c r="B4" s="97"/>
      <c r="D4" s="135" t="s">
        <v>1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s="54" customFormat="1" ht="20.5" customHeight="1">
      <c r="B5" s="59"/>
      <c r="C5" s="47"/>
      <c r="D5" s="47"/>
      <c r="E5" s="47"/>
      <c r="F5" s="47"/>
      <c r="G5" s="47"/>
      <c r="H5" s="47"/>
      <c r="I5" s="47"/>
      <c r="J5" s="47"/>
      <c r="K5" s="47"/>
      <c r="L5" s="46" t="s">
        <v>133</v>
      </c>
      <c r="M5" s="47"/>
      <c r="N5" s="47"/>
    </row>
    <row r="6" spans="1:14" s="54" customFormat="1" ht="20.5" customHeight="1">
      <c r="A6" s="98"/>
      <c r="B6" s="94"/>
      <c r="C6" s="46"/>
      <c r="D6" s="46"/>
      <c r="E6" s="46"/>
      <c r="F6" s="46"/>
      <c r="G6" s="46"/>
      <c r="H6" s="138" t="s">
        <v>103</v>
      </c>
      <c r="I6" s="138"/>
      <c r="J6" s="138"/>
      <c r="K6" s="46"/>
      <c r="L6" s="99" t="s">
        <v>60</v>
      </c>
      <c r="M6" s="46"/>
      <c r="N6" s="46"/>
    </row>
    <row r="7" spans="1:14" s="54" customFormat="1" ht="20.5" customHeight="1">
      <c r="A7" s="98"/>
      <c r="B7" s="94"/>
      <c r="C7" s="46"/>
      <c r="D7" s="46"/>
      <c r="E7" s="46"/>
      <c r="F7" s="46"/>
      <c r="G7" s="46"/>
      <c r="H7" s="46"/>
      <c r="I7" s="46"/>
      <c r="J7" s="46"/>
      <c r="K7" s="46"/>
      <c r="L7" s="46" t="s">
        <v>134</v>
      </c>
      <c r="M7" s="46"/>
      <c r="N7" s="46"/>
    </row>
    <row r="8" spans="1:14" s="54" customFormat="1" ht="20.5" customHeight="1">
      <c r="A8" s="98"/>
      <c r="B8" s="94"/>
      <c r="C8" s="46"/>
      <c r="D8" s="46"/>
      <c r="E8" s="46"/>
      <c r="F8" s="46"/>
      <c r="G8" s="46"/>
      <c r="H8" s="46"/>
      <c r="I8" s="46"/>
      <c r="J8" s="46"/>
      <c r="K8" s="46"/>
      <c r="L8" s="46" t="s">
        <v>135</v>
      </c>
      <c r="M8" s="46"/>
      <c r="N8" s="46"/>
    </row>
    <row r="9" spans="1:14" s="54" customFormat="1" ht="20.5" customHeight="1">
      <c r="A9" s="98"/>
      <c r="B9" s="46"/>
      <c r="C9" s="46"/>
      <c r="D9" s="46" t="s">
        <v>105</v>
      </c>
      <c r="E9" s="46"/>
      <c r="F9" s="46"/>
      <c r="G9" s="46"/>
      <c r="H9" s="46"/>
      <c r="I9" s="46"/>
      <c r="J9" s="46"/>
      <c r="K9" s="46"/>
      <c r="L9" s="46" t="s">
        <v>136</v>
      </c>
      <c r="M9" s="46"/>
      <c r="N9" s="46" t="s">
        <v>107</v>
      </c>
    </row>
    <row r="10" spans="1:14" s="54" customFormat="1" ht="20.5" customHeight="1">
      <c r="A10" s="98"/>
      <c r="B10" s="46"/>
      <c r="C10" s="46"/>
      <c r="D10" s="46" t="s">
        <v>109</v>
      </c>
      <c r="E10" s="46"/>
      <c r="F10" s="46" t="s">
        <v>110</v>
      </c>
      <c r="G10" s="46"/>
      <c r="H10" s="46" t="s">
        <v>111</v>
      </c>
      <c r="I10" s="46"/>
      <c r="K10" s="46"/>
      <c r="L10" s="46" t="s">
        <v>137</v>
      </c>
      <c r="M10" s="46"/>
      <c r="N10" s="46" t="s">
        <v>114</v>
      </c>
    </row>
    <row r="11" spans="1:14" s="54" customFormat="1" ht="20.5" customHeight="1">
      <c r="A11" s="49"/>
      <c r="B11" s="45"/>
      <c r="C11" s="46"/>
      <c r="D11" s="46" t="s">
        <v>138</v>
      </c>
      <c r="E11" s="46"/>
      <c r="F11" s="46" t="s">
        <v>117</v>
      </c>
      <c r="G11" s="46"/>
      <c r="H11" s="46" t="s">
        <v>139</v>
      </c>
      <c r="I11" s="46"/>
      <c r="J11" s="46" t="s">
        <v>140</v>
      </c>
      <c r="K11" s="46"/>
      <c r="L11" s="46" t="s">
        <v>141</v>
      </c>
      <c r="M11" s="46"/>
      <c r="N11" s="46" t="s">
        <v>104</v>
      </c>
    </row>
    <row r="12" spans="1:14" s="54" customFormat="1" ht="20.5" customHeight="1">
      <c r="B12" s="46"/>
      <c r="D12" s="134" t="s">
        <v>3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</row>
    <row r="13" spans="1:14" s="54" customFormat="1" ht="21" customHeight="1">
      <c r="A13" s="49" t="s">
        <v>204</v>
      </c>
      <c r="B13" s="46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4" s="49" customFormat="1" ht="20.5" customHeight="1">
      <c r="A14" s="49" t="s">
        <v>123</v>
      </c>
      <c r="B14" s="45"/>
      <c r="D14" s="22">
        <v>153503</v>
      </c>
      <c r="F14" s="22">
        <v>218346</v>
      </c>
      <c r="G14" s="22"/>
      <c r="H14" s="22">
        <v>15350</v>
      </c>
      <c r="I14" s="22"/>
      <c r="J14" s="27">
        <v>185053</v>
      </c>
      <c r="K14" s="22"/>
      <c r="L14" s="22">
        <v>469</v>
      </c>
      <c r="M14" s="31"/>
      <c r="N14" s="100">
        <f>SUM(D14:L14)</f>
        <v>572721</v>
      </c>
    </row>
    <row r="15" spans="1:14" s="49" customFormat="1" ht="9" customHeight="1">
      <c r="B15" s="45"/>
      <c r="D15" s="22"/>
      <c r="F15" s="22"/>
      <c r="G15" s="31"/>
      <c r="H15" s="22"/>
      <c r="I15" s="31"/>
      <c r="J15" s="27"/>
      <c r="K15" s="31"/>
      <c r="L15" s="22"/>
      <c r="M15" s="31"/>
      <c r="N15" s="101"/>
    </row>
    <row r="16" spans="1:14" s="49" customFormat="1" ht="21" customHeight="1">
      <c r="A16" s="49" t="s">
        <v>124</v>
      </c>
      <c r="D16" s="22"/>
      <c r="F16" s="22"/>
      <c r="G16" s="31"/>
      <c r="H16" s="22"/>
      <c r="I16" s="31"/>
      <c r="J16" s="27"/>
      <c r="K16" s="31"/>
      <c r="L16" s="22"/>
      <c r="M16" s="31"/>
      <c r="N16" s="101"/>
    </row>
    <row r="17" spans="1:15" s="49" customFormat="1" ht="20.5" customHeight="1">
      <c r="A17" s="102" t="s">
        <v>211</v>
      </c>
      <c r="B17" s="45"/>
      <c r="D17" s="22"/>
      <c r="F17" s="22"/>
      <c r="G17" s="31"/>
      <c r="H17" s="22"/>
      <c r="I17" s="31"/>
      <c r="J17" s="27"/>
      <c r="K17" s="31"/>
      <c r="L17" s="22"/>
      <c r="M17" s="31"/>
      <c r="N17" s="101"/>
    </row>
    <row r="18" spans="1:15" s="49" customFormat="1" ht="20.5" customHeight="1">
      <c r="A18" s="54" t="s">
        <v>125</v>
      </c>
      <c r="B18" s="45"/>
      <c r="D18" s="1">
        <v>0</v>
      </c>
      <c r="E18" s="54"/>
      <c r="F18" s="1">
        <v>0</v>
      </c>
      <c r="G18" s="35"/>
      <c r="H18" s="1">
        <v>0</v>
      </c>
      <c r="I18" s="35"/>
      <c r="J18" s="28">
        <v>-55261</v>
      </c>
      <c r="K18" s="35"/>
      <c r="L18" s="1">
        <v>0</v>
      </c>
      <c r="M18" s="35"/>
      <c r="N18" s="103">
        <f>SUM(D18:L18)</f>
        <v>-55261</v>
      </c>
    </row>
    <row r="19" spans="1:15" s="49" customFormat="1" ht="20.5" hidden="1" customHeight="1">
      <c r="A19" s="54" t="s">
        <v>126</v>
      </c>
      <c r="B19" s="45"/>
      <c r="D19" s="4"/>
      <c r="E19" s="104"/>
      <c r="F19" s="4"/>
      <c r="G19" s="104"/>
      <c r="H19" s="4"/>
      <c r="I19" s="2"/>
      <c r="J19" s="4"/>
      <c r="K19" s="2"/>
      <c r="L19" s="4"/>
      <c r="M19" s="2"/>
      <c r="N19" s="1">
        <f>SUM(D19:L19)</f>
        <v>0</v>
      </c>
    </row>
    <row r="20" spans="1:15" s="49" customFormat="1" ht="20.5" customHeight="1">
      <c r="A20" s="105" t="s">
        <v>216</v>
      </c>
      <c r="D20" s="30">
        <f>SUM(D18:D19)</f>
        <v>0</v>
      </c>
      <c r="E20" s="29"/>
      <c r="F20" s="30">
        <f>SUM(F18:F19)</f>
        <v>0</v>
      </c>
      <c r="G20" s="29"/>
      <c r="H20" s="30">
        <f>SUM(H18:H19)</f>
        <v>0</v>
      </c>
      <c r="I20" s="29"/>
      <c r="J20" s="30">
        <f>SUM(J18:J19)</f>
        <v>-55261</v>
      </c>
      <c r="K20" s="29"/>
      <c r="L20" s="30">
        <f>SUM(L18:L19)</f>
        <v>0</v>
      </c>
      <c r="M20" s="29"/>
      <c r="N20" s="30">
        <f>SUM(N18:N19)</f>
        <v>-55261</v>
      </c>
    </row>
    <row r="21" spans="1:15" s="49" customFormat="1" ht="6.75" customHeight="1">
      <c r="A21" s="102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5" s="49" customFormat="1" ht="20.5" customHeight="1">
      <c r="A22" s="49" t="s">
        <v>127</v>
      </c>
      <c r="B22" s="45"/>
    </row>
    <row r="23" spans="1:15" s="49" customFormat="1" ht="20.5" customHeight="1">
      <c r="A23" s="54" t="s">
        <v>128</v>
      </c>
      <c r="B23" s="45"/>
      <c r="C23" s="104"/>
      <c r="D23" s="4">
        <v>0</v>
      </c>
      <c r="E23" s="104"/>
      <c r="F23" s="4">
        <v>0</v>
      </c>
      <c r="G23" s="104"/>
      <c r="H23" s="4">
        <v>0</v>
      </c>
      <c r="I23" s="104"/>
      <c r="J23" s="33">
        <v>65786</v>
      </c>
      <c r="K23" s="54"/>
      <c r="L23" s="4">
        <v>0</v>
      </c>
      <c r="M23" s="54"/>
      <c r="N23" s="34">
        <f>SUM(D23:L23)</f>
        <v>65786</v>
      </c>
    </row>
    <row r="24" spans="1:15" s="49" customFormat="1" ht="20.5" customHeight="1">
      <c r="A24" s="50" t="s">
        <v>129</v>
      </c>
      <c r="B24" s="45"/>
      <c r="C24" s="104"/>
      <c r="D24" s="4">
        <v>0</v>
      </c>
      <c r="E24" s="104"/>
      <c r="F24" s="4">
        <v>0</v>
      </c>
      <c r="G24" s="104"/>
      <c r="H24" s="4">
        <v>0</v>
      </c>
      <c r="I24" s="104"/>
      <c r="J24" s="4">
        <v>0</v>
      </c>
      <c r="K24" s="54"/>
      <c r="L24" s="33">
        <v>-4632</v>
      </c>
      <c r="M24" s="54"/>
      <c r="N24" s="34">
        <f>SUM(D24:L24)</f>
        <v>-4632</v>
      </c>
    </row>
    <row r="25" spans="1:15" s="49" customFormat="1" ht="20.5" customHeight="1">
      <c r="A25" s="52" t="s">
        <v>130</v>
      </c>
      <c r="B25" s="45"/>
      <c r="C25" s="32"/>
      <c r="D25" s="30">
        <f>SUM(D23:D24)</f>
        <v>0</v>
      </c>
      <c r="E25" s="29"/>
      <c r="F25" s="30">
        <f>SUM(F23:F24)</f>
        <v>0</v>
      </c>
      <c r="G25" s="29"/>
      <c r="H25" s="30">
        <f>SUM(H23:H24)</f>
        <v>0</v>
      </c>
      <c r="I25" s="29"/>
      <c r="J25" s="30">
        <f>SUM(J23:J24)</f>
        <v>65786</v>
      </c>
      <c r="K25" s="27"/>
      <c r="L25" s="30">
        <f>SUM(L23:L24)</f>
        <v>-4632</v>
      </c>
      <c r="M25" s="27"/>
      <c r="N25" s="30">
        <f>SUM(N23:N24)</f>
        <v>61154</v>
      </c>
    </row>
    <row r="26" spans="1:15" s="49" customFormat="1" ht="4.5" customHeight="1">
      <c r="A26" s="52"/>
      <c r="B26" s="53"/>
      <c r="J26" s="53"/>
      <c r="L26" s="106"/>
      <c r="N26" s="107"/>
    </row>
    <row r="27" spans="1:15" s="49" customFormat="1" ht="20.5" customHeight="1" thickBot="1">
      <c r="A27" s="58" t="s">
        <v>205</v>
      </c>
      <c r="B27" s="53"/>
      <c r="D27" s="108">
        <f>D14+D20+D25</f>
        <v>153503</v>
      </c>
      <c r="E27" s="107"/>
      <c r="F27" s="108">
        <f>F14+F20+F25</f>
        <v>218346</v>
      </c>
      <c r="G27" s="107"/>
      <c r="H27" s="108">
        <f>H14+H20+H25</f>
        <v>15350</v>
      </c>
      <c r="I27" s="107"/>
      <c r="J27" s="108">
        <f>J14+J20+J25</f>
        <v>195578</v>
      </c>
      <c r="L27" s="108">
        <f>L14+L20+L25</f>
        <v>-4163</v>
      </c>
      <c r="N27" s="108">
        <f>N14+N20+N25</f>
        <v>578614</v>
      </c>
      <c r="O27" s="101"/>
    </row>
    <row r="28" spans="1:15" ht="22" thickTop="1">
      <c r="B28" s="109"/>
      <c r="J28" s="110"/>
    </row>
    <row r="29" spans="1:15" ht="22.4" customHeight="1">
      <c r="A29" s="41" t="s">
        <v>11</v>
      </c>
      <c r="B29" s="49"/>
      <c r="D29" s="93"/>
    </row>
    <row r="30" spans="1:15" ht="22.4" customHeight="1">
      <c r="A30" s="94" t="s">
        <v>99</v>
      </c>
      <c r="B30" s="11"/>
      <c r="C30" s="95"/>
      <c r="D30" s="96"/>
      <c r="E30" s="95"/>
      <c r="F30" s="95" t="s">
        <v>132</v>
      </c>
      <c r="G30" s="95"/>
      <c r="H30" s="95" t="s">
        <v>132</v>
      </c>
      <c r="I30" s="95"/>
      <c r="L30" s="95"/>
    </row>
    <row r="31" spans="1:15" ht="17.149999999999999" customHeight="1">
      <c r="A31" s="94"/>
      <c r="C31" s="94"/>
      <c r="D31" s="94"/>
      <c r="E31" s="94"/>
      <c r="F31" s="94"/>
      <c r="G31" s="94"/>
      <c r="H31" s="94"/>
      <c r="I31" s="94"/>
      <c r="L31" s="94"/>
    </row>
    <row r="32" spans="1:15" s="54" customFormat="1" ht="20.5" customHeight="1">
      <c r="B32" s="97"/>
      <c r="D32" s="135" t="s">
        <v>1</v>
      </c>
      <c r="E32" s="135"/>
      <c r="F32" s="135"/>
      <c r="G32" s="135"/>
      <c r="H32" s="135"/>
      <c r="I32" s="135"/>
      <c r="J32" s="135"/>
      <c r="K32" s="135"/>
      <c r="L32" s="135"/>
      <c r="M32" s="135"/>
      <c r="N32" s="135"/>
    </row>
    <row r="33" spans="1:14" s="54" customFormat="1" ht="20.5" customHeight="1">
      <c r="B33" s="59"/>
      <c r="C33" s="47"/>
      <c r="D33" s="47"/>
      <c r="E33" s="47"/>
      <c r="F33" s="47"/>
      <c r="G33" s="47"/>
      <c r="H33" s="47"/>
      <c r="I33" s="47"/>
      <c r="J33" s="47"/>
      <c r="K33" s="47"/>
      <c r="L33" s="46" t="s">
        <v>133</v>
      </c>
      <c r="M33" s="47"/>
      <c r="N33" s="47"/>
    </row>
    <row r="34" spans="1:14" s="54" customFormat="1" ht="20.5" customHeight="1">
      <c r="A34" s="98"/>
      <c r="B34" s="94"/>
      <c r="C34" s="46"/>
      <c r="D34" s="46"/>
      <c r="E34" s="46"/>
      <c r="F34" s="46"/>
      <c r="G34" s="46"/>
      <c r="H34" s="138" t="s">
        <v>103</v>
      </c>
      <c r="I34" s="138"/>
      <c r="J34" s="138"/>
      <c r="K34" s="46"/>
      <c r="L34" s="99" t="s">
        <v>60</v>
      </c>
      <c r="M34" s="46"/>
      <c r="N34" s="46"/>
    </row>
    <row r="35" spans="1:14" s="54" customFormat="1" ht="20.5" customHeight="1">
      <c r="A35" s="98"/>
      <c r="B35" s="94"/>
      <c r="C35" s="46"/>
      <c r="D35" s="46"/>
      <c r="E35" s="46"/>
      <c r="F35" s="46"/>
      <c r="G35" s="46"/>
      <c r="H35" s="46"/>
      <c r="I35" s="46"/>
      <c r="J35" s="46"/>
      <c r="K35" s="46"/>
      <c r="L35" s="46" t="s">
        <v>134</v>
      </c>
      <c r="M35" s="46"/>
      <c r="N35" s="46"/>
    </row>
    <row r="36" spans="1:14" s="54" customFormat="1" ht="20.5" customHeight="1">
      <c r="A36" s="98"/>
      <c r="B36" s="94"/>
      <c r="C36" s="46"/>
      <c r="D36" s="46"/>
      <c r="E36" s="46"/>
      <c r="F36" s="46"/>
      <c r="G36" s="46"/>
      <c r="H36" s="46"/>
      <c r="I36" s="46"/>
      <c r="J36" s="46"/>
      <c r="K36" s="46"/>
      <c r="L36" s="46" t="s">
        <v>135</v>
      </c>
      <c r="M36" s="46"/>
      <c r="N36" s="46"/>
    </row>
    <row r="37" spans="1:14" s="54" customFormat="1" ht="20.5" customHeight="1">
      <c r="A37" s="98"/>
      <c r="B37" s="46"/>
      <c r="C37" s="46"/>
      <c r="D37" s="46" t="s">
        <v>105</v>
      </c>
      <c r="E37" s="46"/>
      <c r="F37" s="46"/>
      <c r="G37" s="46"/>
      <c r="H37" s="46"/>
      <c r="I37" s="46"/>
      <c r="J37" s="46"/>
      <c r="K37" s="46"/>
      <c r="L37" s="46" t="s">
        <v>136</v>
      </c>
      <c r="M37" s="46"/>
      <c r="N37" s="46" t="s">
        <v>107</v>
      </c>
    </row>
    <row r="38" spans="1:14" s="54" customFormat="1" ht="20.5" customHeight="1">
      <c r="A38" s="98"/>
      <c r="B38" s="46"/>
      <c r="C38" s="46"/>
      <c r="D38" s="46" t="s">
        <v>109</v>
      </c>
      <c r="E38" s="46"/>
      <c r="F38" s="46" t="s">
        <v>110</v>
      </c>
      <c r="G38" s="46"/>
      <c r="H38" s="46" t="s">
        <v>111</v>
      </c>
      <c r="I38" s="46"/>
      <c r="K38" s="46"/>
      <c r="L38" s="46" t="s">
        <v>137</v>
      </c>
      <c r="M38" s="46"/>
      <c r="N38" s="46" t="s">
        <v>114</v>
      </c>
    </row>
    <row r="39" spans="1:14" s="54" customFormat="1" ht="20.5" customHeight="1">
      <c r="A39" s="49"/>
      <c r="B39" s="45" t="s">
        <v>2</v>
      </c>
      <c r="C39" s="46"/>
      <c r="D39" s="46" t="s">
        <v>138</v>
      </c>
      <c r="E39" s="46"/>
      <c r="F39" s="46" t="s">
        <v>117</v>
      </c>
      <c r="G39" s="46"/>
      <c r="H39" s="46" t="s">
        <v>139</v>
      </c>
      <c r="I39" s="46"/>
      <c r="J39" s="46" t="s">
        <v>140</v>
      </c>
      <c r="K39" s="46"/>
      <c r="L39" s="46" t="s">
        <v>141</v>
      </c>
      <c r="M39" s="46"/>
      <c r="N39" s="46" t="s">
        <v>104</v>
      </c>
    </row>
    <row r="40" spans="1:14" s="54" customFormat="1" ht="20.5" customHeight="1">
      <c r="B40" s="46"/>
      <c r="D40" s="134" t="s">
        <v>3</v>
      </c>
      <c r="E40" s="134"/>
      <c r="F40" s="134"/>
      <c r="G40" s="134"/>
      <c r="H40" s="134"/>
      <c r="I40" s="134"/>
      <c r="J40" s="134"/>
      <c r="K40" s="134"/>
      <c r="L40" s="134"/>
      <c r="M40" s="134"/>
      <c r="N40" s="134"/>
    </row>
    <row r="41" spans="1:14" s="54" customFormat="1" ht="21" customHeight="1">
      <c r="A41" s="49" t="s">
        <v>207</v>
      </c>
      <c r="B41" s="46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</row>
    <row r="42" spans="1:14" s="49" customFormat="1" ht="20.5" customHeight="1">
      <c r="A42" s="49" t="s">
        <v>131</v>
      </c>
      <c r="B42" s="45"/>
      <c r="D42" s="22">
        <v>153503</v>
      </c>
      <c r="F42" s="22">
        <v>218346</v>
      </c>
      <c r="G42" s="22"/>
      <c r="H42" s="22">
        <v>15350</v>
      </c>
      <c r="I42" s="22"/>
      <c r="J42" s="27">
        <v>216856</v>
      </c>
      <c r="K42" s="22"/>
      <c r="L42" s="22">
        <v>-7565</v>
      </c>
      <c r="M42" s="22"/>
      <c r="N42" s="100">
        <f>SUM(D42:L42)</f>
        <v>596490</v>
      </c>
    </row>
    <row r="43" spans="1:14" s="49" customFormat="1" ht="6.75" customHeight="1">
      <c r="B43" s="45"/>
      <c r="D43" s="22"/>
      <c r="F43" s="22"/>
      <c r="G43" s="31"/>
      <c r="H43" s="22"/>
      <c r="I43" s="31"/>
      <c r="J43" s="27"/>
      <c r="K43" s="31"/>
      <c r="L43" s="22"/>
      <c r="M43" s="31"/>
      <c r="N43" s="101"/>
    </row>
    <row r="44" spans="1:14" s="49" customFormat="1" ht="21" customHeight="1">
      <c r="A44" s="49" t="s">
        <v>124</v>
      </c>
      <c r="D44" s="22"/>
      <c r="F44" s="22"/>
      <c r="G44" s="31"/>
      <c r="H44" s="22"/>
      <c r="I44" s="31"/>
      <c r="J44" s="27"/>
      <c r="K44" s="31"/>
      <c r="L44" s="22"/>
      <c r="M44" s="31"/>
      <c r="N44" s="101"/>
    </row>
    <row r="45" spans="1:14" s="49" customFormat="1" ht="20.5" customHeight="1">
      <c r="A45" s="102" t="s">
        <v>211</v>
      </c>
      <c r="B45" s="45"/>
      <c r="D45" s="22"/>
      <c r="F45" s="22"/>
      <c r="G45" s="31"/>
      <c r="H45" s="22"/>
      <c r="I45" s="31"/>
      <c r="J45" s="27"/>
      <c r="K45" s="31"/>
      <c r="L45" s="22"/>
      <c r="M45" s="31"/>
      <c r="N45" s="101"/>
    </row>
    <row r="46" spans="1:14" s="49" customFormat="1" ht="20.5" customHeight="1">
      <c r="A46" s="54" t="s">
        <v>125</v>
      </c>
      <c r="B46" s="45">
        <v>9</v>
      </c>
      <c r="D46" s="4">
        <v>0</v>
      </c>
      <c r="E46" s="104"/>
      <c r="F46" s="4">
        <v>0</v>
      </c>
      <c r="G46" s="104"/>
      <c r="H46" s="4">
        <v>0</v>
      </c>
      <c r="I46" s="2"/>
      <c r="J46" s="33">
        <v>-70611</v>
      </c>
      <c r="K46" s="2"/>
      <c r="L46" s="4">
        <v>0</v>
      </c>
      <c r="M46" s="2"/>
      <c r="N46" s="34">
        <f>SUM(D46:L46)</f>
        <v>-70611</v>
      </c>
    </row>
    <row r="47" spans="1:14" s="49" customFormat="1" ht="20.5" customHeight="1">
      <c r="A47" s="105" t="s">
        <v>216</v>
      </c>
      <c r="D47" s="30">
        <f>SUM(D46)</f>
        <v>0</v>
      </c>
      <c r="E47" s="29"/>
      <c r="F47" s="30">
        <f>SUM(F46)</f>
        <v>0</v>
      </c>
      <c r="G47" s="29"/>
      <c r="H47" s="30">
        <f>SUM(H46)</f>
        <v>0</v>
      </c>
      <c r="I47" s="29"/>
      <c r="J47" s="30">
        <f>SUM(J46)</f>
        <v>-70611</v>
      </c>
      <c r="K47" s="29"/>
      <c r="L47" s="30">
        <f>SUM(L46)</f>
        <v>0</v>
      </c>
      <c r="M47" s="27"/>
      <c r="N47" s="30">
        <f>SUM(N46)</f>
        <v>-70611</v>
      </c>
    </row>
    <row r="48" spans="1:14" s="49" customFormat="1" ht="6.75" customHeight="1">
      <c r="A48" s="105"/>
      <c r="D48" s="29"/>
      <c r="E48" s="29"/>
      <c r="F48" s="29"/>
      <c r="G48" s="29"/>
      <c r="H48" s="29"/>
      <c r="I48" s="29"/>
      <c r="J48" s="29"/>
      <c r="K48" s="29"/>
      <c r="L48" s="29"/>
      <c r="M48" s="27"/>
      <c r="N48" s="29"/>
    </row>
    <row r="49" spans="1:15" s="49" customFormat="1" ht="20.5" customHeight="1">
      <c r="A49" s="49" t="s">
        <v>127</v>
      </c>
      <c r="B49" s="45"/>
    </row>
    <row r="50" spans="1:15" s="49" customFormat="1" ht="20.5" customHeight="1">
      <c r="A50" s="54" t="s">
        <v>128</v>
      </c>
      <c r="B50" s="45"/>
      <c r="C50" s="104"/>
      <c r="D50" s="4">
        <v>0</v>
      </c>
      <c r="E50" s="104"/>
      <c r="F50" s="4">
        <v>0</v>
      </c>
      <c r="G50" s="104"/>
      <c r="H50" s="4">
        <v>0</v>
      </c>
      <c r="I50" s="104"/>
      <c r="J50" s="33">
        <v>73036</v>
      </c>
      <c r="K50" s="54"/>
      <c r="L50" s="4">
        <v>0</v>
      </c>
      <c r="M50" s="54"/>
      <c r="N50" s="34">
        <f>SUM(D50:L50)</f>
        <v>73036</v>
      </c>
    </row>
    <row r="51" spans="1:15" s="49" customFormat="1" ht="20.5" customHeight="1">
      <c r="A51" s="50" t="s">
        <v>129</v>
      </c>
      <c r="B51" s="45"/>
      <c r="C51" s="104"/>
      <c r="D51" s="4">
        <v>0</v>
      </c>
      <c r="E51" s="104"/>
      <c r="F51" s="4">
        <v>0</v>
      </c>
      <c r="G51" s="104"/>
      <c r="H51" s="4">
        <v>0</v>
      </c>
      <c r="I51" s="104"/>
      <c r="J51" s="4">
        <v>0</v>
      </c>
      <c r="K51" s="54"/>
      <c r="L51" s="33">
        <v>4857</v>
      </c>
      <c r="M51" s="54"/>
      <c r="N51" s="34">
        <f>SUM(D51:L51)</f>
        <v>4857</v>
      </c>
    </row>
    <row r="52" spans="1:15" s="49" customFormat="1" ht="20.5" customHeight="1">
      <c r="A52" s="52" t="s">
        <v>130</v>
      </c>
      <c r="B52" s="45"/>
      <c r="C52" s="32"/>
      <c r="D52" s="30">
        <f>SUM(D50:D51)</f>
        <v>0</v>
      </c>
      <c r="E52" s="29"/>
      <c r="F52" s="30">
        <f>SUM(F50:F51)</f>
        <v>0</v>
      </c>
      <c r="G52" s="29"/>
      <c r="H52" s="30">
        <f>SUM(H50:H51)</f>
        <v>0</v>
      </c>
      <c r="I52" s="29"/>
      <c r="J52" s="30">
        <f>SUM(J50:J51)</f>
        <v>73036</v>
      </c>
      <c r="K52" s="27"/>
      <c r="L52" s="30">
        <f>SUM(L50:L51)</f>
        <v>4857</v>
      </c>
      <c r="M52" s="27"/>
      <c r="N52" s="30">
        <f>SUM(N50:N51)</f>
        <v>77893</v>
      </c>
    </row>
    <row r="53" spans="1:15" s="49" customFormat="1" ht="4.5" customHeight="1">
      <c r="A53" s="52"/>
      <c r="B53" s="53"/>
      <c r="J53" s="53"/>
      <c r="L53" s="106"/>
      <c r="N53" s="107"/>
    </row>
    <row r="54" spans="1:15" s="49" customFormat="1" ht="20.5" customHeight="1" thickBot="1">
      <c r="A54" s="58" t="s">
        <v>206</v>
      </c>
      <c r="B54" s="53"/>
      <c r="D54" s="108">
        <f>D42+D47+D52</f>
        <v>153503</v>
      </c>
      <c r="E54" s="107"/>
      <c r="F54" s="108">
        <f>F42+F47+F52</f>
        <v>218346</v>
      </c>
      <c r="G54" s="107"/>
      <c r="H54" s="108">
        <f>H42+H47+H52</f>
        <v>15350</v>
      </c>
      <c r="I54" s="107"/>
      <c r="J54" s="108">
        <f>J42+J47+J52</f>
        <v>219281</v>
      </c>
      <c r="L54" s="108">
        <f>L42+L47+L52</f>
        <v>-2708</v>
      </c>
      <c r="N54" s="108">
        <f>N42+N47+N52</f>
        <v>603772</v>
      </c>
      <c r="O54" s="101"/>
    </row>
    <row r="55" spans="1:15" ht="22" thickTop="1"/>
    <row r="83" spans="1:6" ht="21" customHeight="1">
      <c r="F83" s="110">
        <f>'CF 14-16'!H71</f>
        <v>-70611</v>
      </c>
    </row>
    <row r="91" spans="1:6" ht="21" customHeight="1">
      <c r="A91" s="56" t="s">
        <v>202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2:N32"/>
    <mergeCell ref="H34:J34"/>
    <mergeCell ref="D40:N40"/>
    <mergeCell ref="D4:N4"/>
    <mergeCell ref="H6:J6"/>
    <mergeCell ref="D12:N12"/>
  </mergeCells>
  <pageMargins left="0.7" right="0.7" top="0.48" bottom="0.5" header="0.5" footer="0.5"/>
  <pageSetup paperSize="9" scale="98" firstPageNumber="12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X101"/>
  <sheetViews>
    <sheetView tabSelected="1" view="pageBreakPreview" topLeftCell="A92" zoomScale="85" zoomScaleNormal="115" zoomScaleSheetLayoutView="85" workbookViewId="0">
      <selection activeCell="Q100" sqref="Q100"/>
    </sheetView>
  </sheetViews>
  <sheetFormatPr defaultColWidth="9.09765625" defaultRowHeight="21" customHeight="1"/>
  <cols>
    <col min="1" max="1" width="48.3984375" style="44" customWidth="1"/>
    <col min="2" max="2" width="6.3984375" style="44" customWidth="1"/>
    <col min="3" max="3" width="2.59765625" style="44" customWidth="1"/>
    <col min="4" max="4" width="10.69921875" style="43" customWidth="1"/>
    <col min="5" max="5" width="1.3984375" style="43" customWidth="1"/>
    <col min="6" max="6" width="10.69921875" style="43" customWidth="1"/>
    <col min="7" max="7" width="1.3984375" style="43" customWidth="1"/>
    <col min="8" max="8" width="10.69921875" style="43" customWidth="1"/>
    <col min="9" max="9" width="1.3984375" style="43" customWidth="1"/>
    <col min="10" max="10" width="10.69921875" style="43" customWidth="1"/>
    <col min="11" max="12" width="9.09765625" style="43"/>
    <col min="13" max="13" width="12" style="43" customWidth="1"/>
    <col min="14" max="14" width="9.09765625" style="43"/>
    <col min="15" max="15" width="9.59765625" style="43" bestFit="1" customWidth="1"/>
    <col min="16" max="16" width="9.09765625" style="43"/>
    <col min="17" max="17" width="10.5" style="43" bestFit="1" customWidth="1"/>
    <col min="18" max="19" width="9.09765625" style="43"/>
    <col min="20" max="20" width="12.5" style="43" customWidth="1"/>
    <col min="21" max="21" width="11.3984375" style="43" customWidth="1"/>
    <col min="22" max="23" width="9.09765625" style="43"/>
    <col min="24" max="24" width="10" style="43" bestFit="1" customWidth="1"/>
    <col min="25" max="16384" width="9.09765625" style="43"/>
  </cols>
  <sheetData>
    <row r="1" spans="1:10" ht="22.4" customHeight="1">
      <c r="A1" s="41" t="s">
        <v>11</v>
      </c>
      <c r="B1" s="41"/>
      <c r="C1" s="41"/>
      <c r="E1" s="84"/>
      <c r="G1" s="84"/>
      <c r="H1" s="84"/>
      <c r="I1" s="84"/>
      <c r="J1" s="84"/>
    </row>
    <row r="2" spans="1:10" ht="22.4" customHeight="1">
      <c r="A2" s="41" t="s">
        <v>142</v>
      </c>
      <c r="B2" s="41"/>
      <c r="C2" s="41"/>
      <c r="E2" s="84"/>
      <c r="G2" s="84"/>
      <c r="H2" s="84"/>
      <c r="I2" s="84"/>
      <c r="J2" s="84"/>
    </row>
    <row r="3" spans="1:10" ht="10" customHeight="1">
      <c r="A3" s="84"/>
      <c r="B3" s="41"/>
      <c r="C3" s="41"/>
      <c r="D3" s="140" t="s">
        <v>143</v>
      </c>
      <c r="E3" s="140"/>
      <c r="F3" s="140"/>
      <c r="G3" s="140"/>
      <c r="H3" s="140"/>
      <c r="I3" s="140"/>
      <c r="J3" s="140"/>
    </row>
    <row r="4" spans="1:10" s="54" customFormat="1" ht="21" customHeight="1">
      <c r="A4" s="85"/>
      <c r="B4" s="52"/>
      <c r="C4" s="52"/>
      <c r="D4" s="135" t="s">
        <v>0</v>
      </c>
      <c r="E4" s="135"/>
      <c r="F4" s="135"/>
      <c r="G4" s="47"/>
      <c r="H4" s="135" t="s">
        <v>13</v>
      </c>
      <c r="I4" s="135"/>
      <c r="J4" s="135"/>
    </row>
    <row r="5" spans="1:10" s="54" customFormat="1" ht="21" customHeight="1">
      <c r="B5" s="52"/>
      <c r="C5" s="52"/>
      <c r="D5" s="136" t="s">
        <v>196</v>
      </c>
      <c r="E5" s="136"/>
      <c r="F5" s="136"/>
      <c r="G5" s="47"/>
      <c r="H5" s="136" t="s">
        <v>196</v>
      </c>
      <c r="I5" s="136"/>
      <c r="J5" s="136"/>
    </row>
    <row r="6" spans="1:10" s="54" customFormat="1" ht="21" customHeight="1">
      <c r="A6" s="52"/>
      <c r="B6" s="52"/>
      <c r="C6" s="52"/>
      <c r="D6" s="136" t="s">
        <v>197</v>
      </c>
      <c r="E6" s="136"/>
      <c r="F6" s="136"/>
      <c r="G6" s="47"/>
      <c r="H6" s="136" t="s">
        <v>197</v>
      </c>
      <c r="I6" s="136"/>
      <c r="J6" s="136"/>
    </row>
    <row r="7" spans="1:10" s="54" customFormat="1" ht="21" customHeight="1">
      <c r="A7" s="52"/>
      <c r="B7" s="86"/>
      <c r="C7" s="52"/>
      <c r="D7" s="46">
        <v>2569</v>
      </c>
      <c r="E7" s="46"/>
      <c r="F7" s="46">
        <v>2568</v>
      </c>
      <c r="G7" s="46"/>
      <c r="H7" s="46">
        <v>2569</v>
      </c>
      <c r="I7" s="46"/>
      <c r="J7" s="46">
        <v>2568</v>
      </c>
    </row>
    <row r="8" spans="1:10" s="54" customFormat="1" ht="21" customHeight="1">
      <c r="A8" s="52"/>
      <c r="B8" s="52"/>
      <c r="C8" s="52"/>
      <c r="D8" s="134" t="s">
        <v>3</v>
      </c>
      <c r="E8" s="134"/>
      <c r="F8" s="134"/>
      <c r="G8" s="134"/>
      <c r="H8" s="134"/>
      <c r="I8" s="134"/>
      <c r="J8" s="134"/>
    </row>
    <row r="9" spans="1:10" s="54" customFormat="1" ht="20.5" customHeight="1">
      <c r="A9" s="87" t="s">
        <v>144</v>
      </c>
      <c r="B9" s="87"/>
      <c r="C9" s="87"/>
      <c r="D9" s="88"/>
      <c r="E9" s="88"/>
      <c r="F9" s="88"/>
      <c r="G9" s="88"/>
      <c r="H9" s="88"/>
      <c r="I9" s="88"/>
      <c r="J9" s="88"/>
    </row>
    <row r="10" spans="1:10" s="54" customFormat="1" ht="20.5" customHeight="1">
      <c r="A10" s="50" t="s">
        <v>88</v>
      </c>
      <c r="B10" s="50"/>
      <c r="C10" s="50"/>
      <c r="D10" s="36">
        <v>86786</v>
      </c>
      <c r="E10" s="36"/>
      <c r="F10" s="36">
        <v>80071</v>
      </c>
      <c r="G10" s="33"/>
      <c r="H10" s="36">
        <v>73036</v>
      </c>
      <c r="I10" s="36"/>
      <c r="J10" s="36">
        <v>65786</v>
      </c>
    </row>
    <row r="11" spans="1:10" s="54" customFormat="1" ht="20.5" customHeight="1">
      <c r="A11" s="89" t="s">
        <v>145</v>
      </c>
      <c r="B11" s="89"/>
      <c r="C11" s="89"/>
      <c r="D11" s="2"/>
      <c r="E11" s="2"/>
      <c r="F11" s="2"/>
      <c r="G11" s="2"/>
      <c r="H11" s="2"/>
      <c r="I11" s="2"/>
      <c r="J11" s="2"/>
    </row>
    <row r="12" spans="1:10" s="54" customFormat="1" ht="20.5" customHeight="1">
      <c r="A12" s="50" t="s">
        <v>146</v>
      </c>
      <c r="B12" s="50"/>
      <c r="C12" s="50"/>
      <c r="D12" s="36">
        <v>22265</v>
      </c>
      <c r="E12" s="36"/>
      <c r="F12" s="36">
        <v>18683</v>
      </c>
      <c r="G12" s="36"/>
      <c r="H12" s="36">
        <v>9733</v>
      </c>
      <c r="I12" s="36"/>
      <c r="J12" s="36">
        <v>3577</v>
      </c>
    </row>
    <row r="13" spans="1:10" s="54" customFormat="1" ht="21" customHeight="1">
      <c r="A13" s="57" t="s">
        <v>7</v>
      </c>
      <c r="B13" s="57"/>
      <c r="C13" s="57"/>
      <c r="D13" s="36">
        <v>7073</v>
      </c>
      <c r="E13" s="36"/>
      <c r="F13" s="36">
        <v>7505</v>
      </c>
      <c r="G13" s="36"/>
      <c r="H13" s="36">
        <v>6861</v>
      </c>
      <c r="I13" s="36"/>
      <c r="J13" s="36">
        <v>7084</v>
      </c>
    </row>
    <row r="14" spans="1:10" s="54" customFormat="1" ht="20.5" customHeight="1">
      <c r="A14" s="50" t="s">
        <v>147</v>
      </c>
      <c r="B14" s="50"/>
      <c r="C14" s="50"/>
      <c r="D14" s="2">
        <v>10358</v>
      </c>
      <c r="E14" s="2"/>
      <c r="F14" s="2">
        <v>10610</v>
      </c>
      <c r="G14" s="2"/>
      <c r="H14" s="2">
        <v>3143</v>
      </c>
      <c r="I14" s="2"/>
      <c r="J14" s="2">
        <v>2920</v>
      </c>
    </row>
    <row r="15" spans="1:10" s="54" customFormat="1" ht="20.5" customHeight="1">
      <c r="A15" s="54" t="s">
        <v>148</v>
      </c>
      <c r="D15" s="2">
        <v>1319</v>
      </c>
      <c r="E15" s="2"/>
      <c r="F15" s="2">
        <v>612</v>
      </c>
      <c r="G15" s="2"/>
      <c r="H15" s="2">
        <v>0</v>
      </c>
      <c r="I15" s="2"/>
      <c r="J15" s="2">
        <v>0</v>
      </c>
    </row>
    <row r="16" spans="1:10" s="54" customFormat="1" ht="20.5" customHeight="1">
      <c r="A16" s="57" t="s">
        <v>213</v>
      </c>
      <c r="B16" s="57"/>
      <c r="C16" s="57"/>
      <c r="D16" s="2">
        <v>74</v>
      </c>
      <c r="E16" s="2"/>
      <c r="F16" s="2">
        <v>4192</v>
      </c>
      <c r="G16" s="2"/>
      <c r="H16" s="2">
        <v>337</v>
      </c>
      <c r="I16" s="2"/>
      <c r="J16" s="2">
        <v>2809</v>
      </c>
    </row>
    <row r="17" spans="1:24" s="54" customFormat="1" ht="20.5" customHeight="1">
      <c r="A17" s="54" t="s">
        <v>149</v>
      </c>
      <c r="B17" s="57"/>
      <c r="C17" s="57"/>
      <c r="M17" s="129"/>
      <c r="T17" s="136"/>
      <c r="U17" s="136"/>
    </row>
    <row r="18" spans="1:24" s="54" customFormat="1" ht="20.5" customHeight="1">
      <c r="A18" s="54" t="s">
        <v>150</v>
      </c>
      <c r="B18" s="57"/>
      <c r="C18" s="57"/>
      <c r="D18" s="2">
        <v>-94</v>
      </c>
      <c r="E18" s="2"/>
      <c r="F18" s="2">
        <v>95</v>
      </c>
      <c r="G18" s="2"/>
      <c r="H18" s="36">
        <v>-40093</v>
      </c>
      <c r="I18" s="2"/>
      <c r="J18" s="2">
        <v>-51515</v>
      </c>
      <c r="M18" s="129"/>
      <c r="Q18" s="130"/>
      <c r="T18" s="130"/>
      <c r="U18" s="130"/>
    </row>
    <row r="19" spans="1:24" s="54" customFormat="1" ht="20.5" customHeight="1">
      <c r="A19" s="54" t="s">
        <v>151</v>
      </c>
      <c r="D19" s="36">
        <v>-4345</v>
      </c>
      <c r="E19" s="2"/>
      <c r="F19" s="2">
        <v>10166</v>
      </c>
      <c r="G19" s="2"/>
      <c r="H19" s="36">
        <v>-3364</v>
      </c>
      <c r="I19" s="2"/>
      <c r="J19" s="2">
        <v>10628</v>
      </c>
      <c r="M19" s="129"/>
      <c r="Q19" s="130"/>
      <c r="T19" s="130"/>
      <c r="U19" s="130"/>
    </row>
    <row r="20" spans="1:24" s="54" customFormat="1" ht="20.5" customHeight="1">
      <c r="A20" s="50" t="s">
        <v>214</v>
      </c>
      <c r="B20" s="50"/>
      <c r="C20" s="50"/>
      <c r="D20" s="2">
        <v>1093</v>
      </c>
      <c r="E20" s="2"/>
      <c r="F20" s="2">
        <v>-831</v>
      </c>
      <c r="G20" s="2"/>
      <c r="H20" s="2">
        <v>1093</v>
      </c>
      <c r="I20" s="2"/>
      <c r="J20" s="2">
        <v>-831</v>
      </c>
      <c r="M20" s="129"/>
      <c r="Q20" s="130"/>
      <c r="T20" s="130"/>
      <c r="U20" s="130"/>
    </row>
    <row r="21" spans="1:24" s="54" customFormat="1" ht="20.5" customHeight="1">
      <c r="A21" s="50" t="s">
        <v>215</v>
      </c>
      <c r="B21" s="50"/>
      <c r="C21" s="50"/>
      <c r="D21" s="2">
        <v>-448</v>
      </c>
      <c r="E21" s="2"/>
      <c r="F21" s="2">
        <v>8</v>
      </c>
      <c r="G21" s="2"/>
      <c r="H21" s="2">
        <v>-481</v>
      </c>
      <c r="I21" s="2"/>
      <c r="J21" s="2">
        <v>4</v>
      </c>
      <c r="M21" s="129"/>
      <c r="Q21" s="91"/>
    </row>
    <row r="22" spans="1:24" s="54" customFormat="1" ht="20">
      <c r="A22" s="50" t="s">
        <v>152</v>
      </c>
      <c r="B22" s="50"/>
      <c r="C22" s="50"/>
      <c r="D22" s="2">
        <v>-60</v>
      </c>
      <c r="E22" s="2"/>
      <c r="F22" s="2">
        <v>-32</v>
      </c>
      <c r="G22" s="2"/>
      <c r="H22" s="2">
        <v>-60</v>
      </c>
      <c r="I22" s="2"/>
      <c r="J22" s="2">
        <v>-32</v>
      </c>
      <c r="M22" s="131"/>
    </row>
    <row r="23" spans="1:24" s="54" customFormat="1" ht="20.5" hidden="1" customHeight="1">
      <c r="A23" s="50" t="s">
        <v>153</v>
      </c>
      <c r="B23" s="50"/>
      <c r="C23" s="50"/>
      <c r="D23" s="2"/>
      <c r="E23" s="2"/>
      <c r="F23" s="2"/>
      <c r="G23" s="2"/>
      <c r="H23" s="2"/>
      <c r="I23" s="2"/>
      <c r="J23" s="2"/>
    </row>
    <row r="24" spans="1:24" s="54" customFormat="1" ht="20.5" customHeight="1">
      <c r="A24" s="50" t="s">
        <v>153</v>
      </c>
      <c r="B24" s="50"/>
      <c r="C24" s="50"/>
      <c r="D24" s="2">
        <v>0</v>
      </c>
      <c r="E24" s="2"/>
      <c r="F24" s="2">
        <v>33</v>
      </c>
      <c r="G24" s="2"/>
      <c r="H24" s="2">
        <v>0</v>
      </c>
      <c r="I24" s="2"/>
      <c r="J24" s="2">
        <v>0</v>
      </c>
    </row>
    <row r="25" spans="1:24" s="54" customFormat="1" ht="20">
      <c r="A25" s="50" t="s">
        <v>154</v>
      </c>
      <c r="B25" s="50"/>
      <c r="C25" s="50"/>
      <c r="D25" s="2">
        <v>-6804</v>
      </c>
      <c r="E25" s="2"/>
      <c r="F25" s="2">
        <v>-5673</v>
      </c>
      <c r="G25" s="2"/>
      <c r="H25" s="2">
        <v>-6385</v>
      </c>
      <c r="I25" s="2"/>
      <c r="J25" s="2">
        <v>-4920</v>
      </c>
      <c r="O25" s="132"/>
    </row>
    <row r="26" spans="1:24" s="54" customFormat="1" ht="20.5" customHeight="1">
      <c r="A26" s="54" t="s">
        <v>155</v>
      </c>
      <c r="D26" s="2">
        <v>1902</v>
      </c>
      <c r="E26" s="2"/>
      <c r="F26" s="2">
        <v>2032</v>
      </c>
      <c r="G26" s="2"/>
      <c r="H26" s="2">
        <v>989</v>
      </c>
      <c r="I26" s="2"/>
      <c r="J26" s="2">
        <v>940</v>
      </c>
      <c r="O26" s="132"/>
      <c r="Q26" s="130"/>
      <c r="T26" s="133"/>
    </row>
    <row r="27" spans="1:24" s="54" customFormat="1" ht="20.5" customHeight="1">
      <c r="A27" s="52"/>
      <c r="B27" s="52"/>
      <c r="C27" s="52"/>
      <c r="D27" s="37">
        <f>SUM(D10:D26)</f>
        <v>119119</v>
      </c>
      <c r="E27" s="15"/>
      <c r="F27" s="37">
        <f>SUM(F10:F26)</f>
        <v>127471</v>
      </c>
      <c r="G27" s="15"/>
      <c r="H27" s="37">
        <f>SUM(H10:H26)</f>
        <v>44809</v>
      </c>
      <c r="I27" s="15"/>
      <c r="J27" s="37">
        <f>SUM(J10:J26)</f>
        <v>36450</v>
      </c>
      <c r="M27" s="61"/>
      <c r="P27" s="61"/>
      <c r="Q27" s="130"/>
      <c r="T27" s="133"/>
    </row>
    <row r="28" spans="1:24" s="54" customFormat="1" ht="20">
      <c r="A28" s="89" t="s">
        <v>156</v>
      </c>
      <c r="B28" s="89"/>
      <c r="C28" s="89"/>
      <c r="D28" s="4"/>
      <c r="E28" s="2"/>
      <c r="F28" s="4"/>
      <c r="G28" s="2"/>
      <c r="H28" s="4"/>
      <c r="I28" s="2"/>
      <c r="J28" s="4"/>
      <c r="M28" s="61"/>
      <c r="P28" s="61"/>
      <c r="Q28" s="130"/>
      <c r="T28" s="133"/>
    </row>
    <row r="29" spans="1:24" s="54" customFormat="1" ht="20">
      <c r="A29" s="50" t="s">
        <v>157</v>
      </c>
      <c r="B29" s="50"/>
      <c r="C29" s="50"/>
      <c r="D29" s="2">
        <v>-380384</v>
      </c>
      <c r="E29" s="2"/>
      <c r="F29" s="2">
        <v>-34168</v>
      </c>
      <c r="G29" s="2"/>
      <c r="H29" s="2">
        <v>-301016</v>
      </c>
      <c r="I29" s="2"/>
      <c r="J29" s="2">
        <v>-18628</v>
      </c>
      <c r="Q29" s="130"/>
      <c r="T29" s="133"/>
    </row>
    <row r="30" spans="1:24" s="54" customFormat="1" ht="20">
      <c r="A30" s="50" t="s">
        <v>158</v>
      </c>
      <c r="B30" s="50"/>
      <c r="C30" s="50"/>
      <c r="D30" s="2">
        <v>-54342</v>
      </c>
      <c r="E30" s="2"/>
      <c r="F30" s="2">
        <v>9150</v>
      </c>
      <c r="G30" s="2"/>
      <c r="H30" s="2">
        <v>-62228</v>
      </c>
      <c r="I30" s="2"/>
      <c r="J30" s="2">
        <v>22110</v>
      </c>
      <c r="M30" s="61"/>
      <c r="Q30" s="61"/>
      <c r="T30" s="61"/>
    </row>
    <row r="31" spans="1:24" s="54" customFormat="1" ht="20.5" customHeight="1">
      <c r="A31" s="50" t="s">
        <v>23</v>
      </c>
      <c r="B31" s="50"/>
      <c r="C31" s="50"/>
      <c r="D31" s="2">
        <v>-23963</v>
      </c>
      <c r="E31" s="2"/>
      <c r="F31" s="2">
        <v>5625</v>
      </c>
      <c r="G31" s="2"/>
      <c r="H31" s="2">
        <v>-2925</v>
      </c>
      <c r="I31" s="2"/>
      <c r="J31" s="2">
        <v>-6594</v>
      </c>
      <c r="P31" s="136"/>
      <c r="Q31" s="136"/>
      <c r="T31" s="136"/>
      <c r="U31" s="136"/>
    </row>
    <row r="32" spans="1:24" s="54" customFormat="1" ht="20.5" customHeight="1">
      <c r="A32" s="50" t="s">
        <v>24</v>
      </c>
      <c r="B32" s="50"/>
      <c r="C32" s="50"/>
      <c r="D32" s="2">
        <v>8</v>
      </c>
      <c r="E32" s="2"/>
      <c r="F32" s="2">
        <v>3</v>
      </c>
      <c r="G32" s="2"/>
      <c r="H32" s="2">
        <v>0</v>
      </c>
      <c r="I32" s="2"/>
      <c r="J32" s="2">
        <v>0</v>
      </c>
      <c r="X32" s="130"/>
    </row>
    <row r="33" spans="1:24" s="54" customFormat="1" ht="20.5" customHeight="1">
      <c r="A33" s="50" t="s">
        <v>159</v>
      </c>
      <c r="B33" s="50"/>
      <c r="C33" s="50"/>
      <c r="D33" s="2">
        <v>15</v>
      </c>
      <c r="E33" s="2"/>
      <c r="F33" s="2">
        <v>42</v>
      </c>
      <c r="G33" s="2"/>
      <c r="H33" s="2">
        <v>0</v>
      </c>
      <c r="I33" s="2"/>
      <c r="J33" s="2">
        <v>0</v>
      </c>
      <c r="M33" s="61"/>
      <c r="P33" s="61"/>
      <c r="Q33" s="61"/>
      <c r="T33" s="61"/>
      <c r="U33" s="61"/>
      <c r="X33" s="130"/>
    </row>
    <row r="34" spans="1:24" s="54" customFormat="1" ht="20">
      <c r="A34" s="50" t="s">
        <v>161</v>
      </c>
      <c r="B34" s="50"/>
      <c r="C34" s="50"/>
      <c r="D34" s="2">
        <v>-17365</v>
      </c>
      <c r="E34" s="35"/>
      <c r="F34" s="2">
        <v>-63398</v>
      </c>
      <c r="G34" s="35"/>
      <c r="H34" s="2">
        <v>-26449</v>
      </c>
      <c r="I34" s="35"/>
      <c r="J34" s="2">
        <v>-55444</v>
      </c>
      <c r="X34" s="130"/>
    </row>
    <row r="35" spans="1:24" s="54" customFormat="1" ht="20">
      <c r="A35" s="50" t="s">
        <v>160</v>
      </c>
      <c r="B35" s="50"/>
      <c r="C35" s="50"/>
      <c r="D35" s="2">
        <v>49588</v>
      </c>
      <c r="E35" s="35"/>
      <c r="F35" s="2">
        <v>33807</v>
      </c>
      <c r="G35" s="35"/>
      <c r="H35" s="2">
        <v>25439</v>
      </c>
      <c r="I35" s="35"/>
      <c r="J35" s="2">
        <v>12352</v>
      </c>
      <c r="M35" s="61"/>
      <c r="P35" s="61"/>
      <c r="Q35" s="61"/>
      <c r="T35" s="61"/>
      <c r="U35" s="61"/>
      <c r="X35" s="61"/>
    </row>
    <row r="36" spans="1:24" s="54" customFormat="1" ht="20">
      <c r="A36" s="50" t="s">
        <v>162</v>
      </c>
      <c r="B36" s="50"/>
      <c r="C36" s="50"/>
      <c r="D36" s="37">
        <f>SUM(D27:D35)</f>
        <v>-307324</v>
      </c>
      <c r="E36" s="34"/>
      <c r="F36" s="37">
        <f>SUM(F27:F35)</f>
        <v>78532</v>
      </c>
      <c r="G36" s="34"/>
      <c r="H36" s="37">
        <f>SUM(H27:H35)</f>
        <v>-322370</v>
      </c>
      <c r="I36" s="34"/>
      <c r="J36" s="37">
        <f>SUM(J27:J35)</f>
        <v>-9754</v>
      </c>
      <c r="L36" s="61"/>
      <c r="O36" s="61"/>
    </row>
    <row r="37" spans="1:24" ht="22.4" customHeight="1">
      <c r="A37" s="41" t="s">
        <v>11</v>
      </c>
      <c r="B37" s="41"/>
      <c r="C37" s="41"/>
      <c r="E37" s="84"/>
      <c r="F37" s="51"/>
      <c r="G37" s="84"/>
      <c r="H37" s="84"/>
      <c r="I37" s="84"/>
      <c r="J37" s="84"/>
      <c r="O37" s="51"/>
      <c r="P37" s="54"/>
    </row>
    <row r="38" spans="1:24" ht="22.4" customHeight="1">
      <c r="A38" s="41" t="s">
        <v>142</v>
      </c>
      <c r="B38" s="41"/>
      <c r="C38" s="41"/>
      <c r="D38" s="51"/>
      <c r="E38" s="84"/>
      <c r="G38" s="84"/>
      <c r="H38" s="84"/>
      <c r="I38" s="84"/>
      <c r="J38" s="84"/>
    </row>
    <row r="39" spans="1:24" ht="10" customHeight="1">
      <c r="A39" s="84"/>
      <c r="B39" s="41"/>
      <c r="C39" s="41"/>
      <c r="D39" s="140"/>
      <c r="E39" s="140"/>
      <c r="F39" s="140"/>
      <c r="G39" s="140"/>
      <c r="H39" s="140"/>
      <c r="I39" s="140"/>
      <c r="J39" s="140"/>
    </row>
    <row r="40" spans="1:24" s="54" customFormat="1" ht="21" customHeight="1">
      <c r="A40" s="52"/>
      <c r="B40" s="52"/>
      <c r="C40" s="52"/>
      <c r="D40" s="139" t="s">
        <v>0</v>
      </c>
      <c r="E40" s="139"/>
      <c r="F40" s="139"/>
      <c r="G40" s="90"/>
      <c r="H40" s="139" t="s">
        <v>13</v>
      </c>
      <c r="I40" s="139"/>
      <c r="J40" s="139"/>
    </row>
    <row r="41" spans="1:24" s="54" customFormat="1" ht="21" customHeight="1">
      <c r="A41" s="52"/>
      <c r="B41" s="52"/>
      <c r="C41" s="52"/>
      <c r="D41" s="136" t="s">
        <v>196</v>
      </c>
      <c r="E41" s="136"/>
      <c r="F41" s="136"/>
      <c r="G41" s="90"/>
      <c r="H41" s="136" t="s">
        <v>196</v>
      </c>
      <c r="I41" s="136"/>
      <c r="J41" s="136"/>
    </row>
    <row r="42" spans="1:24" s="54" customFormat="1" ht="21" customHeight="1">
      <c r="A42" s="52"/>
      <c r="B42" s="52"/>
      <c r="C42" s="52"/>
      <c r="D42" s="136" t="s">
        <v>197</v>
      </c>
      <c r="E42" s="136"/>
      <c r="F42" s="136"/>
      <c r="G42" s="90"/>
      <c r="H42" s="136" t="s">
        <v>197</v>
      </c>
      <c r="I42" s="136"/>
      <c r="J42" s="136"/>
    </row>
    <row r="43" spans="1:24" s="54" customFormat="1" ht="21" customHeight="1">
      <c r="A43" s="52"/>
      <c r="B43" s="45"/>
      <c r="C43" s="52"/>
      <c r="D43" s="46">
        <v>2569</v>
      </c>
      <c r="E43" s="46"/>
      <c r="F43" s="46">
        <v>2568</v>
      </c>
      <c r="G43" s="46"/>
      <c r="H43" s="46">
        <v>2569</v>
      </c>
      <c r="I43" s="46"/>
      <c r="J43" s="46">
        <v>2568</v>
      </c>
    </row>
    <row r="44" spans="1:24" s="54" customFormat="1" ht="21" customHeight="1">
      <c r="A44" s="52"/>
      <c r="B44" s="52"/>
      <c r="C44" s="52"/>
      <c r="D44" s="141" t="s">
        <v>3</v>
      </c>
      <c r="E44" s="141"/>
      <c r="F44" s="141"/>
      <c r="G44" s="141"/>
      <c r="H44" s="141"/>
      <c r="I44" s="141"/>
      <c r="J44" s="141"/>
    </row>
    <row r="45" spans="1:24" s="54" customFormat="1" ht="21" customHeight="1">
      <c r="A45" s="89" t="s">
        <v>156</v>
      </c>
      <c r="B45" s="52"/>
      <c r="C45" s="52"/>
      <c r="D45" s="80"/>
      <c r="E45" s="80"/>
      <c r="F45" s="80"/>
      <c r="G45" s="80"/>
      <c r="H45" s="80"/>
      <c r="I45" s="80"/>
      <c r="J45" s="80"/>
    </row>
    <row r="46" spans="1:24" s="54" customFormat="1" ht="21" customHeight="1">
      <c r="A46" s="50" t="s">
        <v>163</v>
      </c>
      <c r="B46" s="50"/>
      <c r="C46" s="50"/>
      <c r="D46" s="2">
        <v>-588</v>
      </c>
      <c r="E46" s="1"/>
      <c r="F46" s="2">
        <v>-1544</v>
      </c>
      <c r="G46" s="1"/>
      <c r="H46" s="2">
        <v>0</v>
      </c>
      <c r="I46" s="1"/>
      <c r="J46" s="2">
        <v>-1544</v>
      </c>
    </row>
    <row r="47" spans="1:24" s="54" customFormat="1" ht="21" customHeight="1">
      <c r="A47" s="50" t="s">
        <v>164</v>
      </c>
      <c r="B47" s="50"/>
      <c r="C47" s="50"/>
      <c r="D47" s="2">
        <v>0</v>
      </c>
      <c r="E47" s="1"/>
      <c r="F47" s="2">
        <v>3087</v>
      </c>
      <c r="G47" s="1"/>
      <c r="H47" s="2">
        <v>0</v>
      </c>
      <c r="I47" s="1"/>
      <c r="J47" s="2">
        <v>0</v>
      </c>
    </row>
    <row r="48" spans="1:24" s="54" customFormat="1" ht="21" customHeight="1">
      <c r="A48" s="50" t="s">
        <v>165</v>
      </c>
      <c r="B48" s="50"/>
      <c r="C48" s="50"/>
      <c r="D48" s="19">
        <v>-40083</v>
      </c>
      <c r="E48" s="1"/>
      <c r="F48" s="19">
        <v>-26106</v>
      </c>
      <c r="G48" s="1"/>
      <c r="H48" s="19">
        <v>-15304</v>
      </c>
      <c r="I48" s="1"/>
      <c r="J48" s="19">
        <v>-13266</v>
      </c>
      <c r="L48" s="91"/>
    </row>
    <row r="49" spans="1:15" s="54" customFormat="1" ht="21" customHeight="1">
      <c r="A49" s="52" t="s">
        <v>166</v>
      </c>
      <c r="B49" s="52"/>
      <c r="C49" s="52"/>
      <c r="D49" s="14">
        <f>D36+D46+D47+D48</f>
        <v>-347995</v>
      </c>
      <c r="E49" s="15"/>
      <c r="F49" s="14">
        <f>F36+F46+F47+F48</f>
        <v>53969</v>
      </c>
      <c r="G49" s="15"/>
      <c r="H49" s="14">
        <f>H36+H46+H47+H48</f>
        <v>-337674</v>
      </c>
      <c r="I49" s="15"/>
      <c r="J49" s="14">
        <f>J36+J46+J47+J48</f>
        <v>-24564</v>
      </c>
      <c r="K49" s="61"/>
      <c r="M49" s="91"/>
      <c r="O49" s="91"/>
    </row>
    <row r="50" spans="1:15" s="54" customFormat="1" ht="8.5" customHeight="1">
      <c r="A50" s="52"/>
      <c r="B50" s="52"/>
      <c r="C50" s="52"/>
      <c r="D50" s="80"/>
      <c r="E50" s="80"/>
      <c r="F50" s="80"/>
      <c r="G50" s="80"/>
      <c r="H50" s="80"/>
      <c r="I50" s="80"/>
      <c r="J50" s="80"/>
      <c r="M50" s="91"/>
    </row>
    <row r="51" spans="1:15" s="54" customFormat="1" ht="20.5" customHeight="1">
      <c r="A51" s="87" t="s">
        <v>167</v>
      </c>
      <c r="B51" s="87"/>
      <c r="C51" s="87"/>
      <c r="D51" s="4"/>
      <c r="E51" s="2"/>
      <c r="F51" s="4"/>
      <c r="G51" s="2"/>
      <c r="H51" s="4"/>
      <c r="I51" s="2"/>
      <c r="J51" s="4"/>
      <c r="M51" s="91"/>
    </row>
    <row r="52" spans="1:15" s="54" customFormat="1" ht="20.5" hidden="1" customHeight="1">
      <c r="A52" s="54" t="s">
        <v>168</v>
      </c>
      <c r="B52" s="45"/>
      <c r="D52" s="2"/>
      <c r="E52" s="2"/>
      <c r="F52" s="2"/>
      <c r="G52" s="2"/>
      <c r="H52" s="2"/>
      <c r="I52" s="2"/>
      <c r="J52" s="2"/>
    </row>
    <row r="53" spans="1:15" s="54" customFormat="1" ht="20.5" hidden="1" customHeight="1">
      <c r="A53" s="54" t="s">
        <v>169</v>
      </c>
      <c r="B53" s="45"/>
      <c r="D53" s="2"/>
      <c r="E53" s="2"/>
      <c r="F53" s="2"/>
      <c r="G53" s="2"/>
      <c r="H53" s="2"/>
      <c r="I53" s="2"/>
      <c r="J53" s="2"/>
    </row>
    <row r="54" spans="1:15" s="54" customFormat="1" ht="20.5" customHeight="1">
      <c r="A54" s="54" t="s">
        <v>170</v>
      </c>
      <c r="D54" s="2">
        <v>512</v>
      </c>
      <c r="E54" s="2"/>
      <c r="F54" s="2">
        <v>7</v>
      </c>
      <c r="G54" s="2"/>
      <c r="H54" s="2">
        <v>512</v>
      </c>
      <c r="I54" s="2"/>
      <c r="J54" s="2">
        <v>7</v>
      </c>
    </row>
    <row r="55" spans="1:15" s="54" customFormat="1" ht="20.5" customHeight="1">
      <c r="A55" s="54" t="s">
        <v>171</v>
      </c>
      <c r="D55" s="2">
        <v>-2036</v>
      </c>
      <c r="E55" s="2"/>
      <c r="F55" s="2">
        <v>-2564</v>
      </c>
      <c r="G55" s="2"/>
      <c r="H55" s="2">
        <v>-1329</v>
      </c>
      <c r="I55" s="2"/>
      <c r="J55" s="2">
        <v>-2040</v>
      </c>
    </row>
    <row r="56" spans="1:15" s="54" customFormat="1" ht="20.5" customHeight="1">
      <c r="A56" s="54" t="s">
        <v>172</v>
      </c>
      <c r="D56" s="2">
        <v>-49</v>
      </c>
      <c r="E56" s="35"/>
      <c r="F56" s="2">
        <v>-4301</v>
      </c>
      <c r="G56" s="35"/>
      <c r="H56" s="2">
        <v>-30</v>
      </c>
      <c r="I56" s="35"/>
      <c r="J56" s="2">
        <v>0</v>
      </c>
    </row>
    <row r="57" spans="1:15" s="54" customFormat="1" ht="20.5" hidden="1" customHeight="1">
      <c r="A57" s="54" t="s">
        <v>212</v>
      </c>
      <c r="D57" s="2">
        <v>0</v>
      </c>
      <c r="E57" s="35"/>
      <c r="F57" s="2">
        <v>0</v>
      </c>
      <c r="G57" s="35"/>
      <c r="H57" s="2"/>
      <c r="I57" s="35"/>
      <c r="J57" s="2">
        <v>0</v>
      </c>
    </row>
    <row r="58" spans="1:15" s="54" customFormat="1" ht="20.5" customHeight="1">
      <c r="A58" s="54" t="s">
        <v>173</v>
      </c>
      <c r="D58" s="2">
        <v>-6559</v>
      </c>
      <c r="E58" s="2"/>
      <c r="F58" s="2">
        <v>-5727</v>
      </c>
      <c r="G58" s="2"/>
      <c r="H58" s="2">
        <v>-6558</v>
      </c>
      <c r="I58" s="2"/>
      <c r="J58" s="2">
        <v>-5728</v>
      </c>
    </row>
    <row r="59" spans="1:15" s="54" customFormat="1" ht="20.149999999999999" hidden="1" customHeight="1">
      <c r="A59" s="54" t="s">
        <v>22</v>
      </c>
      <c r="D59" s="2"/>
      <c r="E59" s="2"/>
      <c r="F59" s="2">
        <v>0</v>
      </c>
      <c r="G59" s="2"/>
      <c r="H59" s="2"/>
      <c r="I59" s="2"/>
      <c r="J59" s="2">
        <v>0</v>
      </c>
      <c r="K59" s="61"/>
    </row>
    <row r="60" spans="1:15" s="54" customFormat="1" ht="20.149999999999999" hidden="1" customHeight="1">
      <c r="A60" s="54" t="s">
        <v>200</v>
      </c>
      <c r="D60" s="2"/>
      <c r="E60" s="2"/>
      <c r="F60" s="2"/>
      <c r="G60" s="2"/>
      <c r="H60" s="2"/>
      <c r="I60" s="2"/>
      <c r="J60" s="2"/>
    </row>
    <row r="61" spans="1:15" s="54" customFormat="1" ht="20.5" customHeight="1">
      <c r="A61" s="54" t="s">
        <v>174</v>
      </c>
      <c r="D61" s="2">
        <v>0</v>
      </c>
      <c r="E61" s="2"/>
      <c r="F61" s="2">
        <v>0</v>
      </c>
      <c r="G61" s="2"/>
      <c r="H61" s="2">
        <v>35700</v>
      </c>
      <c r="I61" s="2"/>
      <c r="J61" s="2">
        <v>85864</v>
      </c>
    </row>
    <row r="62" spans="1:15" s="54" customFormat="1" ht="20.5" customHeight="1">
      <c r="A62" s="54" t="s">
        <v>175</v>
      </c>
      <c r="D62" s="19">
        <v>6802</v>
      </c>
      <c r="E62" s="2"/>
      <c r="F62" s="19">
        <v>5634</v>
      </c>
      <c r="G62" s="2"/>
      <c r="H62" s="19">
        <v>6382</v>
      </c>
      <c r="I62" s="2"/>
      <c r="J62" s="19">
        <v>4881</v>
      </c>
    </row>
    <row r="63" spans="1:15" s="54" customFormat="1" ht="20.5" customHeight="1">
      <c r="A63" s="58" t="s">
        <v>176</v>
      </c>
      <c r="B63" s="58"/>
      <c r="C63" s="58"/>
      <c r="D63" s="14">
        <f>SUM(D54:D62)</f>
        <v>-1330</v>
      </c>
      <c r="E63" s="15"/>
      <c r="F63" s="14">
        <f>SUM(F54:F62)</f>
        <v>-6951</v>
      </c>
      <c r="G63" s="15"/>
      <c r="H63" s="14">
        <f>SUM(H54:H62)</f>
        <v>34677</v>
      </c>
      <c r="I63" s="15"/>
      <c r="J63" s="14">
        <f>SUM(J54:J62)</f>
        <v>82984</v>
      </c>
    </row>
    <row r="64" spans="1:15" s="54" customFormat="1" ht="8.5" customHeight="1">
      <c r="A64" s="58"/>
      <c r="B64" s="58"/>
      <c r="C64" s="58"/>
      <c r="D64" s="11"/>
      <c r="E64" s="11"/>
      <c r="F64" s="11"/>
      <c r="G64" s="11"/>
      <c r="H64" s="11"/>
      <c r="I64" s="11"/>
      <c r="J64" s="11"/>
    </row>
    <row r="65" spans="1:11" s="54" customFormat="1" ht="20.5" customHeight="1">
      <c r="A65" s="87" t="s">
        <v>177</v>
      </c>
      <c r="B65" s="87"/>
      <c r="C65" s="87"/>
      <c r="D65" s="4"/>
      <c r="E65" s="2"/>
      <c r="F65" s="4"/>
      <c r="G65" s="2"/>
      <c r="H65" s="4"/>
      <c r="I65" s="2"/>
      <c r="J65" s="4"/>
    </row>
    <row r="66" spans="1:11" s="54" customFormat="1" ht="20.5" customHeight="1">
      <c r="A66" s="50" t="s">
        <v>178</v>
      </c>
      <c r="B66" s="87"/>
      <c r="C66" s="87"/>
      <c r="D66" s="4">
        <v>455700</v>
      </c>
      <c r="E66" s="4"/>
      <c r="F66" s="4">
        <v>366752</v>
      </c>
      <c r="G66" s="2"/>
      <c r="H66" s="4">
        <v>455700</v>
      </c>
      <c r="I66" s="4"/>
      <c r="J66" s="4">
        <v>366752</v>
      </c>
      <c r="K66" s="4"/>
    </row>
    <row r="67" spans="1:11" s="54" customFormat="1" ht="20.5" customHeight="1">
      <c r="A67" s="50" t="s">
        <v>179</v>
      </c>
      <c r="B67" s="87"/>
      <c r="C67" s="87"/>
      <c r="D67" s="4">
        <v>-85006</v>
      </c>
      <c r="E67" s="4"/>
      <c r="F67" s="4">
        <v>-371593</v>
      </c>
      <c r="G67" s="2"/>
      <c r="H67" s="4">
        <v>-85006</v>
      </c>
      <c r="I67" s="4"/>
      <c r="J67" s="4">
        <v>-371593</v>
      </c>
      <c r="K67" s="4"/>
    </row>
    <row r="68" spans="1:11" s="54" customFormat="1" ht="20.5" customHeight="1">
      <c r="A68" s="50" t="s">
        <v>180</v>
      </c>
      <c r="B68" s="87"/>
      <c r="C68" s="87"/>
      <c r="D68" s="4">
        <v>0</v>
      </c>
      <c r="E68" s="4"/>
      <c r="F68" s="4">
        <v>0</v>
      </c>
      <c r="G68" s="2"/>
      <c r="H68" s="4">
        <v>20000</v>
      </c>
      <c r="I68" s="4"/>
      <c r="J68" s="4">
        <v>0</v>
      </c>
      <c r="K68" s="4"/>
    </row>
    <row r="69" spans="1:11" s="54" customFormat="1" ht="20.5" hidden="1" customHeight="1">
      <c r="A69" s="50" t="s">
        <v>181</v>
      </c>
      <c r="B69" s="87"/>
      <c r="C69" s="87"/>
      <c r="D69" s="1"/>
      <c r="E69" s="1"/>
      <c r="F69" s="1"/>
      <c r="G69" s="2"/>
      <c r="H69" s="2"/>
      <c r="I69" s="2"/>
      <c r="J69" s="2"/>
    </row>
    <row r="70" spans="1:11" s="54" customFormat="1" ht="20.5" customHeight="1">
      <c r="A70" s="54" t="s">
        <v>182</v>
      </c>
      <c r="D70" s="1">
        <v>-8138</v>
      </c>
      <c r="E70" s="1"/>
      <c r="F70" s="1">
        <v>-8230</v>
      </c>
      <c r="G70" s="2"/>
      <c r="H70" s="2">
        <v>-2534</v>
      </c>
      <c r="I70" s="2"/>
      <c r="J70" s="2">
        <v>-1857</v>
      </c>
    </row>
    <row r="71" spans="1:11" s="54" customFormat="1" ht="20.5" customHeight="1">
      <c r="A71" s="54" t="s">
        <v>183</v>
      </c>
      <c r="D71" s="2">
        <v>-70611</v>
      </c>
      <c r="E71" s="2"/>
      <c r="F71" s="2">
        <v>-55261</v>
      </c>
      <c r="G71" s="2"/>
      <c r="H71" s="2">
        <v>-70611</v>
      </c>
      <c r="I71" s="2"/>
      <c r="J71" s="2">
        <v>-55261</v>
      </c>
    </row>
    <row r="72" spans="1:11" s="54" customFormat="1" ht="20.5" customHeight="1">
      <c r="A72" s="50" t="s">
        <v>184</v>
      </c>
      <c r="D72" s="2">
        <v>-34300</v>
      </c>
      <c r="E72" s="2"/>
      <c r="F72" s="2">
        <v>-24500</v>
      </c>
      <c r="G72" s="2"/>
      <c r="H72" s="2">
        <v>0</v>
      </c>
      <c r="I72" s="2"/>
      <c r="J72" s="2">
        <v>0</v>
      </c>
    </row>
    <row r="73" spans="1:11" ht="21" customHeight="1">
      <c r="A73" s="57" t="s">
        <v>185</v>
      </c>
      <c r="B73" s="41"/>
      <c r="C73" s="41"/>
      <c r="D73" s="2">
        <v>-6419</v>
      </c>
      <c r="E73" s="2"/>
      <c r="F73" s="2">
        <v>-6845</v>
      </c>
      <c r="G73" s="2"/>
      <c r="H73" s="2">
        <v>-6417</v>
      </c>
      <c r="I73" s="2"/>
      <c r="J73" s="2">
        <v>-6845</v>
      </c>
    </row>
    <row r="74" spans="1:11" s="54" customFormat="1" ht="20.5" customHeight="1">
      <c r="A74" s="52" t="s">
        <v>199</v>
      </c>
      <c r="B74" s="52"/>
      <c r="C74" s="52"/>
      <c r="D74" s="12">
        <f>SUM(D66:D73)</f>
        <v>251226</v>
      </c>
      <c r="E74" s="15"/>
      <c r="F74" s="12">
        <f>SUM(F66:F73)</f>
        <v>-99677</v>
      </c>
      <c r="G74" s="15"/>
      <c r="H74" s="12">
        <f>SUM(H66:H73)</f>
        <v>311132</v>
      </c>
      <c r="I74" s="15"/>
      <c r="J74" s="12">
        <f>SUM(J66:J73)</f>
        <v>-68804</v>
      </c>
    </row>
    <row r="75" spans="1:11" s="54" customFormat="1" ht="35.5" customHeight="1">
      <c r="D75" s="2"/>
      <c r="E75" s="35"/>
      <c r="F75" s="2"/>
      <c r="G75" s="35"/>
      <c r="H75" s="2"/>
      <c r="I75" s="35"/>
      <c r="J75" s="2"/>
    </row>
    <row r="76" spans="1:11" ht="22.4" customHeight="1">
      <c r="A76" s="41" t="s">
        <v>11</v>
      </c>
      <c r="B76" s="41"/>
      <c r="C76" s="41"/>
      <c r="E76" s="84"/>
      <c r="G76" s="84"/>
      <c r="H76" s="84"/>
      <c r="I76" s="84"/>
      <c r="J76" s="84"/>
    </row>
    <row r="77" spans="1:11" ht="22.4" customHeight="1">
      <c r="A77" s="41" t="s">
        <v>142</v>
      </c>
      <c r="B77" s="41"/>
      <c r="C77" s="41"/>
      <c r="E77" s="84"/>
      <c r="G77" s="84"/>
      <c r="H77" s="92"/>
      <c r="I77" s="84"/>
      <c r="J77" s="92"/>
    </row>
    <row r="78" spans="1:11" ht="10" customHeight="1">
      <c r="A78" s="84"/>
      <c r="B78" s="41"/>
      <c r="C78" s="41"/>
      <c r="D78" s="140"/>
      <c r="E78" s="140"/>
      <c r="F78" s="140"/>
      <c r="G78" s="140"/>
      <c r="H78" s="140"/>
      <c r="I78" s="140"/>
      <c r="J78" s="140"/>
    </row>
    <row r="79" spans="1:11" s="54" customFormat="1" ht="21" customHeight="1">
      <c r="A79" s="52"/>
      <c r="B79" s="52"/>
      <c r="C79" s="52"/>
      <c r="D79" s="139" t="s">
        <v>0</v>
      </c>
      <c r="E79" s="139"/>
      <c r="F79" s="139"/>
      <c r="G79" s="90"/>
      <c r="H79" s="139" t="s">
        <v>13</v>
      </c>
      <c r="I79" s="139"/>
      <c r="J79" s="139"/>
    </row>
    <row r="80" spans="1:11" s="54" customFormat="1" ht="21" customHeight="1">
      <c r="A80" s="52"/>
      <c r="B80" s="52"/>
      <c r="C80" s="52"/>
      <c r="D80" s="136" t="s">
        <v>196</v>
      </c>
      <c r="E80" s="136"/>
      <c r="F80" s="136"/>
      <c r="G80" s="90"/>
      <c r="H80" s="136" t="s">
        <v>196</v>
      </c>
      <c r="I80" s="136"/>
      <c r="J80" s="136"/>
    </row>
    <row r="81" spans="1:14" s="54" customFormat="1" ht="21" customHeight="1">
      <c r="A81" s="52"/>
      <c r="B81" s="52"/>
      <c r="C81" s="52"/>
      <c r="D81" s="136" t="s">
        <v>197</v>
      </c>
      <c r="E81" s="136"/>
      <c r="F81" s="136"/>
      <c r="G81" s="90"/>
      <c r="H81" s="136" t="s">
        <v>197</v>
      </c>
      <c r="I81" s="136"/>
      <c r="J81" s="136"/>
    </row>
    <row r="82" spans="1:14" s="54" customFormat="1" ht="21" customHeight="1">
      <c r="A82" s="52"/>
      <c r="B82" s="45"/>
      <c r="C82" s="52"/>
      <c r="D82" s="46">
        <v>2569</v>
      </c>
      <c r="E82" s="46"/>
      <c r="F82" s="46">
        <v>2568</v>
      </c>
      <c r="G82" s="46"/>
      <c r="H82" s="46">
        <v>2569</v>
      </c>
      <c r="I82" s="46"/>
      <c r="J82" s="46">
        <v>2568</v>
      </c>
    </row>
    <row r="83" spans="1:14" ht="21" customHeight="1">
      <c r="A83" s="84"/>
      <c r="B83" s="41"/>
      <c r="C83" s="41"/>
      <c r="D83" s="141" t="s">
        <v>3</v>
      </c>
      <c r="E83" s="141"/>
      <c r="F83" s="141"/>
      <c r="G83" s="141"/>
      <c r="H83" s="141"/>
      <c r="I83" s="141"/>
      <c r="J83" s="141"/>
    </row>
    <row r="84" spans="1:14" s="54" customFormat="1" ht="21" customHeight="1">
      <c r="A84" s="57" t="s">
        <v>186</v>
      </c>
      <c r="B84" s="58"/>
      <c r="C84" s="58"/>
      <c r="D84" s="91"/>
    </row>
    <row r="85" spans="1:14" s="54" customFormat="1" ht="21" customHeight="1">
      <c r="A85" s="57" t="s">
        <v>187</v>
      </c>
      <c r="B85" s="58"/>
      <c r="C85" s="58"/>
      <c r="D85" s="36">
        <v>-98099</v>
      </c>
      <c r="E85" s="15"/>
      <c r="F85" s="36">
        <v>-52659</v>
      </c>
      <c r="G85" s="36"/>
      <c r="H85" s="36">
        <v>8135</v>
      </c>
      <c r="I85" s="36"/>
      <c r="J85" s="36">
        <v>-10384</v>
      </c>
      <c r="K85" s="61"/>
    </row>
    <row r="86" spans="1:14" s="54" customFormat="1" ht="21" customHeight="1">
      <c r="A86" s="50" t="s">
        <v>188</v>
      </c>
      <c r="B86" s="58"/>
      <c r="C86" s="58"/>
      <c r="D86" s="11"/>
      <c r="E86" s="11"/>
      <c r="F86" s="11"/>
      <c r="G86" s="2"/>
      <c r="H86" s="2"/>
      <c r="I86" s="2"/>
      <c r="J86" s="2"/>
    </row>
    <row r="87" spans="1:14" s="54" customFormat="1" ht="21" customHeight="1">
      <c r="A87" s="50" t="s">
        <v>189</v>
      </c>
      <c r="B87" s="58"/>
      <c r="C87" s="58"/>
      <c r="D87" s="19">
        <v>2487</v>
      </c>
      <c r="E87" s="2"/>
      <c r="F87" s="19">
        <v>-4529</v>
      </c>
      <c r="G87" s="2"/>
      <c r="H87" s="19">
        <v>52</v>
      </c>
      <c r="I87" s="2"/>
      <c r="J87" s="19">
        <v>-3043</v>
      </c>
    </row>
    <row r="88" spans="1:14" s="54" customFormat="1" ht="21" customHeight="1">
      <c r="A88" s="58" t="s">
        <v>190</v>
      </c>
      <c r="B88" s="58"/>
      <c r="C88" s="58"/>
      <c r="D88" s="15">
        <f>SUM(D85:D87)</f>
        <v>-95612</v>
      </c>
      <c r="E88" s="15"/>
      <c r="F88" s="15">
        <f>SUM(F85:F87)</f>
        <v>-57188</v>
      </c>
      <c r="G88" s="15"/>
      <c r="H88" s="15">
        <f>SUM(H85:H87)</f>
        <v>8187</v>
      </c>
      <c r="I88" s="15"/>
      <c r="J88" s="15">
        <f>SUM(J85:J87)</f>
        <v>-13427</v>
      </c>
    </row>
    <row r="89" spans="1:14" s="54" customFormat="1" ht="21" customHeight="1">
      <c r="A89" s="50" t="s">
        <v>191</v>
      </c>
      <c r="B89" s="50"/>
      <c r="C89" s="50"/>
      <c r="D89" s="2">
        <v>308430</v>
      </c>
      <c r="E89" s="1"/>
      <c r="F89" s="2">
        <v>324714</v>
      </c>
      <c r="G89" s="1"/>
      <c r="H89" s="2">
        <v>64350</v>
      </c>
      <c r="I89" s="1"/>
      <c r="J89" s="2">
        <v>78784</v>
      </c>
    </row>
    <row r="90" spans="1:14" s="54" customFormat="1" ht="21" customHeight="1" thickBot="1">
      <c r="A90" s="52" t="s">
        <v>208</v>
      </c>
      <c r="B90" s="52"/>
      <c r="C90" s="52"/>
      <c r="D90" s="26">
        <f>SUM(D88:D89)</f>
        <v>212818</v>
      </c>
      <c r="E90" s="15"/>
      <c r="F90" s="26">
        <f>SUM(F88:F89)</f>
        <v>267526</v>
      </c>
      <c r="G90" s="15"/>
      <c r="H90" s="26">
        <f>SUM(H88:H89)</f>
        <v>72537</v>
      </c>
      <c r="I90" s="15"/>
      <c r="J90" s="26">
        <f>SUM(J88:J89)</f>
        <v>65357</v>
      </c>
      <c r="L90" s="61"/>
      <c r="N90" s="61"/>
    </row>
    <row r="91" spans="1:14" s="54" customFormat="1" ht="14.5" customHeight="1" thickTop="1">
      <c r="A91" s="52"/>
      <c r="B91" s="52"/>
      <c r="C91" s="52"/>
      <c r="D91" s="80"/>
      <c r="E91" s="80"/>
      <c r="F91" s="80"/>
      <c r="G91" s="80"/>
      <c r="H91" s="80"/>
      <c r="I91" s="80"/>
      <c r="J91" s="80"/>
    </row>
    <row r="92" spans="1:14" s="54" customFormat="1" ht="21" customHeight="1">
      <c r="A92" s="87" t="s">
        <v>192</v>
      </c>
      <c r="B92" s="52"/>
      <c r="C92" s="52"/>
    </row>
    <row r="93" spans="1:14" s="54" customFormat="1" ht="21" customHeight="1">
      <c r="A93" s="50" t="s">
        <v>210</v>
      </c>
      <c r="B93" s="52"/>
      <c r="C93" s="52"/>
      <c r="D93" s="2">
        <v>0</v>
      </c>
      <c r="E93" s="11"/>
      <c r="F93" s="2">
        <v>243</v>
      </c>
      <c r="G93" s="11"/>
      <c r="H93" s="2">
        <v>0</v>
      </c>
      <c r="I93" s="11"/>
      <c r="J93" s="2" t="s">
        <v>209</v>
      </c>
    </row>
    <row r="94" spans="1:14" s="54" customFormat="1" ht="21" customHeight="1">
      <c r="A94" s="50" t="s">
        <v>193</v>
      </c>
      <c r="B94" s="52"/>
      <c r="C94" s="52"/>
      <c r="D94" s="2"/>
      <c r="E94" s="11"/>
      <c r="F94" s="2"/>
      <c r="G94" s="11"/>
      <c r="H94" s="1"/>
      <c r="I94" s="11"/>
      <c r="J94" s="1"/>
    </row>
    <row r="95" spans="1:14" s="54" customFormat="1" ht="21" customHeight="1">
      <c r="A95" s="50" t="s">
        <v>194</v>
      </c>
      <c r="B95" s="52"/>
      <c r="C95" s="52"/>
      <c r="D95" s="2">
        <v>0</v>
      </c>
      <c r="E95" s="11"/>
      <c r="F95" s="2" t="s">
        <v>209</v>
      </c>
      <c r="G95" s="11"/>
      <c r="H95" s="2">
        <v>0</v>
      </c>
      <c r="I95" s="11"/>
      <c r="J95" s="2">
        <v>750</v>
      </c>
    </row>
    <row r="96" spans="1:14" s="54" customFormat="1" ht="21" hidden="1" customHeight="1">
      <c r="A96" s="50" t="s">
        <v>33</v>
      </c>
      <c r="B96" s="52"/>
      <c r="C96" s="52"/>
      <c r="D96" s="2"/>
      <c r="E96" s="11"/>
      <c r="F96" s="2">
        <v>7392</v>
      </c>
      <c r="G96" s="11"/>
      <c r="H96" s="2"/>
      <c r="I96" s="11"/>
      <c r="J96" s="2">
        <v>0</v>
      </c>
    </row>
    <row r="97" spans="1:10" s="54" customFormat="1" ht="21" customHeight="1">
      <c r="A97" s="50" t="s">
        <v>195</v>
      </c>
      <c r="B97" s="45"/>
      <c r="C97" s="52"/>
      <c r="D97" s="2">
        <v>21408</v>
      </c>
      <c r="E97" s="11"/>
      <c r="F97" s="2">
        <v>200</v>
      </c>
      <c r="G97" s="11"/>
      <c r="H97" s="2">
        <v>14016</v>
      </c>
      <c r="I97" s="11"/>
      <c r="J97" s="2" t="s">
        <v>209</v>
      </c>
    </row>
    <row r="98" spans="1:10" s="54" customFormat="1" ht="21" customHeight="1">
      <c r="A98" s="50"/>
      <c r="B98" s="45"/>
      <c r="C98" s="52"/>
      <c r="D98" s="2"/>
      <c r="E98" s="11"/>
      <c r="F98" s="2"/>
      <c r="G98" s="11"/>
      <c r="H98" s="2"/>
      <c r="I98" s="11"/>
      <c r="J98" s="2"/>
    </row>
    <row r="99" spans="1:10" s="54" customFormat="1" ht="21" customHeight="1">
      <c r="A99" s="50"/>
      <c r="B99" s="45"/>
      <c r="C99" s="52"/>
      <c r="D99" s="2"/>
      <c r="E99" s="11"/>
      <c r="F99" s="2"/>
      <c r="G99" s="11"/>
      <c r="H99" s="2"/>
      <c r="I99" s="11"/>
      <c r="J99" s="2"/>
    </row>
    <row r="100" spans="1:10" ht="21" customHeight="1">
      <c r="D100" s="51"/>
      <c r="F100" s="51"/>
      <c r="H100" s="51"/>
      <c r="J100" s="51"/>
    </row>
    <row r="101" spans="1:10" ht="21" customHeight="1">
      <c r="H101" s="51"/>
    </row>
  </sheetData>
  <sheetProtection formatCells="0" formatColumns="0" formatRows="0" insertColumns="0" insertRows="0" insertHyperlinks="0" deleteColumns="0" deleteRows="0" sort="0" autoFilter="0" pivotTables="0"/>
  <mergeCells count="27">
    <mergeCell ref="T17:U17"/>
    <mergeCell ref="P31:Q31"/>
    <mergeCell ref="T31:U31"/>
    <mergeCell ref="D83:J83"/>
    <mergeCell ref="D79:F79"/>
    <mergeCell ref="H79:J79"/>
    <mergeCell ref="D80:F80"/>
    <mergeCell ref="H80:J80"/>
    <mergeCell ref="D81:F81"/>
    <mergeCell ref="H81:J81"/>
    <mergeCell ref="D78:J78"/>
    <mergeCell ref="D44:J44"/>
    <mergeCell ref="D6:F6"/>
    <mergeCell ref="H6:J6"/>
    <mergeCell ref="D3:J3"/>
    <mergeCell ref="D4:F4"/>
    <mergeCell ref="H4:J4"/>
    <mergeCell ref="D5:F5"/>
    <mergeCell ref="H5:J5"/>
    <mergeCell ref="D8:J8"/>
    <mergeCell ref="H40:J40"/>
    <mergeCell ref="D41:F41"/>
    <mergeCell ref="H41:J41"/>
    <mergeCell ref="D42:F42"/>
    <mergeCell ref="H42:J42"/>
    <mergeCell ref="D40:F40"/>
    <mergeCell ref="D39:J39"/>
  </mergeCells>
  <pageMargins left="0.7" right="0.7" top="0.48" bottom="0.5" header="0.5" footer="0.5"/>
  <pageSetup paperSize="9" scale="95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5" max="9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C42435-6FB0-4DE9-A989-24C76AC19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463449-7328-4B4F-B84C-0CC18ED9A16D}">
  <ds:schemaRefs>
    <ds:schemaRef ds:uri="http://purl.org/dc/dcmitype/"/>
    <ds:schemaRef ds:uri="4243d5be-521d-4052-81ca-f0f31ea6f2da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terms/"/>
    <ds:schemaRef ds:uri="http://schemas.openxmlformats.org/package/2006/metadata/core-properties"/>
    <ds:schemaRef ds:uri="f6ba49b0-bcda-4796-8236-5b5cc1493ace"/>
    <ds:schemaRef ds:uri="05716746-add9-412a-97a9-1b5167d151a3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SOCI 6-7 (3M)</vt:lpstr>
      <vt:lpstr>SOCI 8-9 (6M) </vt:lpstr>
      <vt:lpstr>SCE 10-11</vt:lpstr>
      <vt:lpstr>SCE 12-13</vt:lpstr>
      <vt:lpstr>CF 14-16</vt:lpstr>
      <vt:lpstr>'BS-3-5'!Print_Area</vt:lpstr>
      <vt:lpstr>'CF 14-16'!Print_Area</vt:lpstr>
      <vt:lpstr>'SCE 10-11'!Print_Area</vt:lpstr>
      <vt:lpstr>'SCE 12-13'!Print_Area</vt:lpstr>
      <vt:lpstr>'SOCI 6-7 (3M)'!Print_Area</vt:lpstr>
      <vt:lpstr>'SOCI 8-9 (6M)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2026-08-06T11:06:32Z</cp:lastPrinted>
  <dcterms:created xsi:type="dcterms:W3CDTF">2005-02-20T11:46:17Z</dcterms:created>
  <dcterms:modified xsi:type="dcterms:W3CDTF">2026-08-11T10:59:12Z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