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V\Vintcom Technology Public Company Limited - 1000311396\1839523 - 2026 Dec-FSA-Vintcom\Financial Statement\Quarter\Q2'2026\SET file\"/>
    </mc:Choice>
  </mc:AlternateContent>
  <xr:revisionPtr revIDLastSave="0" documentId="13_ncr:1_{9BAB2377-1903-4D50-B701-0B61529A4D76}" xr6:coauthVersionLast="47" xr6:coauthVersionMax="47" xr10:uidLastSave="{00000000-0000-0000-0000-000000000000}"/>
  <bookViews>
    <workbookView xWindow="-110" yWindow="-110" windowWidth="19420" windowHeight="10300" tabRatio="711" activeTab="5" xr2:uid="{00000000-000D-0000-FFFF-FFFF00000000}"/>
  </bookViews>
  <sheets>
    <sheet name="SOFP 3-5" sheetId="24" r:id="rId1"/>
    <sheet name="SOCI 6-7 (3M)" sheetId="25" r:id="rId2"/>
    <sheet name="SOCI 8-9 (6M)" sheetId="30" r:id="rId3"/>
    <sheet name="SCE-Conso 10-11" sheetId="5" r:id="rId4"/>
    <sheet name="SCE-Separate 12-13" sheetId="20" r:id="rId5"/>
    <sheet name="CF 14-16" sheetId="6" r:id="rId6"/>
    <sheet name="DS_INTERNAL_SETTINGS_STORAGE" sheetId="26" state="veryHidden" r:id="rId7"/>
    <sheet name="DS_INTERNAL_DOCGROUP_STORAGE" sheetId="27" state="veryHidden" r:id="rId8"/>
    <sheet name="DS_INTERNAL_DOCUMENT_STORAGE" sheetId="28" state="veryHidden" r:id="rId9"/>
    <sheet name="DS_INTERNAL_SNIP_STORAGE" sheetId="29" state="veryHidden" r:id="rId10"/>
  </sheets>
  <definedNames>
    <definedName name="_Hlk120336604" localSheetId="5">'CF 14-16'!$A$36</definedName>
    <definedName name="_xlnm.Print_Area" localSheetId="5">'CF 14-16'!$A$1:$J$110</definedName>
    <definedName name="_xlnm.Print_Area" localSheetId="4">'SCE-Separate 12-13'!$A$1:$N$61</definedName>
    <definedName name="_xlnm.Print_Area" localSheetId="1">'SOCI 6-7 (3M)'!$A$1:$J$60</definedName>
    <definedName name="_xlnm.Print_Area" localSheetId="2">'SOCI 8-9 (6M)'!$A$1:$J$60</definedName>
    <definedName name="_xlnm.Print_Area" localSheetId="0">'SOFP 3-5'!$A$1:$J$93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6" l="1"/>
  <c r="H86" i="6"/>
  <c r="D86" i="6"/>
  <c r="F86" i="6"/>
  <c r="J59" i="30" l="1"/>
  <c r="F59" i="30"/>
  <c r="J57" i="30"/>
  <c r="F57" i="30"/>
  <c r="J52" i="30"/>
  <c r="F52" i="30"/>
  <c r="J46" i="30"/>
  <c r="H46" i="30"/>
  <c r="F46" i="30"/>
  <c r="D46" i="30"/>
  <c r="J13" i="30"/>
  <c r="J18" i="30" s="1"/>
  <c r="J25" i="30" s="1"/>
  <c r="J27" i="30" s="1"/>
  <c r="H13" i="30"/>
  <c r="H18" i="30" s="1"/>
  <c r="H25" i="30" s="1"/>
  <c r="H27" i="30" s="1"/>
  <c r="F13" i="30"/>
  <c r="F18" i="30" s="1"/>
  <c r="F25" i="30" s="1"/>
  <c r="F27" i="30" s="1"/>
  <c r="D13" i="30"/>
  <c r="D18" i="30" s="1"/>
  <c r="D25" i="30" s="1"/>
  <c r="D27" i="30" s="1"/>
  <c r="F47" i="30" l="1"/>
  <c r="H52" i="30"/>
  <c r="H59" i="30"/>
  <c r="D47" i="30"/>
  <c r="H47" i="30"/>
  <c r="J47" i="30"/>
  <c r="J59" i="25"/>
  <c r="F59" i="25"/>
  <c r="H70" i="6"/>
  <c r="H57" i="30" l="1"/>
  <c r="D57" i="30"/>
  <c r="D59" i="30"/>
  <c r="D52" i="30"/>
  <c r="J70" i="6"/>
  <c r="F70" i="6"/>
  <c r="D70" i="6"/>
  <c r="H55" i="20"/>
  <c r="F55" i="20"/>
  <c r="D55" i="20"/>
  <c r="D50" i="20"/>
  <c r="F50" i="20"/>
  <c r="H50" i="20"/>
  <c r="J50" i="20"/>
  <c r="L50" i="20"/>
  <c r="N49" i="20"/>
  <c r="N50" i="20" s="1"/>
  <c r="N45" i="20"/>
  <c r="H53" i="5"/>
  <c r="F53" i="5"/>
  <c r="D53" i="5"/>
  <c r="P48" i="5"/>
  <c r="L48" i="5"/>
  <c r="J48" i="5"/>
  <c r="H48" i="5"/>
  <c r="F48" i="5"/>
  <c r="D48" i="5"/>
  <c r="R47" i="5"/>
  <c r="H25" i="5"/>
  <c r="F25" i="5"/>
  <c r="D25" i="5"/>
  <c r="P20" i="5"/>
  <c r="L20" i="5"/>
  <c r="J20" i="5"/>
  <c r="H20" i="5"/>
  <c r="F20" i="5"/>
  <c r="D20" i="5"/>
  <c r="R19" i="5"/>
  <c r="R18" i="5"/>
  <c r="R14" i="5"/>
  <c r="F57" i="25"/>
  <c r="J57" i="25"/>
  <c r="F52" i="25"/>
  <c r="J52" i="25"/>
  <c r="D46" i="25"/>
  <c r="F46" i="25"/>
  <c r="H46" i="25"/>
  <c r="J46" i="25"/>
  <c r="D13" i="25"/>
  <c r="D18" i="25" s="1"/>
  <c r="D25" i="25" s="1"/>
  <c r="D27" i="25" s="1"/>
  <c r="F13" i="25"/>
  <c r="F18" i="25" s="1"/>
  <c r="F25" i="25" s="1"/>
  <c r="F27" i="25" s="1"/>
  <c r="H13" i="25"/>
  <c r="H18" i="25" s="1"/>
  <c r="H25" i="25" s="1"/>
  <c r="H27" i="25" s="1"/>
  <c r="J13" i="25"/>
  <c r="J18" i="25" s="1"/>
  <c r="J25" i="25" s="1"/>
  <c r="J27" i="25" s="1"/>
  <c r="F89" i="24"/>
  <c r="F91" i="24" s="1"/>
  <c r="J89" i="24"/>
  <c r="J91" i="24" s="1"/>
  <c r="D61" i="24"/>
  <c r="F61" i="24"/>
  <c r="H61" i="24"/>
  <c r="J61" i="24"/>
  <c r="J53" i="24"/>
  <c r="H53" i="24"/>
  <c r="D53" i="24"/>
  <c r="F53" i="24"/>
  <c r="D33" i="24"/>
  <c r="F33" i="24"/>
  <c r="H33" i="24"/>
  <c r="J33" i="24"/>
  <c r="H17" i="24"/>
  <c r="J17" i="24"/>
  <c r="F17" i="24"/>
  <c r="D17" i="24"/>
  <c r="N54" i="20"/>
  <c r="N53" i="20"/>
  <c r="P53" i="5"/>
  <c r="L53" i="5"/>
  <c r="P25" i="5"/>
  <c r="R24" i="5"/>
  <c r="J25" i="5"/>
  <c r="H59" i="25" l="1"/>
  <c r="H52" i="25"/>
  <c r="J63" i="24"/>
  <c r="J93" i="24" s="1"/>
  <c r="J27" i="5"/>
  <c r="F63" i="24"/>
  <c r="F93" i="24" s="1"/>
  <c r="J35" i="24"/>
  <c r="F35" i="24"/>
  <c r="F27" i="5"/>
  <c r="H27" i="5"/>
  <c r="D27" i="5"/>
  <c r="R20" i="5"/>
  <c r="P27" i="5"/>
  <c r="L55" i="5"/>
  <c r="N20" i="5"/>
  <c r="J47" i="25"/>
  <c r="F47" i="25"/>
  <c r="N53" i="5"/>
  <c r="L25" i="5"/>
  <c r="L27" i="5" s="1"/>
  <c r="F57" i="20"/>
  <c r="D57" i="20"/>
  <c r="H57" i="20"/>
  <c r="R51" i="5"/>
  <c r="P55" i="5"/>
  <c r="D63" i="24"/>
  <c r="N48" i="5"/>
  <c r="R46" i="5"/>
  <c r="R48" i="5" s="1"/>
  <c r="J55" i="20"/>
  <c r="J57" i="20" s="1"/>
  <c r="J53" i="5"/>
  <c r="J55" i="5" s="1"/>
  <c r="L55" i="20"/>
  <c r="L57" i="20" s="1"/>
  <c r="N55" i="20"/>
  <c r="N57" i="20" s="1"/>
  <c r="H47" i="25"/>
  <c r="D47" i="25"/>
  <c r="H63" i="24"/>
  <c r="H35" i="24"/>
  <c r="D35" i="24"/>
  <c r="H57" i="25" l="1"/>
  <c r="D57" i="25"/>
  <c r="D59" i="25"/>
  <c r="D52" i="25"/>
  <c r="H89" i="24"/>
  <c r="H91" i="24" s="1"/>
  <c r="H93" i="24" s="1"/>
  <c r="D89" i="24"/>
  <c r="D91" i="24" s="1"/>
  <c r="D93" i="24" s="1"/>
  <c r="R52" i="5"/>
  <c r="R53" i="5" s="1"/>
  <c r="D55" i="6"/>
  <c r="H55" i="6"/>
  <c r="F55" i="6"/>
  <c r="F102" i="6" s="1"/>
  <c r="F104" i="6" s="1"/>
  <c r="J55" i="6"/>
  <c r="J102" i="6" s="1"/>
  <c r="J104" i="6" s="1"/>
  <c r="N25" i="5"/>
  <c r="N27" i="5" s="1"/>
  <c r="R23" i="5"/>
  <c r="R25" i="5" s="1"/>
  <c r="R27" i="5" s="1"/>
  <c r="N24" i="20"/>
  <c r="H59" i="6" l="1"/>
  <c r="H102" i="6"/>
  <c r="H104" i="6" s="1"/>
  <c r="D102" i="6"/>
  <c r="D104" i="6" s="1"/>
  <c r="D59" i="6"/>
  <c r="N25" i="20"/>
  <c r="N26" i="20" l="1"/>
  <c r="L26" i="20"/>
  <c r="D26" i="20"/>
  <c r="F26" i="20"/>
  <c r="H26" i="20"/>
  <c r="J26" i="20"/>
  <c r="L21" i="20"/>
  <c r="D21" i="20"/>
  <c r="F21" i="20"/>
  <c r="H21" i="20"/>
  <c r="J21" i="20"/>
  <c r="N20" i="20"/>
  <c r="N21" i="20" s="1"/>
  <c r="N16" i="20"/>
  <c r="D28" i="20" l="1"/>
  <c r="H28" i="20"/>
  <c r="J28" i="20"/>
  <c r="F28" i="20"/>
  <c r="N28" i="20"/>
  <c r="D55" i="5"/>
  <c r="H55" i="5"/>
  <c r="F55" i="5"/>
  <c r="L28" i="20"/>
  <c r="N55" i="5" l="1"/>
  <c r="R42" i="5" l="1"/>
  <c r="R55" i="5" s="1"/>
</calcChain>
</file>

<file path=xl/sharedStrings.xml><?xml version="1.0" encoding="utf-8"?>
<sst xmlns="http://schemas.openxmlformats.org/spreadsheetml/2006/main" count="576" uniqueCount="254">
  <si>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</si>
  <si>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</si>
  <si>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</si>
  <si>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</si>
  <si>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</si>
  <si>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</si>
  <si>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</si>
  <si>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</si>
  <si>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</si>
  <si>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</si>
  <si>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</si>
  <si>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</si>
  <si>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</si>
  <si>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</si>
  <si>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</si>
  <si>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</si>
  <si>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</si>
  <si>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</si>
  <si>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</si>
  <si>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</si>
  <si>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</si>
  <si>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</si>
  <si>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</si>
  <si>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</si>
  <si>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</si>
  <si>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</si>
  <si>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</si>
  <si>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</si>
  <si>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</si>
  <si>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</si>
  <si>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</si>
  <si>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</si>
  <si>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</si>
  <si>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</si>
  <si>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</si>
  <si>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</si>
  <si>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</si>
  <si>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</si>
  <si>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</si>
  <si>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</si>
  <si>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</si>
  <si>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</si>
  <si>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</si>
  <si>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</si>
  <si>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</si>
  <si>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</si>
  <si>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</si>
  <si>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</si>
  <si>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</si>
  <si>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</si>
  <si>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</si>
  <si>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</si>
  <si>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</si>
  <si>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</si>
  <si>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</si>
  <si>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</si>
  <si>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</si>
  <si>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</si>
  <si>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</si>
  <si>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</si>
  <si>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</si>
  <si>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</si>
  <si>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</si>
  <si>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</si>
  <si>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</si>
  <si>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</si>
  <si>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</si>
  <si>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</si>
  <si>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</si>
  <si>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</si>
  <si>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</si>
  <si>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</si>
  <si>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</si>
  <si>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</si>
  <si>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</si>
  <si>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</si>
  <si>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</si>
  <si>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</si>
  <si>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</si>
  <si>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</si>
  <si>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</si>
  <si>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</si>
  <si>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</si>
  <si>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</si>
  <si>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</si>
  <si>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</si>
  <si>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</si>
  <si>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</si>
  <si>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</si>
  <si>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</si>
  <si>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</si>
  <si>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</si>
  <si>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</si>
  <si>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</si>
  <si>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</si>
  <si>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</si>
  <si>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</si>
  <si>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</si>
  <si>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</si>
  <si>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</si>
  <si>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</si>
  <si>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</si>
  <si>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</si>
  <si>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</si>
  <si>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</si>
  <si>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</si>
  <si>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</si>
  <si>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</si>
  <si>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</si>
  <si>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</si>
  <si>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</si>
  <si>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</si>
  <si>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</si>
  <si>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 xml:space="preserve">   Total distributions to owners</t>
  </si>
  <si>
    <t>Separate financial statements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</si>
  <si>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</si>
  <si>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</si>
  <si>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</si>
  <si>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</si>
  <si>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</si>
  <si>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</si>
  <si>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</si>
  <si>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</si>
  <si>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</si>
  <si>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</si>
  <si>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</si>
  <si>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</si>
  <si>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</si>
  <si>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</si>
  <si>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</si>
  <si>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</si>
  <si>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</si>
  <si>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</si>
  <si>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</si>
  <si>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</si>
  <si>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</si>
  <si>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</si>
  <si>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</si>
  <si>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</si>
  <si>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</si>
  <si>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</si>
  <si>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</si>
  <si>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</si>
  <si>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</si>
  <si>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</si>
  <si>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</si>
  <si>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</si>
  <si>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</si>
  <si>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</si>
  <si>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</si>
  <si>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</si>
  <si>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</si>
  <si>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</si>
  <si>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</si>
  <si>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</si>
  <si>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Leasehold improvements and equipment  </t>
  </si>
  <si>
    <t>Corporate income tax payable</t>
  </si>
  <si>
    <t xml:space="preserve">Net cash from (used in) investing activities  </t>
  </si>
  <si>
    <t xml:space="preserve">   cash equivalents</t>
  </si>
  <si>
    <t xml:space="preserve">   before effect of exchange rates changes</t>
  </si>
  <si>
    <t>Other current assets</t>
  </si>
  <si>
    <t>Other non-current liabilities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</si>
  <si>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</si>
  <si>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</si>
  <si>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</si>
  <si>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</si>
  <si>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</si>
  <si>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</si>
  <si>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</si>
  <si>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</si>
  <si>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</si>
  <si>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</si>
  <si>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</si>
  <si>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</si>
  <si>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</si>
  <si>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</si>
  <si>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</si>
  <si>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Trade and other current receivables</t>
  </si>
  <si>
    <t>Current contract assets</t>
  </si>
  <si>
    <t>Trade and other non-current receivables</t>
  </si>
  <si>
    <t>Trade and other current payables</t>
  </si>
  <si>
    <t>Current contract liabilities</t>
  </si>
  <si>
    <t>Trade and other non-current payables</t>
  </si>
  <si>
    <t>Non-current contract liabilities</t>
  </si>
  <si>
    <t>Balance at 1 January 2025</t>
  </si>
  <si>
    <t>2, 3</t>
  </si>
  <si>
    <t>2, 6</t>
  </si>
  <si>
    <t>Profit from operating activities</t>
  </si>
  <si>
    <t>Short-term loans to related party</t>
  </si>
  <si>
    <t xml:space="preserve">Reversal of (impairment loss) </t>
  </si>
  <si>
    <t xml:space="preserve">   determined in accordance with TFRS 9</t>
  </si>
  <si>
    <t>Tax expense</t>
  </si>
  <si>
    <t>Exchange differences on translating</t>
  </si>
  <si>
    <t>Net increase (decrease) in cash and cash equivalents,</t>
  </si>
  <si>
    <t xml:space="preserve">Net increase (decrease) in cash and </t>
  </si>
  <si>
    <t>654Q31G879GWWJ8A6B3AXVG54D40NRBDJEB9R68780GFY71SQ5RG</t>
  </si>
  <si>
    <t>Weerapat, Jaipakdee</t>
  </si>
  <si>
    <t>Create</t>
  </si>
  <si>
    <t>8b7982a9-8726-40f0-b63a-f6fac97e4943</t>
  </si>
  <si>
    <t>{"id":"8b7982a9-8726-40f0-b63a-f6fac97e4943","type":1,"name":"workbookId","value":"70c9a6b8-83ed-4875-a52b-12ce0714be20"}</t>
  </si>
  <si>
    <t>a6f06955-3c53-4dc9-8698-a6e49e55fde0</t>
  </si>
  <si>
    <t>{"id":"a6f06955-3c53-4dc9-8698-a6e49e55fde0","type":0,"name":"dataSnipperSheetDeleted","value":"false"}</t>
  </si>
  <si>
    <t>a06dceb3-736b-4e71-9423-2fe43f927ad3</t>
  </si>
  <si>
    <t>{"id":"a06dceb3-736b-4e71-9423-2fe43f927ad3","type":0,"name":"embed-documents","value":"false"}</t>
  </si>
  <si>
    <t>8cb79908-0118-49f9-a251-173b5e3a05aa</t>
  </si>
  <si>
    <t>{"id":"8cb79908-0118-49f9-a251-173b5e3a05aa","type":0,"name":"table-snip-suggestions","value":"true"}</t>
  </si>
  <si>
    <t>42605c24-be98-41fe-8884-57cd73d25f3f</t>
  </si>
  <si>
    <t>{"id":"42605c24-be98-41fe-8884-57cd73d25f3f","type":1,"name":"migratedFssProjectId","value":""}</t>
  </si>
  <si>
    <t>Update</t>
  </si>
  <si>
    <t>{"id":"8b7982a9-8726-40f0-b63a-f6fac97e4943","type":1,"name":"workbookId","value":"3f7a5173-e7a7-4468-b5f6-a7f844c3787e"}</t>
  </si>
  <si>
    <t>{"id":"a06dceb3-736b-4e71-9423-2fe43f927ad3","type":0,"name":"embed-documents","value":"true"}</t>
  </si>
  <si>
    <r>
      <t xml:space="preserve">        </t>
    </r>
    <r>
      <rPr>
        <sz val="15"/>
        <rFont val="Angsana New"/>
        <family val="1"/>
      </rPr>
      <t xml:space="preserve"> </t>
    </r>
  </si>
  <si>
    <t>Non-current contract assets</t>
  </si>
  <si>
    <t>Short-term borrowing from related party</t>
  </si>
  <si>
    <t>(Reversal of) expected credit loss</t>
  </si>
  <si>
    <t>Proceeds from repayment of short-term loan to related party</t>
  </si>
  <si>
    <t>Proceeds from short-term borrowing from related party</t>
  </si>
  <si>
    <t>7Q3PWE0XTPQ2NTRHXCSHTBDTRRJCTCJHEZPDVJBX3JFWD5YH6HR0</t>
  </si>
  <si>
    <t>Wuttichai, San Udon</t>
  </si>
  <si>
    <t>Balance at 1 January 2026</t>
  </si>
  <si>
    <t xml:space="preserve">Transfer from leasehold improvements and equipment  </t>
  </si>
  <si>
    <t xml:space="preserve">   to right-of-use assets</t>
  </si>
  <si>
    <t>JK0MZ19G77TXGEMDFDBTNG8GFVQW3DXDF79M5EGV8A98VBX1HBMG</t>
  </si>
  <si>
    <t>Prawfah, Semathong</t>
  </si>
  <si>
    <t>BS477V4R8CGCNXSQSGEFFZ3J9MJE8MHACC4DEYS9DXKKW037MSWG</t>
  </si>
  <si>
    <t>Nitchakarn, Punthorn</t>
  </si>
  <si>
    <t>092MNSYSGD1926A6QNJSWC704VBGAFQ50ENK0DHDACG2WJHAP44G</t>
  </si>
  <si>
    <t>Wipawee, Sornwong</t>
  </si>
  <si>
    <t>VAKCRVQ91HM4WDT4125KNHWRYEVE66V4FJ4N5DA7G4HK92DD3NCG</t>
  </si>
  <si>
    <t>Fong, Insaeng</t>
  </si>
  <si>
    <t>2, 7</t>
  </si>
  <si>
    <t xml:space="preserve">Net cash from (used in) financing activities  </t>
  </si>
  <si>
    <t>Short-term loan to a related party</t>
  </si>
  <si>
    <t>2V2RDQ695TCKG5VXE6R1HQTZR014CV588KBATV817FTPEXHFB46G</t>
  </si>
  <si>
    <t>Kantarat, Pengcharoen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</si>
  <si>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</si>
  <si>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</si>
  <si>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</si>
  <si>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</si>
  <si>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</si>
  <si>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</si>
  <si>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>Equipment and intangible assets payable</t>
  </si>
  <si>
    <t>Cash and cash equivalents at 30 June</t>
  </si>
  <si>
    <t>3FBCKP8BEF7QQKQ77HW9CCN4D7NZ74N5K55KWNMH6PQCT6ACJCHG</t>
  </si>
  <si>
    <t>Pichakorn, Rojhpoonphol</t>
  </si>
  <si>
    <t xml:space="preserve">   Distributions to owners</t>
  </si>
  <si>
    <t>Share of loss of associate</t>
  </si>
  <si>
    <t>Unrealised loss on foreign exchange</t>
  </si>
  <si>
    <t>(Reversal of) loss on inventories devaluation</t>
  </si>
  <si>
    <t>8YSNMES1JTKF0C8JZBSA17XWHKV6MC81KV0E8C7VRSDV7QZ16Q10</t>
  </si>
  <si>
    <t>Natchanon, Apipattanamontree</t>
  </si>
  <si>
    <t>Share of profit (loss) of associate</t>
  </si>
  <si>
    <t>(Gain) loss on disposals and written-off equipment</t>
  </si>
  <si>
    <t xml:space="preserve"> 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</si>
</sst>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9">
    <xf numFmtId="0" fontId="0" fillId="0" borderId="0" xfId="0"/>
    <xf numFmtId="164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4" fillId="0" borderId="1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2" fillId="0" borderId="4" xfId="1" applyNumberFormat="1" applyFont="1" applyFill="1" applyBorder="1" applyAlignment="1" applyProtection="1"/>
    <xf numFmtId="43" fontId="2" fillId="0" borderId="4" xfId="1" applyFont="1" applyFill="1" applyBorder="1" applyAlignment="1" applyProtection="1">
      <alignment horizontal="right"/>
    </xf>
    <xf numFmtId="43" fontId="2" fillId="0" borderId="0" xfId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2" fillId="0" borderId="4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2" fillId="0" borderId="3" xfId="1" applyNumberFormat="1" applyFont="1" applyFill="1" applyBorder="1" applyAlignment="1" applyProtection="1">
      <alignment horizontal="right"/>
    </xf>
    <xf numFmtId="164" fontId="2" fillId="0" borderId="1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4" fillId="0" borderId="0" xfId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</xf>
    <xf numFmtId="164" fontId="4" fillId="0" borderId="1" xfId="1" quotePrefix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43" fontId="9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43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3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5" xfId="0" applyNumberFormat="1" applyFont="1" applyBorder="1" applyProtection="1">
      <protection locked="0"/>
    </xf>
    <xf numFmtId="164" fontId="2" fillId="0" borderId="1" xfId="0" applyNumberFormat="1" applyFont="1" applyBorder="1"/>
    <xf numFmtId="16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4" fillId="0" borderId="4" xfId="0" applyNumberFormat="1" applyFont="1" applyBorder="1" applyProtection="1"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4" fontId="4" fillId="0" borderId="1" xfId="0" applyNumberFormat="1" applyFont="1" applyBorder="1" applyProtection="1">
      <protection locked="0"/>
    </xf>
    <xf numFmtId="164" fontId="2" fillId="0" borderId="0" xfId="0" applyNumberFormat="1" applyFont="1"/>
    <xf numFmtId="164" fontId="1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4" fontId="10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64" fontId="4" fillId="0" borderId="0" xfId="0" applyNumberFormat="1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/>
    <xf numFmtId="0" fontId="1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4" fontId="2" fillId="0" borderId="2" xfId="0" applyNumberFormat="1" applyFont="1" applyBorder="1"/>
    <xf numFmtId="43" fontId="2" fillId="0" borderId="0" xfId="0" applyNumberFormat="1" applyFont="1" applyAlignment="1">
      <alignment horizontal="right"/>
    </xf>
    <xf numFmtId="43" fontId="2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6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justify"/>
      <protection locked="0"/>
    </xf>
    <xf numFmtId="0" fontId="19" fillId="0" borderId="0" xfId="0" applyFont="1" applyAlignment="1" applyProtection="1">
      <alignment horizontal="justify"/>
      <protection locked="0"/>
    </xf>
    <xf numFmtId="0" fontId="14" fillId="0" borderId="0" xfId="0" applyFont="1" applyAlignment="1" applyProtection="1">
      <alignment horizontal="center"/>
      <protection locked="0"/>
    </xf>
    <xf numFmtId="3" fontId="16" fillId="0" borderId="0" xfId="0" applyNumberFormat="1" applyFont="1" applyAlignment="1" applyProtection="1">
      <alignment horizontal="right"/>
      <protection locked="0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4" fillId="0" borderId="0" xfId="0" quotePrefix="1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Alignment="1" applyProtection="1">
      <alignment horizontal="center"/>
      <protection locked="0"/>
    </xf>
    <xf numFmtId="43" fontId="2" fillId="0" borderId="0" xfId="0" applyNumberFormat="1" applyFont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dimension ref="A1:N95"/>
  <sheetViews>
    <sheetView showGridLines="0" view="pageBreakPreview" zoomScale="85" zoomScaleNormal="83" zoomScaleSheetLayoutView="85" workbookViewId="0">
      <selection activeCell="M7" sqref="M7"/>
    </sheetView>
  </sheetViews>
  <sheetFormatPr defaultColWidth="9" defaultRowHeight="14" x14ac:dyDescent="0.3"/>
  <cols>
    <col min="1" max="1" width="45.09765625" style="44" customWidth="1"/>
    <col min="2" max="2" width="6.09765625" style="41" customWidth="1"/>
    <col min="3" max="3" width="1.3984375" style="41" customWidth="1"/>
    <col min="4" max="4" width="12.8984375" style="49" customWidth="1"/>
    <col min="5" max="5" width="1.3984375" style="43" customWidth="1"/>
    <col min="6" max="6" width="13.3984375" style="49" customWidth="1"/>
    <col min="7" max="7" width="1.3984375" style="43" customWidth="1"/>
    <col min="8" max="8" width="12.8984375" style="49" customWidth="1"/>
    <col min="9" max="9" width="1.3984375" style="43" customWidth="1"/>
    <col min="10" max="10" width="13.3984375" style="49" customWidth="1"/>
    <col min="11" max="11" width="12.09765625" style="41" bestFit="1" customWidth="1"/>
    <col min="12" max="12" width="13.09765625" style="41" bestFit="1" customWidth="1"/>
    <col min="13" max="13" width="11.09765625" style="41" bestFit="1" customWidth="1"/>
    <col min="14" max="16384" width="9" style="41"/>
  </cols>
  <sheetData>
    <row r="1" spans="1:14" s="30" customFormat="1" ht="21" customHeight="1" x14ac:dyDescent="0.4">
      <c r="A1" s="29" t="s">
        <v>0</v>
      </c>
      <c r="D1" s="31"/>
      <c r="E1" s="32"/>
      <c r="F1" s="31"/>
      <c r="G1" s="32"/>
      <c r="H1" s="31"/>
      <c r="I1" s="32"/>
      <c r="J1" s="31"/>
    </row>
    <row r="2" spans="1:14" s="34" customFormat="1" ht="21" customHeight="1" x14ac:dyDescent="0.35">
      <c r="A2" s="33" t="s">
        <v>1</v>
      </c>
      <c r="D2" s="35"/>
      <c r="E2" s="36"/>
      <c r="F2" s="35"/>
      <c r="G2" s="36"/>
      <c r="H2" s="35"/>
      <c r="I2" s="36"/>
      <c r="J2" s="35"/>
    </row>
    <row r="3" spans="1:14" ht="21" customHeight="1" x14ac:dyDescent="0.3">
      <c r="A3" s="37"/>
      <c r="B3" s="38"/>
      <c r="C3" s="38"/>
      <c r="D3" s="39"/>
      <c r="E3" s="40"/>
      <c r="F3" s="39"/>
      <c r="G3" s="40"/>
      <c r="H3" s="39"/>
      <c r="I3" s="40"/>
      <c r="J3" s="39"/>
    </row>
    <row r="4" spans="1:14" ht="21" customHeight="1" x14ac:dyDescent="0.3">
      <c r="A4" s="37"/>
      <c r="D4" s="106" t="s">
        <v>2</v>
      </c>
      <c r="E4" s="106"/>
      <c r="F4" s="106"/>
      <c r="H4" s="106" t="s">
        <v>3</v>
      </c>
      <c r="I4" s="106"/>
      <c r="J4" s="106"/>
    </row>
    <row r="5" spans="1:14" ht="21" customHeight="1" x14ac:dyDescent="0.3">
      <c r="B5" s="45"/>
      <c r="C5" s="45"/>
      <c r="D5" s="106" t="s">
        <v>4</v>
      </c>
      <c r="E5" s="106"/>
      <c r="F5" s="106"/>
      <c r="G5" s="42"/>
      <c r="H5" s="106" t="s">
        <v>4</v>
      </c>
      <c r="I5" s="106"/>
      <c r="J5" s="106"/>
    </row>
    <row r="6" spans="1:14" ht="21" customHeight="1" x14ac:dyDescent="0.3">
      <c r="B6" s="45"/>
      <c r="C6" s="45"/>
      <c r="D6" s="46" t="s">
        <v>235</v>
      </c>
      <c r="E6" s="47"/>
      <c r="F6" s="48" t="s">
        <v>5</v>
      </c>
      <c r="G6" s="42"/>
      <c r="H6" s="46" t="s">
        <v>235</v>
      </c>
      <c r="I6" s="47"/>
      <c r="J6" s="48" t="s">
        <v>5</v>
      </c>
    </row>
    <row r="7" spans="1:14" ht="21" customHeight="1" x14ac:dyDescent="0.3">
      <c r="A7" s="37" t="s">
        <v>6</v>
      </c>
      <c r="B7" s="38" t="s">
        <v>7</v>
      </c>
      <c r="C7" s="38"/>
      <c r="D7" s="45">
        <v>2026</v>
      </c>
      <c r="E7" s="45"/>
      <c r="F7" s="45">
        <v>2025</v>
      </c>
      <c r="G7" s="45"/>
      <c r="H7" s="45">
        <v>2026</v>
      </c>
      <c r="I7" s="45"/>
      <c r="J7" s="45">
        <v>2025</v>
      </c>
    </row>
    <row r="8" spans="1:14" ht="21" customHeight="1" x14ac:dyDescent="0.3">
      <c r="A8" s="37"/>
      <c r="B8" s="38"/>
      <c r="C8" s="38"/>
      <c r="D8" s="48" t="s">
        <v>8</v>
      </c>
      <c r="E8" s="49"/>
      <c r="G8" s="47"/>
      <c r="H8" s="48" t="s">
        <v>8</v>
      </c>
      <c r="I8" s="49"/>
    </row>
    <row r="9" spans="1:14" ht="21" customHeight="1" x14ac:dyDescent="0.3">
      <c r="B9" s="45"/>
      <c r="C9" s="45"/>
      <c r="D9" s="105" t="s">
        <v>9</v>
      </c>
      <c r="E9" s="105"/>
      <c r="F9" s="105"/>
      <c r="G9" s="105"/>
      <c r="H9" s="105"/>
      <c r="I9" s="105"/>
      <c r="J9" s="105"/>
    </row>
    <row r="10" spans="1:14" ht="21" customHeight="1" x14ac:dyDescent="0.3">
      <c r="A10" s="50" t="s">
        <v>10</v>
      </c>
      <c r="B10" s="38"/>
      <c r="C10" s="38"/>
    </row>
    <row r="11" spans="1:14" ht="21" customHeight="1" x14ac:dyDescent="0.3">
      <c r="A11" s="41" t="s">
        <v>11</v>
      </c>
      <c r="B11" s="38"/>
      <c r="C11" s="38"/>
      <c r="D11" s="1">
        <v>212818</v>
      </c>
      <c r="E11" s="2"/>
      <c r="F11" s="1">
        <v>308430</v>
      </c>
      <c r="G11" s="2"/>
      <c r="H11" s="2">
        <v>72537</v>
      </c>
      <c r="I11" s="2"/>
      <c r="J11" s="2">
        <v>64350</v>
      </c>
      <c r="K11" s="43"/>
      <c r="L11" s="49"/>
      <c r="M11" s="43"/>
      <c r="N11" s="49"/>
    </row>
    <row r="12" spans="1:14" ht="21" customHeight="1" x14ac:dyDescent="0.3">
      <c r="A12" s="41" t="s">
        <v>177</v>
      </c>
      <c r="B12" s="51" t="s">
        <v>185</v>
      </c>
      <c r="C12" s="38"/>
      <c r="D12" s="1">
        <v>937839</v>
      </c>
      <c r="E12" s="2"/>
      <c r="F12" s="1">
        <v>565250</v>
      </c>
      <c r="G12" s="2"/>
      <c r="H12" s="2">
        <v>698863</v>
      </c>
      <c r="I12" s="2"/>
      <c r="J12" s="2">
        <v>400382</v>
      </c>
      <c r="K12" s="43"/>
      <c r="L12" s="49"/>
      <c r="M12" s="43"/>
      <c r="N12" s="49"/>
    </row>
    <row r="13" spans="1:14" ht="21" customHeight="1" x14ac:dyDescent="0.3">
      <c r="A13" s="41" t="s">
        <v>178</v>
      </c>
      <c r="B13" s="38">
        <v>7</v>
      </c>
      <c r="C13" s="38"/>
      <c r="D13" s="1">
        <v>142844</v>
      </c>
      <c r="E13" s="2"/>
      <c r="F13" s="1">
        <v>96779</v>
      </c>
      <c r="G13" s="2"/>
      <c r="H13" s="2">
        <v>100550</v>
      </c>
      <c r="I13" s="2"/>
      <c r="J13" s="2">
        <v>46744</v>
      </c>
      <c r="K13" s="43"/>
      <c r="L13" s="49"/>
      <c r="M13" s="43"/>
      <c r="N13" s="49"/>
    </row>
    <row r="14" spans="1:14" ht="21" hidden="1" customHeight="1" x14ac:dyDescent="0.3">
      <c r="A14" s="41" t="s">
        <v>188</v>
      </c>
      <c r="B14" s="38"/>
      <c r="C14" s="38"/>
      <c r="D14" s="1"/>
      <c r="E14" s="2"/>
      <c r="F14" s="1">
        <v>0</v>
      </c>
      <c r="G14" s="2"/>
      <c r="H14" s="1"/>
      <c r="I14" s="2"/>
      <c r="J14" s="1">
        <v>0</v>
      </c>
      <c r="K14" s="43"/>
      <c r="L14" s="49"/>
      <c r="M14" s="43"/>
      <c r="N14" s="49"/>
    </row>
    <row r="15" spans="1:14" ht="21" customHeight="1" x14ac:dyDescent="0.3">
      <c r="A15" s="41" t="s">
        <v>14</v>
      </c>
      <c r="B15" s="38"/>
      <c r="C15" s="38"/>
      <c r="D15" s="1">
        <v>59261</v>
      </c>
      <c r="E15" s="2"/>
      <c r="F15" s="1">
        <v>36353</v>
      </c>
      <c r="G15" s="2"/>
      <c r="H15" s="2">
        <v>9434</v>
      </c>
      <c r="I15" s="2"/>
      <c r="J15" s="2">
        <v>7602</v>
      </c>
      <c r="K15" s="43"/>
      <c r="L15" s="49"/>
      <c r="M15" s="43"/>
      <c r="N15" s="49"/>
    </row>
    <row r="16" spans="1:14" ht="21" customHeight="1" x14ac:dyDescent="0.3">
      <c r="A16" s="41" t="s">
        <v>160</v>
      </c>
      <c r="B16" s="38"/>
      <c r="C16" s="38"/>
      <c r="D16" s="1">
        <v>25</v>
      </c>
      <c r="E16" s="2"/>
      <c r="F16" s="1">
        <v>33</v>
      </c>
      <c r="G16" s="2"/>
      <c r="H16" s="2">
        <v>0</v>
      </c>
      <c r="I16" s="2"/>
      <c r="J16" s="2">
        <v>0</v>
      </c>
      <c r="K16" s="43"/>
      <c r="L16" s="49"/>
      <c r="M16" s="43"/>
      <c r="N16" s="49"/>
    </row>
    <row r="17" spans="1:14" ht="21" customHeight="1" x14ac:dyDescent="0.3">
      <c r="A17" s="52" t="s">
        <v>15</v>
      </c>
      <c r="B17" s="38"/>
      <c r="C17" s="38"/>
      <c r="D17" s="53">
        <f>SUM(D11:D16)</f>
        <v>1352787</v>
      </c>
      <c r="E17" s="40"/>
      <c r="F17" s="53">
        <f>SUM(F11:F16)</f>
        <v>1006845</v>
      </c>
      <c r="G17" s="40"/>
      <c r="H17" s="53">
        <f>SUM(H11:H16)</f>
        <v>881384</v>
      </c>
      <c r="I17" s="40"/>
      <c r="J17" s="53">
        <f>SUM(J11:J16)</f>
        <v>519078</v>
      </c>
    </row>
    <row r="18" spans="1:14" ht="21" customHeight="1" x14ac:dyDescent="0.3">
      <c r="B18" s="38"/>
      <c r="C18" s="38"/>
    </row>
    <row r="19" spans="1:14" ht="21" customHeight="1" x14ac:dyDescent="0.3">
      <c r="A19" s="50" t="s">
        <v>16</v>
      </c>
      <c r="B19" s="38"/>
      <c r="C19" s="38"/>
    </row>
    <row r="20" spans="1:14" ht="21" customHeight="1" x14ac:dyDescent="0.3">
      <c r="A20" s="41" t="s">
        <v>17</v>
      </c>
      <c r="B20" s="38">
        <v>12</v>
      </c>
      <c r="C20" s="38"/>
      <c r="D20" s="1">
        <v>34409</v>
      </c>
      <c r="E20" s="2"/>
      <c r="F20" s="1">
        <v>27850</v>
      </c>
      <c r="G20" s="2"/>
      <c r="H20" s="1">
        <v>34102</v>
      </c>
      <c r="I20" s="2"/>
      <c r="J20" s="1">
        <v>27544</v>
      </c>
      <c r="K20" s="43"/>
      <c r="L20" s="49"/>
      <c r="M20" s="43"/>
      <c r="N20" s="49"/>
    </row>
    <row r="21" spans="1:14" ht="21" customHeight="1" x14ac:dyDescent="0.3">
      <c r="A21" s="41" t="s">
        <v>179</v>
      </c>
      <c r="B21" s="38">
        <v>3</v>
      </c>
      <c r="C21" s="38"/>
      <c r="D21" s="1">
        <v>71630</v>
      </c>
      <c r="E21" s="2"/>
      <c r="F21" s="1">
        <v>58818</v>
      </c>
      <c r="G21" s="2"/>
      <c r="H21" s="1">
        <v>32199</v>
      </c>
      <c r="I21" s="2"/>
      <c r="J21" s="1">
        <v>26286</v>
      </c>
      <c r="K21" s="43"/>
      <c r="L21" s="49"/>
      <c r="M21" s="43"/>
      <c r="N21" s="49"/>
    </row>
    <row r="22" spans="1:14" ht="21" customHeight="1" x14ac:dyDescent="0.3">
      <c r="A22" s="41" t="s">
        <v>212</v>
      </c>
      <c r="B22" s="38">
        <v>7</v>
      </c>
      <c r="C22" s="38"/>
      <c r="D22" s="1">
        <v>72744</v>
      </c>
      <c r="E22" s="2"/>
      <c r="F22" s="1">
        <v>64322</v>
      </c>
      <c r="G22" s="2"/>
      <c r="H22" s="1">
        <v>72744</v>
      </c>
      <c r="I22" s="2"/>
      <c r="J22" s="1">
        <v>64322</v>
      </c>
    </row>
    <row r="23" spans="1:14" ht="21" customHeight="1" x14ac:dyDescent="0.3">
      <c r="A23" s="41" t="s">
        <v>18</v>
      </c>
      <c r="B23" s="38">
        <v>4</v>
      </c>
      <c r="C23" s="38"/>
      <c r="D23" s="1">
        <v>0</v>
      </c>
      <c r="E23" s="2"/>
      <c r="F23" s="3">
        <v>0</v>
      </c>
      <c r="G23" s="2"/>
      <c r="H23" s="2">
        <v>471641</v>
      </c>
      <c r="I23" s="2"/>
      <c r="J23" s="2">
        <v>462485</v>
      </c>
      <c r="K23" s="43"/>
      <c r="L23" s="49"/>
      <c r="M23" s="43"/>
      <c r="N23" s="49"/>
    </row>
    <row r="24" spans="1:14" ht="21" customHeight="1" x14ac:dyDescent="0.3">
      <c r="A24" s="41" t="s">
        <v>19</v>
      </c>
      <c r="B24" s="38">
        <v>4</v>
      </c>
      <c r="C24" s="38"/>
      <c r="D24" s="1">
        <v>14864</v>
      </c>
      <c r="E24" s="2"/>
      <c r="F24" s="1">
        <v>14770</v>
      </c>
      <c r="G24" s="2"/>
      <c r="H24" s="1">
        <v>14864</v>
      </c>
      <c r="I24" s="2"/>
      <c r="J24" s="1">
        <v>14770</v>
      </c>
      <c r="K24" s="43"/>
      <c r="L24" s="49"/>
      <c r="M24" s="43"/>
      <c r="N24" s="49"/>
    </row>
    <row r="25" spans="1:14" ht="21" customHeight="1" x14ac:dyDescent="0.3">
      <c r="A25" s="41" t="s">
        <v>155</v>
      </c>
      <c r="B25" s="38"/>
      <c r="C25" s="38"/>
      <c r="D25" s="1">
        <v>16896</v>
      </c>
      <c r="E25" s="2"/>
      <c r="F25" s="1">
        <v>18212</v>
      </c>
      <c r="G25" s="2"/>
      <c r="H25" s="2">
        <v>6806</v>
      </c>
      <c r="I25" s="2"/>
      <c r="J25" s="1">
        <v>6785</v>
      </c>
      <c r="K25" s="43"/>
      <c r="L25" s="49"/>
      <c r="M25" s="43"/>
      <c r="N25" s="49"/>
    </row>
    <row r="26" spans="1:14" ht="21" customHeight="1" x14ac:dyDescent="0.3">
      <c r="A26" s="41" t="s">
        <v>20</v>
      </c>
      <c r="B26" s="38">
        <v>5</v>
      </c>
      <c r="C26" s="38"/>
      <c r="D26" s="1">
        <v>29088</v>
      </c>
      <c r="E26" s="2"/>
      <c r="F26" s="1">
        <v>14750</v>
      </c>
      <c r="G26" s="2"/>
      <c r="H26" s="2">
        <v>17482</v>
      </c>
      <c r="I26" s="2"/>
      <c r="J26" s="2">
        <v>5332</v>
      </c>
      <c r="K26" s="43"/>
      <c r="L26" s="49"/>
      <c r="M26" s="43"/>
      <c r="N26" s="49"/>
    </row>
    <row r="27" spans="1:14" ht="21" customHeight="1" x14ac:dyDescent="0.3">
      <c r="A27" s="41" t="s">
        <v>21</v>
      </c>
      <c r="B27" s="38"/>
      <c r="C27" s="38"/>
      <c r="D27" s="2">
        <v>210007</v>
      </c>
      <c r="E27" s="2"/>
      <c r="F27" s="2">
        <v>210007</v>
      </c>
      <c r="G27" s="2"/>
      <c r="H27" s="3">
        <v>0</v>
      </c>
      <c r="I27" s="2"/>
      <c r="J27" s="3">
        <v>0</v>
      </c>
      <c r="K27" s="43"/>
      <c r="L27" s="49"/>
      <c r="M27" s="43"/>
      <c r="N27" s="49"/>
    </row>
    <row r="28" spans="1:14" ht="21" customHeight="1" x14ac:dyDescent="0.3">
      <c r="A28" s="41" t="s">
        <v>22</v>
      </c>
      <c r="B28" s="38"/>
      <c r="C28" s="38"/>
      <c r="D28" s="2">
        <v>22969</v>
      </c>
      <c r="E28" s="2"/>
      <c r="F28" s="2">
        <v>24239</v>
      </c>
      <c r="G28" s="2"/>
      <c r="H28" s="2">
        <v>30</v>
      </c>
      <c r="I28" s="2"/>
      <c r="J28" s="2">
        <v>0</v>
      </c>
      <c r="K28" s="43"/>
      <c r="L28" s="49"/>
      <c r="M28" s="43"/>
      <c r="N28" s="49"/>
    </row>
    <row r="29" spans="1:14" ht="21" customHeight="1" x14ac:dyDescent="0.3">
      <c r="A29" s="41" t="s">
        <v>23</v>
      </c>
      <c r="B29" s="38"/>
      <c r="C29" s="38"/>
      <c r="D29" s="2">
        <v>11877</v>
      </c>
      <c r="E29" s="2"/>
      <c r="F29" s="2">
        <v>14041</v>
      </c>
      <c r="G29" s="2"/>
      <c r="H29" s="2">
        <v>8612</v>
      </c>
      <c r="I29" s="2"/>
      <c r="J29" s="2">
        <v>10661</v>
      </c>
      <c r="K29" s="43"/>
      <c r="L29" s="49"/>
      <c r="M29" s="43"/>
      <c r="N29" s="49"/>
    </row>
    <row r="30" spans="1:14" ht="21" customHeight="1" x14ac:dyDescent="0.3">
      <c r="A30" s="41" t="s">
        <v>24</v>
      </c>
      <c r="B30" s="38"/>
      <c r="C30" s="38"/>
      <c r="E30" s="2"/>
      <c r="F30" s="2"/>
      <c r="G30" s="2"/>
      <c r="I30" s="2"/>
      <c r="J30" s="2"/>
      <c r="K30" s="43"/>
      <c r="L30" s="49"/>
      <c r="M30" s="43"/>
      <c r="N30" s="49"/>
    </row>
    <row r="31" spans="1:14" ht="21" customHeight="1" x14ac:dyDescent="0.3">
      <c r="A31" s="41" t="s">
        <v>25</v>
      </c>
      <c r="B31" s="38"/>
      <c r="C31" s="38"/>
      <c r="D31" s="2">
        <v>36980</v>
      </c>
      <c r="E31" s="2"/>
      <c r="F31" s="1">
        <v>25037</v>
      </c>
      <c r="G31" s="2"/>
      <c r="H31" s="2">
        <v>19983</v>
      </c>
      <c r="I31" s="2"/>
      <c r="J31" s="1">
        <v>12363</v>
      </c>
      <c r="K31" s="43"/>
      <c r="L31" s="49"/>
      <c r="M31" s="43"/>
      <c r="N31" s="49"/>
    </row>
    <row r="32" spans="1:14" ht="21" customHeight="1" x14ac:dyDescent="0.3">
      <c r="A32" s="41" t="s">
        <v>26</v>
      </c>
      <c r="B32" s="38"/>
      <c r="C32" s="38"/>
      <c r="D32" s="1">
        <v>5804</v>
      </c>
      <c r="E32" s="2"/>
      <c r="F32" s="1">
        <v>5819</v>
      </c>
      <c r="G32" s="2"/>
      <c r="H32" s="1">
        <v>2385</v>
      </c>
      <c r="I32" s="2"/>
      <c r="J32" s="1">
        <v>2385</v>
      </c>
      <c r="K32" s="43"/>
      <c r="L32" s="49"/>
      <c r="M32" s="43"/>
      <c r="N32" s="49"/>
    </row>
    <row r="33" spans="1:14" ht="21" customHeight="1" x14ac:dyDescent="0.3">
      <c r="A33" s="52" t="s">
        <v>27</v>
      </c>
      <c r="B33" s="38"/>
      <c r="C33" s="38"/>
      <c r="D33" s="53">
        <f>SUM(D20:D32)</f>
        <v>527268</v>
      </c>
      <c r="E33" s="40"/>
      <c r="F33" s="53">
        <f>SUM(F20:F32)</f>
        <v>477865</v>
      </c>
      <c r="G33" s="40"/>
      <c r="H33" s="53">
        <f>SUM(H20:H32)</f>
        <v>680848</v>
      </c>
      <c r="I33" s="40"/>
      <c r="J33" s="53">
        <f>SUM(J20:J32)</f>
        <v>632933</v>
      </c>
    </row>
    <row r="34" spans="1:14" ht="21" customHeight="1" x14ac:dyDescent="0.3">
      <c r="A34" s="52"/>
      <c r="B34" s="38"/>
      <c r="C34" s="38"/>
      <c r="D34" s="39"/>
      <c r="E34" s="40"/>
      <c r="F34" s="39"/>
      <c r="G34" s="40"/>
      <c r="H34" s="39"/>
      <c r="I34" s="40"/>
      <c r="J34" s="39"/>
    </row>
    <row r="35" spans="1:14" ht="21" customHeight="1" thickBot="1" x14ac:dyDescent="0.35">
      <c r="A35" s="52" t="s">
        <v>28</v>
      </c>
      <c r="B35" s="38"/>
      <c r="C35" s="38"/>
      <c r="D35" s="54">
        <f>SUM(D17+D33)</f>
        <v>1880055</v>
      </c>
      <c r="E35" s="40"/>
      <c r="F35" s="54">
        <f>SUM(F17+F33)</f>
        <v>1484710</v>
      </c>
      <c r="G35" s="40"/>
      <c r="H35" s="54">
        <f>SUM(H17+H33)</f>
        <v>1562232</v>
      </c>
      <c r="I35" s="40"/>
      <c r="J35" s="54">
        <f>SUM(J17+J33)</f>
        <v>1152011</v>
      </c>
    </row>
    <row r="36" spans="1:14" ht="14.5" thickTop="1" x14ac:dyDescent="0.3"/>
    <row r="37" spans="1:14" s="30" customFormat="1" ht="21" customHeight="1" x14ac:dyDescent="0.4">
      <c r="A37" s="29" t="s">
        <v>0</v>
      </c>
      <c r="D37" s="31"/>
      <c r="E37" s="32"/>
      <c r="F37" s="31"/>
      <c r="G37" s="32"/>
      <c r="H37" s="31"/>
      <c r="I37" s="32"/>
      <c r="J37" s="31"/>
    </row>
    <row r="38" spans="1:14" s="34" customFormat="1" ht="21" customHeight="1" x14ac:dyDescent="0.35">
      <c r="A38" s="33" t="s">
        <v>1</v>
      </c>
      <c r="D38" s="35"/>
      <c r="E38" s="36"/>
      <c r="F38" s="35"/>
      <c r="G38" s="36"/>
      <c r="H38" s="35"/>
      <c r="I38" s="36"/>
      <c r="J38" s="35"/>
    </row>
    <row r="39" spans="1:14" ht="21" customHeight="1" x14ac:dyDescent="0.3">
      <c r="A39" s="37"/>
    </row>
    <row r="40" spans="1:14" ht="21" customHeight="1" x14ac:dyDescent="0.3">
      <c r="A40" s="37"/>
      <c r="D40" s="106" t="s">
        <v>2</v>
      </c>
      <c r="E40" s="106"/>
      <c r="F40" s="106"/>
      <c r="H40" s="106" t="s">
        <v>3</v>
      </c>
      <c r="I40" s="106"/>
      <c r="J40" s="106"/>
    </row>
    <row r="41" spans="1:14" ht="21" customHeight="1" x14ac:dyDescent="0.3">
      <c r="B41" s="45"/>
      <c r="C41" s="45"/>
      <c r="D41" s="106" t="s">
        <v>4</v>
      </c>
      <c r="E41" s="106"/>
      <c r="F41" s="106"/>
      <c r="G41" s="42"/>
      <c r="H41" s="106" t="s">
        <v>4</v>
      </c>
      <c r="I41" s="106"/>
      <c r="J41" s="106"/>
    </row>
    <row r="42" spans="1:14" ht="21" customHeight="1" x14ac:dyDescent="0.3">
      <c r="B42" s="45"/>
      <c r="C42" s="45"/>
      <c r="D42" s="46" t="s">
        <v>235</v>
      </c>
      <c r="E42" s="47"/>
      <c r="F42" s="48" t="s">
        <v>5</v>
      </c>
      <c r="G42" s="42"/>
      <c r="H42" s="46" t="s">
        <v>235</v>
      </c>
      <c r="I42" s="47"/>
      <c r="J42" s="48" t="s">
        <v>5</v>
      </c>
    </row>
    <row r="43" spans="1:14" ht="21" customHeight="1" x14ac:dyDescent="0.3">
      <c r="A43" s="52" t="s">
        <v>29</v>
      </c>
      <c r="B43" s="38" t="s">
        <v>7</v>
      </c>
      <c r="C43" s="45"/>
      <c r="D43" s="45">
        <v>2026</v>
      </c>
      <c r="E43" s="45"/>
      <c r="F43" s="45">
        <v>2025</v>
      </c>
      <c r="G43" s="45"/>
      <c r="H43" s="45">
        <v>2026</v>
      </c>
      <c r="I43" s="45"/>
      <c r="J43" s="45">
        <v>2025</v>
      </c>
    </row>
    <row r="44" spans="1:14" ht="21" customHeight="1" x14ac:dyDescent="0.3">
      <c r="A44" s="52"/>
      <c r="B44" s="38"/>
      <c r="C44" s="45"/>
      <c r="D44" s="48" t="s">
        <v>8</v>
      </c>
      <c r="E44" s="49"/>
      <c r="G44" s="47"/>
      <c r="H44" s="48" t="s">
        <v>8</v>
      </c>
      <c r="I44" s="49"/>
    </row>
    <row r="45" spans="1:14" ht="21" customHeight="1" x14ac:dyDescent="0.3">
      <c r="C45" s="38"/>
      <c r="D45" s="105" t="s">
        <v>9</v>
      </c>
      <c r="E45" s="105"/>
      <c r="F45" s="105"/>
      <c r="G45" s="105"/>
      <c r="H45" s="105"/>
      <c r="I45" s="105"/>
      <c r="J45" s="105"/>
    </row>
    <row r="46" spans="1:14" ht="21" customHeight="1" x14ac:dyDescent="0.3">
      <c r="A46" s="50" t="s">
        <v>30</v>
      </c>
      <c r="B46" s="45"/>
      <c r="C46" s="45"/>
    </row>
    <row r="47" spans="1:14" ht="21" customHeight="1" x14ac:dyDescent="0.3">
      <c r="A47" s="41" t="s">
        <v>162</v>
      </c>
      <c r="B47" s="38">
        <v>6</v>
      </c>
      <c r="C47" s="45"/>
      <c r="D47" s="4">
        <v>440700</v>
      </c>
      <c r="F47" s="49">
        <v>70006</v>
      </c>
      <c r="H47" s="4">
        <v>440700</v>
      </c>
      <c r="J47" s="49">
        <v>70006</v>
      </c>
      <c r="K47" s="43"/>
      <c r="L47" s="49"/>
      <c r="M47" s="43"/>
      <c r="N47" s="49"/>
    </row>
    <row r="48" spans="1:14" ht="21" customHeight="1" x14ac:dyDescent="0.3">
      <c r="A48" s="41" t="s">
        <v>180</v>
      </c>
      <c r="B48" s="38">
        <v>2</v>
      </c>
      <c r="C48" s="38"/>
      <c r="D48" s="4">
        <v>413955</v>
      </c>
      <c r="F48" s="49">
        <v>449905</v>
      </c>
      <c r="H48" s="4">
        <v>278667</v>
      </c>
      <c r="J48" s="49">
        <v>322833</v>
      </c>
      <c r="K48" s="43"/>
      <c r="L48" s="49"/>
      <c r="M48" s="43"/>
      <c r="N48" s="49"/>
    </row>
    <row r="49" spans="1:14" ht="21" customHeight="1" x14ac:dyDescent="0.3">
      <c r="A49" s="41" t="s">
        <v>181</v>
      </c>
      <c r="B49" s="38">
        <v>2</v>
      </c>
      <c r="C49" s="38"/>
      <c r="D49" s="2">
        <v>164613</v>
      </c>
      <c r="F49" s="49">
        <v>129096</v>
      </c>
      <c r="H49" s="4">
        <v>71114</v>
      </c>
      <c r="J49" s="49">
        <v>49944</v>
      </c>
      <c r="K49" s="43"/>
      <c r="L49" s="49"/>
      <c r="M49" s="43"/>
      <c r="N49" s="49"/>
    </row>
    <row r="50" spans="1:14" ht="21" customHeight="1" x14ac:dyDescent="0.3">
      <c r="A50" s="41" t="s">
        <v>34</v>
      </c>
      <c r="B50" s="38">
        <v>6</v>
      </c>
      <c r="C50" s="38"/>
      <c r="D50" s="2">
        <v>10859</v>
      </c>
      <c r="F50" s="49">
        <v>13458</v>
      </c>
      <c r="H50" s="2">
        <v>4689</v>
      </c>
      <c r="J50" s="49">
        <v>3913</v>
      </c>
      <c r="K50" s="43"/>
      <c r="L50" s="49"/>
      <c r="M50" s="43"/>
      <c r="N50" s="49"/>
    </row>
    <row r="51" spans="1:14" ht="21" customHeight="1" x14ac:dyDescent="0.3">
      <c r="A51" s="41" t="s">
        <v>213</v>
      </c>
      <c r="B51" s="38" t="s">
        <v>186</v>
      </c>
      <c r="C51" s="38"/>
      <c r="D51" s="2">
        <v>0</v>
      </c>
      <c r="F51" s="49">
        <v>0</v>
      </c>
      <c r="H51" s="2">
        <v>40000</v>
      </c>
      <c r="J51" s="49">
        <v>20000</v>
      </c>
      <c r="K51" s="43"/>
      <c r="L51" s="49"/>
      <c r="M51" s="43"/>
      <c r="N51" s="49"/>
    </row>
    <row r="52" spans="1:14" ht="21" customHeight="1" x14ac:dyDescent="0.3">
      <c r="A52" s="41" t="s">
        <v>156</v>
      </c>
      <c r="B52" s="38"/>
      <c r="C52" s="38"/>
      <c r="D52" s="2">
        <v>12665</v>
      </c>
      <c r="F52" s="49">
        <v>20704</v>
      </c>
      <c r="H52" s="2">
        <v>0</v>
      </c>
      <c r="J52" s="49">
        <v>0</v>
      </c>
      <c r="K52" s="43"/>
      <c r="L52" s="49"/>
      <c r="M52" s="43"/>
      <c r="N52" s="49"/>
    </row>
    <row r="53" spans="1:14" ht="21" customHeight="1" x14ac:dyDescent="0.3">
      <c r="A53" s="52" t="s">
        <v>35</v>
      </c>
      <c r="B53" s="38"/>
      <c r="C53" s="38"/>
      <c r="D53" s="53">
        <f>SUM(D47:D52)</f>
        <v>1042792</v>
      </c>
      <c r="E53" s="40"/>
      <c r="F53" s="53">
        <f>SUM(F47:F52)</f>
        <v>683169</v>
      </c>
      <c r="G53" s="40"/>
      <c r="H53" s="53">
        <f>SUM(H47:H52)</f>
        <v>835170</v>
      </c>
      <c r="I53" s="40"/>
      <c r="J53" s="53">
        <f>SUM(J47:J52)</f>
        <v>466696</v>
      </c>
    </row>
    <row r="54" spans="1:14" ht="21" customHeight="1" x14ac:dyDescent="0.3">
      <c r="B54" s="38"/>
      <c r="C54" s="38"/>
    </row>
    <row r="55" spans="1:14" ht="21" customHeight="1" x14ac:dyDescent="0.3">
      <c r="A55" s="50" t="s">
        <v>36</v>
      </c>
      <c r="B55" s="38"/>
      <c r="C55" s="38"/>
    </row>
    <row r="56" spans="1:14" ht="21" customHeight="1" x14ac:dyDescent="0.3">
      <c r="A56" s="41" t="s">
        <v>182</v>
      </c>
      <c r="B56" s="38"/>
      <c r="C56" s="38"/>
      <c r="D56" s="2">
        <v>77428</v>
      </c>
      <c r="F56" s="49">
        <v>59113</v>
      </c>
      <c r="H56" s="2">
        <v>77428</v>
      </c>
      <c r="J56" s="49">
        <v>59113</v>
      </c>
      <c r="K56" s="43"/>
      <c r="L56" s="49"/>
      <c r="M56" s="43"/>
      <c r="N56" s="49"/>
    </row>
    <row r="57" spans="1:14" ht="21" customHeight="1" x14ac:dyDescent="0.3">
      <c r="A57" s="41" t="s">
        <v>183</v>
      </c>
      <c r="B57" s="38"/>
      <c r="C57" s="38"/>
      <c r="D57" s="2">
        <v>65001</v>
      </c>
      <c r="F57" s="49">
        <v>52083</v>
      </c>
      <c r="H57" s="2">
        <v>16058</v>
      </c>
      <c r="J57" s="49">
        <v>11789</v>
      </c>
      <c r="K57" s="43"/>
      <c r="L57" s="49"/>
      <c r="M57" s="43"/>
      <c r="N57" s="49"/>
    </row>
    <row r="58" spans="1:14" ht="21" customHeight="1" x14ac:dyDescent="0.3">
      <c r="A58" s="41" t="s">
        <v>37</v>
      </c>
      <c r="B58" s="38">
        <v>6</v>
      </c>
      <c r="C58" s="38"/>
      <c r="D58" s="2">
        <v>19426</v>
      </c>
      <c r="F58" s="49">
        <v>2983</v>
      </c>
      <c r="H58" s="2">
        <v>13353</v>
      </c>
      <c r="J58" s="49">
        <v>2461</v>
      </c>
      <c r="K58" s="43"/>
      <c r="L58" s="49"/>
      <c r="M58" s="43"/>
      <c r="N58" s="49"/>
    </row>
    <row r="59" spans="1:14" ht="21" customHeight="1" x14ac:dyDescent="0.3">
      <c r="A59" s="41" t="s">
        <v>38</v>
      </c>
      <c r="B59" s="38"/>
      <c r="C59" s="38"/>
      <c r="D59" s="2">
        <v>30129</v>
      </c>
      <c r="F59" s="49">
        <v>28815</v>
      </c>
      <c r="H59" s="3">
        <v>16451</v>
      </c>
      <c r="J59" s="49">
        <v>15462</v>
      </c>
      <c r="K59" s="43"/>
      <c r="L59" s="49"/>
      <c r="M59" s="43"/>
      <c r="N59" s="49"/>
    </row>
    <row r="60" spans="1:14" ht="21" customHeight="1" x14ac:dyDescent="0.3">
      <c r="A60" s="41" t="s">
        <v>39</v>
      </c>
      <c r="B60" s="38"/>
      <c r="C60" s="38"/>
      <c r="D60" s="2">
        <v>300</v>
      </c>
      <c r="F60" s="49">
        <v>300</v>
      </c>
      <c r="H60" s="5">
        <v>0</v>
      </c>
      <c r="J60" s="49">
        <v>0</v>
      </c>
      <c r="K60" s="43"/>
      <c r="L60" s="49"/>
      <c r="M60" s="43"/>
      <c r="N60" s="49"/>
    </row>
    <row r="61" spans="1:14" ht="21" customHeight="1" x14ac:dyDescent="0.3">
      <c r="A61" s="52" t="s">
        <v>40</v>
      </c>
      <c r="B61" s="38"/>
      <c r="C61" s="38"/>
      <c r="D61" s="55">
        <f>SUM(D56:D60)</f>
        <v>192284</v>
      </c>
      <c r="E61" s="40"/>
      <c r="F61" s="55">
        <f>SUM(F56:F60)</f>
        <v>143294</v>
      </c>
      <c r="G61" s="40"/>
      <c r="H61" s="55">
        <f>SUM(H56:H60)</f>
        <v>123290</v>
      </c>
      <c r="I61" s="40"/>
      <c r="J61" s="55">
        <f>SUM(J56:J60)</f>
        <v>88825</v>
      </c>
    </row>
    <row r="62" spans="1:14" ht="21" customHeight="1" x14ac:dyDescent="0.3">
      <c r="A62" s="52"/>
      <c r="B62" s="38"/>
      <c r="C62" s="38"/>
      <c r="D62" s="56"/>
      <c r="E62" s="40"/>
      <c r="F62" s="56"/>
      <c r="G62" s="40"/>
      <c r="H62" s="56"/>
      <c r="I62" s="40"/>
      <c r="J62" s="56"/>
    </row>
    <row r="63" spans="1:14" ht="21" customHeight="1" x14ac:dyDescent="0.3">
      <c r="A63" s="52" t="s">
        <v>41</v>
      </c>
      <c r="B63" s="38"/>
      <c r="C63" s="38"/>
      <c r="D63" s="57">
        <f>SUM(D53+D61)</f>
        <v>1235076</v>
      </c>
      <c r="E63" s="40"/>
      <c r="F63" s="57">
        <f>SUM(F53+F61)</f>
        <v>826463</v>
      </c>
      <c r="G63" s="40"/>
      <c r="H63" s="57">
        <f>SUM(H53+H61)</f>
        <v>958460</v>
      </c>
      <c r="I63" s="40"/>
      <c r="J63" s="57">
        <f>SUM(J53+J61)</f>
        <v>555521</v>
      </c>
    </row>
    <row r="64" spans="1:14" ht="21" customHeight="1" x14ac:dyDescent="0.3">
      <c r="A64" s="37"/>
      <c r="B64" s="38"/>
      <c r="C64" s="38"/>
      <c r="D64" s="39"/>
      <c r="E64" s="40"/>
      <c r="F64" s="39"/>
      <c r="G64" s="40"/>
      <c r="H64" s="39"/>
      <c r="I64" s="40"/>
      <c r="J64" s="39"/>
    </row>
    <row r="65" spans="1:10" s="30" customFormat="1" ht="21" customHeight="1" x14ac:dyDescent="0.4">
      <c r="A65" s="29" t="s">
        <v>0</v>
      </c>
      <c r="D65" s="31"/>
      <c r="E65" s="32"/>
      <c r="F65" s="31"/>
      <c r="G65" s="32"/>
      <c r="H65" s="31"/>
      <c r="I65" s="32"/>
      <c r="J65" s="31"/>
    </row>
    <row r="66" spans="1:10" s="34" customFormat="1" ht="21" customHeight="1" x14ac:dyDescent="0.35">
      <c r="A66" s="33" t="s">
        <v>1</v>
      </c>
      <c r="D66" s="35"/>
      <c r="E66" s="36"/>
      <c r="F66" s="35"/>
      <c r="G66" s="36"/>
      <c r="H66" s="35"/>
      <c r="I66" s="36"/>
      <c r="J66" s="35"/>
    </row>
    <row r="67" spans="1:10" ht="21" customHeight="1" x14ac:dyDescent="0.3">
      <c r="A67" s="37"/>
      <c r="B67" s="38"/>
      <c r="C67" s="38"/>
      <c r="D67" s="39"/>
      <c r="E67" s="40"/>
      <c r="F67" s="39"/>
      <c r="G67" s="40"/>
      <c r="H67" s="39"/>
      <c r="I67" s="40"/>
      <c r="J67" s="39"/>
    </row>
    <row r="68" spans="1:10" ht="21" customHeight="1" x14ac:dyDescent="0.3">
      <c r="A68" s="37"/>
      <c r="B68" s="38"/>
      <c r="C68" s="38"/>
      <c r="D68" s="103" t="s">
        <v>2</v>
      </c>
      <c r="E68" s="103"/>
      <c r="F68" s="103"/>
      <c r="G68" s="40"/>
      <c r="H68" s="103" t="s">
        <v>3</v>
      </c>
      <c r="I68" s="103"/>
      <c r="J68" s="103"/>
    </row>
    <row r="69" spans="1:10" ht="21" customHeight="1" x14ac:dyDescent="0.3">
      <c r="A69" s="37"/>
      <c r="B69" s="38"/>
      <c r="C69" s="38"/>
      <c r="D69" s="103" t="s">
        <v>4</v>
      </c>
      <c r="E69" s="103"/>
      <c r="F69" s="103"/>
      <c r="G69" s="40"/>
      <c r="H69" s="103" t="s">
        <v>4</v>
      </c>
      <c r="I69" s="103"/>
      <c r="J69" s="103"/>
    </row>
    <row r="70" spans="1:10" ht="21" customHeight="1" x14ac:dyDescent="0.3">
      <c r="A70" s="37"/>
      <c r="B70" s="38"/>
      <c r="C70" s="38"/>
      <c r="D70" s="46" t="s">
        <v>235</v>
      </c>
      <c r="E70" s="47"/>
      <c r="F70" s="48" t="s">
        <v>5</v>
      </c>
      <c r="G70" s="42"/>
      <c r="H70" s="46" t="s">
        <v>235</v>
      </c>
      <c r="I70" s="47"/>
      <c r="J70" s="48" t="s">
        <v>5</v>
      </c>
    </row>
    <row r="71" spans="1:10" ht="21" customHeight="1" x14ac:dyDescent="0.3">
      <c r="A71" s="37" t="s">
        <v>29</v>
      </c>
      <c r="B71" s="38"/>
      <c r="C71" s="38"/>
      <c r="D71" s="45">
        <v>2026</v>
      </c>
      <c r="E71" s="45"/>
      <c r="F71" s="45">
        <v>2025</v>
      </c>
      <c r="G71" s="45"/>
      <c r="H71" s="45">
        <v>2026</v>
      </c>
      <c r="I71" s="45"/>
      <c r="J71" s="45">
        <v>2025</v>
      </c>
    </row>
    <row r="72" spans="1:10" ht="21" customHeight="1" x14ac:dyDescent="0.3">
      <c r="A72" s="37"/>
      <c r="B72" s="38"/>
      <c r="C72" s="38"/>
      <c r="D72" s="48" t="s">
        <v>8</v>
      </c>
      <c r="E72" s="49"/>
      <c r="G72" s="47"/>
      <c r="H72" s="48" t="s">
        <v>8</v>
      </c>
      <c r="I72" s="49"/>
    </row>
    <row r="73" spans="1:10" ht="21" customHeight="1" x14ac:dyDescent="0.3">
      <c r="A73" s="37"/>
      <c r="B73" s="38"/>
      <c r="C73" s="38"/>
      <c r="D73" s="105" t="s">
        <v>9</v>
      </c>
      <c r="E73" s="105"/>
      <c r="F73" s="105"/>
      <c r="G73" s="105"/>
      <c r="H73" s="105"/>
      <c r="I73" s="105"/>
      <c r="J73" s="105"/>
    </row>
    <row r="74" spans="1:10" ht="21" customHeight="1" x14ac:dyDescent="0.3">
      <c r="A74" s="59" t="s">
        <v>42</v>
      </c>
      <c r="B74" s="38"/>
      <c r="C74" s="38"/>
    </row>
    <row r="75" spans="1:10" ht="21" customHeight="1" x14ac:dyDescent="0.3">
      <c r="A75" s="41" t="s">
        <v>43</v>
      </c>
      <c r="B75" s="38"/>
      <c r="C75" s="38"/>
    </row>
    <row r="76" spans="1:10" ht="21" customHeight="1" x14ac:dyDescent="0.3">
      <c r="A76" s="41" t="s">
        <v>44</v>
      </c>
      <c r="C76" s="38"/>
    </row>
    <row r="77" spans="1:10" ht="21" customHeight="1" x14ac:dyDescent="0.3">
      <c r="A77" s="60" t="s">
        <v>163</v>
      </c>
      <c r="B77" s="38"/>
      <c r="C77" s="38"/>
    </row>
    <row r="78" spans="1:10" ht="21" customHeight="1" thickBot="1" x14ac:dyDescent="0.35">
      <c r="A78" s="60" t="s">
        <v>45</v>
      </c>
      <c r="B78" s="38"/>
      <c r="C78" s="38"/>
      <c r="D78" s="61">
        <v>153503</v>
      </c>
      <c r="F78" s="61">
        <v>153503</v>
      </c>
      <c r="H78" s="62">
        <v>153503</v>
      </c>
      <c r="J78" s="61">
        <v>153503</v>
      </c>
    </row>
    <row r="79" spans="1:10" ht="21" customHeight="1" thickTop="1" x14ac:dyDescent="0.3">
      <c r="A79" s="41" t="s">
        <v>46</v>
      </c>
      <c r="B79" s="38"/>
      <c r="C79" s="38"/>
    </row>
    <row r="80" spans="1:10" ht="21" customHeight="1" x14ac:dyDescent="0.3">
      <c r="A80" s="60" t="s">
        <v>164</v>
      </c>
      <c r="B80" s="38"/>
      <c r="C80" s="38"/>
    </row>
    <row r="81" spans="1:10" ht="21" customHeight="1" x14ac:dyDescent="0.3">
      <c r="A81" s="60" t="s">
        <v>45</v>
      </c>
      <c r="B81" s="38"/>
      <c r="C81" s="38"/>
      <c r="D81" s="49">
        <v>153503</v>
      </c>
      <c r="F81" s="49">
        <v>153503</v>
      </c>
      <c r="H81" s="63">
        <v>153503</v>
      </c>
      <c r="J81" s="49">
        <v>153503</v>
      </c>
    </row>
    <row r="82" spans="1:10" ht="21" customHeight="1" x14ac:dyDescent="0.3">
      <c r="A82" s="41" t="s">
        <v>47</v>
      </c>
      <c r="B82" s="38"/>
      <c r="C82" s="38"/>
    </row>
    <row r="83" spans="1:10" ht="21" customHeight="1" x14ac:dyDescent="0.3">
      <c r="A83" s="41" t="s">
        <v>48</v>
      </c>
      <c r="B83" s="38"/>
      <c r="C83" s="38"/>
      <c r="D83" s="49">
        <v>218346</v>
      </c>
      <c r="F83" s="49">
        <v>218346</v>
      </c>
      <c r="H83" s="63">
        <v>218346</v>
      </c>
      <c r="J83" s="49">
        <v>218346</v>
      </c>
    </row>
    <row r="84" spans="1:10" ht="21" customHeight="1" x14ac:dyDescent="0.3">
      <c r="A84" s="41" t="s">
        <v>49</v>
      </c>
      <c r="B84" s="38"/>
      <c r="C84" s="38"/>
    </row>
    <row r="85" spans="1:10" ht="21" customHeight="1" x14ac:dyDescent="0.3">
      <c r="A85" s="44" t="s">
        <v>50</v>
      </c>
      <c r="B85" s="38"/>
      <c r="C85" s="38"/>
    </row>
    <row r="86" spans="1:10" ht="21" customHeight="1" x14ac:dyDescent="0.3">
      <c r="A86" s="44" t="s">
        <v>51</v>
      </c>
      <c r="B86" s="38"/>
      <c r="C86" s="38"/>
      <c r="D86" s="49">
        <v>15350</v>
      </c>
      <c r="F86" s="49">
        <v>15350</v>
      </c>
      <c r="H86" s="2">
        <v>15350</v>
      </c>
      <c r="J86" s="49">
        <v>15350</v>
      </c>
    </row>
    <row r="87" spans="1:10" ht="21" customHeight="1" x14ac:dyDescent="0.3">
      <c r="A87" s="44" t="s">
        <v>52</v>
      </c>
      <c r="B87" s="38"/>
      <c r="C87" s="38"/>
      <c r="D87" s="2">
        <v>219162</v>
      </c>
      <c r="F87" s="49">
        <v>216737</v>
      </c>
      <c r="H87" s="2">
        <v>219281</v>
      </c>
      <c r="J87" s="49">
        <v>216856</v>
      </c>
    </row>
    <row r="88" spans="1:10" ht="21" customHeight="1" x14ac:dyDescent="0.3">
      <c r="A88" s="44" t="s">
        <v>53</v>
      </c>
      <c r="B88" s="38"/>
      <c r="C88" s="38"/>
      <c r="D88" s="28">
        <v>-2708</v>
      </c>
      <c r="F88" s="64">
        <v>-7565</v>
      </c>
      <c r="H88" s="28">
        <v>-2708</v>
      </c>
      <c r="J88" s="6">
        <v>-7565</v>
      </c>
    </row>
    <row r="89" spans="1:10" ht="21" customHeight="1" x14ac:dyDescent="0.3">
      <c r="A89" s="37" t="s">
        <v>54</v>
      </c>
      <c r="B89" s="38"/>
      <c r="C89" s="38"/>
      <c r="D89" s="65">
        <f>SUM(D81:D88)</f>
        <v>603653</v>
      </c>
      <c r="E89" s="40"/>
      <c r="F89" s="65">
        <f>SUM(F81:F88)</f>
        <v>596371</v>
      </c>
      <c r="G89" s="40"/>
      <c r="H89" s="65">
        <f>SUM(H81:H88)</f>
        <v>603772</v>
      </c>
      <c r="I89" s="40"/>
      <c r="J89" s="65">
        <f>SUM(J81:J88)</f>
        <v>596490</v>
      </c>
    </row>
    <row r="90" spans="1:10" ht="21" customHeight="1" x14ac:dyDescent="0.3">
      <c r="A90" s="41" t="s">
        <v>55</v>
      </c>
      <c r="B90" s="38"/>
      <c r="C90" s="38"/>
      <c r="D90" s="49">
        <v>41326</v>
      </c>
      <c r="F90" s="49">
        <v>61876</v>
      </c>
      <c r="H90" s="49">
        <v>0</v>
      </c>
      <c r="J90" s="49">
        <v>0</v>
      </c>
    </row>
    <row r="91" spans="1:10" ht="21" customHeight="1" x14ac:dyDescent="0.3">
      <c r="A91" s="52" t="s">
        <v>56</v>
      </c>
      <c r="B91" s="38"/>
      <c r="C91" s="38"/>
      <c r="D91" s="53">
        <f>SUM(D89:D90)</f>
        <v>644979</v>
      </c>
      <c r="E91" s="40"/>
      <c r="F91" s="53">
        <f>SUM(F89:F90)</f>
        <v>658247</v>
      </c>
      <c r="G91" s="40"/>
      <c r="H91" s="53">
        <f>SUM(H89:H90)</f>
        <v>603772</v>
      </c>
      <c r="I91" s="40"/>
      <c r="J91" s="53">
        <f>SUM(J89:J90)</f>
        <v>596490</v>
      </c>
    </row>
    <row r="92" spans="1:10" ht="21" customHeight="1" x14ac:dyDescent="0.3">
      <c r="A92" s="52"/>
      <c r="B92" s="38"/>
      <c r="C92" s="38"/>
      <c r="D92" s="39"/>
      <c r="E92" s="40"/>
      <c r="F92" s="39"/>
      <c r="G92" s="40"/>
      <c r="H92" s="39"/>
      <c r="I92" s="40"/>
      <c r="J92" s="39"/>
    </row>
    <row r="93" spans="1:10" ht="21" customHeight="1" thickBot="1" x14ac:dyDescent="0.35">
      <c r="A93" s="52" t="s">
        <v>57</v>
      </c>
      <c r="B93" s="38"/>
      <c r="C93" s="38"/>
      <c r="D93" s="54">
        <f>SUM(D63+D91)</f>
        <v>1880055</v>
      </c>
      <c r="E93" s="40"/>
      <c r="F93" s="54">
        <f>SUM(F63+F91)</f>
        <v>1484710</v>
      </c>
      <c r="G93" s="40"/>
      <c r="H93" s="54">
        <f>SUM(H63+H91)</f>
        <v>1562232</v>
      </c>
      <c r="I93" s="40"/>
      <c r="J93" s="54">
        <f>SUM(J63+J91)</f>
        <v>1152011</v>
      </c>
    </row>
    <row r="94" spans="1:10" ht="21" customHeight="1" thickTop="1" x14ac:dyDescent="0.3">
      <c r="A94" s="52"/>
      <c r="B94" s="38"/>
      <c r="C94" s="38"/>
      <c r="E94" s="49"/>
      <c r="G94" s="40"/>
      <c r="I94" s="49"/>
    </row>
    <row r="95" spans="1:10" ht="21.5" x14ac:dyDescent="0.65">
      <c r="D95" s="66"/>
      <c r="F95" s="66"/>
      <c r="H95" s="66"/>
      <c r="J95" s="66"/>
    </row>
  </sheetData>
  <sheetProtection formatCells="0" formatColumns="0" formatRows="0" insertColumns="0" insertRows="0" insertHyperlinks="0" deleteColumns="0" deleteRows="0" sort="0" autoFilter="0" pivotTables="0"/>
  <mergeCells count="15">
    <mergeCell ref="D40:F40"/>
    <mergeCell ref="H40:J40"/>
    <mergeCell ref="D4:F4"/>
    <mergeCell ref="H4:J4"/>
    <mergeCell ref="D5:F5"/>
    <mergeCell ref="H5:J5"/>
    <mergeCell ref="D9:J9"/>
    <mergeCell ref="D73:J73"/>
    <mergeCell ref="D41:F41"/>
    <mergeCell ref="H41:J41"/>
    <mergeCell ref="D45:J45"/>
    <mergeCell ref="D68:F68"/>
    <mergeCell ref="H68:J68"/>
    <mergeCell ref="D69:F69"/>
    <mergeCell ref="H69:J6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E100-B9E9-4BE1-92D3-06A1218D71C1}">
  <dimension ref="A1:P109"/>
  <sheetViews>
    <sheetView showGridLines="0" view="pageBreakPreview" zoomScale="85" zoomScaleNormal="80" zoomScaleSheetLayoutView="85" workbookViewId="0">
      <selection activeCell="P4" sqref="P4"/>
    </sheetView>
  </sheetViews>
  <sheetFormatPr defaultColWidth="9" defaultRowHeight="19.75" customHeight="1" x14ac:dyDescent="0.3"/>
  <cols>
    <col min="1" max="1" width="44.3984375" style="44" customWidth="1"/>
    <col min="2" max="2" width="4.69921875" style="41" customWidth="1"/>
    <col min="3" max="3" width="1.69921875" style="41" customWidth="1"/>
    <col min="4" max="4" width="12.69921875" style="49" customWidth="1"/>
    <col min="5" max="5" width="1.09765625" style="43" customWidth="1"/>
    <col min="6" max="6" width="12.69921875" style="49" customWidth="1"/>
    <col min="7" max="7" width="1.09765625" style="43" customWidth="1"/>
    <col min="8" max="8" width="12.69921875" style="49" customWidth="1"/>
    <col min="9" max="9" width="1.09765625" style="43" customWidth="1"/>
    <col min="10" max="10" width="12.69921875" style="49" customWidth="1"/>
    <col min="11" max="16384" width="9" style="41"/>
  </cols>
  <sheetData>
    <row r="1" spans="1:10" s="30" customFormat="1" ht="19.75" customHeight="1" x14ac:dyDescent="0.4">
      <c r="A1" s="29" t="s">
        <v>0</v>
      </c>
      <c r="C1" s="67"/>
      <c r="D1" s="68"/>
      <c r="E1" s="68"/>
      <c r="F1" s="68"/>
      <c r="G1" s="68"/>
      <c r="H1" s="68"/>
      <c r="I1" s="68"/>
      <c r="J1" s="68"/>
    </row>
    <row r="2" spans="1:10" s="34" customFormat="1" ht="19.75" customHeight="1" x14ac:dyDescent="0.35">
      <c r="A2" s="33" t="s">
        <v>58</v>
      </c>
      <c r="C2" s="69"/>
      <c r="D2" s="70"/>
      <c r="E2" s="70"/>
      <c r="F2" s="70"/>
      <c r="G2" s="70"/>
      <c r="H2" s="70"/>
      <c r="I2" s="70"/>
      <c r="J2" s="70"/>
    </row>
    <row r="3" spans="1:10" s="34" customFormat="1" ht="19.75" customHeight="1" x14ac:dyDescent="0.35">
      <c r="A3" s="33"/>
      <c r="C3" s="69"/>
      <c r="D3" s="70"/>
      <c r="E3" s="70"/>
      <c r="F3" s="70"/>
      <c r="G3" s="70"/>
      <c r="H3" s="70"/>
      <c r="I3" s="70"/>
      <c r="J3" s="70"/>
    </row>
    <row r="4" spans="1:10" ht="19.75" customHeight="1" x14ac:dyDescent="0.3">
      <c r="B4" s="44"/>
      <c r="C4" s="44"/>
      <c r="D4" s="103" t="s">
        <v>2</v>
      </c>
      <c r="E4" s="103"/>
      <c r="F4" s="103"/>
      <c r="G4" s="49"/>
      <c r="H4" s="103" t="s">
        <v>3</v>
      </c>
      <c r="I4" s="103"/>
      <c r="J4" s="103"/>
    </row>
    <row r="5" spans="1:10" ht="19.75" customHeight="1" x14ac:dyDescent="0.3">
      <c r="B5" s="45"/>
      <c r="C5" s="45"/>
      <c r="D5" s="103" t="s">
        <v>4</v>
      </c>
      <c r="E5" s="103"/>
      <c r="F5" s="103"/>
      <c r="G5" s="58"/>
      <c r="H5" s="103" t="s">
        <v>4</v>
      </c>
      <c r="I5" s="103"/>
      <c r="J5" s="103"/>
    </row>
    <row r="6" spans="1:10" ht="19.75" customHeight="1" x14ac:dyDescent="0.3">
      <c r="B6" s="45"/>
      <c r="C6" s="45"/>
      <c r="D6" s="104" t="s">
        <v>59</v>
      </c>
      <c r="E6" s="104"/>
      <c r="F6" s="104"/>
      <c r="G6" s="58"/>
      <c r="H6" s="104" t="s">
        <v>59</v>
      </c>
      <c r="I6" s="104"/>
      <c r="J6" s="104"/>
    </row>
    <row r="7" spans="1:10" ht="19.75" customHeight="1" x14ac:dyDescent="0.3">
      <c r="B7" s="38"/>
      <c r="C7" s="45"/>
      <c r="D7" s="101" t="s">
        <v>235</v>
      </c>
      <c r="E7" s="101"/>
      <c r="F7" s="101"/>
      <c r="G7" s="58"/>
      <c r="H7" s="101" t="s">
        <v>235</v>
      </c>
      <c r="I7" s="101"/>
      <c r="J7" s="101"/>
    </row>
    <row r="8" spans="1:10" ht="19.75" customHeight="1" x14ac:dyDescent="0.3">
      <c r="B8" s="38"/>
      <c r="C8" s="38"/>
      <c r="D8" s="45">
        <v>2026</v>
      </c>
      <c r="E8" s="45"/>
      <c r="F8" s="45">
        <v>2025</v>
      </c>
      <c r="G8" s="45"/>
      <c r="H8" s="45">
        <v>2026</v>
      </c>
      <c r="I8" s="45"/>
      <c r="J8" s="45">
        <v>2025</v>
      </c>
    </row>
    <row r="9" spans="1:10" ht="19.75" customHeight="1" x14ac:dyDescent="0.3">
      <c r="A9" s="37"/>
      <c r="C9" s="38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44" t="s">
        <v>60</v>
      </c>
      <c r="B10" s="38"/>
      <c r="C10" s="72"/>
      <c r="D10" s="73"/>
      <c r="E10" s="73"/>
      <c r="F10" s="73"/>
    </row>
    <row r="11" spans="1:10" ht="19.75" customHeight="1" x14ac:dyDescent="0.3">
      <c r="A11" s="44" t="s">
        <v>61</v>
      </c>
      <c r="B11" s="38"/>
      <c r="C11" s="72"/>
      <c r="D11" s="49">
        <v>773911</v>
      </c>
      <c r="E11" s="73"/>
      <c r="F11" s="49">
        <v>449266</v>
      </c>
      <c r="G11" s="73"/>
      <c r="H11" s="49">
        <v>538816</v>
      </c>
      <c r="I11" s="73"/>
      <c r="J11" s="49">
        <v>192048</v>
      </c>
    </row>
    <row r="12" spans="1:10" ht="19.75" customHeight="1" x14ac:dyDescent="0.3">
      <c r="A12" s="44" t="s">
        <v>62</v>
      </c>
      <c r="B12" s="38"/>
      <c r="C12" s="72"/>
      <c r="D12" s="49">
        <v>-663926</v>
      </c>
      <c r="E12" s="73"/>
      <c r="F12" s="74">
        <v>-338627</v>
      </c>
      <c r="G12" s="73"/>
      <c r="H12" s="74">
        <v>-487392</v>
      </c>
      <c r="I12" s="75"/>
      <c r="J12" s="74">
        <v>-158546</v>
      </c>
    </row>
    <row r="13" spans="1:10" ht="19.75" customHeight="1" x14ac:dyDescent="0.3">
      <c r="A13" s="52" t="s">
        <v>63</v>
      </c>
      <c r="B13" s="38"/>
      <c r="C13" s="38"/>
      <c r="D13" s="55">
        <f>SUM(D11:D12)</f>
        <v>109985</v>
      </c>
      <c r="E13" s="65"/>
      <c r="F13" s="55">
        <f>SUM(F11:F12)</f>
        <v>110639</v>
      </c>
      <c r="G13" s="65"/>
      <c r="H13" s="55">
        <f>SUM(H11:H12)</f>
        <v>51424</v>
      </c>
      <c r="I13" s="65"/>
      <c r="J13" s="55">
        <f>SUM(J11:J12)</f>
        <v>33502</v>
      </c>
    </row>
    <row r="14" spans="1:10" ht="19.75" customHeight="1" x14ac:dyDescent="0.3">
      <c r="A14" s="52" t="s">
        <v>64</v>
      </c>
      <c r="B14" s="38"/>
      <c r="C14" s="38"/>
      <c r="D14" s="39"/>
      <c r="E14" s="39"/>
      <c r="F14" s="39"/>
      <c r="G14" s="39"/>
      <c r="H14" s="39"/>
      <c r="I14" s="39"/>
      <c r="J14" s="39"/>
    </row>
    <row r="15" spans="1:10" ht="19.75" customHeight="1" x14ac:dyDescent="0.3">
      <c r="A15" s="44" t="s">
        <v>65</v>
      </c>
      <c r="B15" s="38"/>
      <c r="C15" s="38"/>
      <c r="D15" s="49">
        <v>9803</v>
      </c>
      <c r="E15" s="49"/>
      <c r="F15" s="49">
        <v>11762</v>
      </c>
      <c r="G15" s="49"/>
      <c r="H15" s="49">
        <v>8323</v>
      </c>
      <c r="I15" s="49"/>
      <c r="J15" s="49">
        <v>6850</v>
      </c>
    </row>
    <row r="16" spans="1:10" ht="19.75" customHeight="1" x14ac:dyDescent="0.3">
      <c r="A16" s="41" t="s">
        <v>66</v>
      </c>
      <c r="B16" s="38"/>
      <c r="C16" s="38"/>
      <c r="D16" s="75">
        <v>-23097</v>
      </c>
      <c r="E16" s="75"/>
      <c r="F16" s="75">
        <v>-17961</v>
      </c>
      <c r="G16" s="75"/>
      <c r="H16" s="75">
        <v>-10562</v>
      </c>
      <c r="I16" s="75"/>
      <c r="J16" s="75">
        <v>-8274</v>
      </c>
    </row>
    <row r="17" spans="1:10" ht="19.75" customHeight="1" x14ac:dyDescent="0.3">
      <c r="A17" s="41" t="s">
        <v>67</v>
      </c>
      <c r="B17" s="38"/>
      <c r="C17" s="38"/>
      <c r="D17" s="74">
        <v>-42782</v>
      </c>
      <c r="E17" s="75"/>
      <c r="F17" s="74">
        <v>-50061</v>
      </c>
      <c r="G17" s="75"/>
      <c r="H17" s="74">
        <v>-21609</v>
      </c>
      <c r="I17" s="75"/>
      <c r="J17" s="74">
        <v>-20370</v>
      </c>
    </row>
    <row r="18" spans="1:10" ht="19.75" customHeight="1" x14ac:dyDescent="0.3">
      <c r="A18" s="52" t="s">
        <v>187</v>
      </c>
      <c r="B18" s="38"/>
      <c r="C18" s="38"/>
      <c r="D18" s="65">
        <f>SUM(D13:D17)</f>
        <v>53909</v>
      </c>
      <c r="E18" s="65"/>
      <c r="F18" s="65">
        <f>SUM(F13:F17)</f>
        <v>54379</v>
      </c>
      <c r="G18" s="76"/>
      <c r="H18" s="65">
        <f>SUM(H13:H17)</f>
        <v>27576</v>
      </c>
      <c r="I18" s="76"/>
      <c r="J18" s="65">
        <f>SUM(J13:J17)</f>
        <v>11708</v>
      </c>
    </row>
    <row r="19" spans="1:10" ht="19.75" customHeight="1" x14ac:dyDescent="0.3">
      <c r="A19" s="41"/>
      <c r="B19" s="38"/>
      <c r="C19" s="38"/>
      <c r="D19" s="75"/>
      <c r="E19" s="75"/>
      <c r="F19" s="75"/>
      <c r="G19" s="75"/>
      <c r="H19" s="75"/>
      <c r="I19" s="75"/>
      <c r="J19" s="75"/>
    </row>
    <row r="20" spans="1:10" ht="19.75" customHeight="1" x14ac:dyDescent="0.3">
      <c r="A20" s="41" t="s">
        <v>68</v>
      </c>
      <c r="B20" s="38"/>
      <c r="C20" s="38"/>
      <c r="D20" s="49">
        <v>-3780</v>
      </c>
      <c r="E20" s="73"/>
      <c r="F20" s="75">
        <v>-3461</v>
      </c>
      <c r="G20" s="73"/>
      <c r="H20" s="49">
        <v>-3699</v>
      </c>
      <c r="I20" s="73"/>
      <c r="J20" s="75">
        <v>-3267</v>
      </c>
    </row>
    <row r="21" spans="1:10" ht="19.75" customHeight="1" x14ac:dyDescent="0.3">
      <c r="A21" s="41" t="s">
        <v>189</v>
      </c>
      <c r="B21" s="38"/>
      <c r="C21" s="38"/>
      <c r="E21" s="73"/>
      <c r="F21" s="75"/>
      <c r="G21" s="73"/>
      <c r="I21" s="73"/>
      <c r="J21" s="75"/>
    </row>
    <row r="22" spans="1:10" ht="19.75" customHeight="1" x14ac:dyDescent="0.3">
      <c r="A22" s="41" t="s">
        <v>190</v>
      </c>
      <c r="B22" s="38"/>
      <c r="C22" s="38"/>
      <c r="D22" s="49">
        <v>3016</v>
      </c>
      <c r="E22" s="73"/>
      <c r="F22" s="75">
        <v>-2141</v>
      </c>
      <c r="G22" s="73"/>
      <c r="H22" s="49">
        <v>2335</v>
      </c>
      <c r="I22" s="73"/>
      <c r="J22" s="75">
        <v>-2603</v>
      </c>
    </row>
    <row r="23" spans="1:10" ht="19.75" customHeight="1" x14ac:dyDescent="0.3">
      <c r="A23" s="41" t="s">
        <v>246</v>
      </c>
      <c r="B23" s="38"/>
      <c r="C23" s="38"/>
      <c r="D23" s="49">
        <v>-216</v>
      </c>
      <c r="E23" s="73"/>
      <c r="F23" s="75">
        <v>0</v>
      </c>
      <c r="G23" s="73"/>
      <c r="H23" s="49">
        <v>-216</v>
      </c>
      <c r="I23" s="73"/>
      <c r="J23" s="75">
        <v>0</v>
      </c>
    </row>
    <row r="24" spans="1:10" ht="19.75" customHeight="1" x14ac:dyDescent="0.3">
      <c r="A24" s="41" t="s">
        <v>69</v>
      </c>
      <c r="B24" s="38"/>
      <c r="C24" s="38"/>
      <c r="D24" s="74">
        <v>0</v>
      </c>
      <c r="E24" s="75"/>
      <c r="F24" s="74">
        <v>0</v>
      </c>
      <c r="G24" s="75"/>
      <c r="H24" s="74">
        <v>16508</v>
      </c>
      <c r="I24" s="75"/>
      <c r="J24" s="74">
        <v>27880</v>
      </c>
    </row>
    <row r="25" spans="1:10" ht="19.75" customHeight="1" x14ac:dyDescent="0.3">
      <c r="A25" s="52" t="s">
        <v>70</v>
      </c>
      <c r="B25" s="38"/>
      <c r="C25" s="38"/>
      <c r="D25" s="65">
        <f>SUM(D18:D24)</f>
        <v>52929</v>
      </c>
      <c r="E25" s="65"/>
      <c r="F25" s="65">
        <f>SUM(F18:F24)</f>
        <v>48777</v>
      </c>
      <c r="G25" s="76"/>
      <c r="H25" s="65">
        <f>SUM(H18:H24)</f>
        <v>42504</v>
      </c>
      <c r="I25" s="76"/>
      <c r="J25" s="65">
        <f>SUM(J18:J24)</f>
        <v>33718</v>
      </c>
    </row>
    <row r="26" spans="1:10" ht="19.75" customHeight="1" x14ac:dyDescent="0.3">
      <c r="A26" s="41" t="s">
        <v>191</v>
      </c>
      <c r="B26" s="38"/>
      <c r="C26" s="38"/>
      <c r="D26" s="75">
        <v>-10291</v>
      </c>
      <c r="E26" s="39"/>
      <c r="F26" s="75">
        <v>-9041</v>
      </c>
      <c r="G26" s="49"/>
      <c r="H26" s="75">
        <v>-5250</v>
      </c>
      <c r="I26" s="49"/>
      <c r="J26" s="75">
        <v>-1177</v>
      </c>
    </row>
    <row r="27" spans="1:10" ht="19.75" customHeight="1" x14ac:dyDescent="0.3">
      <c r="A27" s="52" t="s">
        <v>71</v>
      </c>
      <c r="B27" s="38"/>
      <c r="C27" s="38"/>
      <c r="D27" s="53">
        <f>SUM(D25:D26)</f>
        <v>42638</v>
      </c>
      <c r="E27" s="65"/>
      <c r="F27" s="53">
        <f>SUM(F25:F26)</f>
        <v>39736</v>
      </c>
      <c r="G27" s="76"/>
      <c r="H27" s="53">
        <f>SUM(H25:H26)</f>
        <v>37254</v>
      </c>
      <c r="I27" s="76"/>
      <c r="J27" s="53">
        <f>SUM(J25:J26)</f>
        <v>32541</v>
      </c>
    </row>
    <row r="28" spans="1:10" ht="19" customHeight="1" x14ac:dyDescent="0.3">
      <c r="A28" s="52"/>
      <c r="B28" s="38"/>
      <c r="C28" s="38"/>
      <c r="D28" s="39"/>
      <c r="E28" s="39"/>
      <c r="F28" s="39"/>
      <c r="G28" s="49"/>
      <c r="H28" s="39"/>
      <c r="I28" s="49"/>
      <c r="J28" s="39"/>
    </row>
    <row r="29" spans="1:10" s="30" customFormat="1" ht="19.75" customHeight="1" x14ac:dyDescent="0.4">
      <c r="A29" s="29" t="s">
        <v>0</v>
      </c>
      <c r="C29" s="67"/>
      <c r="D29" s="68"/>
      <c r="E29" s="68"/>
      <c r="F29" s="68"/>
      <c r="G29" s="68"/>
      <c r="H29" s="68"/>
      <c r="I29" s="68"/>
      <c r="J29" s="68"/>
    </row>
    <row r="30" spans="1:10" s="34" customFormat="1" ht="19.75" customHeight="1" x14ac:dyDescent="0.35">
      <c r="A30" s="33" t="s">
        <v>58</v>
      </c>
      <c r="C30" s="69"/>
      <c r="D30" s="70"/>
      <c r="E30" s="70"/>
      <c r="F30" s="70"/>
      <c r="G30" s="70"/>
      <c r="H30" s="70"/>
      <c r="I30" s="70"/>
      <c r="J30" s="70"/>
    </row>
    <row r="31" spans="1:10" ht="19.75" customHeight="1" x14ac:dyDescent="0.35">
      <c r="A31" s="33"/>
      <c r="B31" s="34"/>
      <c r="C31" s="69"/>
      <c r="D31" s="70"/>
      <c r="E31" s="70"/>
      <c r="F31" s="70"/>
      <c r="G31" s="70"/>
      <c r="H31" s="70"/>
      <c r="I31" s="70"/>
      <c r="J31" s="70"/>
    </row>
    <row r="32" spans="1:10" ht="19.75" customHeight="1" x14ac:dyDescent="0.3">
      <c r="B32" s="44"/>
      <c r="C32" s="44"/>
      <c r="D32" s="103" t="s">
        <v>2</v>
      </c>
      <c r="E32" s="103"/>
      <c r="F32" s="103"/>
      <c r="G32" s="49"/>
      <c r="H32" s="103" t="s">
        <v>3</v>
      </c>
      <c r="I32" s="103"/>
      <c r="J32" s="103"/>
    </row>
    <row r="33" spans="1:10" ht="19.75" customHeight="1" x14ac:dyDescent="0.3">
      <c r="B33" s="45"/>
      <c r="C33" s="45"/>
      <c r="D33" s="103" t="s">
        <v>4</v>
      </c>
      <c r="E33" s="103"/>
      <c r="F33" s="103"/>
      <c r="G33" s="58"/>
      <c r="H33" s="103" t="s">
        <v>4</v>
      </c>
      <c r="I33" s="103"/>
      <c r="J33" s="103"/>
    </row>
    <row r="34" spans="1:10" ht="19.75" customHeight="1" x14ac:dyDescent="0.3">
      <c r="B34" s="45"/>
      <c r="C34" s="45"/>
      <c r="D34" s="104" t="s">
        <v>59</v>
      </c>
      <c r="E34" s="104"/>
      <c r="F34" s="104"/>
      <c r="G34" s="58"/>
      <c r="H34" s="104" t="s">
        <v>59</v>
      </c>
      <c r="I34" s="104"/>
      <c r="J34" s="104"/>
    </row>
    <row r="35" spans="1:10" ht="19.75" customHeight="1" x14ac:dyDescent="0.3">
      <c r="B35" s="38"/>
      <c r="C35" s="45"/>
      <c r="D35" s="101" t="s">
        <v>235</v>
      </c>
      <c r="E35" s="101"/>
      <c r="F35" s="101"/>
      <c r="G35" s="58"/>
      <c r="H35" s="101" t="s">
        <v>235</v>
      </c>
      <c r="I35" s="101"/>
      <c r="J35" s="101"/>
    </row>
    <row r="36" spans="1:10" ht="19.75" customHeight="1" x14ac:dyDescent="0.3">
      <c r="B36" s="38"/>
      <c r="C36" s="38"/>
      <c r="D36" s="45">
        <v>2026</v>
      </c>
      <c r="E36" s="45"/>
      <c r="F36" s="45">
        <v>2025</v>
      </c>
      <c r="G36" s="45"/>
      <c r="H36" s="45">
        <v>2026</v>
      </c>
      <c r="I36" s="45"/>
      <c r="J36" s="45">
        <v>2025</v>
      </c>
    </row>
    <row r="37" spans="1:10" ht="19.75" customHeight="1" x14ac:dyDescent="0.3">
      <c r="A37" s="37"/>
      <c r="C37" s="38"/>
      <c r="D37" s="102" t="s">
        <v>9</v>
      </c>
      <c r="E37" s="102"/>
      <c r="F37" s="102"/>
      <c r="G37" s="102"/>
      <c r="H37" s="102"/>
      <c r="I37" s="102"/>
      <c r="J37" s="102"/>
    </row>
    <row r="38" spans="1:10" ht="19.75" customHeight="1" x14ac:dyDescent="0.3">
      <c r="A38" s="52" t="s">
        <v>72</v>
      </c>
      <c r="B38" s="38"/>
      <c r="C38" s="38"/>
      <c r="D38" s="39"/>
      <c r="E38" s="39"/>
      <c r="F38" s="39"/>
      <c r="G38" s="39"/>
      <c r="H38" s="39"/>
      <c r="I38" s="39"/>
      <c r="J38" s="39"/>
    </row>
    <row r="39" spans="1:10" ht="19.75" customHeight="1" x14ac:dyDescent="0.3">
      <c r="A39" s="77" t="s">
        <v>73</v>
      </c>
      <c r="B39" s="38"/>
      <c r="C39" s="38"/>
      <c r="D39" s="39"/>
      <c r="E39" s="39"/>
      <c r="F39" s="39"/>
      <c r="G39" s="39"/>
      <c r="H39" s="39"/>
      <c r="I39" s="39"/>
      <c r="J39" s="39"/>
    </row>
    <row r="40" spans="1:10" ht="19.75" customHeight="1" x14ac:dyDescent="0.3">
      <c r="A40" s="77" t="s">
        <v>74</v>
      </c>
      <c r="B40" s="38"/>
      <c r="C40" s="38"/>
      <c r="D40" s="39"/>
      <c r="E40" s="39"/>
      <c r="F40" s="39"/>
      <c r="G40" s="39"/>
      <c r="H40" s="39"/>
      <c r="I40" s="39"/>
      <c r="J40" s="39"/>
    </row>
    <row r="41" spans="1:10" ht="19.75" customHeight="1" x14ac:dyDescent="0.3">
      <c r="A41" s="41" t="s">
        <v>75</v>
      </c>
      <c r="B41" s="38"/>
      <c r="C41" s="38"/>
      <c r="D41" s="39"/>
      <c r="E41" s="39"/>
      <c r="F41" s="39"/>
      <c r="G41" s="39"/>
      <c r="H41" s="39"/>
      <c r="I41" s="39"/>
      <c r="J41" s="39"/>
    </row>
    <row r="42" spans="1:10" ht="14" x14ac:dyDescent="0.3">
      <c r="A42" s="41" t="s">
        <v>76</v>
      </c>
      <c r="B42" s="38"/>
      <c r="C42" s="38"/>
      <c r="D42" s="7">
        <v>1371</v>
      </c>
      <c r="E42" s="75"/>
      <c r="F42" s="7">
        <v>-4063</v>
      </c>
      <c r="G42" s="75"/>
      <c r="H42" s="7">
        <v>0</v>
      </c>
      <c r="J42" s="7">
        <v>0</v>
      </c>
    </row>
    <row r="43" spans="1:10" ht="19.75" customHeight="1" x14ac:dyDescent="0.65">
      <c r="A43" s="41" t="s">
        <v>165</v>
      </c>
      <c r="B43" s="38"/>
      <c r="C43" s="38"/>
      <c r="E43" s="49"/>
      <c r="F43" s="78"/>
      <c r="G43" s="49"/>
      <c r="I43" s="49"/>
      <c r="J43" s="78"/>
    </row>
    <row r="44" spans="1:10" ht="14" x14ac:dyDescent="0.3">
      <c r="A44" s="41" t="s">
        <v>166</v>
      </c>
      <c r="B44" s="38"/>
      <c r="C44" s="38"/>
      <c r="D44" s="6">
        <v>0</v>
      </c>
      <c r="E44" s="49"/>
      <c r="F44" s="6">
        <v>0</v>
      </c>
      <c r="G44" s="49"/>
      <c r="H44" s="6">
        <v>1371</v>
      </c>
      <c r="I44" s="75"/>
      <c r="J44" s="6">
        <v>-4063</v>
      </c>
    </row>
    <row r="45" spans="1:10" ht="19.75" customHeight="1" x14ac:dyDescent="0.3">
      <c r="A45" s="52" t="s">
        <v>77</v>
      </c>
      <c r="B45" s="38"/>
      <c r="C45" s="38"/>
      <c r="E45" s="49"/>
      <c r="G45" s="49"/>
      <c r="I45" s="49"/>
    </row>
    <row r="46" spans="1:10" ht="19.75" customHeight="1" x14ac:dyDescent="0.3">
      <c r="A46" s="52" t="s">
        <v>78</v>
      </c>
      <c r="B46" s="38"/>
      <c r="C46" s="38"/>
      <c r="D46" s="65">
        <f>SUM(D42:D45)</f>
        <v>1371</v>
      </c>
      <c r="E46" s="65"/>
      <c r="F46" s="65">
        <f>SUM(F42:F45)</f>
        <v>-4063</v>
      </c>
      <c r="G46" s="65"/>
      <c r="H46" s="65">
        <f>SUM(H42:H44)</f>
        <v>1371</v>
      </c>
      <c r="I46" s="65"/>
      <c r="J46" s="65">
        <f>SUM(J42:J45)</f>
        <v>-4063</v>
      </c>
    </row>
    <row r="47" spans="1:10" ht="19.75" customHeight="1" thickBot="1" x14ac:dyDescent="0.35">
      <c r="A47" s="52" t="s">
        <v>79</v>
      </c>
      <c r="B47" s="38"/>
      <c r="C47" s="38"/>
      <c r="D47" s="79">
        <f>D27+D46</f>
        <v>44009</v>
      </c>
      <c r="E47" s="65"/>
      <c r="F47" s="79">
        <f>F27+F46</f>
        <v>35673</v>
      </c>
      <c r="G47" s="65"/>
      <c r="H47" s="79">
        <f>H27+H46</f>
        <v>38625</v>
      </c>
      <c r="I47" s="65"/>
      <c r="J47" s="79">
        <f>J27+J46</f>
        <v>28478</v>
      </c>
    </row>
    <row r="48" spans="1:10" ht="19.75" customHeight="1" thickTop="1" x14ac:dyDescent="0.3">
      <c r="A48" s="52"/>
      <c r="B48" s="38"/>
      <c r="C48" s="38"/>
      <c r="D48" s="39"/>
      <c r="E48" s="39"/>
      <c r="F48" s="39"/>
      <c r="G48" s="39"/>
      <c r="H48" s="39"/>
      <c r="I48" s="39"/>
      <c r="J48" s="39"/>
    </row>
    <row r="49" spans="1:16" ht="19.75" customHeight="1" x14ac:dyDescent="0.3">
      <c r="A49" s="52" t="s">
        <v>80</v>
      </c>
      <c r="B49" s="38"/>
      <c r="C49" s="38"/>
      <c r="E49" s="49"/>
      <c r="G49" s="49"/>
      <c r="I49" s="49"/>
    </row>
    <row r="50" spans="1:16" ht="19.75" customHeight="1" x14ac:dyDescent="0.3">
      <c r="A50" s="44" t="s">
        <v>81</v>
      </c>
      <c r="B50" s="38"/>
      <c r="C50" s="38"/>
      <c r="D50" s="49">
        <v>37254</v>
      </c>
      <c r="E50" s="49"/>
      <c r="F50" s="49">
        <v>32541</v>
      </c>
      <c r="G50" s="49"/>
      <c r="H50" s="49">
        <v>37254</v>
      </c>
      <c r="I50" s="49"/>
      <c r="J50" s="49">
        <v>32541</v>
      </c>
    </row>
    <row r="51" spans="1:16" ht="19.75" customHeight="1" x14ac:dyDescent="0.3">
      <c r="A51" s="41" t="s">
        <v>82</v>
      </c>
      <c r="B51" s="38"/>
      <c r="C51" s="38"/>
      <c r="D51" s="64">
        <v>5384</v>
      </c>
      <c r="E51" s="49"/>
      <c r="F51" s="64">
        <v>7195</v>
      </c>
      <c r="G51" s="49"/>
      <c r="H51" s="6">
        <v>0</v>
      </c>
      <c r="I51" s="49"/>
      <c r="J51" s="6">
        <v>0</v>
      </c>
    </row>
    <row r="52" spans="1:16" ht="19.75" customHeight="1" thickBot="1" x14ac:dyDescent="0.35">
      <c r="A52" s="52"/>
      <c r="B52" s="38"/>
      <c r="C52" s="38"/>
      <c r="D52" s="54">
        <f>SUM(D50:D51)</f>
        <v>42638</v>
      </c>
      <c r="E52" s="65"/>
      <c r="F52" s="54">
        <f>SUM(F50:F51)</f>
        <v>39736</v>
      </c>
      <c r="G52" s="65"/>
      <c r="H52" s="54">
        <f>SUM(H50:H51)</f>
        <v>37254</v>
      </c>
      <c r="I52" s="65"/>
      <c r="J52" s="54">
        <f>SUM(J50:J51)</f>
        <v>32541</v>
      </c>
    </row>
    <row r="53" spans="1:16" ht="19.75" customHeight="1" thickTop="1" x14ac:dyDescent="0.3">
      <c r="A53" s="37"/>
      <c r="B53" s="38"/>
      <c r="C53" s="38"/>
      <c r="D53" s="39"/>
      <c r="E53" s="39"/>
      <c r="F53" s="39"/>
      <c r="G53" s="39"/>
      <c r="H53" s="39"/>
      <c r="I53" s="39"/>
      <c r="J53" s="39"/>
    </row>
    <row r="54" spans="1:16" ht="19.75" customHeight="1" x14ac:dyDescent="0.3">
      <c r="A54" s="52" t="s">
        <v>83</v>
      </c>
      <c r="B54" s="38"/>
      <c r="C54" s="38"/>
      <c r="D54" s="39"/>
      <c r="E54" s="39"/>
      <c r="F54" s="39"/>
      <c r="G54" s="39"/>
      <c r="H54" s="39"/>
      <c r="I54" s="39"/>
      <c r="J54" s="39"/>
    </row>
    <row r="55" spans="1:16" ht="19.75" customHeight="1" x14ac:dyDescent="0.3">
      <c r="A55" s="44" t="s">
        <v>81</v>
      </c>
      <c r="B55" s="38"/>
      <c r="C55" s="38"/>
      <c r="D55" s="49">
        <v>38625</v>
      </c>
      <c r="E55" s="49"/>
      <c r="F55" s="49">
        <v>28478</v>
      </c>
      <c r="G55" s="49"/>
      <c r="H55" s="49">
        <v>38625</v>
      </c>
      <c r="I55" s="49"/>
      <c r="J55" s="49">
        <v>28478</v>
      </c>
    </row>
    <row r="56" spans="1:16" ht="19.75" customHeight="1" x14ac:dyDescent="0.3">
      <c r="A56" s="41" t="s">
        <v>82</v>
      </c>
      <c r="B56" s="38"/>
      <c r="C56" s="38"/>
      <c r="D56" s="6">
        <v>5384</v>
      </c>
      <c r="E56" s="49"/>
      <c r="F56" s="6">
        <v>7195</v>
      </c>
      <c r="G56" s="49"/>
      <c r="H56" s="6">
        <v>0</v>
      </c>
      <c r="I56" s="49"/>
      <c r="J56" s="6">
        <v>0</v>
      </c>
    </row>
    <row r="57" spans="1:16" ht="19.75" customHeight="1" thickBot="1" x14ac:dyDescent="0.35">
      <c r="A57" s="52"/>
      <c r="B57" s="38"/>
      <c r="C57" s="38"/>
      <c r="D57" s="8">
        <f>SUM(D55:D56)</f>
        <v>44009</v>
      </c>
      <c r="E57" s="65"/>
      <c r="F57" s="8">
        <f>SUM(F55:F56)</f>
        <v>35673</v>
      </c>
      <c r="G57" s="65"/>
      <c r="H57" s="8">
        <f>SUM(H55:H56)</f>
        <v>38625</v>
      </c>
      <c r="I57" s="65"/>
      <c r="J57" s="8">
        <f>SUM(J55:J56)</f>
        <v>28478</v>
      </c>
      <c r="P57" s="52"/>
    </row>
    <row r="58" spans="1:16" ht="19.75" customHeight="1" thickTop="1" x14ac:dyDescent="0.3">
      <c r="B58" s="38"/>
      <c r="C58" s="38"/>
      <c r="D58" s="39"/>
      <c r="E58" s="39"/>
      <c r="F58" s="39"/>
      <c r="G58" s="39"/>
      <c r="H58" s="39"/>
      <c r="I58" s="39"/>
      <c r="J58" s="39"/>
    </row>
    <row r="59" spans="1:16" ht="19.75" customHeight="1" thickBot="1" x14ac:dyDescent="0.35">
      <c r="A59" s="52" t="s">
        <v>84</v>
      </c>
      <c r="B59" s="38"/>
      <c r="C59" s="38"/>
      <c r="D59" s="9">
        <f>D50/(307005200/10^3)</f>
        <v>0.12134647882185709</v>
      </c>
      <c r="E59" s="80"/>
      <c r="F59" s="9">
        <f>F50/(307005200/10^3)</f>
        <v>0.10599494731685326</v>
      </c>
      <c r="G59" s="80"/>
      <c r="H59" s="9">
        <f>H50/(307005200/10^3)</f>
        <v>0.12134647882185709</v>
      </c>
      <c r="I59" s="80"/>
      <c r="J59" s="9">
        <f>J50/(307005200/10^3)</f>
        <v>0.10599494731685326</v>
      </c>
    </row>
    <row r="60" spans="1:16" ht="21" customHeight="1" thickTop="1" x14ac:dyDescent="0.3">
      <c r="A60" s="52"/>
      <c r="B60" s="38"/>
      <c r="C60" s="38"/>
      <c r="D60" s="10"/>
      <c r="E60" s="81"/>
      <c r="F60" s="10"/>
      <c r="G60" s="81"/>
      <c r="H60" s="10"/>
      <c r="I60" s="81"/>
      <c r="J60" s="10"/>
    </row>
    <row r="61" spans="1:16" ht="19.75" customHeight="1" x14ac:dyDescent="0.4">
      <c r="A61" s="29"/>
      <c r="B61" s="30"/>
      <c r="C61" s="67"/>
      <c r="D61" s="68"/>
      <c r="E61" s="68"/>
      <c r="F61" s="68"/>
      <c r="G61" s="68"/>
      <c r="H61" s="68"/>
      <c r="I61" s="68"/>
      <c r="J61" s="68"/>
    </row>
    <row r="62" spans="1:16" ht="19.75" customHeight="1" x14ac:dyDescent="0.35">
      <c r="A62" s="33"/>
      <c r="B62" s="34"/>
      <c r="C62" s="69"/>
      <c r="D62" s="70"/>
      <c r="E62" s="70"/>
      <c r="F62" s="70"/>
      <c r="G62" s="70"/>
      <c r="H62" s="70"/>
      <c r="I62" s="70"/>
      <c r="J62" s="70"/>
    </row>
    <row r="63" spans="1:16" ht="19.75" customHeight="1" x14ac:dyDescent="0.3">
      <c r="B63" s="38"/>
      <c r="C63" s="72"/>
      <c r="D63" s="75"/>
      <c r="E63" s="75"/>
      <c r="F63" s="75"/>
      <c r="G63" s="75"/>
      <c r="H63" s="75"/>
      <c r="I63" s="75"/>
      <c r="J63" s="75"/>
    </row>
    <row r="64" spans="1:16" ht="19.75" customHeight="1" x14ac:dyDescent="0.3">
      <c r="A64" s="52"/>
      <c r="B64" s="38"/>
      <c r="C64" s="38"/>
      <c r="D64" s="39"/>
      <c r="E64" s="39"/>
      <c r="F64" s="39"/>
      <c r="G64" s="39"/>
      <c r="H64" s="39"/>
      <c r="I64" s="39"/>
      <c r="J64" s="39"/>
    </row>
    <row r="65" spans="1:10" ht="19.75" customHeight="1" x14ac:dyDescent="0.3">
      <c r="A65" s="52"/>
      <c r="B65" s="38"/>
      <c r="C65" s="38"/>
      <c r="D65" s="39"/>
      <c r="E65" s="39"/>
      <c r="F65" s="39"/>
      <c r="G65" s="39"/>
      <c r="H65" s="39"/>
      <c r="I65" s="39"/>
      <c r="J65" s="39"/>
    </row>
    <row r="66" spans="1:10" ht="19.75" customHeight="1" x14ac:dyDescent="0.3">
      <c r="B66" s="38"/>
      <c r="C66" s="38"/>
      <c r="E66" s="49"/>
      <c r="G66" s="49"/>
      <c r="I66" s="49"/>
    </row>
    <row r="67" spans="1:10" ht="19.75" customHeight="1" x14ac:dyDescent="0.3">
      <c r="A67" s="41"/>
      <c r="B67" s="38"/>
      <c r="C67" s="38"/>
      <c r="D67" s="75"/>
      <c r="E67" s="75"/>
      <c r="F67" s="75"/>
      <c r="G67" s="75"/>
      <c r="H67" s="75"/>
      <c r="I67" s="75"/>
      <c r="J67" s="75"/>
    </row>
    <row r="68" spans="1:10" ht="19.75" customHeight="1" x14ac:dyDescent="0.3">
      <c r="A68" s="41"/>
      <c r="B68" s="38"/>
      <c r="C68" s="38"/>
      <c r="D68" s="75"/>
      <c r="E68" s="75"/>
      <c r="F68" s="75"/>
      <c r="G68" s="75"/>
      <c r="H68" s="75"/>
      <c r="I68" s="75"/>
      <c r="J68" s="75"/>
    </row>
    <row r="69" spans="1:10" ht="19.75" customHeight="1" x14ac:dyDescent="0.3">
      <c r="A69" s="52"/>
      <c r="B69" s="38"/>
      <c r="C69" s="38"/>
      <c r="D69" s="39"/>
      <c r="E69" s="39"/>
      <c r="F69" s="39"/>
      <c r="G69" s="49"/>
      <c r="H69" s="39"/>
      <c r="I69" s="49"/>
      <c r="J69" s="39"/>
    </row>
    <row r="70" spans="1:10" ht="19.75" customHeight="1" x14ac:dyDescent="0.3">
      <c r="A70" s="41"/>
      <c r="B70" s="38"/>
      <c r="C70" s="38"/>
      <c r="D70" s="75"/>
      <c r="E70" s="75"/>
      <c r="F70" s="75"/>
      <c r="G70" s="75"/>
      <c r="H70" s="75"/>
      <c r="I70" s="75"/>
      <c r="J70" s="75"/>
    </row>
    <row r="71" spans="1:10" ht="19.75" customHeight="1" x14ac:dyDescent="0.3">
      <c r="A71" s="41"/>
      <c r="B71" s="38"/>
      <c r="C71" s="38"/>
      <c r="D71" s="75"/>
      <c r="E71" s="75"/>
      <c r="F71" s="75"/>
      <c r="G71" s="75"/>
      <c r="H71" s="75"/>
      <c r="I71" s="75"/>
      <c r="J71" s="75"/>
    </row>
    <row r="72" spans="1:10" ht="19.75" customHeight="1" x14ac:dyDescent="0.3">
      <c r="A72" s="41"/>
      <c r="B72" s="38"/>
      <c r="C72" s="38"/>
      <c r="D72" s="75"/>
      <c r="E72" s="75"/>
      <c r="F72" s="75"/>
      <c r="G72" s="75"/>
      <c r="H72" s="75"/>
      <c r="I72" s="75"/>
      <c r="J72" s="75"/>
    </row>
    <row r="73" spans="1:10" ht="19.75" customHeight="1" x14ac:dyDescent="0.3">
      <c r="A73" s="41"/>
      <c r="B73" s="38"/>
      <c r="C73" s="38"/>
      <c r="D73" s="75"/>
      <c r="E73" s="75"/>
      <c r="F73" s="75"/>
      <c r="G73" s="75"/>
      <c r="H73" s="75"/>
      <c r="I73" s="75"/>
      <c r="J73" s="75"/>
    </row>
    <row r="74" spans="1:10" ht="19.75" customHeight="1" x14ac:dyDescent="0.3">
      <c r="A74" s="41"/>
      <c r="B74" s="38"/>
      <c r="C74" s="38"/>
      <c r="D74" s="75"/>
      <c r="E74" s="75"/>
      <c r="F74" s="75"/>
      <c r="G74" s="75"/>
      <c r="H74" s="75"/>
      <c r="I74" s="75"/>
      <c r="J74" s="75"/>
    </row>
    <row r="75" spans="1:10" ht="19.75" customHeight="1" x14ac:dyDescent="0.3">
      <c r="A75" s="41"/>
      <c r="B75" s="38"/>
      <c r="C75" s="38"/>
      <c r="D75" s="75"/>
      <c r="E75" s="75"/>
      <c r="F75" s="75"/>
      <c r="G75" s="75"/>
      <c r="H75" s="75"/>
      <c r="I75" s="75"/>
      <c r="J75" s="75"/>
    </row>
    <row r="76" spans="1:10" ht="19.75" customHeight="1" x14ac:dyDescent="0.3">
      <c r="A76" s="52"/>
      <c r="B76" s="38"/>
      <c r="C76" s="38"/>
      <c r="D76" s="39"/>
      <c r="E76" s="39"/>
      <c r="F76" s="39"/>
      <c r="G76" s="49"/>
      <c r="H76" s="39"/>
      <c r="I76" s="49"/>
      <c r="J76" s="39"/>
    </row>
    <row r="77" spans="1:10" ht="19.75" customHeight="1" x14ac:dyDescent="0.3">
      <c r="A77" s="41"/>
      <c r="B77" s="38"/>
      <c r="C77" s="38"/>
      <c r="D77" s="75"/>
      <c r="E77" s="39"/>
      <c r="F77" s="75"/>
      <c r="G77" s="49"/>
      <c r="H77" s="75"/>
      <c r="I77" s="49"/>
      <c r="J77" s="75"/>
    </row>
    <row r="78" spans="1:10" ht="19.75" customHeight="1" x14ac:dyDescent="0.65">
      <c r="A78" s="52"/>
      <c r="B78" s="38"/>
      <c r="C78" s="38"/>
      <c r="D78" s="82"/>
      <c r="E78" s="39"/>
      <c r="F78" s="39"/>
      <c r="G78" s="49"/>
      <c r="H78" s="82"/>
      <c r="I78" s="49"/>
      <c r="J78" s="39"/>
    </row>
    <row r="79" spans="1:10" ht="21" customHeight="1" x14ac:dyDescent="0.3">
      <c r="A79" s="52"/>
      <c r="B79" s="38"/>
      <c r="C79" s="38"/>
      <c r="D79" s="39"/>
      <c r="E79" s="39"/>
      <c r="F79" s="39"/>
      <c r="G79" s="49"/>
      <c r="H79" s="39"/>
      <c r="I79" s="49"/>
      <c r="J79" s="39"/>
    </row>
    <row r="80" spans="1:10" ht="19.75" customHeight="1" x14ac:dyDescent="0.4">
      <c r="A80" s="29"/>
      <c r="B80" s="30"/>
      <c r="C80" s="67"/>
      <c r="D80" s="68"/>
      <c r="E80" s="68"/>
      <c r="F80" s="68"/>
      <c r="G80" s="68"/>
      <c r="H80" s="68"/>
      <c r="I80" s="68"/>
      <c r="J80" s="68"/>
    </row>
    <row r="81" spans="1:10" ht="19.75" customHeight="1" x14ac:dyDescent="0.65">
      <c r="A81" s="33"/>
      <c r="B81" s="34"/>
      <c r="C81" s="69"/>
      <c r="D81" s="82"/>
      <c r="E81" s="70"/>
      <c r="F81" s="70"/>
      <c r="G81" s="70"/>
      <c r="H81" s="82"/>
      <c r="I81" s="70"/>
      <c r="J81" s="70"/>
    </row>
    <row r="82" spans="1:10" ht="19.75" customHeight="1" x14ac:dyDescent="0.35">
      <c r="A82" s="33"/>
      <c r="B82" s="34"/>
      <c r="C82" s="69"/>
      <c r="D82" s="70"/>
      <c r="E82" s="70"/>
      <c r="F82" s="70"/>
      <c r="G82" s="70"/>
      <c r="H82" s="70"/>
      <c r="I82" s="70"/>
      <c r="J82" s="70"/>
    </row>
    <row r="83" spans="1:10" ht="19.75" customHeight="1" x14ac:dyDescent="0.3">
      <c r="B83" s="44"/>
      <c r="C83" s="44"/>
      <c r="D83" s="103"/>
      <c r="E83" s="103"/>
      <c r="F83" s="103"/>
      <c r="G83" s="49"/>
      <c r="H83" s="103"/>
      <c r="I83" s="103"/>
      <c r="J83" s="103"/>
    </row>
    <row r="84" spans="1:10" ht="19.75" customHeight="1" x14ac:dyDescent="0.3">
      <c r="B84" s="45"/>
      <c r="C84" s="45"/>
      <c r="D84" s="103"/>
      <c r="E84" s="103"/>
      <c r="F84" s="103"/>
      <c r="G84" s="58"/>
      <c r="H84" s="103"/>
      <c r="I84" s="103"/>
      <c r="J84" s="103"/>
    </row>
    <row r="85" spans="1:10" ht="19.75" customHeight="1" x14ac:dyDescent="0.3">
      <c r="B85" s="45"/>
      <c r="C85" s="45"/>
      <c r="D85" s="104"/>
      <c r="E85" s="104"/>
      <c r="F85" s="104"/>
      <c r="G85" s="58"/>
      <c r="H85" s="104"/>
      <c r="I85" s="104"/>
      <c r="J85" s="104"/>
    </row>
    <row r="86" spans="1:10" ht="19.75" customHeight="1" x14ac:dyDescent="0.3">
      <c r="B86" s="38"/>
      <c r="C86" s="45"/>
      <c r="D86" s="101"/>
      <c r="E86" s="101"/>
      <c r="F86" s="101"/>
      <c r="G86" s="58"/>
      <c r="H86" s="101"/>
      <c r="I86" s="101"/>
      <c r="J86" s="101"/>
    </row>
    <row r="87" spans="1:10" ht="19.75" customHeight="1" x14ac:dyDescent="0.3">
      <c r="B87" s="38"/>
      <c r="C87" s="38"/>
      <c r="D87" s="45"/>
      <c r="E87" s="45"/>
      <c r="F87" s="45"/>
      <c r="G87" s="45"/>
      <c r="H87" s="45"/>
      <c r="I87" s="45"/>
      <c r="J87" s="45"/>
    </row>
    <row r="88" spans="1:10" ht="19.75" customHeight="1" x14ac:dyDescent="0.3">
      <c r="A88" s="37"/>
      <c r="C88" s="38"/>
      <c r="D88" s="102"/>
      <c r="E88" s="102"/>
      <c r="F88" s="102"/>
      <c r="G88" s="102"/>
      <c r="H88" s="102"/>
      <c r="I88" s="102"/>
      <c r="J88" s="102"/>
    </row>
    <row r="89" spans="1:10" ht="19.75" customHeight="1" x14ac:dyDescent="0.3">
      <c r="A89" s="52"/>
      <c r="B89" s="38"/>
      <c r="C89" s="38"/>
      <c r="D89" s="39"/>
      <c r="E89" s="39"/>
      <c r="F89" s="39"/>
      <c r="G89" s="39"/>
      <c r="H89" s="39"/>
      <c r="I89" s="39"/>
      <c r="J89" s="39"/>
    </row>
    <row r="90" spans="1:10" ht="19.75" customHeight="1" x14ac:dyDescent="0.3">
      <c r="A90" s="77"/>
      <c r="B90" s="38"/>
      <c r="C90" s="38"/>
      <c r="D90" s="83"/>
      <c r="E90" s="39"/>
      <c r="F90" s="39"/>
      <c r="G90" s="39"/>
      <c r="H90" s="39"/>
      <c r="I90" s="39"/>
      <c r="J90" s="39"/>
    </row>
    <row r="91" spans="1:10" ht="19.75" customHeight="1" x14ac:dyDescent="0.3">
      <c r="A91" s="77"/>
      <c r="B91" s="38"/>
      <c r="C91" s="38"/>
      <c r="D91" s="39"/>
      <c r="E91" s="39"/>
      <c r="F91" s="39"/>
      <c r="G91" s="39"/>
      <c r="H91" s="39"/>
      <c r="I91" s="39"/>
      <c r="J91" s="39"/>
    </row>
    <row r="92" spans="1:10" ht="19.75" customHeight="1" x14ac:dyDescent="0.3">
      <c r="A92" s="41"/>
      <c r="B92" s="38"/>
      <c r="C92" s="38"/>
      <c r="D92" s="39"/>
      <c r="E92" s="39"/>
      <c r="F92" s="39"/>
      <c r="G92" s="39"/>
      <c r="H92" s="39"/>
      <c r="I92" s="39"/>
      <c r="J92" s="39"/>
    </row>
    <row r="93" spans="1:10" ht="19.75" customHeight="1" x14ac:dyDescent="0.3">
      <c r="A93" s="41"/>
      <c r="B93" s="38"/>
      <c r="C93" s="38"/>
      <c r="D93" s="7"/>
      <c r="E93" s="75"/>
      <c r="F93" s="7"/>
      <c r="G93" s="75"/>
      <c r="H93" s="7"/>
      <c r="I93" s="75"/>
      <c r="J93" s="7"/>
    </row>
    <row r="94" spans="1:10" ht="19.75" customHeight="1" x14ac:dyDescent="0.3">
      <c r="A94" s="52"/>
      <c r="B94" s="38"/>
      <c r="C94" s="38"/>
      <c r="E94" s="49"/>
      <c r="G94" s="49"/>
      <c r="I94" s="49"/>
    </row>
    <row r="95" spans="1:10" ht="19.75" customHeight="1" x14ac:dyDescent="0.3">
      <c r="A95" s="52"/>
      <c r="B95" s="38"/>
      <c r="C95" s="38"/>
      <c r="D95" s="39"/>
      <c r="E95" s="39"/>
      <c r="F95" s="39"/>
      <c r="G95" s="39"/>
      <c r="H95" s="39"/>
      <c r="I95" s="39"/>
      <c r="J95" s="39"/>
    </row>
    <row r="96" spans="1:10" ht="19.75" customHeight="1" x14ac:dyDescent="0.3">
      <c r="A96" s="52"/>
      <c r="B96" s="38"/>
      <c r="C96" s="38"/>
      <c r="D96" s="39"/>
      <c r="E96" s="39"/>
      <c r="F96" s="39"/>
      <c r="G96" s="39"/>
      <c r="H96" s="39"/>
      <c r="I96" s="39"/>
      <c r="J96" s="39"/>
    </row>
    <row r="97" spans="1:10" ht="19.75" customHeight="1" x14ac:dyDescent="0.3">
      <c r="A97" s="52"/>
      <c r="B97" s="38"/>
      <c r="C97" s="38"/>
      <c r="D97" s="39"/>
      <c r="E97" s="39"/>
      <c r="F97" s="39"/>
      <c r="G97" s="39"/>
      <c r="H97" s="39"/>
      <c r="I97" s="39"/>
      <c r="J97" s="39"/>
    </row>
    <row r="98" spans="1:10" ht="19.75" customHeight="1" x14ac:dyDescent="0.3">
      <c r="A98" s="52"/>
      <c r="B98" s="38"/>
      <c r="C98" s="38"/>
      <c r="E98" s="49"/>
      <c r="G98" s="49"/>
      <c r="I98" s="49"/>
    </row>
    <row r="99" spans="1:10" ht="19.75" customHeight="1" x14ac:dyDescent="0.3">
      <c r="B99" s="38"/>
      <c r="C99" s="38"/>
      <c r="E99" s="49"/>
      <c r="G99" s="49"/>
      <c r="I99" s="49"/>
    </row>
    <row r="100" spans="1:10" ht="19.75" customHeight="1" x14ac:dyDescent="0.3">
      <c r="A100" s="41"/>
      <c r="B100" s="38"/>
      <c r="C100" s="38"/>
      <c r="E100" s="49"/>
      <c r="G100" s="49"/>
      <c r="H100" s="7"/>
      <c r="I100" s="49"/>
      <c r="J100" s="7"/>
    </row>
    <row r="101" spans="1:10" ht="19.75" customHeight="1" x14ac:dyDescent="0.3">
      <c r="A101" s="52"/>
      <c r="B101" s="38"/>
      <c r="C101" s="38"/>
      <c r="D101" s="39"/>
      <c r="E101" s="39"/>
      <c r="F101" s="39"/>
      <c r="G101" s="39"/>
      <c r="H101" s="39"/>
      <c r="I101" s="39"/>
      <c r="J101" s="39"/>
    </row>
    <row r="102" spans="1:10" ht="19.75" customHeight="1" x14ac:dyDescent="0.3">
      <c r="A102" s="37"/>
      <c r="B102" s="38"/>
      <c r="C102" s="38"/>
      <c r="D102" s="39"/>
      <c r="E102" s="39"/>
      <c r="F102" s="39"/>
      <c r="G102" s="39"/>
      <c r="H102" s="39"/>
      <c r="I102" s="39"/>
      <c r="J102" s="39"/>
    </row>
    <row r="103" spans="1:10" ht="19.75" customHeight="1" x14ac:dyDescent="0.3">
      <c r="A103" s="52"/>
      <c r="B103" s="38"/>
      <c r="C103" s="38"/>
      <c r="D103" s="39"/>
      <c r="E103" s="39"/>
      <c r="F103" s="39"/>
      <c r="G103" s="39"/>
      <c r="H103" s="39"/>
      <c r="I103" s="39"/>
      <c r="J103" s="39"/>
    </row>
    <row r="104" spans="1:10" ht="19.75" customHeight="1" x14ac:dyDescent="0.3">
      <c r="B104" s="38"/>
      <c r="C104" s="38"/>
      <c r="E104" s="49"/>
      <c r="G104" s="49"/>
      <c r="I104" s="49"/>
    </row>
    <row r="105" spans="1:10" ht="19.75" customHeight="1" x14ac:dyDescent="0.3">
      <c r="A105" s="41"/>
      <c r="B105" s="38"/>
      <c r="C105" s="38"/>
      <c r="D105" s="7"/>
      <c r="E105" s="49"/>
      <c r="F105" s="7"/>
      <c r="G105" s="49"/>
      <c r="H105" s="7"/>
      <c r="I105" s="49"/>
      <c r="J105" s="7"/>
    </row>
    <row r="106" spans="1:10" ht="19.75" customHeight="1" x14ac:dyDescent="0.3">
      <c r="A106" s="52"/>
      <c r="B106" s="38"/>
      <c r="C106" s="38"/>
      <c r="D106" s="11"/>
      <c r="E106" s="39"/>
      <c r="F106" s="11"/>
      <c r="G106" s="39"/>
      <c r="H106" s="11"/>
      <c r="I106" s="39"/>
      <c r="J106" s="11"/>
    </row>
    <row r="107" spans="1:10" ht="19.75" customHeight="1" x14ac:dyDescent="0.3">
      <c r="B107" s="38"/>
      <c r="C107" s="38"/>
      <c r="D107" s="39"/>
      <c r="E107" s="39"/>
      <c r="F107" s="39"/>
      <c r="G107" s="39"/>
      <c r="H107" s="39"/>
      <c r="I107" s="39"/>
      <c r="J107" s="39"/>
    </row>
    <row r="108" spans="1:10" ht="19.75" customHeight="1" x14ac:dyDescent="0.3">
      <c r="A108" s="52"/>
      <c r="B108" s="38"/>
      <c r="C108" s="38"/>
      <c r="D108" s="10"/>
      <c r="E108" s="81"/>
      <c r="F108" s="10"/>
      <c r="G108" s="81"/>
      <c r="H108" s="10"/>
      <c r="I108" s="81"/>
      <c r="J108" s="10"/>
    </row>
    <row r="109" spans="1:10" ht="19.75" customHeight="1" x14ac:dyDescent="0.3">
      <c r="A109" s="52"/>
      <c r="B109" s="38"/>
      <c r="C109" s="38"/>
      <c r="D109" s="10"/>
      <c r="E109" s="81"/>
      <c r="F109" s="10"/>
      <c r="G109" s="81"/>
      <c r="H109" s="10"/>
      <c r="I109" s="81"/>
      <c r="J109" s="10"/>
    </row>
  </sheetData>
  <sheetProtection formatCells="0" formatColumns="0" formatRows="0" insertColumns="0" insertRows="0" insertHyperlinks="0" deleteColumns="0" deleteRows="0" sort="0" autoFilter="0" pivotTables="0"/>
  <mergeCells count="27">
    <mergeCell ref="D88:J88"/>
    <mergeCell ref="D84:F84"/>
    <mergeCell ref="H84:J84"/>
    <mergeCell ref="D85:F85"/>
    <mergeCell ref="H85:J85"/>
    <mergeCell ref="D86:F86"/>
    <mergeCell ref="H86:J86"/>
    <mergeCell ref="D83:F83"/>
    <mergeCell ref="H83:J83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7:F7"/>
    <mergeCell ref="H7:J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9427-ADBF-4DA5-ADE7-B11E29A74FCF}">
  <dimension ref="A1:P109"/>
  <sheetViews>
    <sheetView showGridLines="0" view="pageBreakPreview" topLeftCell="A48" zoomScale="85" zoomScaleNormal="80" zoomScaleSheetLayoutView="85" workbookViewId="0">
      <selection activeCell="P4" sqref="P4"/>
    </sheetView>
  </sheetViews>
  <sheetFormatPr defaultColWidth="9" defaultRowHeight="19.75" customHeight="1" x14ac:dyDescent="0.3"/>
  <cols>
    <col min="1" max="1" width="44.3984375" style="44" customWidth="1"/>
    <col min="2" max="2" width="4.69921875" style="41" customWidth="1"/>
    <col min="3" max="3" width="1.69921875" style="41" customWidth="1"/>
    <col min="4" max="4" width="12.69921875" style="49" customWidth="1"/>
    <col min="5" max="5" width="1.09765625" style="43" customWidth="1"/>
    <col min="6" max="6" width="12.69921875" style="49" customWidth="1"/>
    <col min="7" max="7" width="1.09765625" style="43" customWidth="1"/>
    <col min="8" max="8" width="12.69921875" style="49" customWidth="1"/>
    <col min="9" max="9" width="1.09765625" style="43" customWidth="1"/>
    <col min="10" max="10" width="12.69921875" style="49" customWidth="1"/>
    <col min="11" max="16384" width="9" style="41"/>
  </cols>
  <sheetData>
    <row r="1" spans="1:10" s="30" customFormat="1" ht="19.75" customHeight="1" x14ac:dyDescent="0.4">
      <c r="A1" s="29" t="s">
        <v>0</v>
      </c>
      <c r="C1" s="67"/>
      <c r="D1" s="68"/>
      <c r="E1" s="68"/>
      <c r="F1" s="68"/>
      <c r="G1" s="68"/>
      <c r="H1" s="68"/>
      <c r="I1" s="68"/>
      <c r="J1" s="68"/>
    </row>
    <row r="2" spans="1:10" s="34" customFormat="1" ht="19.75" customHeight="1" x14ac:dyDescent="0.35">
      <c r="A2" s="33" t="s">
        <v>58</v>
      </c>
      <c r="C2" s="69"/>
      <c r="D2" s="70"/>
      <c r="E2" s="70"/>
      <c r="F2" s="70"/>
      <c r="G2" s="70"/>
      <c r="H2" s="70"/>
      <c r="I2" s="70"/>
      <c r="J2" s="70"/>
    </row>
    <row r="3" spans="1:10" s="34" customFormat="1" ht="19.75" customHeight="1" x14ac:dyDescent="0.35">
      <c r="A3" s="33"/>
      <c r="C3" s="69"/>
      <c r="D3" s="70"/>
      <c r="E3" s="70"/>
      <c r="F3" s="70"/>
      <c r="G3" s="70"/>
      <c r="H3" s="70"/>
      <c r="I3" s="70"/>
      <c r="J3" s="70"/>
    </row>
    <row r="4" spans="1:10" ht="19.75" customHeight="1" x14ac:dyDescent="0.3">
      <c r="B4" s="44"/>
      <c r="C4" s="44"/>
      <c r="D4" s="103" t="s">
        <v>2</v>
      </c>
      <c r="E4" s="103"/>
      <c r="F4" s="103"/>
      <c r="G4" s="49"/>
      <c r="H4" s="103" t="s">
        <v>3</v>
      </c>
      <c r="I4" s="103"/>
      <c r="J4" s="103"/>
    </row>
    <row r="5" spans="1:10" ht="19.75" customHeight="1" x14ac:dyDescent="0.3">
      <c r="B5" s="45"/>
      <c r="C5" s="45"/>
      <c r="D5" s="103" t="s">
        <v>4</v>
      </c>
      <c r="E5" s="103"/>
      <c r="F5" s="103"/>
      <c r="G5" s="58"/>
      <c r="H5" s="103" t="s">
        <v>4</v>
      </c>
      <c r="I5" s="103"/>
      <c r="J5" s="103"/>
    </row>
    <row r="6" spans="1:10" ht="19.75" customHeight="1" x14ac:dyDescent="0.3">
      <c r="B6" s="45"/>
      <c r="C6" s="45"/>
      <c r="D6" s="104" t="s">
        <v>236</v>
      </c>
      <c r="E6" s="104"/>
      <c r="F6" s="104"/>
      <c r="G6" s="58"/>
      <c r="H6" s="104" t="s">
        <v>236</v>
      </c>
      <c r="I6" s="104"/>
      <c r="J6" s="104"/>
    </row>
    <row r="7" spans="1:10" ht="19.75" customHeight="1" x14ac:dyDescent="0.3">
      <c r="B7" s="38"/>
      <c r="C7" s="45"/>
      <c r="D7" s="101" t="s">
        <v>235</v>
      </c>
      <c r="E7" s="101"/>
      <c r="F7" s="101"/>
      <c r="G7" s="58"/>
      <c r="H7" s="101" t="s">
        <v>235</v>
      </c>
      <c r="I7" s="101"/>
      <c r="J7" s="101"/>
    </row>
    <row r="8" spans="1:10" ht="19.75" customHeight="1" x14ac:dyDescent="0.3">
      <c r="B8" s="38" t="s">
        <v>7</v>
      </c>
      <c r="C8" s="38"/>
      <c r="D8" s="45">
        <v>2026</v>
      </c>
      <c r="E8" s="45"/>
      <c r="F8" s="45">
        <v>2025</v>
      </c>
      <c r="G8" s="45"/>
      <c r="H8" s="45">
        <v>2026</v>
      </c>
      <c r="I8" s="45"/>
      <c r="J8" s="45">
        <v>2025</v>
      </c>
    </row>
    <row r="9" spans="1:10" ht="19.75" customHeight="1" x14ac:dyDescent="0.3">
      <c r="A9" s="37"/>
      <c r="C9" s="38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44" t="s">
        <v>60</v>
      </c>
      <c r="B10" s="38"/>
      <c r="C10" s="72"/>
      <c r="D10" s="73"/>
      <c r="E10" s="73"/>
      <c r="F10" s="73"/>
    </row>
    <row r="11" spans="1:10" ht="19.75" customHeight="1" x14ac:dyDescent="0.3">
      <c r="A11" s="44" t="s">
        <v>61</v>
      </c>
      <c r="B11" s="38" t="s">
        <v>230</v>
      </c>
      <c r="C11" s="72"/>
      <c r="D11" s="49">
        <v>1335432</v>
      </c>
      <c r="E11" s="73"/>
      <c r="F11" s="49">
        <v>1104578</v>
      </c>
      <c r="G11" s="73"/>
      <c r="H11" s="49">
        <v>893949</v>
      </c>
      <c r="I11" s="73"/>
      <c r="J11" s="49">
        <v>585958</v>
      </c>
    </row>
    <row r="12" spans="1:10" ht="19.75" customHeight="1" x14ac:dyDescent="0.3">
      <c r="A12" s="44" t="s">
        <v>62</v>
      </c>
      <c r="B12" s="38">
        <v>2</v>
      </c>
      <c r="C12" s="72"/>
      <c r="D12" s="49">
        <v>-1110790</v>
      </c>
      <c r="E12" s="73"/>
      <c r="F12" s="74">
        <v>-868193</v>
      </c>
      <c r="G12" s="73"/>
      <c r="H12" s="74">
        <v>-799508</v>
      </c>
      <c r="I12" s="75"/>
      <c r="J12" s="74">
        <v>-503351</v>
      </c>
    </row>
    <row r="13" spans="1:10" ht="19.75" customHeight="1" x14ac:dyDescent="0.3">
      <c r="A13" s="52" t="s">
        <v>63</v>
      </c>
      <c r="B13" s="38"/>
      <c r="C13" s="38"/>
      <c r="D13" s="55">
        <f>SUM(D11:D12)</f>
        <v>224642</v>
      </c>
      <c r="E13" s="65"/>
      <c r="F13" s="55">
        <f>SUM(F11:F12)</f>
        <v>236385</v>
      </c>
      <c r="G13" s="65"/>
      <c r="H13" s="55">
        <f>SUM(H11:H12)</f>
        <v>94441</v>
      </c>
      <c r="I13" s="65"/>
      <c r="J13" s="55">
        <f>SUM(J11:J12)</f>
        <v>82607</v>
      </c>
    </row>
    <row r="14" spans="1:10" ht="19.75" customHeight="1" x14ac:dyDescent="0.3">
      <c r="A14" s="52" t="s">
        <v>64</v>
      </c>
      <c r="B14" s="38"/>
      <c r="C14" s="38"/>
      <c r="D14" s="39"/>
      <c r="E14" s="39"/>
      <c r="F14" s="39"/>
      <c r="G14" s="39"/>
      <c r="H14" s="39"/>
      <c r="I14" s="39"/>
      <c r="J14" s="39"/>
    </row>
    <row r="15" spans="1:10" ht="19.75" customHeight="1" x14ac:dyDescent="0.3">
      <c r="A15" s="44" t="s">
        <v>65</v>
      </c>
      <c r="B15" s="38">
        <v>2</v>
      </c>
      <c r="C15" s="38"/>
      <c r="D15" s="49">
        <v>20088</v>
      </c>
      <c r="E15" s="49"/>
      <c r="F15" s="49">
        <v>21472</v>
      </c>
      <c r="G15" s="49"/>
      <c r="H15" s="49">
        <v>16473</v>
      </c>
      <c r="I15" s="49"/>
      <c r="J15" s="49">
        <v>13240</v>
      </c>
    </row>
    <row r="16" spans="1:10" ht="19.75" customHeight="1" x14ac:dyDescent="0.3">
      <c r="A16" s="41" t="s">
        <v>66</v>
      </c>
      <c r="B16" s="38"/>
      <c r="C16" s="38"/>
      <c r="D16" s="75">
        <v>-40796</v>
      </c>
      <c r="E16" s="75"/>
      <c r="F16" s="75">
        <v>-39319</v>
      </c>
      <c r="G16" s="75"/>
      <c r="H16" s="75">
        <v>-17751</v>
      </c>
      <c r="I16" s="75"/>
      <c r="J16" s="75">
        <v>-16611</v>
      </c>
    </row>
    <row r="17" spans="1:10" ht="19.75" customHeight="1" x14ac:dyDescent="0.3">
      <c r="A17" s="41" t="s">
        <v>67</v>
      </c>
      <c r="B17" s="38">
        <v>2</v>
      </c>
      <c r="C17" s="38"/>
      <c r="D17" s="74">
        <v>-92249</v>
      </c>
      <c r="E17" s="75"/>
      <c r="F17" s="74">
        <v>-102018</v>
      </c>
      <c r="G17" s="75"/>
      <c r="H17" s="74">
        <v>-46990</v>
      </c>
      <c r="I17" s="75"/>
      <c r="J17" s="74">
        <v>-43676</v>
      </c>
    </row>
    <row r="18" spans="1:10" ht="19.75" customHeight="1" x14ac:dyDescent="0.3">
      <c r="A18" s="52" t="s">
        <v>187</v>
      </c>
      <c r="B18" s="38"/>
      <c r="C18" s="38"/>
      <c r="D18" s="65">
        <f>SUM(D13:D17)</f>
        <v>111685</v>
      </c>
      <c r="E18" s="65"/>
      <c r="F18" s="65">
        <f>SUM(F13:F17)</f>
        <v>116520</v>
      </c>
      <c r="G18" s="76"/>
      <c r="H18" s="65">
        <f>SUM(H13:H17)</f>
        <v>46173</v>
      </c>
      <c r="I18" s="76"/>
      <c r="J18" s="65">
        <f>SUM(J13:J17)</f>
        <v>35560</v>
      </c>
    </row>
    <row r="19" spans="1:10" ht="19.75" customHeight="1" x14ac:dyDescent="0.3">
      <c r="A19" s="41"/>
      <c r="B19" s="38"/>
      <c r="C19" s="38"/>
      <c r="D19" s="75"/>
      <c r="E19" s="75"/>
      <c r="F19" s="75"/>
      <c r="G19" s="75"/>
      <c r="H19" s="75"/>
      <c r="I19" s="75"/>
      <c r="J19" s="75"/>
    </row>
    <row r="20" spans="1:10" ht="19.75" customHeight="1" x14ac:dyDescent="0.3">
      <c r="A20" s="41" t="s">
        <v>68</v>
      </c>
      <c r="B20" s="38"/>
      <c r="C20" s="38"/>
      <c r="D20" s="49">
        <v>-7073</v>
      </c>
      <c r="E20" s="73"/>
      <c r="F20" s="75">
        <v>-7505</v>
      </c>
      <c r="G20" s="73"/>
      <c r="H20" s="49">
        <v>-6861</v>
      </c>
      <c r="I20" s="73"/>
      <c r="J20" s="75">
        <v>-7084</v>
      </c>
    </row>
    <row r="21" spans="1:10" ht="19.75" customHeight="1" x14ac:dyDescent="0.3">
      <c r="A21" s="41" t="s">
        <v>189</v>
      </c>
      <c r="B21" s="38"/>
      <c r="C21" s="38"/>
      <c r="E21" s="73"/>
      <c r="F21" s="75"/>
      <c r="G21" s="73"/>
      <c r="I21" s="73"/>
      <c r="J21" s="75"/>
    </row>
    <row r="22" spans="1:10" ht="19.75" customHeight="1" x14ac:dyDescent="0.3">
      <c r="A22" s="41" t="s">
        <v>190</v>
      </c>
      <c r="B22" s="38">
        <v>3</v>
      </c>
      <c r="C22" s="38"/>
      <c r="D22" s="49">
        <v>4345</v>
      </c>
      <c r="E22" s="73"/>
      <c r="F22" s="75">
        <v>-10166</v>
      </c>
      <c r="G22" s="73"/>
      <c r="H22" s="49">
        <v>3364</v>
      </c>
      <c r="I22" s="73"/>
      <c r="J22" s="75">
        <v>-10628</v>
      </c>
    </row>
    <row r="23" spans="1:10" ht="19.75" customHeight="1" x14ac:dyDescent="0.3">
      <c r="A23" s="41" t="s">
        <v>251</v>
      </c>
      <c r="B23" s="38">
        <v>4</v>
      </c>
      <c r="C23" s="38"/>
      <c r="D23" s="49">
        <v>94</v>
      </c>
      <c r="E23" s="73"/>
      <c r="F23" s="75">
        <v>-95</v>
      </c>
      <c r="G23" s="73"/>
      <c r="H23" s="49">
        <v>94</v>
      </c>
      <c r="I23" s="73"/>
      <c r="J23" s="75">
        <v>-95</v>
      </c>
    </row>
    <row r="24" spans="1:10" ht="19.75" customHeight="1" x14ac:dyDescent="0.3">
      <c r="A24" s="41" t="s">
        <v>69</v>
      </c>
      <c r="B24" s="38">
        <v>4</v>
      </c>
      <c r="C24" s="38"/>
      <c r="D24" s="74">
        <v>0</v>
      </c>
      <c r="E24" s="75"/>
      <c r="F24" s="74">
        <v>0</v>
      </c>
      <c r="G24" s="75"/>
      <c r="H24" s="74">
        <v>39999</v>
      </c>
      <c r="I24" s="75"/>
      <c r="J24" s="74">
        <v>51610</v>
      </c>
    </row>
    <row r="25" spans="1:10" ht="19.75" customHeight="1" x14ac:dyDescent="0.3">
      <c r="A25" s="52" t="s">
        <v>70</v>
      </c>
      <c r="B25" s="38"/>
      <c r="C25" s="38"/>
      <c r="D25" s="65">
        <f>SUM(D18:D24)</f>
        <v>109051</v>
      </c>
      <c r="E25" s="65"/>
      <c r="F25" s="65">
        <f>SUM(F18:F24)</f>
        <v>98754</v>
      </c>
      <c r="G25" s="76"/>
      <c r="H25" s="65">
        <f>SUM(H18:H24)</f>
        <v>82769</v>
      </c>
      <c r="I25" s="76"/>
      <c r="J25" s="65">
        <f>SUM(J18:J24)</f>
        <v>69363</v>
      </c>
    </row>
    <row r="26" spans="1:10" ht="19.75" customHeight="1" x14ac:dyDescent="0.3">
      <c r="A26" s="41" t="s">
        <v>191</v>
      </c>
      <c r="B26" s="38">
        <v>8</v>
      </c>
      <c r="C26" s="38"/>
      <c r="D26" s="75">
        <v>-22265</v>
      </c>
      <c r="E26" s="39"/>
      <c r="F26" s="75">
        <v>-18683</v>
      </c>
      <c r="G26" s="49"/>
      <c r="H26" s="75">
        <v>-9733</v>
      </c>
      <c r="I26" s="49"/>
      <c r="J26" s="75">
        <v>-3577</v>
      </c>
    </row>
    <row r="27" spans="1:10" ht="19.75" customHeight="1" x14ac:dyDescent="0.3">
      <c r="A27" s="52" t="s">
        <v>71</v>
      </c>
      <c r="B27" s="38"/>
      <c r="C27" s="38"/>
      <c r="D27" s="53">
        <f>SUM(D25:D26)</f>
        <v>86786</v>
      </c>
      <c r="E27" s="65"/>
      <c r="F27" s="53">
        <f>SUM(F25:F26)</f>
        <v>80071</v>
      </c>
      <c r="G27" s="76"/>
      <c r="H27" s="53">
        <f>SUM(H25:H26)</f>
        <v>73036</v>
      </c>
      <c r="I27" s="76"/>
      <c r="J27" s="53">
        <f>SUM(J25:J26)</f>
        <v>65786</v>
      </c>
    </row>
    <row r="28" spans="1:10" ht="19" customHeight="1" x14ac:dyDescent="0.3">
      <c r="A28" s="52"/>
      <c r="B28" s="38"/>
      <c r="C28" s="38"/>
      <c r="D28" s="39"/>
      <c r="E28" s="39"/>
      <c r="F28" s="39"/>
      <c r="G28" s="49"/>
      <c r="H28" s="39"/>
      <c r="I28" s="49"/>
      <c r="J28" s="39"/>
    </row>
    <row r="29" spans="1:10" s="30" customFormat="1" ht="19.75" customHeight="1" x14ac:dyDescent="0.4">
      <c r="A29" s="29" t="s">
        <v>0</v>
      </c>
      <c r="C29" s="67"/>
      <c r="D29" s="68"/>
      <c r="E29" s="68"/>
      <c r="F29" s="68"/>
      <c r="G29" s="68"/>
      <c r="H29" s="68"/>
      <c r="I29" s="68"/>
      <c r="J29" s="68"/>
    </row>
    <row r="30" spans="1:10" s="34" customFormat="1" ht="19.75" customHeight="1" x14ac:dyDescent="0.35">
      <c r="A30" s="33" t="s">
        <v>58</v>
      </c>
      <c r="C30" s="69"/>
      <c r="D30" s="70"/>
      <c r="E30" s="70"/>
      <c r="F30" s="70"/>
      <c r="G30" s="70"/>
      <c r="H30" s="70"/>
      <c r="I30" s="70"/>
      <c r="J30" s="70"/>
    </row>
    <row r="31" spans="1:10" ht="19.75" customHeight="1" x14ac:dyDescent="0.35">
      <c r="A31" s="33"/>
      <c r="B31" s="34"/>
      <c r="C31" s="69"/>
      <c r="D31" s="70"/>
      <c r="E31" s="70"/>
      <c r="F31" s="70"/>
      <c r="G31" s="70"/>
      <c r="H31" s="70"/>
      <c r="I31" s="70"/>
      <c r="J31" s="70"/>
    </row>
    <row r="32" spans="1:10" ht="19.75" customHeight="1" x14ac:dyDescent="0.3">
      <c r="B32" s="44"/>
      <c r="C32" s="44"/>
      <c r="D32" s="103" t="s">
        <v>2</v>
      </c>
      <c r="E32" s="103"/>
      <c r="F32" s="103"/>
      <c r="G32" s="49"/>
      <c r="H32" s="103" t="s">
        <v>3</v>
      </c>
      <c r="I32" s="103"/>
      <c r="J32" s="103"/>
    </row>
    <row r="33" spans="1:10" ht="19.75" customHeight="1" x14ac:dyDescent="0.3">
      <c r="B33" s="45"/>
      <c r="C33" s="45"/>
      <c r="D33" s="103" t="s">
        <v>4</v>
      </c>
      <c r="E33" s="103"/>
      <c r="F33" s="103"/>
      <c r="G33" s="58"/>
      <c r="H33" s="103" t="s">
        <v>4</v>
      </c>
      <c r="I33" s="103"/>
      <c r="J33" s="103"/>
    </row>
    <row r="34" spans="1:10" ht="19.75" customHeight="1" x14ac:dyDescent="0.3">
      <c r="B34" s="45"/>
      <c r="C34" s="45"/>
      <c r="D34" s="104" t="s">
        <v>236</v>
      </c>
      <c r="E34" s="104"/>
      <c r="F34" s="104"/>
      <c r="G34" s="58"/>
      <c r="H34" s="104" t="s">
        <v>236</v>
      </c>
      <c r="I34" s="104"/>
      <c r="J34" s="104"/>
    </row>
    <row r="35" spans="1:10" ht="19.75" customHeight="1" x14ac:dyDescent="0.3">
      <c r="B35" s="38"/>
      <c r="C35" s="45"/>
      <c r="D35" s="101" t="s">
        <v>235</v>
      </c>
      <c r="E35" s="101"/>
      <c r="F35" s="101"/>
      <c r="G35" s="58"/>
      <c r="H35" s="101" t="s">
        <v>235</v>
      </c>
      <c r="I35" s="101"/>
      <c r="J35" s="101"/>
    </row>
    <row r="36" spans="1:10" ht="19.75" customHeight="1" x14ac:dyDescent="0.3">
      <c r="B36" s="38"/>
      <c r="C36" s="38"/>
      <c r="D36" s="45">
        <v>2026</v>
      </c>
      <c r="E36" s="45"/>
      <c r="F36" s="45">
        <v>2025</v>
      </c>
      <c r="G36" s="45"/>
      <c r="H36" s="45">
        <v>2026</v>
      </c>
      <c r="I36" s="45"/>
      <c r="J36" s="45">
        <v>2025</v>
      </c>
    </row>
    <row r="37" spans="1:10" ht="19.75" customHeight="1" x14ac:dyDescent="0.3">
      <c r="A37" s="37"/>
      <c r="C37" s="38"/>
      <c r="D37" s="102" t="s">
        <v>9</v>
      </c>
      <c r="E37" s="102"/>
      <c r="F37" s="102"/>
      <c r="G37" s="102"/>
      <c r="H37" s="102"/>
      <c r="I37" s="102"/>
      <c r="J37" s="102"/>
    </row>
    <row r="38" spans="1:10" ht="19.75" customHeight="1" x14ac:dyDescent="0.3">
      <c r="A38" s="52" t="s">
        <v>72</v>
      </c>
      <c r="B38" s="38"/>
      <c r="C38" s="38"/>
      <c r="D38" s="39"/>
      <c r="E38" s="39"/>
      <c r="F38" s="39"/>
      <c r="G38" s="39"/>
      <c r="H38" s="39"/>
      <c r="I38" s="39"/>
      <c r="J38" s="39"/>
    </row>
    <row r="39" spans="1:10" ht="19.75" customHeight="1" x14ac:dyDescent="0.3">
      <c r="A39" s="77" t="s">
        <v>73</v>
      </c>
      <c r="B39" s="38"/>
      <c r="C39" s="38"/>
      <c r="D39" s="39"/>
      <c r="E39" s="39"/>
      <c r="F39" s="39"/>
      <c r="G39" s="39"/>
      <c r="H39" s="39"/>
      <c r="I39" s="39"/>
      <c r="J39" s="39"/>
    </row>
    <row r="40" spans="1:10" ht="19.75" customHeight="1" x14ac:dyDescent="0.3">
      <c r="A40" s="77" t="s">
        <v>74</v>
      </c>
      <c r="B40" s="38"/>
      <c r="C40" s="38"/>
      <c r="D40" s="39"/>
      <c r="E40" s="39"/>
      <c r="F40" s="39"/>
      <c r="G40" s="39"/>
      <c r="H40" s="39"/>
      <c r="I40" s="39"/>
      <c r="J40" s="39"/>
    </row>
    <row r="41" spans="1:10" ht="19.75" customHeight="1" x14ac:dyDescent="0.3">
      <c r="A41" s="41" t="s">
        <v>75</v>
      </c>
      <c r="B41" s="38"/>
      <c r="C41" s="38"/>
      <c r="D41" s="39"/>
      <c r="E41" s="39"/>
      <c r="F41" s="39"/>
      <c r="G41" s="39"/>
      <c r="H41" s="39"/>
      <c r="I41" s="39"/>
      <c r="J41" s="39"/>
    </row>
    <row r="42" spans="1:10" ht="14" x14ac:dyDescent="0.3">
      <c r="A42" s="41" t="s">
        <v>76</v>
      </c>
      <c r="B42" s="38"/>
      <c r="C42" s="38"/>
      <c r="D42" s="7">
        <v>4857</v>
      </c>
      <c r="E42" s="75"/>
      <c r="F42" s="7">
        <v>-4632</v>
      </c>
      <c r="G42" s="75"/>
      <c r="H42" s="7">
        <v>0</v>
      </c>
      <c r="J42" s="7">
        <v>0</v>
      </c>
    </row>
    <row r="43" spans="1:10" ht="19.75" customHeight="1" x14ac:dyDescent="0.65">
      <c r="A43" s="41" t="s">
        <v>165</v>
      </c>
      <c r="B43" s="38"/>
      <c r="C43" s="38"/>
      <c r="E43" s="49"/>
      <c r="F43" s="78"/>
      <c r="G43" s="49"/>
      <c r="I43" s="49"/>
      <c r="J43" s="78"/>
    </row>
    <row r="44" spans="1:10" ht="14" x14ac:dyDescent="0.3">
      <c r="A44" s="41" t="s">
        <v>166</v>
      </c>
      <c r="B44" s="38"/>
      <c r="C44" s="38"/>
      <c r="D44" s="6">
        <v>0</v>
      </c>
      <c r="E44" s="49"/>
      <c r="F44" s="6">
        <v>0</v>
      </c>
      <c r="G44" s="49"/>
      <c r="H44" s="6">
        <v>4857</v>
      </c>
      <c r="I44" s="75"/>
      <c r="J44" s="6">
        <v>-4632</v>
      </c>
    </row>
    <row r="45" spans="1:10" ht="19.75" customHeight="1" x14ac:dyDescent="0.3">
      <c r="A45" s="52" t="s">
        <v>77</v>
      </c>
      <c r="B45" s="38"/>
      <c r="C45" s="38"/>
      <c r="E45" s="49"/>
      <c r="G45" s="49"/>
      <c r="I45" s="49"/>
    </row>
    <row r="46" spans="1:10" ht="19.75" customHeight="1" x14ac:dyDescent="0.3">
      <c r="A46" s="52" t="s">
        <v>78</v>
      </c>
      <c r="B46" s="38"/>
      <c r="C46" s="38"/>
      <c r="D46" s="65">
        <f>SUM(D42:D45)</f>
        <v>4857</v>
      </c>
      <c r="E46" s="65"/>
      <c r="F46" s="65">
        <f>SUM(F42:F45)</f>
        <v>-4632</v>
      </c>
      <c r="G46" s="65"/>
      <c r="H46" s="65">
        <f>SUM(H42:H44)</f>
        <v>4857</v>
      </c>
      <c r="I46" s="65"/>
      <c r="J46" s="65">
        <f>SUM(J42:J45)</f>
        <v>-4632</v>
      </c>
    </row>
    <row r="47" spans="1:10" ht="19.75" customHeight="1" thickBot="1" x14ac:dyDescent="0.35">
      <c r="A47" s="52" t="s">
        <v>79</v>
      </c>
      <c r="B47" s="38"/>
      <c r="C47" s="38"/>
      <c r="D47" s="79">
        <f>D27+D46</f>
        <v>91643</v>
      </c>
      <c r="E47" s="65"/>
      <c r="F47" s="79">
        <f>F27+F46</f>
        <v>75439</v>
      </c>
      <c r="G47" s="65"/>
      <c r="H47" s="79">
        <f>H27+H46</f>
        <v>77893</v>
      </c>
      <c r="I47" s="65"/>
      <c r="J47" s="79">
        <f>J27+J46</f>
        <v>61154</v>
      </c>
    </row>
    <row r="48" spans="1:10" ht="19.75" customHeight="1" thickTop="1" x14ac:dyDescent="0.3">
      <c r="A48" s="52"/>
      <c r="B48" s="38"/>
      <c r="C48" s="38"/>
      <c r="D48" s="39"/>
      <c r="E48" s="39"/>
      <c r="F48" s="39"/>
      <c r="G48" s="39"/>
      <c r="H48" s="39"/>
      <c r="I48" s="39"/>
      <c r="J48" s="39"/>
    </row>
    <row r="49" spans="1:16" ht="19.75" customHeight="1" x14ac:dyDescent="0.3">
      <c r="A49" s="52" t="s">
        <v>80</v>
      </c>
      <c r="B49" s="38"/>
      <c r="C49" s="38"/>
      <c r="E49" s="49"/>
      <c r="G49" s="49"/>
      <c r="I49" s="49"/>
    </row>
    <row r="50" spans="1:16" ht="19.75" customHeight="1" x14ac:dyDescent="0.3">
      <c r="A50" s="44" t="s">
        <v>81</v>
      </c>
      <c r="B50" s="38"/>
      <c r="C50" s="38"/>
      <c r="D50" s="49">
        <v>73036</v>
      </c>
      <c r="E50" s="49"/>
      <c r="F50" s="49">
        <v>65786</v>
      </c>
      <c r="G50" s="49"/>
      <c r="H50" s="49">
        <v>73036</v>
      </c>
      <c r="I50" s="49"/>
      <c r="J50" s="49">
        <v>65786</v>
      </c>
    </row>
    <row r="51" spans="1:16" ht="19.75" customHeight="1" x14ac:dyDescent="0.3">
      <c r="A51" s="41" t="s">
        <v>82</v>
      </c>
      <c r="B51" s="38"/>
      <c r="C51" s="38"/>
      <c r="D51" s="64">
        <v>13750</v>
      </c>
      <c r="E51" s="49"/>
      <c r="F51" s="64">
        <v>14285</v>
      </c>
      <c r="G51" s="49"/>
      <c r="H51" s="6">
        <v>0</v>
      </c>
      <c r="I51" s="49"/>
      <c r="J51" s="6">
        <v>0</v>
      </c>
    </row>
    <row r="52" spans="1:16" ht="19.75" customHeight="1" thickBot="1" x14ac:dyDescent="0.35">
      <c r="A52" s="52"/>
      <c r="B52" s="38"/>
      <c r="C52" s="38"/>
      <c r="D52" s="54">
        <f>SUM(D50:D51)</f>
        <v>86786</v>
      </c>
      <c r="E52" s="65"/>
      <c r="F52" s="54">
        <f>SUM(F50:F51)</f>
        <v>80071</v>
      </c>
      <c r="G52" s="65"/>
      <c r="H52" s="54">
        <f>SUM(H50:H51)</f>
        <v>73036</v>
      </c>
      <c r="I52" s="65"/>
      <c r="J52" s="54">
        <f>SUM(J50:J51)</f>
        <v>65786</v>
      </c>
    </row>
    <row r="53" spans="1:16" ht="19.75" customHeight="1" thickTop="1" x14ac:dyDescent="0.3">
      <c r="A53" s="37"/>
      <c r="B53" s="38"/>
      <c r="C53" s="38"/>
      <c r="D53" s="39"/>
      <c r="E53" s="39"/>
      <c r="F53" s="39"/>
      <c r="G53" s="39"/>
      <c r="H53" s="39"/>
      <c r="I53" s="39"/>
      <c r="J53" s="39"/>
    </row>
    <row r="54" spans="1:16" ht="19.75" customHeight="1" x14ac:dyDescent="0.3">
      <c r="A54" s="52" t="s">
        <v>83</v>
      </c>
      <c r="B54" s="38"/>
      <c r="C54" s="38"/>
      <c r="D54" s="39"/>
      <c r="E54" s="39"/>
      <c r="F54" s="39"/>
      <c r="G54" s="39"/>
      <c r="H54" s="39"/>
      <c r="I54" s="39"/>
      <c r="J54" s="39"/>
    </row>
    <row r="55" spans="1:16" ht="19.75" customHeight="1" x14ac:dyDescent="0.3">
      <c r="A55" s="44" t="s">
        <v>81</v>
      </c>
      <c r="B55" s="38"/>
      <c r="C55" s="38"/>
      <c r="D55" s="49">
        <v>77893</v>
      </c>
      <c r="E55" s="49"/>
      <c r="F55" s="49">
        <v>61154</v>
      </c>
      <c r="G55" s="49"/>
      <c r="H55" s="49">
        <v>77893</v>
      </c>
      <c r="I55" s="49"/>
      <c r="J55" s="49">
        <v>61154</v>
      </c>
    </row>
    <row r="56" spans="1:16" ht="19.75" customHeight="1" x14ac:dyDescent="0.3">
      <c r="A56" s="41" t="s">
        <v>82</v>
      </c>
      <c r="B56" s="38"/>
      <c r="C56" s="38"/>
      <c r="D56" s="6">
        <v>13750</v>
      </c>
      <c r="E56" s="49"/>
      <c r="F56" s="6">
        <v>14285</v>
      </c>
      <c r="G56" s="49"/>
      <c r="H56" s="6">
        <v>0</v>
      </c>
      <c r="I56" s="49"/>
      <c r="J56" s="6">
        <v>0</v>
      </c>
    </row>
    <row r="57" spans="1:16" ht="19.75" customHeight="1" thickBot="1" x14ac:dyDescent="0.35">
      <c r="A57" s="52"/>
      <c r="B57" s="38"/>
      <c r="C57" s="38"/>
      <c r="D57" s="8">
        <f>SUM(D55:D56)</f>
        <v>91643</v>
      </c>
      <c r="E57" s="65"/>
      <c r="F57" s="8">
        <f>SUM(F55:F56)</f>
        <v>75439</v>
      </c>
      <c r="G57" s="65"/>
      <c r="H57" s="8">
        <f>SUM(H55:H56)</f>
        <v>77893</v>
      </c>
      <c r="I57" s="65"/>
      <c r="J57" s="8">
        <f>SUM(J55:J56)</f>
        <v>61154</v>
      </c>
      <c r="P57" s="52"/>
    </row>
    <row r="58" spans="1:16" ht="19.75" customHeight="1" thickTop="1" x14ac:dyDescent="0.3">
      <c r="B58" s="38"/>
      <c r="C58" s="38"/>
      <c r="D58" s="39"/>
      <c r="E58" s="39"/>
      <c r="F58" s="39"/>
      <c r="G58" s="39"/>
      <c r="H58" s="39"/>
      <c r="I58" s="39"/>
      <c r="J58" s="39"/>
    </row>
    <row r="59" spans="1:16" ht="19.75" customHeight="1" thickBot="1" x14ac:dyDescent="0.35">
      <c r="A59" s="52" t="s">
        <v>84</v>
      </c>
      <c r="B59" s="38"/>
      <c r="C59" s="38"/>
      <c r="D59" s="9">
        <f>D50/(307005200/10^3)</f>
        <v>0.23789825058337774</v>
      </c>
      <c r="E59" s="80"/>
      <c r="F59" s="9">
        <f>F50/(307005200/10^3)</f>
        <v>0.21428301540169351</v>
      </c>
      <c r="G59" s="80"/>
      <c r="H59" s="9">
        <f>H50/(307005200/10^3)</f>
        <v>0.23789825058337774</v>
      </c>
      <c r="I59" s="80"/>
      <c r="J59" s="9">
        <f>J50/(307005200/10^3)</f>
        <v>0.21428301540169351</v>
      </c>
    </row>
    <row r="60" spans="1:16" ht="21" customHeight="1" thickTop="1" x14ac:dyDescent="0.3">
      <c r="A60" s="52"/>
      <c r="B60" s="38"/>
      <c r="C60" s="38"/>
      <c r="D60" s="10"/>
      <c r="E60" s="81"/>
      <c r="F60" s="10"/>
      <c r="G60" s="81"/>
      <c r="H60" s="10"/>
      <c r="I60" s="81"/>
      <c r="J60" s="10"/>
    </row>
    <row r="61" spans="1:16" ht="19.75" customHeight="1" x14ac:dyDescent="0.4">
      <c r="A61" s="29"/>
      <c r="B61" s="30"/>
      <c r="C61" s="67"/>
      <c r="D61" s="68"/>
      <c r="E61" s="68"/>
      <c r="F61" s="68"/>
      <c r="G61" s="68"/>
      <c r="H61" s="68"/>
      <c r="I61" s="68"/>
      <c r="J61" s="68"/>
    </row>
    <row r="62" spans="1:16" ht="19.75" customHeight="1" x14ac:dyDescent="0.35">
      <c r="A62" s="33"/>
      <c r="B62" s="34"/>
      <c r="C62" s="69"/>
      <c r="D62" s="70"/>
      <c r="E62" s="70"/>
      <c r="F62" s="70"/>
      <c r="G62" s="70"/>
      <c r="H62" s="70"/>
      <c r="I62" s="70"/>
      <c r="J62" s="70"/>
    </row>
    <row r="63" spans="1:16" ht="19.75" customHeight="1" x14ac:dyDescent="0.3">
      <c r="B63" s="38"/>
      <c r="C63" s="72"/>
      <c r="D63" s="75"/>
      <c r="E63" s="75"/>
      <c r="F63" s="75"/>
      <c r="G63" s="75"/>
      <c r="H63" s="75"/>
      <c r="I63" s="75"/>
      <c r="J63" s="75"/>
    </row>
    <row r="64" spans="1:16" ht="19.75" customHeight="1" x14ac:dyDescent="0.3">
      <c r="A64" s="52"/>
      <c r="B64" s="38"/>
      <c r="C64" s="38"/>
      <c r="D64" s="39"/>
      <c r="E64" s="39"/>
      <c r="F64" s="39"/>
      <c r="G64" s="39"/>
      <c r="H64" s="39"/>
      <c r="I64" s="39"/>
      <c r="J64" s="39"/>
    </row>
    <row r="65" spans="1:10" ht="19.75" customHeight="1" x14ac:dyDescent="0.3">
      <c r="A65" s="52"/>
      <c r="B65" s="38"/>
      <c r="C65" s="38"/>
      <c r="D65" s="39"/>
      <c r="E65" s="39"/>
      <c r="F65" s="39"/>
      <c r="G65" s="39"/>
      <c r="H65" s="39"/>
      <c r="I65" s="39"/>
      <c r="J65" s="39"/>
    </row>
    <row r="66" spans="1:10" ht="19.75" customHeight="1" x14ac:dyDescent="0.3">
      <c r="B66" s="38"/>
      <c r="C66" s="38"/>
      <c r="E66" s="49"/>
      <c r="G66" s="49"/>
      <c r="I66" s="49"/>
    </row>
    <row r="67" spans="1:10" ht="19.75" customHeight="1" x14ac:dyDescent="0.3">
      <c r="A67" s="41"/>
      <c r="B67" s="38"/>
      <c r="C67" s="38"/>
      <c r="D67" s="75"/>
      <c r="E67" s="75"/>
      <c r="F67" s="75"/>
      <c r="G67" s="75"/>
      <c r="H67" s="75"/>
      <c r="I67" s="75"/>
      <c r="J67" s="75"/>
    </row>
    <row r="68" spans="1:10" ht="19.75" customHeight="1" x14ac:dyDescent="0.3">
      <c r="A68" s="41"/>
      <c r="B68" s="38"/>
      <c r="C68" s="38"/>
      <c r="D68" s="75"/>
      <c r="E68" s="75"/>
      <c r="F68" s="75"/>
      <c r="G68" s="75"/>
      <c r="H68" s="75"/>
      <c r="I68" s="75"/>
      <c r="J68" s="75"/>
    </row>
    <row r="69" spans="1:10" ht="19.75" customHeight="1" x14ac:dyDescent="0.3">
      <c r="A69" s="52"/>
      <c r="B69" s="38"/>
      <c r="C69" s="38"/>
      <c r="D69" s="39"/>
      <c r="E69" s="39"/>
      <c r="F69" s="39"/>
      <c r="G69" s="49"/>
      <c r="H69" s="39"/>
      <c r="I69" s="49"/>
      <c r="J69" s="39"/>
    </row>
    <row r="70" spans="1:10" ht="19.75" customHeight="1" x14ac:dyDescent="0.3">
      <c r="A70" s="41"/>
      <c r="B70" s="38"/>
      <c r="C70" s="38"/>
      <c r="D70" s="75"/>
      <c r="E70" s="75"/>
      <c r="F70" s="75"/>
      <c r="G70" s="75"/>
      <c r="H70" s="75"/>
      <c r="I70" s="75"/>
      <c r="J70" s="75"/>
    </row>
    <row r="71" spans="1:10" ht="19.75" customHeight="1" x14ac:dyDescent="0.3">
      <c r="A71" s="41"/>
      <c r="B71" s="38"/>
      <c r="C71" s="38"/>
      <c r="D71" s="75"/>
      <c r="E71" s="75"/>
      <c r="F71" s="75"/>
      <c r="G71" s="75"/>
      <c r="H71" s="75"/>
      <c r="I71" s="75"/>
      <c r="J71" s="75"/>
    </row>
    <row r="72" spans="1:10" ht="19.75" customHeight="1" x14ac:dyDescent="0.3">
      <c r="A72" s="41"/>
      <c r="B72" s="38"/>
      <c r="C72" s="38"/>
      <c r="D72" s="75"/>
      <c r="E72" s="75"/>
      <c r="F72" s="75"/>
      <c r="G72" s="75"/>
      <c r="H72" s="75"/>
      <c r="I72" s="75"/>
      <c r="J72" s="75"/>
    </row>
    <row r="73" spans="1:10" ht="19.75" customHeight="1" x14ac:dyDescent="0.3">
      <c r="A73" s="41"/>
      <c r="B73" s="38"/>
      <c r="C73" s="38"/>
      <c r="D73" s="75"/>
      <c r="E73" s="75"/>
      <c r="F73" s="75"/>
      <c r="G73" s="75"/>
      <c r="H73" s="75"/>
      <c r="I73" s="75"/>
      <c r="J73" s="75"/>
    </row>
    <row r="74" spans="1:10" ht="19.75" customHeight="1" x14ac:dyDescent="0.3">
      <c r="A74" s="41"/>
      <c r="B74" s="38"/>
      <c r="C74" s="38"/>
      <c r="D74" s="75"/>
      <c r="E74" s="75"/>
      <c r="F74" s="75"/>
      <c r="G74" s="75"/>
      <c r="H74" s="75"/>
      <c r="I74" s="75"/>
      <c r="J74" s="75"/>
    </row>
    <row r="75" spans="1:10" ht="19.75" customHeight="1" x14ac:dyDescent="0.3">
      <c r="A75" s="41"/>
      <c r="B75" s="38"/>
      <c r="C75" s="38"/>
      <c r="D75" s="75"/>
      <c r="E75" s="75"/>
      <c r="F75" s="75"/>
      <c r="G75" s="75"/>
      <c r="H75" s="75"/>
      <c r="I75" s="75"/>
      <c r="J75" s="75"/>
    </row>
    <row r="76" spans="1:10" ht="19.75" customHeight="1" x14ac:dyDescent="0.3">
      <c r="A76" s="52"/>
      <c r="B76" s="38"/>
      <c r="C76" s="38"/>
      <c r="D76" s="39"/>
      <c r="E76" s="39"/>
      <c r="F76" s="39"/>
      <c r="G76" s="49"/>
      <c r="H76" s="39"/>
      <c r="I76" s="49"/>
      <c r="J76" s="39"/>
    </row>
    <row r="77" spans="1:10" ht="19.75" customHeight="1" x14ac:dyDescent="0.3">
      <c r="A77" s="41"/>
      <c r="B77" s="38"/>
      <c r="C77" s="38"/>
      <c r="D77" s="75"/>
      <c r="E77" s="39"/>
      <c r="F77" s="75"/>
      <c r="G77" s="49"/>
      <c r="H77" s="75"/>
      <c r="I77" s="49"/>
      <c r="J77" s="75"/>
    </row>
    <row r="78" spans="1:10" ht="19.75" customHeight="1" x14ac:dyDescent="0.65">
      <c r="A78" s="52"/>
      <c r="B78" s="38"/>
      <c r="C78" s="38"/>
      <c r="D78" s="82"/>
      <c r="E78" s="39"/>
      <c r="F78" s="39"/>
      <c r="G78" s="49"/>
      <c r="H78" s="82"/>
      <c r="I78" s="49"/>
      <c r="J78" s="39"/>
    </row>
    <row r="79" spans="1:10" ht="21" customHeight="1" x14ac:dyDescent="0.3">
      <c r="A79" s="52"/>
      <c r="B79" s="38"/>
      <c r="C79" s="38"/>
      <c r="D79" s="39"/>
      <c r="E79" s="39"/>
      <c r="F79" s="39"/>
      <c r="G79" s="49"/>
      <c r="H79" s="39"/>
      <c r="I79" s="49"/>
      <c r="J79" s="39"/>
    </row>
    <row r="80" spans="1:10" ht="19.75" customHeight="1" x14ac:dyDescent="0.4">
      <c r="A80" s="29"/>
      <c r="B80" s="30"/>
      <c r="C80" s="67"/>
      <c r="D80" s="68"/>
      <c r="E80" s="68"/>
      <c r="F80" s="68"/>
      <c r="G80" s="68"/>
      <c r="H80" s="68"/>
      <c r="I80" s="68"/>
      <c r="J80" s="68"/>
    </row>
    <row r="81" spans="1:10" ht="19.75" customHeight="1" x14ac:dyDescent="0.65">
      <c r="A81" s="33"/>
      <c r="B81" s="34"/>
      <c r="C81" s="69"/>
      <c r="D81" s="82"/>
      <c r="E81" s="70"/>
      <c r="F81" s="70"/>
      <c r="G81" s="70"/>
      <c r="H81" s="82"/>
      <c r="I81" s="70"/>
      <c r="J81" s="70"/>
    </row>
    <row r="82" spans="1:10" ht="19.75" customHeight="1" x14ac:dyDescent="0.35">
      <c r="A82" s="33"/>
      <c r="B82" s="34"/>
      <c r="C82" s="69"/>
      <c r="D82" s="70"/>
      <c r="E82" s="70"/>
      <c r="F82" s="70"/>
      <c r="G82" s="70"/>
      <c r="H82" s="70"/>
      <c r="I82" s="70"/>
      <c r="J82" s="70"/>
    </row>
    <row r="83" spans="1:10" ht="19.75" customHeight="1" x14ac:dyDescent="0.3">
      <c r="B83" s="44"/>
      <c r="C83" s="44"/>
      <c r="D83" s="103"/>
      <c r="E83" s="103"/>
      <c r="F83" s="103"/>
      <c r="G83" s="49"/>
      <c r="H83" s="103"/>
      <c r="I83" s="103"/>
      <c r="J83" s="103"/>
    </row>
    <row r="84" spans="1:10" ht="19.75" customHeight="1" x14ac:dyDescent="0.3">
      <c r="B84" s="45"/>
      <c r="C84" s="45"/>
      <c r="D84" s="103"/>
      <c r="E84" s="103"/>
      <c r="F84" s="103"/>
      <c r="G84" s="58"/>
      <c r="H84" s="103"/>
      <c r="I84" s="103"/>
      <c r="J84" s="103"/>
    </row>
    <row r="85" spans="1:10" ht="19.75" customHeight="1" x14ac:dyDescent="0.3">
      <c r="B85" s="45"/>
      <c r="C85" s="45"/>
      <c r="D85" s="104"/>
      <c r="E85" s="104"/>
      <c r="F85" s="104"/>
      <c r="G85" s="58"/>
      <c r="H85" s="104"/>
      <c r="I85" s="104"/>
      <c r="J85" s="104"/>
    </row>
    <row r="86" spans="1:10" ht="19.75" customHeight="1" x14ac:dyDescent="0.3">
      <c r="B86" s="38"/>
      <c r="C86" s="45"/>
      <c r="D86" s="101"/>
      <c r="E86" s="101"/>
      <c r="F86" s="101"/>
      <c r="G86" s="58"/>
      <c r="H86" s="101"/>
      <c r="I86" s="101"/>
      <c r="J86" s="101"/>
    </row>
    <row r="87" spans="1:10" ht="19.75" customHeight="1" x14ac:dyDescent="0.3">
      <c r="B87" s="38"/>
      <c r="C87" s="38"/>
      <c r="D87" s="45"/>
      <c r="E87" s="45"/>
      <c r="F87" s="45"/>
      <c r="G87" s="45"/>
      <c r="H87" s="45"/>
      <c r="I87" s="45"/>
      <c r="J87" s="45"/>
    </row>
    <row r="88" spans="1:10" ht="19.75" customHeight="1" x14ac:dyDescent="0.3">
      <c r="A88" s="37"/>
      <c r="C88" s="38"/>
      <c r="D88" s="102"/>
      <c r="E88" s="102"/>
      <c r="F88" s="102"/>
      <c r="G88" s="102"/>
      <c r="H88" s="102"/>
      <c r="I88" s="102"/>
      <c r="J88" s="102"/>
    </row>
    <row r="89" spans="1:10" ht="19.75" customHeight="1" x14ac:dyDescent="0.3">
      <c r="A89" s="52"/>
      <c r="B89" s="38"/>
      <c r="C89" s="38"/>
      <c r="D89" s="39"/>
      <c r="E89" s="39"/>
      <c r="F89" s="39"/>
      <c r="G89" s="39"/>
      <c r="H89" s="39"/>
      <c r="I89" s="39"/>
      <c r="J89" s="39"/>
    </row>
    <row r="90" spans="1:10" ht="19.75" customHeight="1" x14ac:dyDescent="0.3">
      <c r="A90" s="77"/>
      <c r="B90" s="38"/>
      <c r="C90" s="38"/>
      <c r="D90" s="83"/>
      <c r="E90" s="39"/>
      <c r="F90" s="39"/>
      <c r="G90" s="39"/>
      <c r="H90" s="39"/>
      <c r="I90" s="39"/>
      <c r="J90" s="39"/>
    </row>
    <row r="91" spans="1:10" ht="19.75" customHeight="1" x14ac:dyDescent="0.3">
      <c r="A91" s="77"/>
      <c r="B91" s="38"/>
      <c r="C91" s="38"/>
      <c r="D91" s="39"/>
      <c r="E91" s="39"/>
      <c r="F91" s="39"/>
      <c r="G91" s="39"/>
      <c r="H91" s="39"/>
      <c r="I91" s="39"/>
      <c r="J91" s="39"/>
    </row>
    <row r="92" spans="1:10" ht="19.75" customHeight="1" x14ac:dyDescent="0.3">
      <c r="A92" s="41"/>
      <c r="B92" s="38"/>
      <c r="C92" s="38"/>
      <c r="D92" s="39"/>
      <c r="E92" s="39"/>
      <c r="F92" s="39"/>
      <c r="G92" s="39"/>
      <c r="H92" s="39"/>
      <c r="I92" s="39"/>
      <c r="J92" s="39"/>
    </row>
    <row r="93" spans="1:10" ht="19.75" customHeight="1" x14ac:dyDescent="0.3">
      <c r="A93" s="41"/>
      <c r="B93" s="38"/>
      <c r="C93" s="38"/>
      <c r="D93" s="7"/>
      <c r="E93" s="75"/>
      <c r="F93" s="7"/>
      <c r="G93" s="75"/>
      <c r="H93" s="7"/>
      <c r="I93" s="75"/>
      <c r="J93" s="7"/>
    </row>
    <row r="94" spans="1:10" ht="19.75" customHeight="1" x14ac:dyDescent="0.3">
      <c r="A94" s="52"/>
      <c r="B94" s="38"/>
      <c r="C94" s="38"/>
      <c r="E94" s="49"/>
      <c r="G94" s="49"/>
      <c r="I94" s="49"/>
    </row>
    <row r="95" spans="1:10" ht="19.75" customHeight="1" x14ac:dyDescent="0.3">
      <c r="A95" s="52"/>
      <c r="B95" s="38"/>
      <c r="C95" s="38"/>
      <c r="D95" s="39"/>
      <c r="E95" s="39"/>
      <c r="F95" s="39"/>
      <c r="G95" s="39"/>
      <c r="H95" s="39"/>
      <c r="I95" s="39"/>
      <c r="J95" s="39"/>
    </row>
    <row r="96" spans="1:10" ht="19.75" customHeight="1" x14ac:dyDescent="0.3">
      <c r="A96" s="52"/>
      <c r="B96" s="38"/>
      <c r="C96" s="38"/>
      <c r="D96" s="39"/>
      <c r="E96" s="39"/>
      <c r="F96" s="39"/>
      <c r="G96" s="39"/>
      <c r="H96" s="39"/>
      <c r="I96" s="39"/>
      <c r="J96" s="39"/>
    </row>
    <row r="97" spans="1:10" ht="19.75" customHeight="1" x14ac:dyDescent="0.3">
      <c r="A97" s="52"/>
      <c r="B97" s="38"/>
      <c r="C97" s="38"/>
      <c r="D97" s="39"/>
      <c r="E97" s="39"/>
      <c r="F97" s="39"/>
      <c r="G97" s="39"/>
      <c r="H97" s="39"/>
      <c r="I97" s="39"/>
      <c r="J97" s="39"/>
    </row>
    <row r="98" spans="1:10" ht="19.75" customHeight="1" x14ac:dyDescent="0.3">
      <c r="A98" s="52"/>
      <c r="B98" s="38"/>
      <c r="C98" s="38"/>
      <c r="E98" s="49"/>
      <c r="G98" s="49"/>
      <c r="I98" s="49"/>
    </row>
    <row r="99" spans="1:10" ht="19.75" customHeight="1" x14ac:dyDescent="0.3">
      <c r="B99" s="38"/>
      <c r="C99" s="38"/>
      <c r="E99" s="49"/>
      <c r="G99" s="49"/>
      <c r="I99" s="49"/>
    </row>
    <row r="100" spans="1:10" ht="19.75" customHeight="1" x14ac:dyDescent="0.3">
      <c r="A100" s="41"/>
      <c r="B100" s="38"/>
      <c r="C100" s="38"/>
      <c r="E100" s="49"/>
      <c r="G100" s="49"/>
      <c r="H100" s="7"/>
      <c r="I100" s="49"/>
      <c r="J100" s="7"/>
    </row>
    <row r="101" spans="1:10" ht="19.75" customHeight="1" x14ac:dyDescent="0.3">
      <c r="A101" s="52"/>
      <c r="B101" s="38"/>
      <c r="C101" s="38"/>
      <c r="D101" s="39"/>
      <c r="E101" s="39"/>
      <c r="F101" s="39"/>
      <c r="G101" s="39"/>
      <c r="H101" s="39"/>
      <c r="I101" s="39"/>
      <c r="J101" s="39"/>
    </row>
    <row r="102" spans="1:10" ht="19.75" customHeight="1" x14ac:dyDescent="0.3">
      <c r="A102" s="37"/>
      <c r="B102" s="38"/>
      <c r="C102" s="38"/>
      <c r="D102" s="39"/>
      <c r="E102" s="39"/>
      <c r="F102" s="39"/>
      <c r="G102" s="39"/>
      <c r="H102" s="39"/>
      <c r="I102" s="39"/>
      <c r="J102" s="39"/>
    </row>
    <row r="103" spans="1:10" ht="19.75" customHeight="1" x14ac:dyDescent="0.3">
      <c r="A103" s="52"/>
      <c r="B103" s="38"/>
      <c r="C103" s="38"/>
      <c r="D103" s="39"/>
      <c r="E103" s="39"/>
      <c r="F103" s="39"/>
      <c r="G103" s="39"/>
      <c r="H103" s="39"/>
      <c r="I103" s="39"/>
      <c r="J103" s="39"/>
    </row>
    <row r="104" spans="1:10" ht="19.75" customHeight="1" x14ac:dyDescent="0.3">
      <c r="B104" s="38"/>
      <c r="C104" s="38"/>
      <c r="E104" s="49"/>
      <c r="G104" s="49"/>
      <c r="I104" s="49"/>
    </row>
    <row r="105" spans="1:10" ht="19.75" customHeight="1" x14ac:dyDescent="0.3">
      <c r="A105" s="41"/>
      <c r="B105" s="38"/>
      <c r="C105" s="38"/>
      <c r="D105" s="7"/>
      <c r="E105" s="49"/>
      <c r="F105" s="7"/>
      <c r="G105" s="49"/>
      <c r="H105" s="7"/>
      <c r="I105" s="49"/>
      <c r="J105" s="7"/>
    </row>
    <row r="106" spans="1:10" ht="19.75" customHeight="1" x14ac:dyDescent="0.3">
      <c r="A106" s="52"/>
      <c r="B106" s="38"/>
      <c r="C106" s="38"/>
      <c r="D106" s="11"/>
      <c r="E106" s="39"/>
      <c r="F106" s="11"/>
      <c r="G106" s="39"/>
      <c r="H106" s="11"/>
      <c r="I106" s="39"/>
      <c r="J106" s="11"/>
    </row>
    <row r="107" spans="1:10" ht="19.75" customHeight="1" x14ac:dyDescent="0.3">
      <c r="B107" s="38"/>
      <c r="C107" s="38"/>
      <c r="D107" s="39"/>
      <c r="E107" s="39"/>
      <c r="F107" s="39"/>
      <c r="G107" s="39"/>
      <c r="H107" s="39"/>
      <c r="I107" s="39"/>
      <c r="J107" s="39"/>
    </row>
    <row r="108" spans="1:10" ht="19.75" customHeight="1" x14ac:dyDescent="0.3">
      <c r="A108" s="52"/>
      <c r="B108" s="38"/>
      <c r="C108" s="38"/>
      <c r="D108" s="10"/>
      <c r="E108" s="81"/>
      <c r="F108" s="10"/>
      <c r="G108" s="81"/>
      <c r="H108" s="10"/>
      <c r="I108" s="81"/>
      <c r="J108" s="10"/>
    </row>
    <row r="109" spans="1:10" ht="19.75" customHeight="1" x14ac:dyDescent="0.3">
      <c r="A109" s="52"/>
      <c r="B109" s="38"/>
      <c r="C109" s="38"/>
      <c r="D109" s="10"/>
      <c r="E109" s="81"/>
      <c r="F109" s="10"/>
      <c r="G109" s="81"/>
      <c r="H109" s="10"/>
      <c r="I109" s="81"/>
      <c r="J109" s="10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H6:J6"/>
    <mergeCell ref="H7:J7"/>
    <mergeCell ref="D9:J9"/>
    <mergeCell ref="D32:F32"/>
    <mergeCell ref="H32:J32"/>
    <mergeCell ref="D33:F33"/>
    <mergeCell ref="H33:J33"/>
    <mergeCell ref="D88:J88"/>
    <mergeCell ref="D7:F7"/>
    <mergeCell ref="D6:F6"/>
    <mergeCell ref="D84:F84"/>
    <mergeCell ref="H84:J84"/>
    <mergeCell ref="D85:F85"/>
    <mergeCell ref="H85:J85"/>
    <mergeCell ref="D86:F86"/>
    <mergeCell ref="H86:J86"/>
    <mergeCell ref="D34:F34"/>
    <mergeCell ref="H34:J34"/>
    <mergeCell ref="D35:F35"/>
    <mergeCell ref="H35:J35"/>
    <mergeCell ref="D37:J37"/>
    <mergeCell ref="D83:F83"/>
    <mergeCell ref="H83:J83"/>
  </mergeCells>
  <pageMargins left="0.7" right="0.7" top="0.48" bottom="0.5" header="0.5" footer="0.5"/>
  <pageSetup paperSize="9" scale="95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79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showGridLines="0" view="pageBreakPreview" zoomScale="55" zoomScaleNormal="70" zoomScaleSheetLayoutView="55" workbookViewId="0">
      <selection activeCell="P4" sqref="P4"/>
    </sheetView>
  </sheetViews>
  <sheetFormatPr defaultColWidth="9" defaultRowHeight="19.399999999999999" customHeight="1" x14ac:dyDescent="0.3"/>
  <cols>
    <col min="1" max="1" width="57.8984375" style="44" customWidth="1"/>
    <col min="2" max="2" width="8.69921875" style="44" customWidth="1"/>
    <col min="3" max="3" width="1.3984375" style="44" customWidth="1"/>
    <col min="4" max="4" width="13.09765625" style="49" customWidth="1"/>
    <col min="5" max="5" width="1.3984375" style="49" customWidth="1"/>
    <col min="6" max="6" width="13.09765625" style="49" customWidth="1"/>
    <col min="7" max="7" width="1.3984375" style="49" customWidth="1"/>
    <col min="8" max="8" width="11.3984375" style="49" customWidth="1"/>
    <col min="9" max="9" width="1.3984375" style="49" customWidth="1"/>
    <col min="10" max="10" width="14" style="49" customWidth="1"/>
    <col min="11" max="11" width="1.3984375" style="49" customWidth="1"/>
    <col min="12" max="12" width="11.3984375" style="49" customWidth="1"/>
    <col min="13" max="13" width="1.3984375" style="49" customWidth="1"/>
    <col min="14" max="14" width="13.09765625" style="49" customWidth="1"/>
    <col min="15" max="15" width="1.3984375" style="49" customWidth="1"/>
    <col min="16" max="16" width="13.09765625" style="49" customWidth="1"/>
    <col min="17" max="17" width="1.3984375" style="41" customWidth="1"/>
    <col min="18" max="18" width="13.09765625" style="41" customWidth="1"/>
    <col min="19" max="16384" width="9" style="41"/>
  </cols>
  <sheetData>
    <row r="1" spans="1:18" ht="20.5" customHeight="1" x14ac:dyDescent="0.4">
      <c r="A1" s="29" t="s">
        <v>0</v>
      </c>
      <c r="B1" s="29"/>
      <c r="C1" s="29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0"/>
      <c r="R1" s="30"/>
    </row>
    <row r="2" spans="1:18" ht="19.399999999999999" customHeight="1" x14ac:dyDescent="0.35">
      <c r="A2" s="84" t="s">
        <v>85</v>
      </c>
      <c r="B2" s="84"/>
      <c r="C2" s="8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84"/>
      <c r="R2" s="84"/>
    </row>
    <row r="3" spans="1:18" ht="19.399999999999999" customHeight="1" x14ac:dyDescent="0.35">
      <c r="A3" s="84"/>
      <c r="B3" s="84"/>
      <c r="C3" s="84"/>
      <c r="D3" s="84"/>
      <c r="E3" s="84"/>
      <c r="F3" s="33"/>
      <c r="G3" s="33"/>
      <c r="H3" s="35"/>
      <c r="I3" s="35"/>
      <c r="J3" s="35"/>
      <c r="K3" s="35"/>
      <c r="L3" s="35"/>
      <c r="M3" s="35"/>
      <c r="N3" s="35"/>
      <c r="O3" s="35"/>
      <c r="P3" s="35"/>
      <c r="Q3" s="34"/>
      <c r="R3" s="34"/>
    </row>
    <row r="4" spans="1:18" ht="19.399999999999999" customHeight="1" x14ac:dyDescent="0.3">
      <c r="D4" s="103" t="s">
        <v>86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spans="1:18" ht="19.399999999999999" customHeight="1" x14ac:dyDescent="0.3">
      <c r="E5" s="58"/>
      <c r="F5" s="58"/>
      <c r="G5" s="58"/>
      <c r="H5" s="48"/>
      <c r="I5" s="48"/>
      <c r="L5" s="48" t="s">
        <v>87</v>
      </c>
      <c r="Q5" s="49"/>
      <c r="R5" s="49"/>
    </row>
    <row r="6" spans="1:18" ht="19.399999999999999" customHeight="1" x14ac:dyDescent="0.3">
      <c r="E6" s="58"/>
      <c r="F6" s="58"/>
      <c r="G6" s="58"/>
      <c r="H6" s="48"/>
      <c r="I6" s="48"/>
      <c r="L6" s="48" t="s">
        <v>88</v>
      </c>
      <c r="Q6" s="49"/>
      <c r="R6" s="49"/>
    </row>
    <row r="7" spans="1:18" ht="19.399999999999999" customHeight="1" x14ac:dyDescent="0.3">
      <c r="E7" s="58"/>
      <c r="F7" s="58"/>
      <c r="G7" s="58"/>
      <c r="H7" s="107" t="s">
        <v>49</v>
      </c>
      <c r="I7" s="107"/>
      <c r="J7" s="107"/>
      <c r="L7" s="85" t="s">
        <v>89</v>
      </c>
      <c r="Q7" s="49"/>
      <c r="R7" s="49"/>
    </row>
    <row r="8" spans="1:18" ht="19.399999999999999" customHeight="1" x14ac:dyDescent="0.3">
      <c r="D8" s="41"/>
      <c r="F8" s="45"/>
      <c r="H8" s="48"/>
      <c r="I8" s="48"/>
      <c r="L8" s="48"/>
      <c r="M8" s="48"/>
      <c r="N8" s="48" t="s">
        <v>42</v>
      </c>
      <c r="O8" s="41"/>
      <c r="P8" s="41"/>
      <c r="Q8" s="48"/>
      <c r="R8" s="49"/>
    </row>
    <row r="9" spans="1:18" ht="19.399999999999999" customHeight="1" x14ac:dyDescent="0.3">
      <c r="D9" s="48" t="s">
        <v>90</v>
      </c>
      <c r="F9" s="45"/>
      <c r="H9" s="48"/>
      <c r="I9" s="48"/>
      <c r="L9" s="48"/>
      <c r="M9" s="48"/>
      <c r="N9" s="48" t="s">
        <v>91</v>
      </c>
      <c r="O9" s="48"/>
      <c r="P9" s="48" t="s">
        <v>92</v>
      </c>
      <c r="Q9" s="48"/>
      <c r="R9" s="49"/>
    </row>
    <row r="10" spans="1:18" ht="19.399999999999999" customHeight="1" x14ac:dyDescent="0.3">
      <c r="D10" s="48" t="s">
        <v>93</v>
      </c>
      <c r="F10" s="45" t="s">
        <v>94</v>
      </c>
      <c r="H10" s="48" t="s">
        <v>95</v>
      </c>
      <c r="I10" s="48"/>
      <c r="L10" s="48" t="s">
        <v>96</v>
      </c>
      <c r="M10" s="48"/>
      <c r="N10" s="48" t="s">
        <v>97</v>
      </c>
      <c r="O10" s="48"/>
      <c r="P10" s="48" t="s">
        <v>98</v>
      </c>
      <c r="Q10" s="48"/>
      <c r="R10" s="48" t="s">
        <v>99</v>
      </c>
    </row>
    <row r="11" spans="1:18" ht="19.399999999999999" customHeight="1" x14ac:dyDescent="0.3">
      <c r="B11" s="38"/>
      <c r="D11" s="48" t="s">
        <v>100</v>
      </c>
      <c r="F11" s="45" t="s">
        <v>101</v>
      </c>
      <c r="H11" s="48" t="s">
        <v>102</v>
      </c>
      <c r="I11" s="48"/>
      <c r="J11" s="48" t="s">
        <v>103</v>
      </c>
      <c r="L11" s="48" t="s">
        <v>102</v>
      </c>
      <c r="M11" s="48"/>
      <c r="N11" s="48" t="s">
        <v>104</v>
      </c>
      <c r="O11" s="48"/>
      <c r="P11" s="48" t="s">
        <v>105</v>
      </c>
      <c r="Q11" s="48"/>
      <c r="R11" s="48" t="s">
        <v>106</v>
      </c>
    </row>
    <row r="12" spans="1:18" ht="19.399999999999999" customHeight="1" x14ac:dyDescent="0.3">
      <c r="A12" s="41"/>
      <c r="B12" s="41"/>
      <c r="C12" s="41"/>
      <c r="D12" s="102" t="s">
        <v>9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 ht="19.399999999999999" customHeight="1" x14ac:dyDescent="0.3">
      <c r="A13" s="37" t="s">
        <v>237</v>
      </c>
      <c r="B13" s="37"/>
      <c r="C13" s="37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18" ht="19.399999999999999" customHeight="1" x14ac:dyDescent="0.3">
      <c r="A14" s="52" t="s">
        <v>184</v>
      </c>
      <c r="B14" s="52"/>
      <c r="C14" s="52"/>
      <c r="D14" s="86">
        <v>153503</v>
      </c>
      <c r="E14" s="86"/>
      <c r="F14" s="86">
        <v>218346</v>
      </c>
      <c r="G14" s="86"/>
      <c r="H14" s="86">
        <v>15350</v>
      </c>
      <c r="I14" s="86"/>
      <c r="J14" s="86">
        <v>184934</v>
      </c>
      <c r="K14" s="86"/>
      <c r="L14" s="86">
        <v>469</v>
      </c>
      <c r="M14" s="86"/>
      <c r="N14" s="86">
        <v>572602</v>
      </c>
      <c r="O14" s="86"/>
      <c r="P14" s="86">
        <v>55581</v>
      </c>
      <c r="R14" s="87">
        <f>SUM(N14:P14)</f>
        <v>628183</v>
      </c>
    </row>
    <row r="15" spans="1:18" s="52" customFormat="1" ht="19.399999999999999" customHeight="1" x14ac:dyDescent="0.3">
      <c r="D15" s="86"/>
      <c r="G15" s="86"/>
      <c r="H15" s="86"/>
      <c r="I15" s="86"/>
      <c r="J15" s="86"/>
      <c r="K15" s="86"/>
      <c r="L15" s="12"/>
      <c r="M15" s="86"/>
      <c r="N15" s="86"/>
      <c r="O15" s="86"/>
      <c r="P15" s="86"/>
      <c r="Q15" s="86"/>
      <c r="R15" s="86"/>
    </row>
    <row r="16" spans="1:18" s="52" customFormat="1" ht="19.399999999999999" customHeight="1" x14ac:dyDescent="0.3">
      <c r="A16" s="52" t="s">
        <v>107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</row>
    <row r="17" spans="1:18" s="52" customFormat="1" ht="19.399999999999999" customHeight="1" x14ac:dyDescent="0.3">
      <c r="A17" s="50" t="s">
        <v>245</v>
      </c>
      <c r="B17" s="50"/>
      <c r="C17" s="50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</row>
    <row r="18" spans="1:18" s="52" customFormat="1" ht="19.399999999999999" customHeight="1" x14ac:dyDescent="0.3">
      <c r="A18" s="41" t="s">
        <v>108</v>
      </c>
      <c r="B18" s="38"/>
      <c r="C18" s="41"/>
      <c r="D18" s="75">
        <v>0</v>
      </c>
      <c r="E18" s="75"/>
      <c r="F18" s="75">
        <v>0</v>
      </c>
      <c r="G18" s="75"/>
      <c r="H18" s="75">
        <v>0</v>
      </c>
      <c r="I18" s="75"/>
      <c r="J18" s="75">
        <v>-55261</v>
      </c>
      <c r="K18" s="75"/>
      <c r="L18" s="75">
        <v>0</v>
      </c>
      <c r="M18" s="75"/>
      <c r="N18" s="88">
        <v>-55261</v>
      </c>
      <c r="O18" s="75"/>
      <c r="P18" s="75">
        <v>0</v>
      </c>
      <c r="Q18" s="41"/>
      <c r="R18" s="88">
        <f>SUM(N18:P18)</f>
        <v>-55261</v>
      </c>
    </row>
    <row r="19" spans="1:18" s="52" customFormat="1" ht="19.399999999999999" customHeight="1" x14ac:dyDescent="0.3">
      <c r="A19" s="41" t="s">
        <v>109</v>
      </c>
      <c r="B19" s="38"/>
      <c r="C19" s="41"/>
      <c r="D19" s="75">
        <v>0</v>
      </c>
      <c r="E19" s="75"/>
      <c r="F19" s="75">
        <v>0</v>
      </c>
      <c r="G19" s="75"/>
      <c r="H19" s="75">
        <v>0</v>
      </c>
      <c r="I19" s="75"/>
      <c r="J19" s="75">
        <v>0</v>
      </c>
      <c r="K19" s="75"/>
      <c r="L19" s="75">
        <v>0</v>
      </c>
      <c r="M19" s="75"/>
      <c r="N19" s="88">
        <v>0</v>
      </c>
      <c r="O19" s="75"/>
      <c r="P19" s="75">
        <v>-24500</v>
      </c>
      <c r="Q19" s="75"/>
      <c r="R19" s="88">
        <f>SUM(N19:P19)</f>
        <v>-24500</v>
      </c>
    </row>
    <row r="20" spans="1:18" s="52" customFormat="1" ht="19.399999999999999" customHeight="1" x14ac:dyDescent="0.3">
      <c r="A20" s="50" t="s">
        <v>113</v>
      </c>
      <c r="B20" s="50"/>
      <c r="C20" s="50"/>
      <c r="D20" s="89">
        <f>SUM(D18:D19)</f>
        <v>0</v>
      </c>
      <c r="E20" s="87"/>
      <c r="F20" s="89">
        <f>SUM(F18:F19)</f>
        <v>0</v>
      </c>
      <c r="G20" s="87"/>
      <c r="H20" s="89">
        <f>SUM(H18:H19)</f>
        <v>0</v>
      </c>
      <c r="I20" s="87"/>
      <c r="J20" s="89">
        <f>SUM(J18:J19)</f>
        <v>-55261</v>
      </c>
      <c r="K20" s="87"/>
      <c r="L20" s="89">
        <f>SUM(L18:L19)</f>
        <v>0</v>
      </c>
      <c r="M20" s="87"/>
      <c r="N20" s="89">
        <f>SUM(N18:N19)</f>
        <v>-55261</v>
      </c>
      <c r="O20" s="87"/>
      <c r="P20" s="89">
        <f>SUM(P18:P19)</f>
        <v>-24500</v>
      </c>
      <c r="Q20" s="86"/>
      <c r="R20" s="89">
        <f>SUM(R18:R19)</f>
        <v>-79761</v>
      </c>
    </row>
    <row r="21" spans="1:18" s="52" customFormat="1" ht="12" customHeight="1" x14ac:dyDescent="0.3"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1:18" ht="19" customHeight="1" x14ac:dyDescent="0.3">
      <c r="A22" s="52" t="s">
        <v>110</v>
      </c>
      <c r="B22" s="52"/>
      <c r="C22" s="52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52"/>
    </row>
    <row r="23" spans="1:18" ht="19.399999999999999" customHeight="1" x14ac:dyDescent="0.3">
      <c r="A23" s="41" t="s">
        <v>111</v>
      </c>
      <c r="B23" s="38"/>
      <c r="C23" s="41"/>
      <c r="D23" s="75">
        <v>0</v>
      </c>
      <c r="E23" s="75"/>
      <c r="F23" s="75">
        <v>0</v>
      </c>
      <c r="G23" s="75"/>
      <c r="H23" s="75">
        <v>0</v>
      </c>
      <c r="I23" s="75"/>
      <c r="J23" s="88">
        <v>65786</v>
      </c>
      <c r="K23" s="75"/>
      <c r="L23" s="75">
        <v>0</v>
      </c>
      <c r="M23" s="75"/>
      <c r="N23" s="88">
        <v>65786</v>
      </c>
      <c r="O23" s="88"/>
      <c r="P23" s="88">
        <v>14285</v>
      </c>
      <c r="Q23" s="75"/>
      <c r="R23" s="88">
        <f>SUM(N23:P23)</f>
        <v>80071</v>
      </c>
    </row>
    <row r="24" spans="1:18" ht="19.399999999999999" customHeight="1" x14ac:dyDescent="0.3">
      <c r="A24" s="41" t="s">
        <v>112</v>
      </c>
      <c r="B24" s="41"/>
      <c r="C24" s="41"/>
      <c r="D24" s="75">
        <v>0</v>
      </c>
      <c r="E24" s="75"/>
      <c r="F24" s="75">
        <v>0</v>
      </c>
      <c r="G24" s="75"/>
      <c r="H24" s="75">
        <v>0</v>
      </c>
      <c r="I24" s="75"/>
      <c r="J24" s="75">
        <v>0</v>
      </c>
      <c r="K24" s="75"/>
      <c r="L24" s="88">
        <v>-4632</v>
      </c>
      <c r="M24" s="88"/>
      <c r="N24" s="88">
        <v>-4632</v>
      </c>
      <c r="O24" s="75"/>
      <c r="P24" s="75">
        <v>0</v>
      </c>
      <c r="Q24" s="75"/>
      <c r="R24" s="88">
        <f>SUM(N24:P24)</f>
        <v>-4632</v>
      </c>
    </row>
    <row r="25" spans="1:18" ht="19.399999999999999" customHeight="1" x14ac:dyDescent="0.3">
      <c r="A25" s="52" t="s">
        <v>79</v>
      </c>
      <c r="B25" s="50"/>
      <c r="C25" s="50"/>
      <c r="D25" s="89">
        <f>SUM(D23:D24)</f>
        <v>0</v>
      </c>
      <c r="E25" s="87"/>
      <c r="F25" s="89">
        <f>SUM(F23:F24)</f>
        <v>0</v>
      </c>
      <c r="G25" s="87"/>
      <c r="H25" s="89">
        <f>SUM(H23:H24)</f>
        <v>0</v>
      </c>
      <c r="I25" s="87"/>
      <c r="J25" s="89">
        <f>SUM(J23:J24)</f>
        <v>65786</v>
      </c>
      <c r="K25" s="87"/>
      <c r="L25" s="89">
        <f>SUM(L23:L24)</f>
        <v>-4632</v>
      </c>
      <c r="M25" s="87"/>
      <c r="N25" s="89">
        <f>SUM(N23:N24)</f>
        <v>61154</v>
      </c>
      <c r="O25" s="87"/>
      <c r="P25" s="89">
        <f>SUM(P23:P24)</f>
        <v>14285</v>
      </c>
      <c r="Q25" s="86"/>
      <c r="R25" s="89">
        <f>SUM(R23:R24)</f>
        <v>75439</v>
      </c>
    </row>
    <row r="26" spans="1:18" s="52" customFormat="1" ht="19.399999999999999" customHeight="1" x14ac:dyDescent="0.3"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spans="1:18" ht="19.399999999999999" customHeight="1" thickBot="1" x14ac:dyDescent="0.35">
      <c r="A27" s="52" t="s">
        <v>238</v>
      </c>
      <c r="B27" s="52"/>
      <c r="C27" s="52"/>
      <c r="D27" s="13">
        <f>D14+D20+D25</f>
        <v>153503</v>
      </c>
      <c r="E27" s="27"/>
      <c r="F27" s="13">
        <f>F14+F20+F25</f>
        <v>218346</v>
      </c>
      <c r="G27" s="27"/>
      <c r="H27" s="13">
        <f>H14+H20+H25</f>
        <v>15350</v>
      </c>
      <c r="I27" s="27"/>
      <c r="J27" s="13">
        <f>J14+J20+J25</f>
        <v>195459</v>
      </c>
      <c r="K27" s="27"/>
      <c r="L27" s="13">
        <f>L14+L20+L25</f>
        <v>-4163</v>
      </c>
      <c r="M27" s="27"/>
      <c r="N27" s="13">
        <f>N14+N20+N25</f>
        <v>578495</v>
      </c>
      <c r="O27" s="27"/>
      <c r="P27" s="13">
        <f>P14+P20+P25</f>
        <v>45366</v>
      </c>
      <c r="Q27" s="27"/>
      <c r="R27" s="13">
        <f>R14+R20+R25</f>
        <v>623861</v>
      </c>
    </row>
    <row r="28" spans="1:18" ht="21.65" customHeight="1" thickTop="1" x14ac:dyDescent="0.3"/>
    <row r="29" spans="1:18" ht="20.5" customHeight="1" x14ac:dyDescent="0.7">
      <c r="A29" s="29" t="s">
        <v>0</v>
      </c>
      <c r="B29" s="29"/>
      <c r="C29" s="29"/>
      <c r="D29" s="90"/>
      <c r="E29" s="90"/>
      <c r="F29" s="90"/>
      <c r="G29" s="90"/>
      <c r="H29" s="90"/>
      <c r="I29" s="78"/>
      <c r="J29" s="78"/>
      <c r="K29" s="31"/>
      <c r="L29" s="31"/>
      <c r="M29" s="31"/>
      <c r="N29" s="31"/>
      <c r="O29" s="31"/>
      <c r="P29" s="31"/>
      <c r="Q29" s="30"/>
      <c r="R29" s="30"/>
    </row>
    <row r="30" spans="1:18" ht="19.399999999999999" customHeight="1" x14ac:dyDescent="0.35">
      <c r="A30" s="84" t="s">
        <v>85</v>
      </c>
      <c r="B30" s="84"/>
      <c r="C30" s="84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84"/>
      <c r="R30" s="84"/>
    </row>
    <row r="31" spans="1:18" ht="19.399999999999999" customHeight="1" x14ac:dyDescent="0.35">
      <c r="A31" s="84"/>
      <c r="B31" s="84"/>
      <c r="C31" s="84"/>
      <c r="D31" s="84"/>
      <c r="E31" s="84"/>
      <c r="F31" s="33"/>
      <c r="G31" s="33"/>
      <c r="H31" s="35"/>
      <c r="I31" s="35"/>
      <c r="J31" s="35"/>
      <c r="K31" s="35"/>
      <c r="L31" s="35"/>
      <c r="M31" s="35"/>
      <c r="N31" s="35"/>
      <c r="O31" s="35"/>
      <c r="P31" s="35"/>
      <c r="Q31" s="34"/>
      <c r="R31" s="34"/>
    </row>
    <row r="32" spans="1:18" ht="19.399999999999999" customHeight="1" x14ac:dyDescent="0.3">
      <c r="D32" s="103" t="s">
        <v>86</v>
      </c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</row>
    <row r="33" spans="1:18" ht="19.399999999999999" customHeight="1" x14ac:dyDescent="0.3">
      <c r="E33" s="58"/>
      <c r="F33" s="58"/>
      <c r="G33" s="58"/>
      <c r="H33" s="48"/>
      <c r="I33" s="48"/>
      <c r="L33" s="48" t="s">
        <v>87</v>
      </c>
      <c r="Q33" s="49"/>
      <c r="R33" s="49"/>
    </row>
    <row r="34" spans="1:18" ht="19.399999999999999" customHeight="1" x14ac:dyDescent="0.3">
      <c r="E34" s="58"/>
      <c r="F34" s="58"/>
      <c r="G34" s="58"/>
      <c r="H34" s="48"/>
      <c r="I34" s="48"/>
      <c r="L34" s="48" t="s">
        <v>88</v>
      </c>
      <c r="Q34" s="49"/>
      <c r="R34" s="49"/>
    </row>
    <row r="35" spans="1:18" ht="19.399999999999999" customHeight="1" x14ac:dyDescent="0.3">
      <c r="E35" s="58"/>
      <c r="F35" s="58"/>
      <c r="G35" s="58"/>
      <c r="H35" s="107" t="s">
        <v>49</v>
      </c>
      <c r="I35" s="107"/>
      <c r="J35" s="107"/>
      <c r="L35" s="85" t="s">
        <v>89</v>
      </c>
      <c r="Q35" s="49"/>
      <c r="R35" s="49"/>
    </row>
    <row r="36" spans="1:18" ht="19.399999999999999" customHeight="1" x14ac:dyDescent="0.3">
      <c r="D36" s="41"/>
      <c r="F36" s="45"/>
      <c r="H36" s="48"/>
      <c r="I36" s="48"/>
      <c r="L36" s="48"/>
      <c r="M36" s="48"/>
      <c r="N36" s="48" t="s">
        <v>42</v>
      </c>
      <c r="O36" s="41"/>
      <c r="P36" s="41"/>
      <c r="Q36" s="48"/>
      <c r="R36" s="49"/>
    </row>
    <row r="37" spans="1:18" ht="19.399999999999999" customHeight="1" x14ac:dyDescent="0.3">
      <c r="D37" s="48" t="s">
        <v>90</v>
      </c>
      <c r="F37" s="45"/>
      <c r="H37" s="48"/>
      <c r="I37" s="48"/>
      <c r="L37" s="48"/>
      <c r="M37" s="48"/>
      <c r="N37" s="48" t="s">
        <v>91</v>
      </c>
      <c r="O37" s="48"/>
      <c r="P37" s="48" t="s">
        <v>92</v>
      </c>
      <c r="Q37" s="48"/>
      <c r="R37" s="49"/>
    </row>
    <row r="38" spans="1:18" ht="19.399999999999999" customHeight="1" x14ac:dyDescent="0.3">
      <c r="D38" s="48" t="s">
        <v>93</v>
      </c>
      <c r="F38" s="45" t="s">
        <v>94</v>
      </c>
      <c r="H38" s="48" t="s">
        <v>95</v>
      </c>
      <c r="I38" s="48"/>
      <c r="L38" s="48" t="s">
        <v>96</v>
      </c>
      <c r="M38" s="48"/>
      <c r="N38" s="48" t="s">
        <v>97</v>
      </c>
      <c r="O38" s="48"/>
      <c r="P38" s="48" t="s">
        <v>98</v>
      </c>
      <c r="Q38" s="48"/>
      <c r="R38" s="48" t="s">
        <v>99</v>
      </c>
    </row>
    <row r="39" spans="1:18" ht="19.399999999999999" customHeight="1" x14ac:dyDescent="0.3">
      <c r="B39" s="38" t="s">
        <v>7</v>
      </c>
      <c r="D39" s="48" t="s">
        <v>100</v>
      </c>
      <c r="F39" s="45" t="s">
        <v>101</v>
      </c>
      <c r="H39" s="48" t="s">
        <v>102</v>
      </c>
      <c r="I39" s="48"/>
      <c r="J39" s="48" t="s">
        <v>103</v>
      </c>
      <c r="L39" s="48" t="s">
        <v>102</v>
      </c>
      <c r="M39" s="48"/>
      <c r="N39" s="48" t="s">
        <v>104</v>
      </c>
      <c r="O39" s="48"/>
      <c r="P39" s="48" t="s">
        <v>105</v>
      </c>
      <c r="Q39" s="48"/>
      <c r="R39" s="48" t="s">
        <v>106</v>
      </c>
    </row>
    <row r="40" spans="1:18" ht="19.399999999999999" customHeight="1" x14ac:dyDescent="0.3">
      <c r="A40" s="41"/>
      <c r="B40" s="41"/>
      <c r="C40" s="41"/>
      <c r="D40" s="102" t="s">
        <v>9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8" ht="19.399999999999999" customHeight="1" x14ac:dyDescent="0.3">
      <c r="A41" s="37" t="s">
        <v>239</v>
      </c>
      <c r="B41" s="37"/>
      <c r="C41" s="37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</row>
    <row r="42" spans="1:18" ht="19.399999999999999" customHeight="1" x14ac:dyDescent="0.3">
      <c r="A42" s="52" t="s">
        <v>219</v>
      </c>
      <c r="B42" s="52"/>
      <c r="C42" s="52"/>
      <c r="D42" s="86">
        <v>153503</v>
      </c>
      <c r="E42" s="86"/>
      <c r="F42" s="86">
        <v>218346</v>
      </c>
      <c r="G42" s="86"/>
      <c r="H42" s="86">
        <v>15350</v>
      </c>
      <c r="I42" s="86"/>
      <c r="J42" s="86">
        <v>216737</v>
      </c>
      <c r="K42" s="86"/>
      <c r="L42" s="86">
        <v>-7565</v>
      </c>
      <c r="M42" s="86"/>
      <c r="N42" s="86">
        <v>596371</v>
      </c>
      <c r="O42" s="86"/>
      <c r="P42" s="86">
        <v>61876</v>
      </c>
      <c r="R42" s="87">
        <f>SUM(N42:P42)</f>
        <v>658247</v>
      </c>
    </row>
    <row r="43" spans="1:18" s="52" customFormat="1" ht="9.75" customHeight="1" x14ac:dyDescent="0.3">
      <c r="D43" s="86"/>
      <c r="G43" s="86"/>
      <c r="H43" s="86"/>
      <c r="I43" s="86"/>
      <c r="J43" s="86"/>
      <c r="K43" s="86"/>
      <c r="L43" s="12"/>
      <c r="M43" s="86"/>
      <c r="N43" s="86"/>
      <c r="O43" s="86"/>
      <c r="P43" s="86"/>
      <c r="Q43" s="86"/>
      <c r="R43" s="86"/>
    </row>
    <row r="44" spans="1:18" s="52" customFormat="1" ht="19.399999999999999" customHeight="1" x14ac:dyDescent="0.3">
      <c r="A44" s="52" t="s">
        <v>107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</row>
    <row r="45" spans="1:18" s="52" customFormat="1" ht="19.399999999999999" customHeight="1" x14ac:dyDescent="0.3">
      <c r="A45" s="50" t="s">
        <v>245</v>
      </c>
      <c r="B45" s="50"/>
      <c r="C45" s="50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</row>
    <row r="46" spans="1:18" s="52" customFormat="1" ht="19.399999999999999" customHeight="1" x14ac:dyDescent="0.3">
      <c r="A46" s="41" t="s">
        <v>108</v>
      </c>
      <c r="B46" s="38">
        <v>9</v>
      </c>
      <c r="C46" s="41"/>
      <c r="D46" s="75">
        <v>0</v>
      </c>
      <c r="E46" s="75"/>
      <c r="F46" s="75">
        <v>0</v>
      </c>
      <c r="G46" s="75"/>
      <c r="H46" s="75">
        <v>0</v>
      </c>
      <c r="I46" s="75"/>
      <c r="J46" s="75">
        <v>-70611</v>
      </c>
      <c r="K46" s="75"/>
      <c r="L46" s="48">
        <v>0</v>
      </c>
      <c r="M46" s="75"/>
      <c r="N46" s="88">
        <v>-70611</v>
      </c>
      <c r="O46" s="75"/>
      <c r="P46" s="75">
        <v>0</v>
      </c>
      <c r="Q46" s="41"/>
      <c r="R46" s="88">
        <f>SUM(N46:P46)</f>
        <v>-70611</v>
      </c>
    </row>
    <row r="47" spans="1:18" s="52" customFormat="1" ht="19.399999999999999" customHeight="1" x14ac:dyDescent="0.3">
      <c r="A47" s="41" t="s">
        <v>109</v>
      </c>
      <c r="B47" s="38"/>
      <c r="C47" s="41"/>
      <c r="D47" s="75">
        <v>0</v>
      </c>
      <c r="E47" s="75"/>
      <c r="F47" s="75">
        <v>0</v>
      </c>
      <c r="G47" s="75"/>
      <c r="H47" s="75">
        <v>0</v>
      </c>
      <c r="I47" s="75"/>
      <c r="J47" s="75">
        <v>0</v>
      </c>
      <c r="K47" s="75"/>
      <c r="L47" s="48">
        <v>0</v>
      </c>
      <c r="M47" s="75"/>
      <c r="N47" s="88">
        <v>0</v>
      </c>
      <c r="O47" s="75"/>
      <c r="P47" s="75">
        <v>-34300</v>
      </c>
      <c r="Q47" s="75"/>
      <c r="R47" s="88">
        <f>SUM(N47:P47)</f>
        <v>-34300</v>
      </c>
    </row>
    <row r="48" spans="1:18" s="52" customFormat="1" ht="19.399999999999999" customHeight="1" x14ac:dyDescent="0.3">
      <c r="A48" s="50" t="s">
        <v>113</v>
      </c>
      <c r="B48" s="50"/>
      <c r="C48" s="50"/>
      <c r="D48" s="89">
        <f>SUM(D46:D47)</f>
        <v>0</v>
      </c>
      <c r="E48" s="87"/>
      <c r="F48" s="89">
        <f>SUM(F46:F47)</f>
        <v>0</v>
      </c>
      <c r="G48" s="87"/>
      <c r="H48" s="89">
        <f>SUM(H46:H47)</f>
        <v>0</v>
      </c>
      <c r="I48" s="87"/>
      <c r="J48" s="89">
        <f>SUM(J46:J47)</f>
        <v>-70611</v>
      </c>
      <c r="K48" s="87"/>
      <c r="L48" s="89">
        <f>SUM(L46:L47)</f>
        <v>0</v>
      </c>
      <c r="M48" s="87"/>
      <c r="N48" s="89">
        <f>SUM(N46:N47)</f>
        <v>-70611</v>
      </c>
      <c r="O48" s="87"/>
      <c r="P48" s="89">
        <f>SUM(P46:P47)</f>
        <v>-34300</v>
      </c>
      <c r="Q48" s="86"/>
      <c r="R48" s="89">
        <f>SUM(R46:R47)</f>
        <v>-104911</v>
      </c>
    </row>
    <row r="49" spans="1:18" s="52" customFormat="1" ht="18" customHeight="1" x14ac:dyDescent="0.3"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</row>
    <row r="50" spans="1:18" ht="19" customHeight="1" x14ac:dyDescent="0.3">
      <c r="A50" s="52" t="s">
        <v>110</v>
      </c>
      <c r="B50" s="52"/>
      <c r="C50" s="52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52"/>
    </row>
    <row r="51" spans="1:18" ht="19.399999999999999" customHeight="1" x14ac:dyDescent="0.3">
      <c r="A51" s="41" t="s">
        <v>111</v>
      </c>
      <c r="B51" s="38"/>
      <c r="C51" s="41"/>
      <c r="D51" s="75">
        <v>0</v>
      </c>
      <c r="E51" s="75"/>
      <c r="F51" s="75">
        <v>0</v>
      </c>
      <c r="G51" s="75"/>
      <c r="H51" s="75">
        <v>0</v>
      </c>
      <c r="I51" s="75"/>
      <c r="J51" s="88">
        <v>73036</v>
      </c>
      <c r="K51" s="75"/>
      <c r="L51" s="75">
        <v>0</v>
      </c>
      <c r="M51" s="75"/>
      <c r="N51" s="88">
        <v>73036</v>
      </c>
      <c r="O51" s="88"/>
      <c r="P51" s="88">
        <v>13750</v>
      </c>
      <c r="Q51" s="75"/>
      <c r="R51" s="88">
        <f>SUM(N51:P51)</f>
        <v>86786</v>
      </c>
    </row>
    <row r="52" spans="1:18" ht="19.399999999999999" customHeight="1" x14ac:dyDescent="0.3">
      <c r="A52" s="41" t="s">
        <v>112</v>
      </c>
      <c r="B52" s="41"/>
      <c r="C52" s="41"/>
      <c r="D52" s="75">
        <v>0</v>
      </c>
      <c r="E52" s="75"/>
      <c r="F52" s="75">
        <v>0</v>
      </c>
      <c r="G52" s="75"/>
      <c r="H52" s="75">
        <v>0</v>
      </c>
      <c r="I52" s="75"/>
      <c r="J52" s="75">
        <v>0</v>
      </c>
      <c r="K52" s="75"/>
      <c r="L52" s="88">
        <v>4857</v>
      </c>
      <c r="M52" s="88"/>
      <c r="N52" s="88">
        <v>4857</v>
      </c>
      <c r="O52" s="75"/>
      <c r="P52" s="75">
        <v>0</v>
      </c>
      <c r="Q52" s="75"/>
      <c r="R52" s="88">
        <f>SUM(N52:P52)</f>
        <v>4857</v>
      </c>
    </row>
    <row r="53" spans="1:18" ht="19.399999999999999" customHeight="1" x14ac:dyDescent="0.3">
      <c r="A53" s="52" t="s">
        <v>79</v>
      </c>
      <c r="B53" s="50"/>
      <c r="C53" s="50"/>
      <c r="D53" s="89">
        <f>SUM(D51:D52)</f>
        <v>0</v>
      </c>
      <c r="E53" s="87"/>
      <c r="F53" s="89">
        <f>SUM(F51:F52)</f>
        <v>0</v>
      </c>
      <c r="G53" s="87"/>
      <c r="H53" s="89">
        <f>SUM(H51:H52)</f>
        <v>0</v>
      </c>
      <c r="I53" s="87"/>
      <c r="J53" s="89">
        <f>SUM(J51:J52)</f>
        <v>73036</v>
      </c>
      <c r="K53" s="87"/>
      <c r="L53" s="89">
        <f>SUM(L51:L52)</f>
        <v>4857</v>
      </c>
      <c r="M53" s="87"/>
      <c r="N53" s="89">
        <f>SUM(N51:N52)</f>
        <v>77893</v>
      </c>
      <c r="O53" s="87"/>
      <c r="P53" s="89">
        <f>SUM(P51:P52)</f>
        <v>13750</v>
      </c>
      <c r="Q53" s="86"/>
      <c r="R53" s="89">
        <f>SUM(R51:R52)</f>
        <v>91643</v>
      </c>
    </row>
    <row r="54" spans="1:18" s="52" customFormat="1" ht="19.399999999999999" customHeight="1" x14ac:dyDescent="0.3"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</row>
    <row r="55" spans="1:18" ht="19.399999999999999" customHeight="1" thickBot="1" x14ac:dyDescent="0.35">
      <c r="A55" s="52" t="s">
        <v>240</v>
      </c>
      <c r="B55" s="52"/>
      <c r="C55" s="52"/>
      <c r="D55" s="13">
        <f>D42+D48+D53</f>
        <v>153503</v>
      </c>
      <c r="E55" s="27"/>
      <c r="F55" s="13">
        <f>F42+F48+F53</f>
        <v>218346</v>
      </c>
      <c r="G55" s="27"/>
      <c r="H55" s="13">
        <f>H42+H48+H53</f>
        <v>15350</v>
      </c>
      <c r="I55" s="27"/>
      <c r="J55" s="13">
        <f>J42+J48+J53</f>
        <v>219162</v>
      </c>
      <c r="K55" s="27"/>
      <c r="L55" s="13">
        <f>L42+L48+L53</f>
        <v>-2708</v>
      </c>
      <c r="M55" s="27"/>
      <c r="N55" s="13">
        <f>N42+N48+N53</f>
        <v>603653</v>
      </c>
      <c r="O55" s="27"/>
      <c r="P55" s="13">
        <f>P42+P48+P53</f>
        <v>41326</v>
      </c>
      <c r="Q55" s="27"/>
      <c r="R55" s="13">
        <f>R42+R48+R53</f>
        <v>644979</v>
      </c>
    </row>
    <row r="56" spans="1:18" ht="19.399999999999999" customHeight="1" thickTop="1" x14ac:dyDescent="0.3"/>
    <row r="59" spans="1:18" ht="19.399999999999999" customHeight="1" x14ac:dyDescent="0.65">
      <c r="D59" s="78"/>
      <c r="H59" s="78"/>
    </row>
    <row r="60" spans="1:18" ht="19.399999999999999" customHeight="1" x14ac:dyDescent="0.65">
      <c r="D60" s="78"/>
      <c r="H60" s="78"/>
    </row>
    <row r="78" spans="4:8" ht="19.399999999999999" customHeight="1" x14ac:dyDescent="0.65">
      <c r="D78" s="78"/>
      <c r="H78" s="78"/>
    </row>
    <row r="81" spans="4:8" ht="19.399999999999999" customHeight="1" x14ac:dyDescent="0.65">
      <c r="D81" s="78"/>
      <c r="H81" s="78"/>
    </row>
    <row r="83" spans="4:8" ht="19.399999999999999" customHeight="1" x14ac:dyDescent="0.65">
      <c r="D83" s="78"/>
      <c r="H83" s="78"/>
    </row>
    <row r="90" spans="4:8" ht="19.399999999999999" customHeight="1" x14ac:dyDescent="0.65">
      <c r="D90" s="78"/>
    </row>
  </sheetData>
  <sheetProtection formatCells="0" formatColumns="0" formatRows="0" insertColumns="0" insertRows="0" insertHyperlinks="0" deleteColumns="0" deleteRows="0" sort="0" autoFilter="0" pivotTables="0"/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3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0"/>
  <sheetViews>
    <sheetView showGridLines="0" view="pageBreakPreview" topLeftCell="A39" zoomScale="70" zoomScaleNormal="63" zoomScaleSheetLayoutView="70" workbookViewId="0">
      <selection activeCell="P4" sqref="P4"/>
    </sheetView>
  </sheetViews>
  <sheetFormatPr defaultColWidth="9" defaultRowHeight="19.5" customHeight="1" x14ac:dyDescent="0.3"/>
  <cols>
    <col min="1" max="1" width="60.59765625" style="44" customWidth="1"/>
    <col min="2" max="2" width="8.8984375" style="60" customWidth="1"/>
    <col min="3" max="3" width="1.3984375" style="41" customWidth="1"/>
    <col min="4" max="4" width="14.09765625" style="49" customWidth="1"/>
    <col min="5" max="5" width="1.3984375" style="49" customWidth="1"/>
    <col min="6" max="6" width="14.09765625" style="49" customWidth="1"/>
    <col min="7" max="7" width="1.3984375" style="49" customWidth="1"/>
    <col min="8" max="8" width="14.09765625" style="49" customWidth="1"/>
    <col min="9" max="9" width="1.3984375" style="49" customWidth="1"/>
    <col min="10" max="10" width="15.59765625" style="49" customWidth="1"/>
    <col min="11" max="11" width="1.3984375" style="49" customWidth="1"/>
    <col min="12" max="12" width="16.09765625" style="49" customWidth="1"/>
    <col min="13" max="13" width="1.3984375" style="41" customWidth="1"/>
    <col min="14" max="14" width="14.09765625" style="41" customWidth="1"/>
    <col min="15" max="16384" width="9" style="41"/>
  </cols>
  <sheetData>
    <row r="1" spans="1:14" ht="19.5" customHeight="1" x14ac:dyDescent="0.4">
      <c r="A1" s="29" t="s">
        <v>0</v>
      </c>
      <c r="B1" s="91"/>
      <c r="C1" s="30"/>
      <c r="D1" s="31"/>
      <c r="E1" s="31"/>
      <c r="F1" s="31"/>
      <c r="G1" s="31"/>
      <c r="H1" s="31"/>
      <c r="I1" s="31"/>
      <c r="J1" s="31"/>
      <c r="K1" s="31"/>
      <c r="L1" s="31"/>
      <c r="M1" s="30"/>
      <c r="N1" s="30"/>
    </row>
    <row r="2" spans="1:14" ht="19.5" customHeight="1" x14ac:dyDescent="0.35">
      <c r="A2" s="84" t="s">
        <v>85</v>
      </c>
      <c r="B2" s="92"/>
      <c r="C2" s="34"/>
      <c r="D2" s="35"/>
      <c r="E2" s="35"/>
      <c r="F2" s="35"/>
      <c r="G2" s="35"/>
      <c r="H2" s="35"/>
      <c r="I2" s="35"/>
      <c r="J2" s="35"/>
      <c r="K2" s="35"/>
      <c r="L2" s="35"/>
      <c r="M2" s="34"/>
      <c r="N2" s="34"/>
    </row>
    <row r="3" spans="1:14" ht="11.5" customHeight="1" x14ac:dyDescent="0.35">
      <c r="A3" s="84"/>
      <c r="B3" s="84"/>
      <c r="C3" s="84"/>
      <c r="D3" s="84"/>
      <c r="E3" s="84"/>
      <c r="F3" s="35"/>
      <c r="G3" s="35"/>
      <c r="H3" s="35"/>
      <c r="I3" s="35"/>
      <c r="J3" s="35"/>
      <c r="K3" s="35"/>
      <c r="L3" s="35"/>
      <c r="M3" s="34"/>
      <c r="N3" s="34"/>
    </row>
    <row r="4" spans="1:14" ht="19.5" customHeight="1" x14ac:dyDescent="0.3">
      <c r="D4" s="103" t="s">
        <v>114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19.5" customHeight="1" x14ac:dyDescent="0.3">
      <c r="D5" s="58"/>
      <c r="E5" s="58"/>
      <c r="F5" s="58"/>
      <c r="G5" s="58"/>
      <c r="H5" s="58"/>
      <c r="I5" s="58"/>
      <c r="J5" s="58"/>
      <c r="K5" s="58"/>
      <c r="L5" s="48" t="s">
        <v>87</v>
      </c>
      <c r="M5" s="93"/>
    </row>
    <row r="6" spans="1:14" ht="19.5" customHeight="1" x14ac:dyDescent="0.3">
      <c r="D6" s="58"/>
      <c r="E6" s="58"/>
      <c r="F6" s="58"/>
      <c r="G6" s="58"/>
      <c r="H6" s="58"/>
      <c r="I6" s="58"/>
      <c r="J6" s="58"/>
      <c r="K6" s="58"/>
      <c r="L6" s="48" t="s">
        <v>88</v>
      </c>
      <c r="M6" s="93"/>
    </row>
    <row r="7" spans="1:14" ht="19.5" customHeight="1" x14ac:dyDescent="0.35">
      <c r="B7" s="44"/>
      <c r="C7" s="60"/>
      <c r="E7" s="58"/>
      <c r="F7" s="35"/>
      <c r="G7" s="35"/>
      <c r="H7" s="107" t="s">
        <v>49</v>
      </c>
      <c r="I7" s="107"/>
      <c r="J7" s="107"/>
      <c r="K7" s="48"/>
      <c r="L7" s="85" t="s">
        <v>89</v>
      </c>
      <c r="M7" s="45"/>
    </row>
    <row r="8" spans="1:14" ht="19.5" customHeight="1" x14ac:dyDescent="0.35">
      <c r="B8" s="44"/>
      <c r="C8" s="60"/>
      <c r="E8" s="58"/>
      <c r="F8" s="35"/>
      <c r="G8" s="35"/>
      <c r="H8" s="48"/>
      <c r="I8" s="48"/>
      <c r="J8" s="48"/>
      <c r="K8" s="48"/>
      <c r="L8" s="48" t="s">
        <v>167</v>
      </c>
      <c r="M8" s="45"/>
    </row>
    <row r="9" spans="1:14" ht="19.5" customHeight="1" x14ac:dyDescent="0.35">
      <c r="B9" s="44"/>
      <c r="C9" s="60"/>
      <c r="E9" s="58"/>
      <c r="F9" s="35"/>
      <c r="G9" s="35"/>
      <c r="H9" s="48"/>
      <c r="I9" s="48"/>
      <c r="J9" s="48"/>
      <c r="K9" s="48"/>
      <c r="L9" s="48" t="s">
        <v>168</v>
      </c>
      <c r="M9" s="45"/>
    </row>
    <row r="10" spans="1:14" ht="19.5" customHeight="1" x14ac:dyDescent="0.35">
      <c r="B10" s="44"/>
      <c r="C10" s="60"/>
      <c r="E10" s="58"/>
      <c r="F10" s="35"/>
      <c r="G10" s="35"/>
      <c r="H10" s="48"/>
      <c r="I10" s="48"/>
      <c r="J10" s="48"/>
      <c r="K10" s="48"/>
      <c r="L10" s="48" t="s">
        <v>169</v>
      </c>
      <c r="M10" s="45"/>
    </row>
    <row r="11" spans="1:14" ht="19.5" customHeight="1" x14ac:dyDescent="0.35">
      <c r="B11" s="45"/>
      <c r="C11" s="38"/>
      <c r="D11" s="48" t="s">
        <v>90</v>
      </c>
      <c r="F11" s="35"/>
      <c r="G11" s="35"/>
      <c r="H11" s="48"/>
      <c r="I11" s="48"/>
      <c r="J11" s="48"/>
      <c r="K11" s="48"/>
      <c r="L11" s="48" t="s">
        <v>170</v>
      </c>
    </row>
    <row r="12" spans="1:14" ht="19.5" customHeight="1" x14ac:dyDescent="0.35">
      <c r="B12" s="45"/>
      <c r="C12" s="38"/>
      <c r="D12" s="48" t="s">
        <v>93</v>
      </c>
      <c r="F12" s="45" t="s">
        <v>94</v>
      </c>
      <c r="G12" s="35"/>
      <c r="H12" s="48" t="s">
        <v>95</v>
      </c>
      <c r="K12" s="48"/>
      <c r="L12" s="48" t="s">
        <v>171</v>
      </c>
      <c r="N12" s="48" t="s">
        <v>99</v>
      </c>
    </row>
    <row r="13" spans="1:14" ht="19.5" customHeight="1" x14ac:dyDescent="0.3">
      <c r="B13" s="38"/>
      <c r="C13" s="38"/>
      <c r="D13" s="48" t="s">
        <v>100</v>
      </c>
      <c r="F13" s="45" t="s">
        <v>101</v>
      </c>
      <c r="G13" s="48"/>
      <c r="H13" s="48" t="s">
        <v>102</v>
      </c>
      <c r="I13" s="48"/>
      <c r="J13" s="48" t="s">
        <v>103</v>
      </c>
      <c r="K13" s="48"/>
      <c r="L13" s="48" t="s">
        <v>172</v>
      </c>
      <c r="N13" s="48" t="s">
        <v>106</v>
      </c>
    </row>
    <row r="14" spans="1:14" ht="19.5" customHeight="1" x14ac:dyDescent="0.3">
      <c r="B14" s="38"/>
      <c r="C14" s="38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ht="14" x14ac:dyDescent="0.3">
      <c r="A15" s="37" t="s">
        <v>237</v>
      </c>
      <c r="B15" s="38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</row>
    <row r="16" spans="1:14" ht="19.5" customHeight="1" x14ac:dyDescent="0.3">
      <c r="A16" s="52" t="s">
        <v>184</v>
      </c>
      <c r="B16" s="38"/>
      <c r="C16" s="60"/>
      <c r="D16" s="58">
        <v>153503</v>
      </c>
      <c r="E16" s="58"/>
      <c r="F16" s="58">
        <v>218346</v>
      </c>
      <c r="G16" s="58"/>
      <c r="H16" s="58">
        <v>15350</v>
      </c>
      <c r="I16" s="58"/>
      <c r="J16" s="58">
        <v>185053</v>
      </c>
      <c r="K16" s="58"/>
      <c r="L16" s="58">
        <v>469</v>
      </c>
      <c r="M16" s="93"/>
      <c r="N16" s="15">
        <f>SUM(D16:L16)</f>
        <v>572721</v>
      </c>
    </row>
    <row r="17" spans="1:16" s="52" customFormat="1" ht="9" customHeight="1" x14ac:dyDescent="0.3"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</row>
    <row r="18" spans="1:16" s="52" customFormat="1" ht="19.5" customHeight="1" x14ac:dyDescent="0.3">
      <c r="A18" s="52" t="s">
        <v>107</v>
      </c>
      <c r="B18" s="38"/>
      <c r="C18" s="45"/>
      <c r="D18" s="86"/>
      <c r="E18" s="86"/>
      <c r="F18" s="16"/>
      <c r="G18" s="86"/>
      <c r="H18" s="86"/>
      <c r="I18" s="86"/>
      <c r="J18" s="86"/>
      <c r="K18" s="75"/>
      <c r="L18" s="86"/>
      <c r="M18" s="41"/>
      <c r="N18" s="41"/>
    </row>
    <row r="19" spans="1:16" s="52" customFormat="1" ht="19.5" customHeight="1" x14ac:dyDescent="0.3">
      <c r="A19" s="50" t="s">
        <v>245</v>
      </c>
      <c r="B19" s="38"/>
      <c r="C19" s="45"/>
      <c r="D19" s="86"/>
      <c r="E19" s="86"/>
      <c r="F19" s="16"/>
      <c r="G19" s="86"/>
      <c r="H19" s="86"/>
      <c r="I19" s="86"/>
      <c r="J19" s="86"/>
      <c r="K19" s="75"/>
      <c r="L19" s="86"/>
      <c r="M19" s="41"/>
      <c r="N19" s="41"/>
    </row>
    <row r="20" spans="1:16" s="52" customFormat="1" ht="19.5" customHeight="1" x14ac:dyDescent="0.3">
      <c r="A20" s="41" t="s">
        <v>108</v>
      </c>
      <c r="B20" s="38"/>
      <c r="C20" s="45"/>
      <c r="D20" s="75">
        <v>0</v>
      </c>
      <c r="E20" s="86"/>
      <c r="F20" s="75">
        <v>0</v>
      </c>
      <c r="G20" s="86"/>
      <c r="H20" s="75">
        <v>0</v>
      </c>
      <c r="I20" s="86"/>
      <c r="J20" s="75">
        <v>-55261</v>
      </c>
      <c r="K20" s="86"/>
      <c r="L20" s="75">
        <v>0</v>
      </c>
      <c r="M20" s="86"/>
      <c r="N20" s="17">
        <f>SUM(D20:L20)</f>
        <v>-55261</v>
      </c>
    </row>
    <row r="21" spans="1:16" s="52" customFormat="1" ht="20.149999999999999" customHeight="1" x14ac:dyDescent="0.3">
      <c r="A21" s="50" t="s">
        <v>113</v>
      </c>
      <c r="B21" s="38"/>
      <c r="C21" s="45"/>
      <c r="D21" s="89">
        <f>SUM(D20)</f>
        <v>0</v>
      </c>
      <c r="E21" s="88"/>
      <c r="F21" s="89">
        <f>SUM(F20)</f>
        <v>0</v>
      </c>
      <c r="G21" s="88"/>
      <c r="H21" s="89">
        <f>SUM(H20)</f>
        <v>0</v>
      </c>
      <c r="I21" s="88"/>
      <c r="J21" s="89">
        <f>SUM(J20)</f>
        <v>-55261</v>
      </c>
      <c r="K21" s="88"/>
      <c r="L21" s="89">
        <f>SUM(L20)</f>
        <v>0</v>
      </c>
      <c r="M21" s="75"/>
      <c r="N21" s="89">
        <f>SUM(N20)</f>
        <v>-55261</v>
      </c>
    </row>
    <row r="22" spans="1:16" s="52" customFormat="1" ht="20.149999999999999" customHeight="1" x14ac:dyDescent="0.3">
      <c r="A22" s="50"/>
      <c r="B22" s="38"/>
      <c r="C22" s="45"/>
      <c r="D22" s="87"/>
      <c r="E22" s="88"/>
      <c r="F22" s="87"/>
      <c r="G22" s="88"/>
      <c r="H22" s="87"/>
      <c r="I22" s="88"/>
      <c r="J22" s="87"/>
      <c r="K22" s="88"/>
      <c r="L22" s="87"/>
      <c r="M22" s="75"/>
      <c r="N22" s="86"/>
    </row>
    <row r="23" spans="1:16" ht="14" x14ac:dyDescent="0.3">
      <c r="A23" s="37" t="s">
        <v>110</v>
      </c>
      <c r="B23" s="38"/>
      <c r="C23" s="93"/>
      <c r="D23" s="39"/>
      <c r="E23" s="86"/>
      <c r="F23" s="39"/>
      <c r="G23" s="86"/>
      <c r="H23" s="39"/>
      <c r="I23" s="86"/>
      <c r="J23" s="39"/>
      <c r="K23" s="86"/>
      <c r="L23" s="39"/>
      <c r="M23" s="86"/>
      <c r="N23" s="52"/>
    </row>
    <row r="24" spans="1:16" ht="19.399999999999999" customHeight="1" x14ac:dyDescent="0.3">
      <c r="A24" s="44" t="s">
        <v>111</v>
      </c>
      <c r="B24" s="38"/>
      <c r="C24" s="93"/>
      <c r="D24" s="75">
        <v>0</v>
      </c>
      <c r="E24" s="86"/>
      <c r="F24" s="75">
        <v>0</v>
      </c>
      <c r="G24" s="86"/>
      <c r="H24" s="75">
        <v>0</v>
      </c>
      <c r="I24" s="86"/>
      <c r="J24" s="18">
        <v>65786</v>
      </c>
      <c r="K24" s="86"/>
      <c r="L24" s="75">
        <v>0</v>
      </c>
      <c r="M24" s="86"/>
      <c r="N24" s="17">
        <f>SUM(D24:L24)</f>
        <v>65786</v>
      </c>
    </row>
    <row r="25" spans="1:16" ht="19.399999999999999" customHeight="1" x14ac:dyDescent="0.3">
      <c r="A25" s="44" t="s">
        <v>112</v>
      </c>
      <c r="B25" s="38"/>
      <c r="C25" s="93"/>
      <c r="D25" s="75">
        <v>0</v>
      </c>
      <c r="E25" s="75"/>
      <c r="F25" s="75">
        <v>0</v>
      </c>
      <c r="G25" s="75"/>
      <c r="H25" s="75">
        <v>0</v>
      </c>
      <c r="I25" s="75">
        <v>0</v>
      </c>
      <c r="J25" s="75">
        <v>0</v>
      </c>
      <c r="K25" s="75">
        <v>0</v>
      </c>
      <c r="L25" s="19">
        <v>-4632</v>
      </c>
      <c r="M25" s="75">
        <v>0</v>
      </c>
      <c r="N25" s="17">
        <f>SUM(D25:L25)</f>
        <v>-4632</v>
      </c>
    </row>
    <row r="26" spans="1:16" ht="19.399999999999999" customHeight="1" x14ac:dyDescent="0.3">
      <c r="A26" s="37" t="s">
        <v>79</v>
      </c>
      <c r="B26" s="38"/>
      <c r="C26" s="93"/>
      <c r="D26" s="89">
        <f>SUM(D24:D25)</f>
        <v>0</v>
      </c>
      <c r="E26" s="87"/>
      <c r="F26" s="89">
        <f>SUM(F24:F25)</f>
        <v>0</v>
      </c>
      <c r="G26" s="87"/>
      <c r="H26" s="89">
        <f>SUM(H24:H25)</f>
        <v>0</v>
      </c>
      <c r="I26" s="87"/>
      <c r="J26" s="89">
        <f>SUM(J24:J25)</f>
        <v>65786</v>
      </c>
      <c r="K26" s="87"/>
      <c r="L26" s="89">
        <f>SUM(L24:L25)</f>
        <v>-4632</v>
      </c>
      <c r="M26" s="87"/>
      <c r="N26" s="89">
        <f>SUM(N24:N25)</f>
        <v>61154</v>
      </c>
    </row>
    <row r="27" spans="1:16" s="52" customFormat="1" ht="13" customHeight="1" x14ac:dyDescent="0.3"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14.5" thickBot="1" x14ac:dyDescent="0.35">
      <c r="A28" s="52" t="s">
        <v>238</v>
      </c>
      <c r="B28" s="38"/>
      <c r="C28" s="45"/>
      <c r="D28" s="13">
        <f>D16+D21+D26</f>
        <v>153503</v>
      </c>
      <c r="E28" s="87"/>
      <c r="F28" s="13">
        <f>F16+F21+F26</f>
        <v>218346</v>
      </c>
      <c r="G28" s="87"/>
      <c r="H28" s="13">
        <f>H16+H21+H26</f>
        <v>15350</v>
      </c>
      <c r="I28" s="87"/>
      <c r="J28" s="13">
        <f>J16+J21+J26</f>
        <v>195578</v>
      </c>
      <c r="K28" s="87"/>
      <c r="L28" s="13">
        <f>L16+L21+L26</f>
        <v>-4163</v>
      </c>
      <c r="M28" s="87"/>
      <c r="N28" s="13">
        <f>N16+N21+N26</f>
        <v>578614</v>
      </c>
    </row>
    <row r="29" spans="1:16" ht="19.5" customHeight="1" thickTop="1" x14ac:dyDescent="0.7">
      <c r="D29" s="95"/>
      <c r="E29" s="96"/>
      <c r="F29" s="96" t="s">
        <v>211</v>
      </c>
      <c r="G29" s="96"/>
      <c r="H29" s="96" t="s">
        <v>211</v>
      </c>
      <c r="I29" s="96"/>
      <c r="J29" s="78"/>
    </row>
    <row r="30" spans="1:16" ht="19.5" customHeight="1" x14ac:dyDescent="0.4">
      <c r="A30" s="29" t="s">
        <v>0</v>
      </c>
      <c r="B30" s="91"/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0"/>
      <c r="N30" s="30"/>
    </row>
    <row r="31" spans="1:16" ht="19.5" customHeight="1" x14ac:dyDescent="0.7">
      <c r="A31" s="84" t="s">
        <v>85</v>
      </c>
      <c r="B31" s="92"/>
      <c r="C31" s="34"/>
      <c r="D31" s="90"/>
      <c r="E31" s="90"/>
      <c r="F31" s="90"/>
      <c r="G31" s="90"/>
      <c r="H31" s="90"/>
      <c r="I31" s="90"/>
      <c r="J31" s="78"/>
      <c r="K31" s="35"/>
      <c r="L31" s="35"/>
      <c r="M31" s="34"/>
      <c r="N31" s="34"/>
    </row>
    <row r="32" spans="1:16" ht="11.5" customHeight="1" x14ac:dyDescent="0.65">
      <c r="A32" s="84"/>
      <c r="B32" s="84"/>
      <c r="C32" s="84"/>
      <c r="D32" s="108"/>
      <c r="E32" s="108"/>
      <c r="F32" s="108"/>
      <c r="G32" s="108"/>
      <c r="H32" s="108"/>
      <c r="I32" s="108"/>
      <c r="J32" s="108"/>
      <c r="K32" s="35"/>
      <c r="L32" s="35"/>
      <c r="M32" s="34"/>
      <c r="N32" s="34"/>
    </row>
    <row r="33" spans="1:16" ht="19.5" customHeight="1" x14ac:dyDescent="0.3">
      <c r="D33" s="103" t="s">
        <v>114</v>
      </c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6" ht="19.5" customHeight="1" x14ac:dyDescent="0.3">
      <c r="D34" s="58"/>
      <c r="E34" s="58"/>
      <c r="F34" s="58"/>
      <c r="G34" s="58"/>
      <c r="H34" s="58"/>
      <c r="I34" s="58"/>
      <c r="J34" s="58"/>
      <c r="K34" s="58"/>
      <c r="L34" s="48" t="s">
        <v>87</v>
      </c>
      <c r="M34" s="58"/>
      <c r="N34" s="58"/>
    </row>
    <row r="35" spans="1:16" ht="19.5" customHeight="1" x14ac:dyDescent="0.3">
      <c r="D35" s="58"/>
      <c r="E35" s="58"/>
      <c r="F35" s="58"/>
      <c r="G35" s="58"/>
      <c r="H35" s="58"/>
      <c r="I35" s="58"/>
      <c r="J35" s="58"/>
      <c r="K35" s="58"/>
      <c r="L35" s="48" t="s">
        <v>88</v>
      </c>
      <c r="M35" s="58"/>
      <c r="N35" s="58"/>
    </row>
    <row r="36" spans="1:16" ht="19.5" customHeight="1" x14ac:dyDescent="0.3">
      <c r="D36" s="58"/>
      <c r="E36" s="58"/>
      <c r="F36" s="58"/>
      <c r="G36" s="58"/>
      <c r="H36" s="107" t="s">
        <v>49</v>
      </c>
      <c r="I36" s="107"/>
      <c r="J36" s="107"/>
      <c r="K36" s="58"/>
      <c r="L36" s="85" t="s">
        <v>89</v>
      </c>
      <c r="M36" s="58"/>
      <c r="N36" s="58"/>
    </row>
    <row r="37" spans="1:16" ht="19.5" customHeight="1" x14ac:dyDescent="0.3">
      <c r="D37" s="58"/>
      <c r="E37" s="58"/>
      <c r="F37" s="58"/>
      <c r="G37" s="58"/>
      <c r="H37" s="58"/>
      <c r="I37" s="58"/>
      <c r="J37" s="58"/>
      <c r="K37" s="58"/>
      <c r="L37" s="48" t="s">
        <v>167</v>
      </c>
      <c r="M37" s="93"/>
    </row>
    <row r="38" spans="1:16" ht="19.5" customHeight="1" x14ac:dyDescent="0.3">
      <c r="D38" s="58"/>
      <c r="E38" s="58"/>
      <c r="F38" s="58"/>
      <c r="G38" s="58"/>
      <c r="H38" s="58"/>
      <c r="I38" s="58"/>
      <c r="J38" s="58"/>
      <c r="K38" s="58"/>
      <c r="L38" s="48" t="s">
        <v>168</v>
      </c>
      <c r="M38" s="93"/>
    </row>
    <row r="39" spans="1:16" ht="19.5" customHeight="1" x14ac:dyDescent="0.35">
      <c r="B39" s="44"/>
      <c r="C39" s="60"/>
      <c r="E39" s="58"/>
      <c r="F39" s="35"/>
      <c r="G39" s="35"/>
      <c r="K39" s="48"/>
      <c r="L39" s="48" t="s">
        <v>169</v>
      </c>
      <c r="M39" s="45"/>
    </row>
    <row r="40" spans="1:16" ht="19.5" customHeight="1" x14ac:dyDescent="0.35">
      <c r="B40" s="45"/>
      <c r="C40" s="38"/>
      <c r="D40" s="48" t="s">
        <v>90</v>
      </c>
      <c r="F40" s="35"/>
      <c r="G40" s="35"/>
      <c r="H40" s="48"/>
      <c r="I40" s="48"/>
      <c r="J40" s="48"/>
      <c r="K40" s="48"/>
      <c r="L40" s="48" t="s">
        <v>170</v>
      </c>
    </row>
    <row r="41" spans="1:16" ht="19.5" customHeight="1" x14ac:dyDescent="0.35">
      <c r="B41" s="45"/>
      <c r="C41" s="38"/>
      <c r="D41" s="48" t="s">
        <v>93</v>
      </c>
      <c r="F41" s="45" t="s">
        <v>94</v>
      </c>
      <c r="G41" s="35"/>
      <c r="H41" s="48" t="s">
        <v>95</v>
      </c>
      <c r="K41" s="48"/>
      <c r="L41" s="48" t="s">
        <v>171</v>
      </c>
      <c r="N41" s="48" t="s">
        <v>99</v>
      </c>
    </row>
    <row r="42" spans="1:16" ht="19.5" customHeight="1" x14ac:dyDescent="0.3">
      <c r="B42" s="38" t="s">
        <v>7</v>
      </c>
      <c r="C42" s="38"/>
      <c r="D42" s="48" t="s">
        <v>100</v>
      </c>
      <c r="F42" s="45" t="s">
        <v>101</v>
      </c>
      <c r="G42" s="48"/>
      <c r="H42" s="48" t="s">
        <v>102</v>
      </c>
      <c r="I42" s="48"/>
      <c r="J42" s="48" t="s">
        <v>103</v>
      </c>
      <c r="K42" s="48"/>
      <c r="L42" s="48" t="s">
        <v>172</v>
      </c>
      <c r="N42" s="48" t="s">
        <v>106</v>
      </c>
    </row>
    <row r="43" spans="1:16" ht="19.5" customHeight="1" x14ac:dyDescent="0.3">
      <c r="B43" s="38"/>
      <c r="C43" s="38"/>
      <c r="D43" s="102" t="s">
        <v>9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6" ht="14" x14ac:dyDescent="0.3">
      <c r="A44" s="37" t="s">
        <v>239</v>
      </c>
      <c r="B44" s="38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</row>
    <row r="45" spans="1:16" ht="19.5" customHeight="1" x14ac:dyDescent="0.3">
      <c r="A45" s="52" t="s">
        <v>219</v>
      </c>
      <c r="B45" s="38"/>
      <c r="C45" s="60"/>
      <c r="D45" s="58">
        <v>153503</v>
      </c>
      <c r="E45" s="58"/>
      <c r="F45" s="58">
        <v>218346</v>
      </c>
      <c r="G45" s="58"/>
      <c r="H45" s="58">
        <v>15350</v>
      </c>
      <c r="I45" s="58"/>
      <c r="J45" s="58">
        <v>216856</v>
      </c>
      <c r="K45" s="58"/>
      <c r="L45" s="58">
        <v>-7565</v>
      </c>
      <c r="M45" s="93"/>
      <c r="N45" s="15">
        <f>SUM(D45:L45)</f>
        <v>596490</v>
      </c>
    </row>
    <row r="46" spans="1:16" s="52" customFormat="1" ht="4.5" customHeight="1" x14ac:dyDescent="0.3"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</row>
    <row r="47" spans="1:16" s="52" customFormat="1" ht="19.5" customHeight="1" x14ac:dyDescent="0.3">
      <c r="A47" s="52" t="s">
        <v>107</v>
      </c>
      <c r="B47" s="38"/>
      <c r="C47" s="45"/>
      <c r="D47" s="86"/>
      <c r="E47" s="86"/>
      <c r="F47" s="16"/>
      <c r="G47" s="86"/>
      <c r="H47" s="86"/>
      <c r="I47" s="86"/>
      <c r="J47" s="86"/>
      <c r="K47" s="75"/>
      <c r="L47" s="86"/>
      <c r="M47" s="41"/>
      <c r="N47" s="41"/>
    </row>
    <row r="48" spans="1:16" s="52" customFormat="1" ht="19.5" customHeight="1" x14ac:dyDescent="0.3">
      <c r="A48" s="50" t="s">
        <v>245</v>
      </c>
      <c r="B48" s="38"/>
      <c r="C48" s="45"/>
      <c r="D48" s="86"/>
      <c r="E48" s="86"/>
      <c r="F48" s="16"/>
      <c r="G48" s="86"/>
      <c r="H48" s="86"/>
      <c r="I48" s="86"/>
      <c r="J48" s="86"/>
      <c r="K48" s="75"/>
      <c r="L48" s="86"/>
      <c r="M48" s="41"/>
      <c r="N48" s="41"/>
    </row>
    <row r="49" spans="1:16" s="52" customFormat="1" ht="19.5" customHeight="1" x14ac:dyDescent="0.3">
      <c r="A49" s="41" t="s">
        <v>108</v>
      </c>
      <c r="B49" s="38">
        <v>9</v>
      </c>
      <c r="C49" s="45"/>
      <c r="D49" s="75">
        <v>0</v>
      </c>
      <c r="E49" s="86"/>
      <c r="F49" s="75">
        <v>0</v>
      </c>
      <c r="G49" s="86"/>
      <c r="H49" s="75">
        <v>0</v>
      </c>
      <c r="I49" s="86"/>
      <c r="J49" s="75">
        <v>-70611</v>
      </c>
      <c r="K49" s="86"/>
      <c r="L49" s="75">
        <v>0</v>
      </c>
      <c r="M49" s="86"/>
      <c r="N49" s="17">
        <f>SUM(D49:L49)</f>
        <v>-70611</v>
      </c>
    </row>
    <row r="50" spans="1:16" s="52" customFormat="1" ht="19.5" customHeight="1" x14ac:dyDescent="0.3">
      <c r="A50" s="50" t="s">
        <v>113</v>
      </c>
      <c r="B50" s="38"/>
      <c r="C50" s="45"/>
      <c r="D50" s="89">
        <f>SUM(D49)</f>
        <v>0</v>
      </c>
      <c r="E50" s="88"/>
      <c r="F50" s="89">
        <f>SUM(F49)</f>
        <v>0</v>
      </c>
      <c r="G50" s="88"/>
      <c r="H50" s="89">
        <f>SUM(H49)</f>
        <v>0</v>
      </c>
      <c r="I50" s="88"/>
      <c r="J50" s="89">
        <f>SUM(J49)</f>
        <v>-70611</v>
      </c>
      <c r="K50" s="88"/>
      <c r="L50" s="89">
        <f>SUM(L49)</f>
        <v>0</v>
      </c>
      <c r="M50" s="75"/>
      <c r="N50" s="89">
        <f>SUM(N49)</f>
        <v>-70611</v>
      </c>
    </row>
    <row r="51" spans="1:16" s="52" customFormat="1" ht="19.5" customHeight="1" x14ac:dyDescent="0.3">
      <c r="A51" s="50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</row>
    <row r="52" spans="1:16" ht="19.5" customHeight="1" x14ac:dyDescent="0.3">
      <c r="A52" s="37" t="s">
        <v>110</v>
      </c>
      <c r="B52" s="38"/>
      <c r="C52" s="93"/>
      <c r="D52" s="39"/>
      <c r="E52" s="86"/>
      <c r="F52" s="39"/>
      <c r="G52" s="86"/>
      <c r="H52" s="39"/>
      <c r="I52" s="86"/>
      <c r="J52" s="39"/>
      <c r="K52" s="86"/>
      <c r="L52" s="39"/>
      <c r="M52" s="86"/>
      <c r="N52" s="52"/>
    </row>
    <row r="53" spans="1:16" ht="19.399999999999999" customHeight="1" x14ac:dyDescent="0.3">
      <c r="A53" s="44" t="s">
        <v>111</v>
      </c>
      <c r="B53" s="38"/>
      <c r="C53" s="93"/>
      <c r="D53" s="75">
        <v>0</v>
      </c>
      <c r="E53" s="86"/>
      <c r="F53" s="75">
        <v>0</v>
      </c>
      <c r="G53" s="86"/>
      <c r="H53" s="75">
        <v>0</v>
      </c>
      <c r="I53" s="86"/>
      <c r="J53" s="18">
        <v>73036</v>
      </c>
      <c r="K53" s="86"/>
      <c r="L53" s="75">
        <v>0</v>
      </c>
      <c r="M53" s="86"/>
      <c r="N53" s="17">
        <f>SUM(D53:L53)</f>
        <v>73036</v>
      </c>
    </row>
    <row r="54" spans="1:16" ht="19.399999999999999" customHeight="1" x14ac:dyDescent="0.3">
      <c r="A54" s="44" t="s">
        <v>112</v>
      </c>
      <c r="B54" s="38"/>
      <c r="C54" s="93"/>
      <c r="D54" s="75">
        <v>0</v>
      </c>
      <c r="E54" s="75"/>
      <c r="F54" s="75">
        <v>0</v>
      </c>
      <c r="G54" s="75"/>
      <c r="H54" s="75">
        <v>0</v>
      </c>
      <c r="I54" s="75"/>
      <c r="J54" s="75">
        <v>0</v>
      </c>
      <c r="K54" s="75">
        <v>0</v>
      </c>
      <c r="L54" s="19">
        <v>4857</v>
      </c>
      <c r="M54" s="75">
        <v>0</v>
      </c>
      <c r="N54" s="17">
        <f>SUM(D54:L54)</f>
        <v>4857</v>
      </c>
    </row>
    <row r="55" spans="1:16" ht="19.399999999999999" customHeight="1" x14ac:dyDescent="0.3">
      <c r="A55" s="37" t="s">
        <v>79</v>
      </c>
      <c r="B55" s="38"/>
      <c r="C55" s="93"/>
      <c r="D55" s="89">
        <f>SUM(D53:D54)</f>
        <v>0</v>
      </c>
      <c r="E55" s="87"/>
      <c r="F55" s="89">
        <f>SUM(F53:F54)</f>
        <v>0</v>
      </c>
      <c r="G55" s="87"/>
      <c r="H55" s="89">
        <f>SUM(H53:H54)</f>
        <v>0</v>
      </c>
      <c r="I55" s="87"/>
      <c r="J55" s="89">
        <f>SUM(J53:J54)</f>
        <v>73036</v>
      </c>
      <c r="K55" s="87"/>
      <c r="L55" s="89">
        <f>SUM(L53:L54)</f>
        <v>4857</v>
      </c>
      <c r="M55" s="87"/>
      <c r="N55" s="89">
        <f>SUM(N53:N54)</f>
        <v>77893</v>
      </c>
    </row>
    <row r="56" spans="1:16" s="52" customFormat="1" ht="13" customHeight="1" x14ac:dyDescent="0.3"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</row>
    <row r="57" spans="1:16" ht="14.5" thickBot="1" x14ac:dyDescent="0.35">
      <c r="A57" s="52" t="s">
        <v>240</v>
      </c>
      <c r="B57" s="38"/>
      <c r="C57" s="45"/>
      <c r="D57" s="13">
        <f>D45+D50+D55</f>
        <v>153503</v>
      </c>
      <c r="E57" s="87"/>
      <c r="F57" s="13">
        <f>F45+F50+F55</f>
        <v>218346</v>
      </c>
      <c r="G57" s="87"/>
      <c r="H57" s="13">
        <f>H45+H50+H55</f>
        <v>15350</v>
      </c>
      <c r="I57" s="87"/>
      <c r="J57" s="13">
        <f>J45+J50+J55</f>
        <v>219281</v>
      </c>
      <c r="K57" s="87"/>
      <c r="L57" s="13">
        <f>L45+L50+L55</f>
        <v>-2708</v>
      </c>
      <c r="M57" s="87"/>
      <c r="N57" s="13">
        <f>N45+N50+N55</f>
        <v>603772</v>
      </c>
    </row>
    <row r="58" spans="1:16" ht="19.5" customHeight="1" thickTop="1" x14ac:dyDescent="0.3"/>
    <row r="59" spans="1:16" ht="19.5" customHeight="1" x14ac:dyDescent="0.65">
      <c r="D59" s="78"/>
      <c r="H59" s="78"/>
    </row>
    <row r="60" spans="1:16" ht="19.5" customHeight="1" x14ac:dyDescent="0.65">
      <c r="D60" s="78"/>
      <c r="H60" s="78"/>
    </row>
    <row r="78" spans="4:8" ht="19.5" customHeight="1" x14ac:dyDescent="0.65">
      <c r="D78" s="78"/>
      <c r="H78" s="78"/>
    </row>
    <row r="81" spans="4:8" ht="19.5" customHeight="1" x14ac:dyDescent="0.65">
      <c r="D81" s="78"/>
      <c r="H81" s="78"/>
    </row>
    <row r="83" spans="4:8" ht="19.5" customHeight="1" x14ac:dyDescent="0.65">
      <c r="D83" s="78"/>
      <c r="H83" s="78"/>
    </row>
    <row r="90" spans="4:8" ht="19.5" customHeight="1" x14ac:dyDescent="0.65">
      <c r="D90" s="78"/>
    </row>
  </sheetData>
  <sheetProtection formatCells="0" formatColumns="0" formatRows="0" insertColumns="0" insertRows="0" insertHyperlinks="0" deleteColumns="0" deleteRows="0" sort="0" autoFilter="0" pivotTables="0"/>
  <mergeCells count="7">
    <mergeCell ref="D33:N33"/>
    <mergeCell ref="H36:J36"/>
    <mergeCell ref="D43:N43"/>
    <mergeCell ref="D4:N4"/>
    <mergeCell ref="H7:J7"/>
    <mergeCell ref="D14:N14"/>
    <mergeCell ref="D32:J32"/>
  </mergeCells>
  <pageMargins left="0.7" right="0.7" top="0.48" bottom="0.5" header="0.5" footer="0.5"/>
  <pageSetup paperSize="9" scale="90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tabSelected="1" view="pageBreakPreview" zoomScale="70" zoomScaleNormal="70" zoomScaleSheetLayoutView="70" workbookViewId="0">
      <selection activeCell="O102" sqref="O102"/>
    </sheetView>
  </sheetViews>
  <sheetFormatPr defaultColWidth="15.3984375" defaultRowHeight="19.75" customHeight="1" x14ac:dyDescent="0.3"/>
  <cols>
    <col min="1" max="1" width="51.09765625" style="41" customWidth="1"/>
    <col min="2" max="2" width="5.8984375" style="60" customWidth="1"/>
    <col min="3" max="3" width="4.3984375" style="41" customWidth="1"/>
    <col min="4" max="4" width="12.3984375" style="75" customWidth="1"/>
    <col min="5" max="5" width="1.3984375" style="49" customWidth="1"/>
    <col min="6" max="6" width="11.09765625" style="75" customWidth="1"/>
    <col min="7" max="7" width="1.3984375" style="49" customWidth="1"/>
    <col min="8" max="8" width="12.3984375" style="49" customWidth="1"/>
    <col min="9" max="9" width="1.3984375" style="49" customWidth="1"/>
    <col min="10" max="10" width="12.3984375" style="49" customWidth="1"/>
    <col min="11" max="16384" width="15.3984375" style="41"/>
  </cols>
  <sheetData>
    <row r="1" spans="1:10" s="30" customFormat="1" ht="19.75" customHeight="1" x14ac:dyDescent="0.4">
      <c r="A1" s="29" t="s">
        <v>0</v>
      </c>
      <c r="B1" s="91"/>
      <c r="D1" s="31"/>
      <c r="E1" s="31"/>
      <c r="F1" s="31"/>
      <c r="G1" s="31"/>
      <c r="H1" s="31"/>
      <c r="I1" s="31"/>
      <c r="J1" s="31"/>
    </row>
    <row r="2" spans="1:10" s="34" customFormat="1" ht="19.75" customHeight="1" x14ac:dyDescent="0.35">
      <c r="A2" s="33" t="s">
        <v>115</v>
      </c>
      <c r="B2" s="92"/>
      <c r="D2" s="35"/>
      <c r="E2" s="35"/>
      <c r="F2" s="35"/>
      <c r="G2" s="35"/>
      <c r="H2" s="35"/>
      <c r="I2" s="35"/>
      <c r="J2" s="35"/>
    </row>
    <row r="3" spans="1:10" ht="19.75" customHeight="1" x14ac:dyDescent="0.3">
      <c r="A3" s="37"/>
      <c r="D3" s="49"/>
      <c r="F3" s="49"/>
    </row>
    <row r="4" spans="1:10" ht="19.75" customHeight="1" x14ac:dyDescent="0.3">
      <c r="A4" s="37"/>
      <c r="D4" s="103" t="s">
        <v>2</v>
      </c>
      <c r="E4" s="103"/>
      <c r="F4" s="103"/>
      <c r="H4" s="103" t="s">
        <v>3</v>
      </c>
      <c r="I4" s="103"/>
      <c r="J4" s="103"/>
    </row>
    <row r="5" spans="1:10" ht="19.75" customHeight="1" x14ac:dyDescent="0.3">
      <c r="A5" s="44"/>
      <c r="B5" s="38"/>
      <c r="C5" s="45"/>
      <c r="D5" s="103" t="s">
        <v>4</v>
      </c>
      <c r="E5" s="103"/>
      <c r="F5" s="103"/>
      <c r="G5" s="58"/>
      <c r="H5" s="103" t="s">
        <v>4</v>
      </c>
      <c r="I5" s="103"/>
      <c r="J5" s="103"/>
    </row>
    <row r="6" spans="1:10" ht="19.75" customHeight="1" x14ac:dyDescent="0.3">
      <c r="A6" s="44"/>
      <c r="B6" s="38"/>
      <c r="C6" s="45"/>
      <c r="D6" s="104" t="s">
        <v>236</v>
      </c>
      <c r="E6" s="104"/>
      <c r="F6" s="104"/>
      <c r="G6" s="58"/>
      <c r="H6" s="104" t="s">
        <v>236</v>
      </c>
      <c r="I6" s="104"/>
      <c r="J6" s="104"/>
    </row>
    <row r="7" spans="1:10" ht="19.75" customHeight="1" x14ac:dyDescent="0.3">
      <c r="A7" s="44"/>
      <c r="B7" s="38"/>
      <c r="C7" s="45"/>
      <c r="D7" s="101" t="s">
        <v>235</v>
      </c>
      <c r="E7" s="101"/>
      <c r="F7" s="101"/>
      <c r="G7" s="58"/>
      <c r="H7" s="101" t="s">
        <v>235</v>
      </c>
      <c r="I7" s="101"/>
      <c r="J7" s="101"/>
    </row>
    <row r="8" spans="1:10" ht="19.75" customHeight="1" x14ac:dyDescent="0.3">
      <c r="A8" s="37"/>
      <c r="B8" s="97"/>
      <c r="C8" s="38"/>
      <c r="D8" s="45">
        <v>2026</v>
      </c>
      <c r="E8" s="45"/>
      <c r="F8" s="45">
        <v>2025</v>
      </c>
      <c r="G8" s="45"/>
      <c r="H8" s="45">
        <v>2026</v>
      </c>
      <c r="I8" s="45"/>
      <c r="J8" s="45">
        <v>2025</v>
      </c>
    </row>
    <row r="9" spans="1:10" ht="19.75" customHeight="1" x14ac:dyDescent="0.3">
      <c r="A9" s="44"/>
      <c r="B9" s="38"/>
      <c r="C9" s="45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50" t="s">
        <v>116</v>
      </c>
      <c r="B10" s="38"/>
      <c r="C10" s="45"/>
    </row>
    <row r="11" spans="1:10" ht="19.75" customHeight="1" x14ac:dyDescent="0.3">
      <c r="A11" s="41" t="s">
        <v>71</v>
      </c>
      <c r="B11" s="38"/>
      <c r="C11" s="45"/>
      <c r="D11" s="18">
        <v>86786</v>
      </c>
      <c r="E11" s="18"/>
      <c r="F11" s="18">
        <v>80071</v>
      </c>
      <c r="G11" s="18"/>
      <c r="H11" s="18">
        <v>73036</v>
      </c>
      <c r="I11" s="18"/>
      <c r="J11" s="18">
        <v>65786</v>
      </c>
    </row>
    <row r="12" spans="1:10" ht="19.75" customHeight="1" x14ac:dyDescent="0.3">
      <c r="A12" s="60" t="s">
        <v>117</v>
      </c>
      <c r="B12" s="38"/>
      <c r="C12" s="45"/>
      <c r="D12" s="18"/>
      <c r="E12" s="2"/>
      <c r="F12" s="2"/>
      <c r="G12" s="2"/>
      <c r="H12" s="2"/>
      <c r="I12" s="2"/>
      <c r="J12" s="2"/>
    </row>
    <row r="13" spans="1:10" ht="19.75" customHeight="1" x14ac:dyDescent="0.3">
      <c r="A13" s="60" t="s">
        <v>118</v>
      </c>
      <c r="B13" s="38"/>
      <c r="C13" s="45"/>
      <c r="D13" s="2"/>
      <c r="E13" s="2"/>
      <c r="F13" s="2"/>
    </row>
    <row r="14" spans="1:10" ht="19.75" customHeight="1" x14ac:dyDescent="0.3">
      <c r="A14" s="41" t="s">
        <v>191</v>
      </c>
      <c r="B14" s="38"/>
      <c r="C14" s="45"/>
      <c r="D14" s="18">
        <v>22265</v>
      </c>
      <c r="E14" s="18"/>
      <c r="F14" s="18">
        <v>18683</v>
      </c>
      <c r="G14" s="18"/>
      <c r="H14" s="76">
        <v>9733</v>
      </c>
      <c r="I14" s="18"/>
      <c r="J14" s="76">
        <v>3577</v>
      </c>
    </row>
    <row r="15" spans="1:10" ht="19.75" customHeight="1" x14ac:dyDescent="0.3">
      <c r="A15" s="41" t="s">
        <v>68</v>
      </c>
      <c r="B15" s="38"/>
      <c r="C15" s="45"/>
      <c r="D15" s="18">
        <v>7073</v>
      </c>
      <c r="E15" s="18"/>
      <c r="F15" s="18">
        <v>7505</v>
      </c>
      <c r="G15" s="18"/>
      <c r="H15" s="76">
        <v>6861</v>
      </c>
      <c r="I15" s="18"/>
      <c r="J15" s="76">
        <v>7084</v>
      </c>
    </row>
    <row r="16" spans="1:10" ht="19.75" customHeight="1" x14ac:dyDescent="0.3">
      <c r="A16" s="41" t="s">
        <v>119</v>
      </c>
      <c r="B16" s="38"/>
      <c r="C16" s="45"/>
      <c r="D16" s="2">
        <v>10358</v>
      </c>
      <c r="E16" s="2"/>
      <c r="F16" s="2">
        <v>10610</v>
      </c>
      <c r="G16" s="2"/>
      <c r="H16" s="49">
        <v>3143</v>
      </c>
      <c r="I16" s="2"/>
      <c r="J16" s="2">
        <v>2920</v>
      </c>
    </row>
    <row r="17" spans="1:13" ht="19.75" customHeight="1" x14ac:dyDescent="0.3">
      <c r="A17" s="41" t="s">
        <v>120</v>
      </c>
      <c r="B17" s="38"/>
      <c r="C17" s="45"/>
      <c r="D17" s="2">
        <v>1319</v>
      </c>
      <c r="E17" s="2"/>
      <c r="F17" s="2">
        <v>612</v>
      </c>
      <c r="G17" s="2"/>
      <c r="H17" s="49">
        <v>0</v>
      </c>
      <c r="I17" s="2"/>
      <c r="J17" s="2">
        <v>0</v>
      </c>
    </row>
    <row r="18" spans="1:13" ht="19.75" customHeight="1" x14ac:dyDescent="0.3">
      <c r="A18" s="41" t="s">
        <v>247</v>
      </c>
      <c r="B18" s="38"/>
      <c r="C18" s="45"/>
      <c r="D18" s="2">
        <v>74</v>
      </c>
      <c r="E18" s="2"/>
      <c r="F18" s="2">
        <v>4192</v>
      </c>
      <c r="G18" s="2"/>
      <c r="H18" s="49">
        <v>337</v>
      </c>
      <c r="I18" s="2"/>
      <c r="J18" s="2">
        <v>2809</v>
      </c>
    </row>
    <row r="19" spans="1:13" ht="19.75" customHeight="1" x14ac:dyDescent="0.3">
      <c r="A19" s="41" t="s">
        <v>121</v>
      </c>
      <c r="B19" s="38"/>
      <c r="C19" s="45"/>
      <c r="D19" s="2"/>
      <c r="E19" s="2"/>
      <c r="F19" s="2"/>
      <c r="G19" s="2"/>
      <c r="I19" s="2"/>
    </row>
    <row r="20" spans="1:13" ht="19.75" customHeight="1" x14ac:dyDescent="0.3">
      <c r="A20" s="41" t="s">
        <v>122</v>
      </c>
      <c r="B20" s="38"/>
      <c r="C20" s="45"/>
      <c r="D20" s="2">
        <v>-94</v>
      </c>
      <c r="E20" s="2"/>
      <c r="F20" s="2">
        <v>95</v>
      </c>
      <c r="G20" s="2"/>
      <c r="H20" s="76">
        <v>-40093</v>
      </c>
      <c r="I20" s="2"/>
      <c r="J20" s="2">
        <v>-51515</v>
      </c>
    </row>
    <row r="21" spans="1:13" ht="19.75" customHeight="1" x14ac:dyDescent="0.3">
      <c r="A21" s="41" t="s">
        <v>214</v>
      </c>
      <c r="B21" s="38"/>
      <c r="C21" s="45"/>
      <c r="D21" s="18">
        <v>-4345</v>
      </c>
      <c r="E21" s="2"/>
      <c r="F21" s="2">
        <v>10166</v>
      </c>
      <c r="G21" s="2"/>
      <c r="H21" s="76">
        <v>-3364</v>
      </c>
      <c r="I21" s="2"/>
      <c r="J21" s="2">
        <v>10628</v>
      </c>
    </row>
    <row r="22" spans="1:13" ht="19.75" customHeight="1" x14ac:dyDescent="0.3">
      <c r="A22" s="41" t="s">
        <v>248</v>
      </c>
      <c r="B22" s="38"/>
      <c r="C22" s="45"/>
      <c r="D22" s="2">
        <v>1093</v>
      </c>
      <c r="E22" s="2"/>
      <c r="F22" s="2">
        <v>-831</v>
      </c>
      <c r="G22" s="2"/>
      <c r="H22" s="49">
        <v>1093</v>
      </c>
      <c r="I22" s="2"/>
      <c r="J22" s="2">
        <v>-831</v>
      </c>
    </row>
    <row r="23" spans="1:13" ht="19.75" customHeight="1" x14ac:dyDescent="0.3">
      <c r="A23" s="41" t="s">
        <v>252</v>
      </c>
      <c r="B23" s="38"/>
      <c r="C23" s="45"/>
      <c r="D23" s="2">
        <v>-448</v>
      </c>
      <c r="E23" s="2"/>
      <c r="F23" s="2">
        <v>8</v>
      </c>
      <c r="G23" s="2"/>
      <c r="H23" s="49">
        <v>-481</v>
      </c>
      <c r="I23" s="2"/>
      <c r="J23" s="2">
        <v>4</v>
      </c>
    </row>
    <row r="24" spans="1:13" ht="19.75" customHeight="1" x14ac:dyDescent="0.3">
      <c r="A24" s="41" t="s">
        <v>123</v>
      </c>
      <c r="B24" s="38"/>
      <c r="C24" s="45"/>
      <c r="D24" s="2">
        <v>-60</v>
      </c>
      <c r="E24" s="2"/>
      <c r="F24" s="2">
        <v>-32</v>
      </c>
      <c r="G24" s="2"/>
      <c r="H24" s="49">
        <v>-60</v>
      </c>
      <c r="I24" s="2"/>
      <c r="J24" s="2">
        <v>-32</v>
      </c>
    </row>
    <row r="25" spans="1:13" ht="19.75" customHeight="1" x14ac:dyDescent="0.3">
      <c r="A25" s="41" t="s">
        <v>124</v>
      </c>
      <c r="B25" s="38"/>
      <c r="C25" s="45"/>
      <c r="D25" s="2">
        <v>0</v>
      </c>
      <c r="E25" s="2"/>
      <c r="F25" s="2">
        <v>33</v>
      </c>
      <c r="G25" s="2"/>
      <c r="H25" s="49">
        <v>0</v>
      </c>
      <c r="I25" s="2"/>
      <c r="J25" s="2">
        <v>0</v>
      </c>
    </row>
    <row r="26" spans="1:13" ht="19.75" hidden="1" customHeight="1" x14ac:dyDescent="0.3">
      <c r="A26" s="41" t="s">
        <v>192</v>
      </c>
      <c r="B26" s="38"/>
      <c r="C26" s="45"/>
      <c r="D26" s="2"/>
      <c r="E26" s="2"/>
      <c r="F26" s="2"/>
      <c r="G26" s="2"/>
      <c r="H26" s="49">
        <v>0</v>
      </c>
      <c r="I26" s="2"/>
    </row>
    <row r="27" spans="1:13" ht="19.75" hidden="1" customHeight="1" x14ac:dyDescent="0.3">
      <c r="A27" s="41" t="s">
        <v>76</v>
      </c>
      <c r="B27" s="38"/>
      <c r="C27" s="45"/>
      <c r="D27" s="2"/>
      <c r="E27" s="2"/>
      <c r="F27" s="2"/>
      <c r="G27" s="2"/>
      <c r="I27" s="2"/>
    </row>
    <row r="28" spans="1:13" ht="19.75" customHeight="1" x14ac:dyDescent="0.3">
      <c r="A28" s="41" t="s">
        <v>125</v>
      </c>
      <c r="B28" s="38"/>
      <c r="C28" s="45"/>
      <c r="D28" s="2">
        <v>-6804</v>
      </c>
      <c r="E28" s="2"/>
      <c r="F28" s="2">
        <v>-5673</v>
      </c>
      <c r="G28" s="2"/>
      <c r="H28" s="49">
        <v>-6385</v>
      </c>
      <c r="I28" s="2"/>
      <c r="J28" s="2">
        <v>-4920</v>
      </c>
    </row>
    <row r="29" spans="1:13" ht="19.75" customHeight="1" x14ac:dyDescent="0.3">
      <c r="A29" s="41" t="s">
        <v>126</v>
      </c>
      <c r="B29" s="38"/>
      <c r="C29" s="45"/>
      <c r="D29" s="20">
        <v>1902</v>
      </c>
      <c r="E29" s="2"/>
      <c r="F29" s="20">
        <v>2032</v>
      </c>
      <c r="G29" s="2"/>
      <c r="H29" s="20">
        <v>989</v>
      </c>
      <c r="I29" s="2"/>
      <c r="J29" s="20">
        <v>940</v>
      </c>
    </row>
    <row r="30" spans="1:13" ht="19.75" customHeight="1" x14ac:dyDescent="0.6">
      <c r="B30" s="38"/>
      <c r="C30" s="45"/>
      <c r="D30" s="88">
        <v>119119</v>
      </c>
      <c r="E30" s="18"/>
      <c r="F30" s="88">
        <v>127471</v>
      </c>
      <c r="G30" s="18"/>
      <c r="H30" s="88">
        <v>44809</v>
      </c>
      <c r="I30" s="18"/>
      <c r="J30" s="88">
        <v>36450</v>
      </c>
      <c r="L30" s="98"/>
      <c r="M30" s="49"/>
    </row>
    <row r="31" spans="1:13" ht="19.75" customHeight="1" x14ac:dyDescent="0.3">
      <c r="A31" s="60" t="s">
        <v>127</v>
      </c>
      <c r="B31" s="38"/>
      <c r="C31" s="45"/>
      <c r="D31" s="2"/>
      <c r="E31" s="2"/>
      <c r="F31" s="2"/>
      <c r="G31" s="2"/>
      <c r="H31" s="2"/>
      <c r="I31" s="2"/>
      <c r="J31" s="2"/>
    </row>
    <row r="32" spans="1:13" ht="19.75" customHeight="1" x14ac:dyDescent="0.3">
      <c r="A32" s="41" t="s">
        <v>12</v>
      </c>
      <c r="B32" s="38"/>
      <c r="C32" s="45"/>
      <c r="D32" s="2">
        <v>-380384</v>
      </c>
      <c r="E32" s="2"/>
      <c r="F32" s="2">
        <v>-34168</v>
      </c>
      <c r="G32" s="2"/>
      <c r="H32" s="2">
        <v>-301016</v>
      </c>
      <c r="I32" s="2"/>
      <c r="J32" s="2">
        <v>-18628</v>
      </c>
    </row>
    <row r="33" spans="1:10" ht="19.75" customHeight="1" x14ac:dyDescent="0.3">
      <c r="A33" s="41" t="s">
        <v>13</v>
      </c>
      <c r="B33" s="38"/>
      <c r="C33" s="45"/>
      <c r="D33" s="2">
        <v>-54342</v>
      </c>
      <c r="E33" s="2"/>
      <c r="F33" s="2">
        <v>9150</v>
      </c>
      <c r="G33" s="2"/>
      <c r="H33" s="2">
        <v>-62228</v>
      </c>
      <c r="I33" s="2"/>
      <c r="J33" s="2">
        <v>22110</v>
      </c>
    </row>
    <row r="34" spans="1:10" ht="19.75" customHeight="1" x14ac:dyDescent="0.3">
      <c r="A34" s="41" t="s">
        <v>14</v>
      </c>
      <c r="B34" s="38"/>
      <c r="C34" s="45"/>
      <c r="D34" s="2">
        <v>-23963</v>
      </c>
      <c r="E34" s="2"/>
      <c r="F34" s="2">
        <v>5625</v>
      </c>
      <c r="G34" s="2"/>
      <c r="H34" s="2">
        <v>-2925</v>
      </c>
      <c r="I34" s="2"/>
      <c r="J34" s="2">
        <v>-6594</v>
      </c>
    </row>
    <row r="35" spans="1:10" ht="19.75" customHeight="1" x14ac:dyDescent="0.3">
      <c r="A35" s="41" t="s">
        <v>160</v>
      </c>
      <c r="B35" s="38"/>
      <c r="C35" s="45"/>
      <c r="D35" s="2">
        <v>8</v>
      </c>
      <c r="E35" s="2"/>
      <c r="F35" s="2">
        <v>3</v>
      </c>
      <c r="G35" s="2"/>
      <c r="H35" s="2">
        <v>0</v>
      </c>
      <c r="I35" s="2"/>
      <c r="J35" s="2">
        <v>0</v>
      </c>
    </row>
    <row r="36" spans="1:10" ht="19.75" customHeight="1" x14ac:dyDescent="0.3">
      <c r="A36" s="41" t="s">
        <v>26</v>
      </c>
      <c r="B36" s="38"/>
      <c r="C36" s="45"/>
      <c r="D36" s="2">
        <v>15</v>
      </c>
      <c r="E36" s="2"/>
      <c r="F36" s="2">
        <v>42</v>
      </c>
      <c r="G36" s="2"/>
      <c r="H36" s="2">
        <v>0</v>
      </c>
      <c r="I36" s="2"/>
      <c r="J36" s="2">
        <v>0</v>
      </c>
    </row>
    <row r="37" spans="1:10" ht="19.75" customHeight="1" x14ac:dyDescent="0.3">
      <c r="A37" s="41" t="s">
        <v>32</v>
      </c>
      <c r="B37" s="38"/>
      <c r="C37" s="45"/>
      <c r="D37" s="2">
        <v>-17365</v>
      </c>
      <c r="E37" s="2"/>
      <c r="F37" s="2">
        <v>-63398</v>
      </c>
      <c r="G37" s="2"/>
      <c r="H37" s="2">
        <v>-26449</v>
      </c>
      <c r="I37" s="2"/>
      <c r="J37" s="2">
        <v>-55444</v>
      </c>
    </row>
    <row r="38" spans="1:10" ht="19.75" customHeight="1" x14ac:dyDescent="0.3">
      <c r="A38" s="41" t="s">
        <v>33</v>
      </c>
      <c r="B38" s="38"/>
      <c r="C38" s="45"/>
      <c r="D38" s="2">
        <v>49588</v>
      </c>
      <c r="E38" s="2"/>
      <c r="F38" s="2">
        <v>33807</v>
      </c>
      <c r="G38" s="2"/>
      <c r="H38" s="2">
        <v>25439</v>
      </c>
      <c r="I38" s="2"/>
      <c r="J38" s="2">
        <v>12352</v>
      </c>
    </row>
    <row r="39" spans="1:10" ht="19.75" hidden="1" customHeight="1" x14ac:dyDescent="0.3">
      <c r="A39" s="41" t="s">
        <v>161</v>
      </c>
      <c r="B39" s="38"/>
      <c r="C39" s="45"/>
      <c r="D39" s="2"/>
      <c r="E39" s="2"/>
      <c r="F39" s="2"/>
      <c r="G39" s="2"/>
      <c r="H39" s="2"/>
      <c r="I39" s="2"/>
      <c r="J39" s="2"/>
    </row>
    <row r="40" spans="1:10" ht="19.75" customHeight="1" x14ac:dyDescent="0.3">
      <c r="A40" s="41" t="s">
        <v>175</v>
      </c>
      <c r="B40" s="38"/>
      <c r="C40" s="45"/>
      <c r="D40" s="99">
        <v>-307324</v>
      </c>
      <c r="E40" s="76"/>
      <c r="F40" s="99">
        <v>78532</v>
      </c>
      <c r="G40" s="76"/>
      <c r="H40" s="99">
        <v>-322370</v>
      </c>
      <c r="I40" s="76"/>
      <c r="J40" s="99">
        <v>-9754</v>
      </c>
    </row>
    <row r="41" spans="1:10" ht="19.75" customHeight="1" x14ac:dyDescent="0.3">
      <c r="A41" s="37"/>
      <c r="B41" s="38"/>
      <c r="C41" s="45"/>
      <c r="D41" s="86"/>
      <c r="E41" s="39"/>
      <c r="F41" s="86"/>
      <c r="G41" s="39"/>
      <c r="H41" s="39"/>
      <c r="I41" s="39"/>
      <c r="J41" s="39"/>
    </row>
    <row r="42" spans="1:10" s="30" customFormat="1" ht="19.75" customHeight="1" x14ac:dyDescent="0.4">
      <c r="A42" s="29" t="s">
        <v>0</v>
      </c>
      <c r="B42" s="91"/>
      <c r="D42" s="31"/>
      <c r="E42" s="31"/>
      <c r="F42" s="31"/>
      <c r="G42" s="31"/>
      <c r="H42" s="31"/>
      <c r="I42" s="31"/>
      <c r="J42" s="31"/>
    </row>
    <row r="43" spans="1:10" s="34" customFormat="1" ht="19.75" customHeight="1" x14ac:dyDescent="0.35">
      <c r="A43" s="33" t="s">
        <v>115</v>
      </c>
      <c r="B43" s="92"/>
      <c r="D43" s="35"/>
      <c r="E43" s="35"/>
      <c r="F43" s="35"/>
      <c r="G43" s="35"/>
      <c r="H43" s="35"/>
      <c r="I43" s="35"/>
      <c r="J43" s="35"/>
    </row>
    <row r="44" spans="1:10" ht="19.75" customHeight="1" x14ac:dyDescent="0.3">
      <c r="A44" s="37"/>
      <c r="D44" s="49"/>
      <c r="F44" s="49"/>
    </row>
    <row r="45" spans="1:10" ht="19.75" customHeight="1" x14ac:dyDescent="0.3">
      <c r="A45" s="37"/>
      <c r="D45" s="103" t="s">
        <v>2</v>
      </c>
      <c r="E45" s="103"/>
      <c r="F45" s="103"/>
      <c r="H45" s="103" t="s">
        <v>3</v>
      </c>
      <c r="I45" s="103"/>
      <c r="J45" s="103"/>
    </row>
    <row r="46" spans="1:10" ht="19.75" customHeight="1" x14ac:dyDescent="0.3">
      <c r="A46" s="44"/>
      <c r="B46" s="38"/>
      <c r="C46" s="45"/>
      <c r="D46" s="103" t="s">
        <v>4</v>
      </c>
      <c r="E46" s="103"/>
      <c r="F46" s="103"/>
      <c r="G46" s="58"/>
      <c r="H46" s="103" t="s">
        <v>4</v>
      </c>
      <c r="I46" s="103"/>
      <c r="J46" s="103"/>
    </row>
    <row r="47" spans="1:10" ht="19.75" customHeight="1" x14ac:dyDescent="0.3">
      <c r="A47" s="44"/>
      <c r="B47" s="38"/>
      <c r="C47" s="45"/>
      <c r="D47" s="104" t="s">
        <v>236</v>
      </c>
      <c r="E47" s="104"/>
      <c r="F47" s="104"/>
      <c r="G47" s="58"/>
      <c r="H47" s="104" t="s">
        <v>236</v>
      </c>
      <c r="I47" s="104"/>
      <c r="J47" s="104"/>
    </row>
    <row r="48" spans="1:10" ht="19.75" customHeight="1" x14ac:dyDescent="0.3">
      <c r="A48" s="44"/>
      <c r="B48" s="38"/>
      <c r="C48" s="45"/>
      <c r="D48" s="101" t="s">
        <v>235</v>
      </c>
      <c r="E48" s="101"/>
      <c r="F48" s="101"/>
      <c r="G48" s="58"/>
      <c r="H48" s="101" t="s">
        <v>235</v>
      </c>
      <c r="I48" s="101"/>
      <c r="J48" s="101"/>
    </row>
    <row r="49" spans="1:10" ht="19.75" customHeight="1" x14ac:dyDescent="0.3">
      <c r="A49" s="37"/>
      <c r="B49" s="38"/>
      <c r="C49" s="38"/>
      <c r="D49" s="45">
        <v>2026</v>
      </c>
      <c r="E49" s="45"/>
      <c r="F49" s="45">
        <v>2025</v>
      </c>
      <c r="G49" s="45"/>
      <c r="H49" s="45">
        <v>2026</v>
      </c>
      <c r="I49" s="45"/>
      <c r="J49" s="45">
        <v>2025</v>
      </c>
    </row>
    <row r="50" spans="1:10" ht="19.75" customHeight="1" x14ac:dyDescent="0.3">
      <c r="A50" s="37"/>
      <c r="B50" s="38"/>
      <c r="C50" s="45"/>
      <c r="D50" s="102" t="s">
        <v>9</v>
      </c>
      <c r="E50" s="102"/>
      <c r="F50" s="102"/>
      <c r="G50" s="102"/>
      <c r="H50" s="102"/>
      <c r="I50" s="102"/>
      <c r="J50" s="102"/>
    </row>
    <row r="51" spans="1:10" ht="19.75" customHeight="1" x14ac:dyDescent="0.3">
      <c r="A51" s="60" t="s">
        <v>127</v>
      </c>
      <c r="B51" s="38"/>
      <c r="C51" s="45"/>
      <c r="D51" s="71"/>
      <c r="E51" s="71"/>
      <c r="F51" s="71"/>
      <c r="G51" s="71"/>
      <c r="H51" s="71"/>
      <c r="I51" s="71"/>
      <c r="J51" s="71"/>
    </row>
    <row r="52" spans="1:10" ht="19.75" customHeight="1" x14ac:dyDescent="0.3">
      <c r="A52" s="41" t="s">
        <v>176</v>
      </c>
      <c r="B52" s="38"/>
      <c r="C52" s="45"/>
      <c r="D52" s="16">
        <v>-588</v>
      </c>
      <c r="F52" s="16">
        <v>-1544</v>
      </c>
      <c r="H52" s="16">
        <v>0</v>
      </c>
      <c r="J52" s="16">
        <v>-1544</v>
      </c>
    </row>
    <row r="53" spans="1:10" ht="19.75" customHeight="1" x14ac:dyDescent="0.3">
      <c r="A53" s="41" t="s">
        <v>128</v>
      </c>
      <c r="B53" s="38"/>
      <c r="C53" s="45"/>
      <c r="D53" s="2">
        <v>0</v>
      </c>
      <c r="F53" s="2">
        <v>3087</v>
      </c>
      <c r="H53" s="2">
        <v>0</v>
      </c>
      <c r="J53" s="2">
        <v>0</v>
      </c>
    </row>
    <row r="54" spans="1:10" ht="19.75" customHeight="1" x14ac:dyDescent="0.3">
      <c r="A54" s="41" t="s">
        <v>129</v>
      </c>
      <c r="B54" s="38"/>
      <c r="C54" s="45"/>
      <c r="D54" s="2">
        <v>-40083</v>
      </c>
      <c r="E54" s="2"/>
      <c r="F54" s="2">
        <v>-26106</v>
      </c>
      <c r="G54" s="2"/>
      <c r="H54" s="2">
        <v>-15304</v>
      </c>
      <c r="I54" s="2"/>
      <c r="J54" s="2">
        <v>-13266</v>
      </c>
    </row>
    <row r="55" spans="1:10" ht="19.75" customHeight="1" x14ac:dyDescent="0.3">
      <c r="A55" s="52" t="s">
        <v>173</v>
      </c>
      <c r="B55" s="38"/>
      <c r="C55" s="45"/>
      <c r="D55" s="21">
        <f>D40+D52+D53+D54</f>
        <v>-347995</v>
      </c>
      <c r="E55" s="65"/>
      <c r="F55" s="21">
        <f>F40+F52+F53+F54</f>
        <v>53969</v>
      </c>
      <c r="G55" s="65"/>
      <c r="H55" s="21">
        <f>H40+H52+H53+H54</f>
        <v>-337674</v>
      </c>
      <c r="I55" s="39"/>
      <c r="J55" s="21">
        <f>J40+J52+J53+J54</f>
        <v>-24564</v>
      </c>
    </row>
    <row r="56" spans="1:10" ht="19.75" customHeight="1" x14ac:dyDescent="0.3">
      <c r="A56" s="52"/>
      <c r="B56" s="38"/>
      <c r="C56" s="45"/>
      <c r="D56" s="14"/>
      <c r="E56" s="39"/>
      <c r="F56" s="14"/>
      <c r="G56" s="39"/>
      <c r="H56" s="14"/>
      <c r="I56" s="39"/>
      <c r="J56" s="14"/>
    </row>
    <row r="57" spans="1:10" ht="19.75" customHeight="1" x14ac:dyDescent="0.3">
      <c r="A57" s="50" t="s">
        <v>130</v>
      </c>
      <c r="B57" s="38"/>
      <c r="C57" s="45"/>
      <c r="E57" s="75"/>
    </row>
    <row r="58" spans="1:10" ht="19.75" hidden="1" customHeight="1" x14ac:dyDescent="0.3">
      <c r="A58" s="41" t="s">
        <v>131</v>
      </c>
      <c r="B58" s="38"/>
      <c r="C58" s="45"/>
      <c r="D58" s="20">
        <v>8369</v>
      </c>
      <c r="H58" s="20">
        <v>7392</v>
      </c>
    </row>
    <row r="59" spans="1:10" ht="19.75" hidden="1" customHeight="1" x14ac:dyDescent="0.3">
      <c r="A59" s="41" t="s">
        <v>132</v>
      </c>
      <c r="B59" s="38"/>
      <c r="C59" s="45"/>
      <c r="D59" s="22">
        <f>SUM(D51:D58)</f>
        <v>-380297</v>
      </c>
      <c r="H59" s="22">
        <f>SUM(H51:H58)</f>
        <v>-345586</v>
      </c>
    </row>
    <row r="60" spans="1:10" ht="19.75" customHeight="1" x14ac:dyDescent="0.3">
      <c r="A60" s="41" t="s">
        <v>133</v>
      </c>
      <c r="B60" s="38"/>
      <c r="C60" s="45"/>
      <c r="D60" s="49">
        <v>512</v>
      </c>
      <c r="F60" s="49">
        <v>7</v>
      </c>
      <c r="H60" s="49">
        <v>512</v>
      </c>
      <c r="J60" s="49">
        <v>7</v>
      </c>
    </row>
    <row r="61" spans="1:10" ht="19.75" customHeight="1" x14ac:dyDescent="0.3">
      <c r="A61" s="41" t="s">
        <v>134</v>
      </c>
      <c r="B61" s="38"/>
      <c r="C61" s="45"/>
      <c r="D61" s="49">
        <v>-2036</v>
      </c>
      <c r="F61" s="49">
        <v>-2564</v>
      </c>
      <c r="H61" s="49">
        <v>-1329</v>
      </c>
      <c r="J61" s="49">
        <v>-2040</v>
      </c>
    </row>
    <row r="62" spans="1:10" ht="19.75" customHeight="1" x14ac:dyDescent="0.3">
      <c r="A62" s="41" t="s">
        <v>135</v>
      </c>
      <c r="B62" s="38"/>
      <c r="C62" s="45"/>
      <c r="D62" s="75">
        <v>-49</v>
      </c>
      <c r="F62" s="75">
        <v>-4301</v>
      </c>
      <c r="H62" s="75">
        <v>-30</v>
      </c>
      <c r="J62" s="75">
        <v>0</v>
      </c>
    </row>
    <row r="63" spans="1:10" ht="19.75" customHeight="1" x14ac:dyDescent="0.3">
      <c r="A63" s="41" t="s">
        <v>174</v>
      </c>
      <c r="B63" s="38"/>
      <c r="C63" s="45"/>
    </row>
    <row r="64" spans="1:10" ht="18" customHeight="1" x14ac:dyDescent="0.3">
      <c r="A64" s="41" t="s">
        <v>31</v>
      </c>
      <c r="B64" s="38"/>
      <c r="C64" s="45"/>
      <c r="D64" s="75">
        <v>-6559</v>
      </c>
      <c r="F64" s="75">
        <v>-5727</v>
      </c>
      <c r="H64" s="49">
        <v>-6558</v>
      </c>
      <c r="J64" s="49">
        <v>-5728</v>
      </c>
    </row>
    <row r="65" spans="1:10" ht="14" hidden="1" x14ac:dyDescent="0.3">
      <c r="A65" s="44" t="s">
        <v>188</v>
      </c>
      <c r="B65" s="38"/>
      <c r="C65" s="45"/>
    </row>
    <row r="66" spans="1:10" ht="18" hidden="1" customHeight="1" x14ac:dyDescent="0.3">
      <c r="A66" s="44" t="s">
        <v>232</v>
      </c>
      <c r="B66" s="38"/>
      <c r="C66" s="45"/>
      <c r="D66" s="23"/>
      <c r="E66" s="24"/>
      <c r="F66" s="24"/>
      <c r="G66" s="24"/>
      <c r="I66" s="24"/>
      <c r="J66" s="25"/>
    </row>
    <row r="67" spans="1:10" ht="18" hidden="1" customHeight="1" x14ac:dyDescent="0.3">
      <c r="A67" s="44" t="s">
        <v>215</v>
      </c>
      <c r="B67" s="38"/>
      <c r="C67" s="45"/>
      <c r="D67" s="23"/>
      <c r="E67" s="24"/>
      <c r="F67" s="24"/>
      <c r="G67" s="24"/>
      <c r="I67" s="24"/>
      <c r="J67" s="24"/>
    </row>
    <row r="68" spans="1:10" ht="18.649999999999999" customHeight="1" x14ac:dyDescent="0.3">
      <c r="A68" s="44" t="s">
        <v>136</v>
      </c>
      <c r="B68" s="38"/>
      <c r="C68" s="45"/>
      <c r="D68" s="75">
        <v>0</v>
      </c>
      <c r="F68" s="75">
        <v>0</v>
      </c>
      <c r="H68" s="49">
        <v>35700</v>
      </c>
      <c r="J68" s="49">
        <v>85864</v>
      </c>
    </row>
    <row r="69" spans="1:10" ht="19.75" customHeight="1" x14ac:dyDescent="0.3">
      <c r="A69" s="41" t="s">
        <v>137</v>
      </c>
      <c r="B69" s="38"/>
      <c r="C69" s="45"/>
      <c r="D69" s="75">
        <v>6802</v>
      </c>
      <c r="F69" s="75">
        <v>5634</v>
      </c>
      <c r="H69" s="49">
        <v>6382</v>
      </c>
      <c r="J69" s="49">
        <v>4881</v>
      </c>
    </row>
    <row r="70" spans="1:10" ht="19.75" customHeight="1" x14ac:dyDescent="0.3">
      <c r="A70" s="52" t="s">
        <v>157</v>
      </c>
      <c r="B70" s="38"/>
      <c r="C70" s="45"/>
      <c r="D70" s="21">
        <f>SUM(D60:D69)</f>
        <v>-1330</v>
      </c>
      <c r="E70" s="65"/>
      <c r="F70" s="21">
        <f>SUM(F60:F69)</f>
        <v>-6951</v>
      </c>
      <c r="G70" s="65"/>
      <c r="H70" s="21">
        <f>SUM(H60:H69)</f>
        <v>34677</v>
      </c>
      <c r="I70" s="65"/>
      <c r="J70" s="21">
        <f>SUM(J60:J69)</f>
        <v>82984</v>
      </c>
    </row>
    <row r="71" spans="1:10" ht="12" customHeight="1" x14ac:dyDescent="0.3">
      <c r="A71" s="37"/>
      <c r="B71" s="38"/>
      <c r="C71" s="45"/>
      <c r="D71" s="86"/>
      <c r="E71" s="39"/>
      <c r="F71" s="86"/>
      <c r="G71" s="39"/>
      <c r="H71" s="39"/>
      <c r="I71" s="39"/>
      <c r="J71" s="39"/>
    </row>
    <row r="72" spans="1:10" ht="19.75" customHeight="1" x14ac:dyDescent="0.3">
      <c r="A72" s="50" t="s">
        <v>138</v>
      </c>
      <c r="B72" s="38"/>
      <c r="C72" s="45"/>
    </row>
    <row r="73" spans="1:10" ht="19.75" customHeight="1" x14ac:dyDescent="0.3">
      <c r="A73" s="41" t="s">
        <v>139</v>
      </c>
      <c r="B73" s="38"/>
      <c r="C73" s="45"/>
    </row>
    <row r="74" spans="1:10" ht="19.75" customHeight="1" x14ac:dyDescent="0.3">
      <c r="A74" s="41" t="s">
        <v>140</v>
      </c>
      <c r="B74" s="38"/>
      <c r="C74" s="45"/>
      <c r="D74" s="75">
        <v>455700</v>
      </c>
      <c r="E74" s="41"/>
      <c r="F74" s="75">
        <v>366752</v>
      </c>
      <c r="G74" s="41"/>
      <c r="H74" s="75">
        <v>455700</v>
      </c>
      <c r="I74" s="41"/>
      <c r="J74" s="75">
        <v>366752</v>
      </c>
    </row>
    <row r="75" spans="1:10" ht="19.75" customHeight="1" x14ac:dyDescent="0.3">
      <c r="A75" s="41" t="s">
        <v>141</v>
      </c>
      <c r="B75" s="38"/>
      <c r="C75" s="45"/>
      <c r="D75" s="41"/>
      <c r="E75" s="75"/>
      <c r="G75" s="75"/>
      <c r="H75" s="41"/>
      <c r="I75" s="75"/>
      <c r="J75" s="75"/>
    </row>
    <row r="76" spans="1:10" ht="19.5" customHeight="1" x14ac:dyDescent="0.3">
      <c r="A76" s="41" t="s">
        <v>140</v>
      </c>
      <c r="B76" s="38"/>
      <c r="C76" s="45"/>
      <c r="D76" s="75">
        <v>-85006</v>
      </c>
      <c r="E76" s="75"/>
      <c r="F76" s="75">
        <v>-371593</v>
      </c>
      <c r="G76" s="75"/>
      <c r="H76" s="75">
        <v>-85006</v>
      </c>
      <c r="I76" s="75"/>
      <c r="J76" s="75">
        <v>-371593</v>
      </c>
    </row>
    <row r="77" spans="1:10" ht="19.399999999999999" hidden="1" customHeight="1" x14ac:dyDescent="0.3">
      <c r="A77" s="41" t="s">
        <v>142</v>
      </c>
      <c r="B77" s="38"/>
      <c r="C77" s="45"/>
      <c r="E77" s="75"/>
      <c r="G77" s="75"/>
      <c r="H77" s="75"/>
      <c r="I77" s="75"/>
      <c r="J77" s="75"/>
    </row>
    <row r="78" spans="1:10" ht="19.399999999999999" hidden="1" customHeight="1" x14ac:dyDescent="0.3">
      <c r="A78" s="41" t="s">
        <v>216</v>
      </c>
      <c r="B78" s="38"/>
      <c r="C78" s="45"/>
      <c r="E78" s="75"/>
      <c r="G78" s="75"/>
      <c r="H78" s="75"/>
      <c r="I78" s="75"/>
      <c r="J78" s="75"/>
    </row>
    <row r="79" spans="1:10" ht="19.399999999999999" customHeight="1" x14ac:dyDescent="0.3">
      <c r="A79" s="41" t="s">
        <v>139</v>
      </c>
      <c r="B79" s="38"/>
      <c r="C79" s="45"/>
      <c r="E79" s="75"/>
      <c r="G79" s="75"/>
      <c r="H79" s="75"/>
      <c r="I79" s="75"/>
      <c r="J79" s="75"/>
    </row>
    <row r="80" spans="1:10" ht="19.399999999999999" customHeight="1" x14ac:dyDescent="0.3">
      <c r="A80" s="41" t="s">
        <v>253</v>
      </c>
      <c r="B80" s="38"/>
      <c r="C80" s="45"/>
      <c r="D80" s="75">
        <v>0</v>
      </c>
      <c r="E80" s="75"/>
      <c r="F80" s="75">
        <v>0</v>
      </c>
      <c r="G80" s="75"/>
      <c r="H80" s="75">
        <v>20000</v>
      </c>
      <c r="I80" s="75"/>
      <c r="J80" s="75">
        <v>0</v>
      </c>
    </row>
    <row r="81" spans="1:10" ht="19.75" customHeight="1" x14ac:dyDescent="0.3">
      <c r="A81" s="41" t="s">
        <v>143</v>
      </c>
      <c r="B81" s="38"/>
      <c r="C81" s="45"/>
      <c r="D81" s="75">
        <v>-8138</v>
      </c>
      <c r="E81" s="75"/>
      <c r="F81" s="75">
        <v>-8230</v>
      </c>
      <c r="G81" s="75"/>
      <c r="H81" s="75">
        <v>-2534</v>
      </c>
      <c r="I81" s="75"/>
      <c r="J81" s="75">
        <v>-1857</v>
      </c>
    </row>
    <row r="82" spans="1:10" ht="19.75" customHeight="1" x14ac:dyDescent="0.3">
      <c r="A82" s="41" t="s">
        <v>144</v>
      </c>
      <c r="B82" s="38"/>
      <c r="C82" s="45"/>
      <c r="D82" s="75">
        <v>-70611</v>
      </c>
      <c r="E82" s="75"/>
      <c r="F82" s="75">
        <v>-55261</v>
      </c>
      <c r="G82" s="75"/>
      <c r="H82" s="75">
        <v>-70611</v>
      </c>
      <c r="I82" s="75"/>
      <c r="J82" s="75">
        <v>-55261</v>
      </c>
    </row>
    <row r="83" spans="1:10" ht="19.75" customHeight="1" x14ac:dyDescent="0.3">
      <c r="A83" s="41" t="s">
        <v>145</v>
      </c>
      <c r="B83" s="38"/>
      <c r="C83" s="45"/>
      <c r="E83" s="75"/>
      <c r="G83" s="75"/>
      <c r="H83" s="75"/>
      <c r="I83" s="75"/>
      <c r="J83" s="75"/>
    </row>
    <row r="84" spans="1:10" ht="19.75" customHeight="1" x14ac:dyDescent="0.3">
      <c r="A84" s="41" t="s">
        <v>146</v>
      </c>
      <c r="B84" s="38"/>
      <c r="C84" s="45"/>
      <c r="D84" s="75">
        <v>-34300</v>
      </c>
      <c r="E84" s="75"/>
      <c r="F84" s="75">
        <v>-24500</v>
      </c>
      <c r="G84" s="75"/>
      <c r="H84" s="75">
        <v>0</v>
      </c>
      <c r="I84" s="75"/>
      <c r="J84" s="75">
        <v>0</v>
      </c>
    </row>
    <row r="85" spans="1:10" ht="19.75" customHeight="1" x14ac:dyDescent="0.3">
      <c r="A85" s="41" t="s">
        <v>147</v>
      </c>
      <c r="B85" s="38"/>
      <c r="C85" s="45"/>
      <c r="D85" s="75">
        <v>-6419</v>
      </c>
      <c r="E85" s="75"/>
      <c r="F85" s="75">
        <v>-6845</v>
      </c>
      <c r="G85" s="75"/>
      <c r="H85" s="75">
        <v>-6417</v>
      </c>
      <c r="I85" s="75"/>
      <c r="J85" s="49">
        <v>-6845</v>
      </c>
    </row>
    <row r="86" spans="1:10" ht="19.75" customHeight="1" x14ac:dyDescent="0.3">
      <c r="A86" s="52" t="s">
        <v>231</v>
      </c>
      <c r="B86" s="38"/>
      <c r="C86" s="45"/>
      <c r="D86" s="21">
        <f>SUM(D74:D85)</f>
        <v>251226</v>
      </c>
      <c r="E86" s="65"/>
      <c r="F86" s="21">
        <f>SUM(F74:F85)</f>
        <v>-99677</v>
      </c>
      <c r="G86" s="65"/>
      <c r="H86" s="21">
        <f>SUM(H74:H85)</f>
        <v>311132</v>
      </c>
      <c r="I86" s="65"/>
      <c r="J86" s="21">
        <f>SUM(J74:J85)</f>
        <v>-68804</v>
      </c>
    </row>
    <row r="87" spans="1:10" ht="12" customHeight="1" x14ac:dyDescent="0.6">
      <c r="A87" s="52"/>
      <c r="B87" s="38"/>
      <c r="C87" s="45"/>
      <c r="D87" s="26"/>
      <c r="E87" s="39"/>
      <c r="F87" s="86"/>
      <c r="G87" s="39"/>
      <c r="H87" s="26"/>
      <c r="I87" s="39"/>
      <c r="J87" s="39"/>
    </row>
    <row r="88" spans="1:10" s="30" customFormat="1" ht="19.75" customHeight="1" x14ac:dyDescent="0.4">
      <c r="A88" s="29" t="s">
        <v>0</v>
      </c>
      <c r="B88" s="91"/>
      <c r="D88" s="31"/>
      <c r="E88" s="31"/>
      <c r="F88" s="31"/>
      <c r="G88" s="31"/>
      <c r="H88" s="31"/>
      <c r="I88" s="31"/>
      <c r="J88" s="31"/>
    </row>
    <row r="89" spans="1:10" s="34" customFormat="1" ht="19.75" customHeight="1" x14ac:dyDescent="0.6">
      <c r="A89" s="33" t="s">
        <v>115</v>
      </c>
      <c r="B89" s="92"/>
      <c r="D89" s="26"/>
      <c r="E89" s="35"/>
      <c r="F89" s="35"/>
      <c r="G89" s="35"/>
      <c r="H89" s="35"/>
      <c r="I89" s="35"/>
      <c r="J89" s="35"/>
    </row>
    <row r="90" spans="1:10" ht="19.75" customHeight="1" x14ac:dyDescent="0.3">
      <c r="A90" s="37"/>
      <c r="D90" s="49"/>
      <c r="F90" s="49"/>
    </row>
    <row r="91" spans="1:10" ht="19.75" customHeight="1" x14ac:dyDescent="0.3">
      <c r="A91" s="37"/>
      <c r="D91" s="103" t="s">
        <v>2</v>
      </c>
      <c r="E91" s="103"/>
      <c r="F91" s="103"/>
      <c r="H91" s="103" t="s">
        <v>3</v>
      </c>
      <c r="I91" s="103"/>
      <c r="J91" s="103"/>
    </row>
    <row r="92" spans="1:10" ht="19.75" customHeight="1" x14ac:dyDescent="0.3">
      <c r="A92" s="44"/>
      <c r="B92" s="38"/>
      <c r="C92" s="45"/>
      <c r="D92" s="103" t="s">
        <v>4</v>
      </c>
      <c r="E92" s="103"/>
      <c r="F92" s="103"/>
      <c r="G92" s="58"/>
      <c r="H92" s="103" t="s">
        <v>4</v>
      </c>
      <c r="I92" s="103"/>
      <c r="J92" s="103"/>
    </row>
    <row r="93" spans="1:10" ht="19.75" customHeight="1" x14ac:dyDescent="0.3">
      <c r="A93" s="44"/>
      <c r="B93" s="38"/>
      <c r="C93" s="45"/>
      <c r="D93" s="104" t="s">
        <v>236</v>
      </c>
      <c r="E93" s="104"/>
      <c r="F93" s="104"/>
      <c r="G93" s="58"/>
      <c r="H93" s="104" t="s">
        <v>236</v>
      </c>
      <c r="I93" s="104"/>
      <c r="J93" s="104"/>
    </row>
    <row r="94" spans="1:10" ht="19.75" customHeight="1" x14ac:dyDescent="0.3">
      <c r="A94" s="44"/>
      <c r="B94" s="38"/>
      <c r="C94" s="45"/>
      <c r="D94" s="101" t="s">
        <v>235</v>
      </c>
      <c r="E94" s="101"/>
      <c r="F94" s="101"/>
      <c r="G94" s="58"/>
      <c r="H94" s="101" t="s">
        <v>235</v>
      </c>
      <c r="I94" s="101"/>
      <c r="J94" s="101"/>
    </row>
    <row r="95" spans="1:10" ht="19.75" customHeight="1" x14ac:dyDescent="0.3">
      <c r="A95" s="37"/>
      <c r="B95" s="38"/>
      <c r="C95" s="38"/>
      <c r="D95" s="45">
        <v>2026</v>
      </c>
      <c r="E95" s="45"/>
      <c r="F95" s="45">
        <v>2025</v>
      </c>
      <c r="G95" s="45"/>
      <c r="H95" s="45">
        <v>2026</v>
      </c>
      <c r="I95" s="45"/>
      <c r="J95" s="45">
        <v>2025</v>
      </c>
    </row>
    <row r="96" spans="1:10" ht="19.75" customHeight="1" x14ac:dyDescent="0.3">
      <c r="A96" s="44"/>
      <c r="B96" s="38"/>
      <c r="C96" s="45"/>
      <c r="D96" s="102" t="s">
        <v>9</v>
      </c>
      <c r="E96" s="102"/>
      <c r="F96" s="102"/>
      <c r="G96" s="102"/>
      <c r="H96" s="102"/>
      <c r="I96" s="102"/>
      <c r="J96" s="102"/>
    </row>
    <row r="97" spans="1:13" ht="19.75" customHeight="1" x14ac:dyDescent="0.3">
      <c r="A97" s="41" t="s">
        <v>193</v>
      </c>
      <c r="B97" s="38"/>
      <c r="C97" s="45"/>
    </row>
    <row r="98" spans="1:13" ht="19.75" customHeight="1" x14ac:dyDescent="0.3">
      <c r="A98" s="41" t="s">
        <v>159</v>
      </c>
      <c r="B98" s="38"/>
      <c r="C98" s="45"/>
      <c r="D98" s="88">
        <v>-98099</v>
      </c>
      <c r="F98" s="75">
        <v>-52659</v>
      </c>
      <c r="G98" s="2"/>
      <c r="H98" s="88">
        <v>8135</v>
      </c>
      <c r="I98" s="2"/>
      <c r="J98" s="75">
        <v>-10384</v>
      </c>
    </row>
    <row r="99" spans="1:13" ht="19.75" customHeight="1" x14ac:dyDescent="0.3">
      <c r="A99" s="41" t="s">
        <v>148</v>
      </c>
      <c r="B99" s="38"/>
      <c r="C99" s="45"/>
      <c r="D99" s="14"/>
      <c r="E99" s="39"/>
      <c r="F99" s="14"/>
      <c r="G99" s="14"/>
      <c r="H99" s="2"/>
      <c r="I99" s="14"/>
      <c r="J99" s="2"/>
    </row>
    <row r="100" spans="1:13" ht="19.75" customHeight="1" x14ac:dyDescent="0.3">
      <c r="A100" s="41" t="s">
        <v>149</v>
      </c>
      <c r="B100" s="38"/>
      <c r="C100" s="45"/>
      <c r="D100" s="20">
        <v>2487</v>
      </c>
      <c r="E100" s="39"/>
      <c r="F100" s="20">
        <v>-4529</v>
      </c>
      <c r="G100" s="14"/>
      <c r="H100" s="20">
        <v>52</v>
      </c>
      <c r="I100" s="14"/>
      <c r="J100" s="20">
        <v>-3043</v>
      </c>
    </row>
    <row r="101" spans="1:13" ht="19.75" customHeight="1" x14ac:dyDescent="0.3">
      <c r="A101" s="52" t="s">
        <v>194</v>
      </c>
      <c r="B101" s="38"/>
      <c r="C101" s="45"/>
    </row>
    <row r="102" spans="1:13" ht="19.75" customHeight="1" x14ac:dyDescent="0.3">
      <c r="A102" s="52" t="s">
        <v>158</v>
      </c>
      <c r="B102" s="38"/>
      <c r="C102" s="45"/>
      <c r="D102" s="27">
        <f>SUM(D98:D100)</f>
        <v>-95612</v>
      </c>
      <c r="E102" s="65"/>
      <c r="F102" s="27">
        <f>SUM(F98:F100)</f>
        <v>-57188</v>
      </c>
      <c r="G102" s="27"/>
      <c r="H102" s="27">
        <f>SUM(H98:H100)</f>
        <v>8187</v>
      </c>
      <c r="I102" s="27"/>
      <c r="J102" s="27">
        <f>SUM(J98:J100)</f>
        <v>-13427</v>
      </c>
    </row>
    <row r="103" spans="1:13" ht="19.75" customHeight="1" x14ac:dyDescent="0.3">
      <c r="A103" s="41" t="s">
        <v>150</v>
      </c>
      <c r="B103" s="38"/>
      <c r="C103" s="45"/>
      <c r="D103" s="18">
        <v>308430</v>
      </c>
      <c r="E103" s="2"/>
      <c r="F103" s="2">
        <v>324714</v>
      </c>
      <c r="G103" s="2"/>
      <c r="H103" s="18">
        <v>64350</v>
      </c>
      <c r="I103" s="2"/>
      <c r="J103" s="2">
        <v>78784</v>
      </c>
    </row>
    <row r="104" spans="1:13" ht="19.75" customHeight="1" thickBot="1" x14ac:dyDescent="0.35">
      <c r="A104" s="52" t="s">
        <v>242</v>
      </c>
      <c r="B104" s="38"/>
      <c r="C104" s="45"/>
      <c r="D104" s="100">
        <f>SUM(D102:D103)</f>
        <v>212818</v>
      </c>
      <c r="E104" s="65"/>
      <c r="F104" s="100">
        <f>SUM(F102:F103)</f>
        <v>267526</v>
      </c>
      <c r="G104" s="65"/>
      <c r="H104" s="100">
        <f>SUM(H102:H103)</f>
        <v>72537</v>
      </c>
      <c r="I104" s="65"/>
      <c r="J104" s="100">
        <f>SUM(J102:J103)</f>
        <v>65357</v>
      </c>
      <c r="K104" s="49"/>
      <c r="L104" s="49"/>
      <c r="M104" s="49"/>
    </row>
    <row r="105" spans="1:13" ht="12" customHeight="1" thickTop="1" x14ac:dyDescent="0.3">
      <c r="A105" s="37"/>
      <c r="D105" s="49"/>
      <c r="F105" s="49"/>
    </row>
    <row r="106" spans="1:13" ht="19.75" customHeight="1" x14ac:dyDescent="0.3">
      <c r="A106" s="50" t="s">
        <v>151</v>
      </c>
    </row>
    <row r="107" spans="1:13" ht="19.75" customHeight="1" x14ac:dyDescent="0.3">
      <c r="A107" s="41" t="s">
        <v>241</v>
      </c>
      <c r="D107" s="75">
        <v>0</v>
      </c>
      <c r="E107" s="75"/>
      <c r="F107" s="49">
        <v>243</v>
      </c>
      <c r="G107" s="75"/>
      <c r="H107" s="75">
        <v>0</v>
      </c>
      <c r="I107" s="75"/>
      <c r="J107" s="49">
        <v>0</v>
      </c>
    </row>
    <row r="108" spans="1:13" ht="19.75" customHeight="1" x14ac:dyDescent="0.3">
      <c r="A108" s="41" t="s">
        <v>220</v>
      </c>
      <c r="E108" s="75"/>
      <c r="F108" s="49"/>
      <c r="G108" s="75"/>
      <c r="H108" s="75"/>
      <c r="I108" s="75"/>
    </row>
    <row r="109" spans="1:13" ht="19.75" customHeight="1" x14ac:dyDescent="0.3">
      <c r="A109" s="41" t="s">
        <v>221</v>
      </c>
      <c r="D109" s="75">
        <v>0</v>
      </c>
      <c r="E109" s="75"/>
      <c r="F109" s="49">
        <v>0</v>
      </c>
      <c r="G109" s="75"/>
      <c r="H109" s="75">
        <v>0</v>
      </c>
      <c r="I109" s="75"/>
      <c r="J109" s="49">
        <v>750</v>
      </c>
    </row>
    <row r="110" spans="1:13" ht="19.75" customHeight="1" x14ac:dyDescent="0.3">
      <c r="A110" s="41" t="s">
        <v>152</v>
      </c>
      <c r="D110" s="75">
        <v>21408</v>
      </c>
      <c r="E110" s="75"/>
      <c r="F110" s="49">
        <v>200</v>
      </c>
      <c r="G110" s="75"/>
      <c r="H110" s="75">
        <v>14016</v>
      </c>
      <c r="I110" s="75"/>
      <c r="J110" s="49">
        <v>0</v>
      </c>
    </row>
    <row r="111" spans="1:13" ht="19.75" hidden="1" customHeight="1" x14ac:dyDescent="0.3">
      <c r="A111" s="41" t="s">
        <v>153</v>
      </c>
      <c r="D111" s="49"/>
      <c r="F111" s="49">
        <v>3361</v>
      </c>
    </row>
    <row r="112" spans="1:13" ht="19.75" hidden="1" customHeight="1" x14ac:dyDescent="0.3">
      <c r="A112" s="41" t="s">
        <v>154</v>
      </c>
      <c r="B112" s="38"/>
      <c r="D112" s="49"/>
      <c r="F112" s="49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45:F45"/>
    <mergeCell ref="H45:J45"/>
    <mergeCell ref="D5:F5"/>
    <mergeCell ref="H5:J5"/>
    <mergeCell ref="D9:J9"/>
    <mergeCell ref="H6:J6"/>
    <mergeCell ref="H7:J7"/>
    <mergeCell ref="D6:F6"/>
    <mergeCell ref="D7:F7"/>
    <mergeCell ref="D47:F47"/>
    <mergeCell ref="H47:J47"/>
    <mergeCell ref="D50:J50"/>
    <mergeCell ref="D46:F46"/>
    <mergeCell ref="H46:J46"/>
    <mergeCell ref="D48:F48"/>
    <mergeCell ref="H48:J48"/>
    <mergeCell ref="D94:F94"/>
    <mergeCell ref="H94:J94"/>
    <mergeCell ref="D96:J96"/>
    <mergeCell ref="D91:F91"/>
    <mergeCell ref="H91:J91"/>
    <mergeCell ref="D92:F92"/>
    <mergeCell ref="H92:J92"/>
    <mergeCell ref="D93:F93"/>
    <mergeCell ref="H93:J93"/>
  </mergeCells>
  <phoneticPr fontId="0" type="noConversion"/>
  <pageMargins left="0.7" right="0.7" top="0.48" bottom="0.5" header="0.5" footer="0.5"/>
  <pageSetup paperSize="9" scale="85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7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D627-DB19-4D89-B2F4-F5D7FA81D7A8}">
  <dimension ref="A1:AJ8"/>
  <sheetViews>
    <sheetView workbookViewId="0"/>
  </sheetViews>
  <sheetFormatPr defaultRowHeight="21.5" x14ac:dyDescent="0.65"/>
  <sheetData>
    <row r="1" spans="1:36" x14ac:dyDescent="0.65">
      <c r="A1">
        <v>1762250628861</v>
      </c>
      <c r="B1" t="s">
        <v>195</v>
      </c>
      <c r="C1" t="s">
        <v>196</v>
      </c>
      <c r="D1">
        <v>7</v>
      </c>
      <c r="E1">
        <v>1772532429185</v>
      </c>
      <c r="F1" t="s">
        <v>217</v>
      </c>
      <c r="G1" t="s">
        <v>218</v>
      </c>
      <c r="H1">
        <v>0</v>
      </c>
      <c r="I1">
        <v>1772714087769</v>
      </c>
      <c r="J1" t="s">
        <v>222</v>
      </c>
      <c r="K1" t="s">
        <v>223</v>
      </c>
      <c r="L1">
        <v>0</v>
      </c>
      <c r="M1">
        <v>1777262520052</v>
      </c>
      <c r="N1" t="s">
        <v>224</v>
      </c>
      <c r="O1" t="s">
        <v>225</v>
      </c>
      <c r="P1">
        <v>0</v>
      </c>
      <c r="Q1">
        <v>1777561852650</v>
      </c>
      <c r="R1" t="s">
        <v>226</v>
      </c>
      <c r="S1" t="s">
        <v>227</v>
      </c>
      <c r="T1">
        <v>0</v>
      </c>
      <c r="U1">
        <v>1778039250579</v>
      </c>
      <c r="V1" t="s">
        <v>228</v>
      </c>
      <c r="W1" t="s">
        <v>229</v>
      </c>
      <c r="X1">
        <v>0</v>
      </c>
      <c r="Y1">
        <v>1779084225529</v>
      </c>
      <c r="Z1" t="s">
        <v>233</v>
      </c>
      <c r="AA1" t="s">
        <v>234</v>
      </c>
      <c r="AB1">
        <v>0</v>
      </c>
      <c r="AC1">
        <v>1779177119015</v>
      </c>
      <c r="AD1" t="s">
        <v>243</v>
      </c>
      <c r="AE1" t="s">
        <v>244</v>
      </c>
      <c r="AF1">
        <v>0</v>
      </c>
      <c r="AG1">
        <v>1786301855233</v>
      </c>
      <c r="AH1" t="s">
        <v>249</v>
      </c>
      <c r="AI1" t="s">
        <v>250</v>
      </c>
      <c r="AJ1">
        <v>0</v>
      </c>
    </row>
    <row r="2" spans="1:36" x14ac:dyDescent="0.65">
      <c r="A2">
        <v>1762250629346</v>
      </c>
      <c r="B2" t="s">
        <v>197</v>
      </c>
      <c r="C2" t="s">
        <v>198</v>
      </c>
      <c r="D2" t="s">
        <v>199</v>
      </c>
    </row>
    <row r="3" spans="1:36" x14ac:dyDescent="0.65">
      <c r="A3">
        <v>1762250629346</v>
      </c>
      <c r="B3" t="s">
        <v>197</v>
      </c>
      <c r="C3" t="s">
        <v>200</v>
      </c>
      <c r="D3" t="s">
        <v>201</v>
      </c>
    </row>
    <row r="4" spans="1:36" x14ac:dyDescent="0.65">
      <c r="A4">
        <v>1762250629346</v>
      </c>
      <c r="B4" t="s">
        <v>197</v>
      </c>
      <c r="C4" t="s">
        <v>202</v>
      </c>
      <c r="D4" t="s">
        <v>203</v>
      </c>
    </row>
    <row r="5" spans="1:36" x14ac:dyDescent="0.65">
      <c r="A5">
        <v>1762250629346</v>
      </c>
      <c r="B5" t="s">
        <v>197</v>
      </c>
      <c r="C5" t="s">
        <v>204</v>
      </c>
      <c r="D5" t="s">
        <v>205</v>
      </c>
    </row>
    <row r="6" spans="1:36" x14ac:dyDescent="0.65">
      <c r="A6">
        <v>1762250629346</v>
      </c>
      <c r="B6" t="s">
        <v>197</v>
      </c>
      <c r="C6" t="s">
        <v>206</v>
      </c>
      <c r="D6" t="s">
        <v>207</v>
      </c>
    </row>
    <row r="7" spans="1:36" x14ac:dyDescent="0.65">
      <c r="A7">
        <v>1762250629409</v>
      </c>
      <c r="B7" t="s">
        <v>208</v>
      </c>
      <c r="C7" t="s">
        <v>198</v>
      </c>
      <c r="D7" t="s">
        <v>209</v>
      </c>
    </row>
    <row r="8" spans="1:36" x14ac:dyDescent="0.65">
      <c r="A8">
        <v>1762250629409</v>
      </c>
      <c r="B8" t="s">
        <v>208</v>
      </c>
      <c r="C8" t="s">
        <v>202</v>
      </c>
      <c r="D8" t="s">
        <v>210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88BC-B480-47B8-96CC-FA7613E9EB5A}">
  <dimension ref="A1:AJ1"/>
  <sheetViews>
    <sheetView workbookViewId="0"/>
  </sheetViews>
  <sheetFormatPr defaultRowHeight="21.5" x14ac:dyDescent="0.65"/>
  <sheetData>
    <row r="1" spans="1:36" x14ac:dyDescent="0.65">
      <c r="A1">
        <v>1762250629066</v>
      </c>
      <c r="B1" t="s">
        <v>195</v>
      </c>
      <c r="C1" t="s">
        <v>196</v>
      </c>
      <c r="D1">
        <v>0</v>
      </c>
      <c r="E1">
        <v>1772532429395</v>
      </c>
      <c r="F1" t="s">
        <v>217</v>
      </c>
      <c r="G1" t="s">
        <v>218</v>
      </c>
      <c r="H1">
        <v>0</v>
      </c>
      <c r="I1">
        <v>1772714087869</v>
      </c>
      <c r="J1" t="s">
        <v>222</v>
      </c>
      <c r="K1" t="s">
        <v>223</v>
      </c>
      <c r="L1">
        <v>0</v>
      </c>
      <c r="M1">
        <v>1777262520386</v>
      </c>
      <c r="N1" t="s">
        <v>224</v>
      </c>
      <c r="O1" t="s">
        <v>225</v>
      </c>
      <c r="P1">
        <v>0</v>
      </c>
      <c r="Q1">
        <v>1777561853056</v>
      </c>
      <c r="R1" t="s">
        <v>226</v>
      </c>
      <c r="S1" t="s">
        <v>227</v>
      </c>
      <c r="T1">
        <v>0</v>
      </c>
      <c r="U1">
        <v>1778039250690</v>
      </c>
      <c r="V1" t="s">
        <v>228</v>
      </c>
      <c r="W1" t="s">
        <v>229</v>
      </c>
      <c r="X1">
        <v>0</v>
      </c>
      <c r="Y1">
        <v>1779084225733</v>
      </c>
      <c r="Z1" t="s">
        <v>233</v>
      </c>
      <c r="AA1" t="s">
        <v>234</v>
      </c>
      <c r="AB1">
        <v>0</v>
      </c>
      <c r="AC1">
        <v>1779177119264</v>
      </c>
      <c r="AD1" t="s">
        <v>243</v>
      </c>
      <c r="AE1" t="s">
        <v>244</v>
      </c>
      <c r="AF1">
        <v>0</v>
      </c>
      <c r="AG1">
        <v>1786301855261</v>
      </c>
      <c r="AH1" t="s">
        <v>249</v>
      </c>
      <c r="AI1" t="s">
        <v>250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5B67-D7FE-4EF3-A091-6374ABF775E4}">
  <dimension ref="A1:AJ1"/>
  <sheetViews>
    <sheetView workbookViewId="0"/>
  </sheetViews>
  <sheetFormatPr defaultRowHeight="21.5" x14ac:dyDescent="0.65"/>
  <sheetData>
    <row r="1" spans="1:36" x14ac:dyDescent="0.65">
      <c r="A1">
        <v>1762250629209</v>
      </c>
      <c r="B1" t="s">
        <v>195</v>
      </c>
      <c r="C1" t="s">
        <v>196</v>
      </c>
      <c r="D1">
        <v>0</v>
      </c>
      <c r="E1">
        <v>1772532429400</v>
      </c>
      <c r="F1" t="s">
        <v>217</v>
      </c>
      <c r="G1" t="s">
        <v>218</v>
      </c>
      <c r="H1">
        <v>0</v>
      </c>
      <c r="I1">
        <v>1772714087894</v>
      </c>
      <c r="J1" t="s">
        <v>222</v>
      </c>
      <c r="K1" t="s">
        <v>223</v>
      </c>
      <c r="L1">
        <v>0</v>
      </c>
      <c r="M1">
        <v>1777262520401</v>
      </c>
      <c r="N1" t="s">
        <v>224</v>
      </c>
      <c r="O1" t="s">
        <v>225</v>
      </c>
      <c r="P1">
        <v>0</v>
      </c>
      <c r="Q1">
        <v>1777561853072</v>
      </c>
      <c r="R1" t="s">
        <v>226</v>
      </c>
      <c r="S1" t="s">
        <v>227</v>
      </c>
      <c r="T1">
        <v>0</v>
      </c>
      <c r="U1">
        <v>1778039250768</v>
      </c>
      <c r="V1" t="s">
        <v>228</v>
      </c>
      <c r="W1" t="s">
        <v>229</v>
      </c>
      <c r="X1">
        <v>0</v>
      </c>
      <c r="Y1">
        <v>1779084225733</v>
      </c>
      <c r="Z1" t="s">
        <v>233</v>
      </c>
      <c r="AA1" t="s">
        <v>234</v>
      </c>
      <c r="AB1">
        <v>0</v>
      </c>
      <c r="AC1">
        <v>1779177119271</v>
      </c>
      <c r="AD1" t="s">
        <v>243</v>
      </c>
      <c r="AE1" t="s">
        <v>244</v>
      </c>
      <c r="AF1">
        <v>0</v>
      </c>
      <c r="AG1">
        <v>1786301855261</v>
      </c>
      <c r="AH1" t="s">
        <v>249</v>
      </c>
      <c r="AI1" t="s">
        <v>250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33D2-B2A8-4AD7-931E-F8807DAA7A4A}">
  <dimension ref="A1:AJ1"/>
  <sheetViews>
    <sheetView workbookViewId="0"/>
  </sheetViews>
  <sheetFormatPr defaultRowHeight="21.5" x14ac:dyDescent="0.65"/>
  <sheetData>
    <row r="1" spans="1:36" x14ac:dyDescent="0.65">
      <c r="A1">
        <v>1762250629336</v>
      </c>
      <c r="B1" t="s">
        <v>195</v>
      </c>
      <c r="C1" t="s">
        <v>196</v>
      </c>
      <c r="D1">
        <v>0</v>
      </c>
      <c r="E1">
        <v>1772532429405</v>
      </c>
      <c r="F1" t="s">
        <v>217</v>
      </c>
      <c r="G1" t="s">
        <v>218</v>
      </c>
      <c r="H1">
        <v>0</v>
      </c>
      <c r="I1">
        <v>1772714087912</v>
      </c>
      <c r="J1" t="s">
        <v>222</v>
      </c>
      <c r="K1" t="s">
        <v>223</v>
      </c>
      <c r="L1">
        <v>0</v>
      </c>
      <c r="M1">
        <v>1777262520401</v>
      </c>
      <c r="N1" t="s">
        <v>224</v>
      </c>
      <c r="O1" t="s">
        <v>225</v>
      </c>
      <c r="P1">
        <v>0</v>
      </c>
      <c r="Q1">
        <v>1777561853072</v>
      </c>
      <c r="R1" t="s">
        <v>226</v>
      </c>
      <c r="S1" t="s">
        <v>227</v>
      </c>
      <c r="T1">
        <v>0</v>
      </c>
      <c r="U1">
        <v>1778039250847</v>
      </c>
      <c r="V1" t="s">
        <v>228</v>
      </c>
      <c r="W1" t="s">
        <v>229</v>
      </c>
      <c r="X1">
        <v>0</v>
      </c>
      <c r="Y1">
        <v>1779084225748</v>
      </c>
      <c r="Z1" t="s">
        <v>233</v>
      </c>
      <c r="AA1" t="s">
        <v>234</v>
      </c>
      <c r="AB1">
        <v>0</v>
      </c>
      <c r="AC1">
        <v>1779177119276</v>
      </c>
      <c r="AD1" t="s">
        <v>243</v>
      </c>
      <c r="AE1" t="s">
        <v>244</v>
      </c>
      <c r="AF1">
        <v>0</v>
      </c>
      <c r="AG1">
        <v>1786301855261</v>
      </c>
      <c r="AH1" t="s">
        <v>249</v>
      </c>
      <c r="AI1" t="s">
        <v>250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e71de3ff-1907-4bfb-ad54-bbcf51191bff" revision="3"/>
</file>

<file path=customXml/item4.xml><?xml version="1.0" encoding="utf-8"?>
<datasnipper xmlns="http://datasnipperlegacy" workbookId="3f7a5173-e7a7-4468-b5f6-a7f844c3787e" dataSnipperSheetDeleted="false" guid="b2f7b467-b728-41e2-9357-e5ef3d1f60a7" revision="2">
  <settings xmlns="" guid="72e26dd9-370f-440a-9009-e8a8e6a77a3d">
    <setting type="boolean" value="True" name="embed-documents" guid="e55de863-81a9-4156-94ee-3b8f7b87d723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B7E8A-9DC0-4EF0-9E0B-051C68C78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28A6FA-981F-4401-A60B-AB7E48288AF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0F97E12-81CE-4EAE-B20C-2CE66374AD89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C2BFBE7D-0E5D-4C83-B2AA-2229FFD2F14E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243d5be-521d-4052-81ca-f0f31ea6f2da"/>
    <ds:schemaRef ds:uri="http://schemas.microsoft.com/sharepoint/v3"/>
    <ds:schemaRef ds:uri="05716746-add9-412a-97a9-1b5167d151a3"/>
    <ds:schemaRef ds:uri="http://purl.org/dc/terms/"/>
    <ds:schemaRef ds:uri="http://purl.org/dc/dcmitype/"/>
    <ds:schemaRef ds:uri="http://schemas.microsoft.com/office/infopath/2007/PartnerControls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SOFP 3-5</vt:lpstr>
      <vt:lpstr>SOCI 6-7 (3M)</vt:lpstr>
      <vt:lpstr>SOCI 8-9 (6M)</vt:lpstr>
      <vt:lpstr>SCE-Conso 10-11</vt:lpstr>
      <vt:lpstr>SCE-Separate 12-13</vt:lpstr>
      <vt:lpstr>CF 14-16</vt:lpstr>
      <vt:lpstr>'CF 14-16'!_Hlk120336604</vt:lpstr>
      <vt:lpstr>'CF 14-16'!Print_Area</vt:lpstr>
      <vt:lpstr>'SCE-Separate 12-13'!Print_Area</vt:lpstr>
      <vt:lpstr>'SOCI 6-7 (3M)'!Print_Area</vt:lpstr>
      <vt:lpstr>'SOCI 8-9 (6M)'!Print_Area</vt:lpstr>
      <vt:lpstr>'SOFP 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Nitchakarn, Punthorn</cp:lastModifiedBy>
  <cp:revision/>
  <cp:lastPrinted>2026-08-09T19:06:49Z</cp:lastPrinted>
  <dcterms:created xsi:type="dcterms:W3CDTF">2006-01-06T08:39:44Z</dcterms:created>
  <dcterms:modified xsi:type="dcterms:W3CDTF">2026-08-11T07:02:01Z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