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D35C5ECE-721D-4EDC-9BC9-9DDDB3D061E8}" xr6:coauthVersionLast="47" xr6:coauthVersionMax="47" xr10:uidLastSave="{00000000-0000-0000-0000-000000000000}"/>
  <bookViews>
    <workbookView xWindow="-110" yWindow="-110" windowWidth="19420" windowHeight="11500" tabRatio="688" activeTab="5" xr2:uid="{00000000-000D-0000-FFFF-FFFF00000000}"/>
  </bookViews>
  <sheets>
    <sheet name="BS-2-4" sheetId="1" r:id="rId1"/>
    <sheet name="PL-5-6" sheetId="10" r:id="rId2"/>
    <sheet name="PL-7-8" sheetId="13" r:id="rId3"/>
    <sheet name="SH-9-10" sheetId="11" r:id="rId4"/>
    <sheet name="SH-11-12" sheetId="12" r:id="rId5"/>
    <sheet name="CF-13-15" sheetId="7" r:id="rId6"/>
  </sheets>
  <definedNames>
    <definedName name="_xlnm.Print_Area" localSheetId="0">'BS-2-4'!$A$1:$J$90</definedName>
    <definedName name="_xlnm.Print_Area" localSheetId="5">'CF-13-15'!$A$1:$I$109</definedName>
    <definedName name="_xlnm.Print_Area" localSheetId="1">'PL-5-6'!$A$1:$K$77</definedName>
    <definedName name="_xlnm.Print_Area" localSheetId="2">'PL-7-8'!$A$1:$K$78</definedName>
    <definedName name="_xlnm.Print_Area" localSheetId="4">'SH-11-12'!$A$1:$S$57</definedName>
    <definedName name="_xlnm.Print_Area" localSheetId="3">'SH-9-10'!$A$1:$Z$74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6" i="10" l="1"/>
  <c r="I76" i="10"/>
  <c r="K76" i="10"/>
  <c r="E76" i="10"/>
  <c r="G77" i="13"/>
  <c r="I77" i="13"/>
  <c r="K77" i="13"/>
  <c r="E77" i="13"/>
  <c r="I46" i="12"/>
  <c r="K46" i="12"/>
  <c r="M46" i="12"/>
  <c r="O46" i="12"/>
  <c r="Q46" i="12"/>
  <c r="S46" i="12"/>
  <c r="G46" i="12"/>
  <c r="H64" i="11"/>
  <c r="J64" i="11"/>
  <c r="L64" i="11"/>
  <c r="N64" i="11"/>
  <c r="P64" i="11"/>
  <c r="R64" i="11"/>
  <c r="T64" i="11"/>
  <c r="V64" i="11"/>
  <c r="X64" i="11"/>
  <c r="Z64" i="11"/>
  <c r="F64" i="11"/>
  <c r="F57" i="11"/>
  <c r="H57" i="11"/>
  <c r="J57" i="11"/>
  <c r="L57" i="11"/>
  <c r="N57" i="11"/>
  <c r="P57" i="11"/>
  <c r="R57" i="11"/>
  <c r="T57" i="11"/>
  <c r="X57" i="11"/>
  <c r="R31" i="11" l="1"/>
  <c r="N31" i="11"/>
  <c r="O51" i="12" l="1"/>
  <c r="P67" i="11"/>
  <c r="P29" i="11"/>
  <c r="O22" i="12"/>
  <c r="C78" i="7"/>
  <c r="G78" i="7"/>
  <c r="C14" i="7"/>
  <c r="C13" i="7"/>
  <c r="E14" i="7"/>
  <c r="E13" i="7"/>
  <c r="G14" i="7"/>
  <c r="G13" i="7"/>
  <c r="I14" i="7"/>
  <c r="I13" i="7"/>
  <c r="G28" i="13"/>
  <c r="S15" i="12"/>
  <c r="S16" i="12"/>
  <c r="Q17" i="12"/>
  <c r="O17" i="12"/>
  <c r="M17" i="12"/>
  <c r="K17" i="12"/>
  <c r="I17" i="12"/>
  <c r="G17" i="12"/>
  <c r="V18" i="11"/>
  <c r="Z18" i="11" s="1"/>
  <c r="V19" i="11"/>
  <c r="F20" i="11"/>
  <c r="X20" i="11"/>
  <c r="T20" i="11"/>
  <c r="R20" i="11"/>
  <c r="P20" i="11"/>
  <c r="N20" i="11"/>
  <c r="L20" i="11"/>
  <c r="J20" i="11"/>
  <c r="H20" i="11"/>
  <c r="R69" i="11" l="1"/>
  <c r="N69" i="11"/>
  <c r="L69" i="11"/>
  <c r="V55" i="11"/>
  <c r="Z55" i="11" s="1"/>
  <c r="V48" i="11"/>
  <c r="Z48" i="11" s="1"/>
  <c r="G76" i="13"/>
  <c r="E76" i="13"/>
  <c r="K61" i="13"/>
  <c r="I61" i="13"/>
  <c r="G61" i="13"/>
  <c r="E61" i="13"/>
  <c r="K53" i="13"/>
  <c r="K63" i="13" s="1"/>
  <c r="J53" i="13"/>
  <c r="I53" i="13"/>
  <c r="H53" i="13"/>
  <c r="G53" i="13"/>
  <c r="F53" i="13"/>
  <c r="E53" i="13"/>
  <c r="K28" i="13"/>
  <c r="I28" i="13"/>
  <c r="E28" i="13"/>
  <c r="K20" i="13"/>
  <c r="I20" i="13"/>
  <c r="G20" i="13"/>
  <c r="G30" i="13" s="1"/>
  <c r="G34" i="13" s="1"/>
  <c r="G36" i="13" s="1"/>
  <c r="E20" i="13"/>
  <c r="E75" i="10"/>
  <c r="G63" i="13" l="1"/>
  <c r="K30" i="13"/>
  <c r="K34" i="13" s="1"/>
  <c r="K36" i="13" s="1"/>
  <c r="I63" i="13"/>
  <c r="E63" i="13"/>
  <c r="E64" i="13" s="1"/>
  <c r="E74" i="13" s="1"/>
  <c r="E72" i="13" s="1"/>
  <c r="I30" i="13"/>
  <c r="I34" i="13" s="1"/>
  <c r="I36" i="13" s="1"/>
  <c r="I69" i="13" s="1"/>
  <c r="G11" i="7" s="1"/>
  <c r="E30" i="13"/>
  <c r="E34" i="13" s="1"/>
  <c r="E36" i="13" s="1"/>
  <c r="E69" i="13" s="1"/>
  <c r="G64" i="13"/>
  <c r="G74" i="13" s="1"/>
  <c r="G72" i="13" s="1"/>
  <c r="G69" i="13"/>
  <c r="E11" i="7" s="1"/>
  <c r="E26" i="7" s="1"/>
  <c r="K64" i="13"/>
  <c r="K74" i="13" s="1"/>
  <c r="K72" i="13" s="1"/>
  <c r="K69" i="13"/>
  <c r="I11" i="7" s="1"/>
  <c r="I26" i="7" s="1"/>
  <c r="I36" i="7" s="1"/>
  <c r="I38" i="7" s="1"/>
  <c r="I103" i="7"/>
  <c r="I96" i="7"/>
  <c r="E103" i="7"/>
  <c r="E96" i="7"/>
  <c r="I71" i="7"/>
  <c r="I61" i="7"/>
  <c r="E71" i="7"/>
  <c r="E61" i="7"/>
  <c r="S38" i="12"/>
  <c r="Q53" i="12"/>
  <c r="M53" i="12"/>
  <c r="K53" i="12"/>
  <c r="I53" i="12"/>
  <c r="G53" i="12"/>
  <c r="S52" i="12"/>
  <c r="Q45" i="12"/>
  <c r="Q48" i="12" s="1"/>
  <c r="O45" i="12"/>
  <c r="O48" i="12" s="1"/>
  <c r="M45" i="12"/>
  <c r="M48" i="12" s="1"/>
  <c r="K45" i="12"/>
  <c r="K48" i="12" s="1"/>
  <c r="I45" i="12"/>
  <c r="I48" i="12" s="1"/>
  <c r="G45" i="12"/>
  <c r="G48" i="12" s="1"/>
  <c r="S44" i="12"/>
  <c r="S45" i="12" s="1"/>
  <c r="S48" i="12" s="1"/>
  <c r="S42" i="12"/>
  <c r="X69" i="11"/>
  <c r="T69" i="11"/>
  <c r="J69" i="11"/>
  <c r="H69" i="11"/>
  <c r="F69" i="11"/>
  <c r="V68" i="11"/>
  <c r="Z68" i="11" s="1"/>
  <c r="X61" i="11"/>
  <c r="T61" i="11"/>
  <c r="P61" i="11"/>
  <c r="L61" i="11"/>
  <c r="J61" i="11"/>
  <c r="H61" i="11"/>
  <c r="F61" i="11"/>
  <c r="V60" i="11"/>
  <c r="Z60" i="11" s="1"/>
  <c r="X56" i="11"/>
  <c r="X63" i="11" s="1"/>
  <c r="V56" i="11"/>
  <c r="T56" i="11"/>
  <c r="T63" i="11" s="1"/>
  <c r="R56" i="11"/>
  <c r="R63" i="11" s="1"/>
  <c r="R71" i="11" s="1"/>
  <c r="P56" i="11"/>
  <c r="P63" i="11" s="1"/>
  <c r="N56" i="11"/>
  <c r="N63" i="11" s="1"/>
  <c r="N71" i="11" s="1"/>
  <c r="L56" i="11"/>
  <c r="L63" i="11" s="1"/>
  <c r="J56" i="11"/>
  <c r="J63" i="11" s="1"/>
  <c r="H56" i="11"/>
  <c r="H63" i="11" s="1"/>
  <c r="F56" i="11"/>
  <c r="F63" i="11" s="1"/>
  <c r="V53" i="11"/>
  <c r="Z53" i="11" s="1"/>
  <c r="V52" i="11"/>
  <c r="K60" i="10"/>
  <c r="K53" i="10"/>
  <c r="E60" i="10"/>
  <c r="F53" i="10"/>
  <c r="E53" i="10"/>
  <c r="G53" i="10"/>
  <c r="H53" i="10"/>
  <c r="G60" i="10"/>
  <c r="K28" i="10"/>
  <c r="K20" i="10"/>
  <c r="G28" i="10"/>
  <c r="G20" i="10"/>
  <c r="F55" i="1"/>
  <c r="J29" i="1"/>
  <c r="I55" i="12" l="1"/>
  <c r="K55" i="12"/>
  <c r="G55" i="12"/>
  <c r="M55" i="12"/>
  <c r="Z52" i="11"/>
  <c r="V57" i="11"/>
  <c r="Z57" i="11"/>
  <c r="I64" i="13"/>
  <c r="I74" i="13" s="1"/>
  <c r="I72" i="13" s="1"/>
  <c r="V67" i="11"/>
  <c r="Z67" i="11" s="1"/>
  <c r="Z69" i="11" s="1"/>
  <c r="C11" i="7"/>
  <c r="C26" i="7" s="1"/>
  <c r="P69" i="11"/>
  <c r="P71" i="11" s="1"/>
  <c r="K76" i="13"/>
  <c r="I76" i="13"/>
  <c r="G62" i="10"/>
  <c r="K62" i="10"/>
  <c r="Q55" i="12"/>
  <c r="F71" i="11"/>
  <c r="H71" i="11"/>
  <c r="V61" i="11"/>
  <c r="V63" i="11"/>
  <c r="T71" i="11"/>
  <c r="J71" i="11"/>
  <c r="L71" i="11"/>
  <c r="K30" i="10"/>
  <c r="K34" i="10" s="1"/>
  <c r="K36" i="10" s="1"/>
  <c r="K68" i="10" s="1"/>
  <c r="K75" i="10" s="1"/>
  <c r="X71" i="11"/>
  <c r="Z56" i="11"/>
  <c r="Z63" i="11" s="1"/>
  <c r="E62" i="10"/>
  <c r="G30" i="10"/>
  <c r="G34" i="10" s="1"/>
  <c r="G36" i="10" s="1"/>
  <c r="G68" i="10" s="1"/>
  <c r="G75" i="10" s="1"/>
  <c r="I74" i="7"/>
  <c r="I77" i="7" s="1"/>
  <c r="I79" i="7" s="1"/>
  <c r="E36" i="7"/>
  <c r="E38" i="7" s="1"/>
  <c r="E74" i="7" s="1"/>
  <c r="E77" i="7" s="1"/>
  <c r="E79" i="7" s="1"/>
  <c r="Z61" i="11"/>
  <c r="V69" i="11" l="1"/>
  <c r="V71" i="11" s="1"/>
  <c r="O53" i="12"/>
  <c r="O55" i="12" s="1"/>
  <c r="S51" i="12"/>
  <c r="S53" i="12" s="1"/>
  <c r="S55" i="12" s="1"/>
  <c r="Z71" i="11"/>
  <c r="K63" i="10"/>
  <c r="K73" i="10" s="1"/>
  <c r="K71" i="10" s="1"/>
  <c r="G63" i="10"/>
  <c r="G73" i="10" s="1"/>
  <c r="G71" i="10" s="1"/>
  <c r="C96" i="7"/>
  <c r="G96" i="7"/>
  <c r="G61" i="7"/>
  <c r="C61" i="7"/>
  <c r="M24" i="12" l="1"/>
  <c r="Q19" i="12"/>
  <c r="O19" i="12"/>
  <c r="M19" i="12"/>
  <c r="M26" i="12" s="1"/>
  <c r="K19" i="12"/>
  <c r="I19" i="12"/>
  <c r="G19" i="12"/>
  <c r="F26" i="11"/>
  <c r="I28" i="10"/>
  <c r="E28" i="10"/>
  <c r="G24" i="12" l="1"/>
  <c r="G26" i="12" s="1"/>
  <c r="I60" i="10"/>
  <c r="Q24" i="12" l="1"/>
  <c r="Q26" i="12" s="1"/>
  <c r="K24" i="12"/>
  <c r="K26" i="12" s="1"/>
  <c r="I24" i="12"/>
  <c r="I26" i="12" s="1"/>
  <c r="T26" i="11"/>
  <c r="R26" i="11"/>
  <c r="R33" i="11" s="1"/>
  <c r="P26" i="11"/>
  <c r="N26" i="11"/>
  <c r="N33" i="11" s="1"/>
  <c r="L26" i="11"/>
  <c r="J26" i="11"/>
  <c r="H26" i="11"/>
  <c r="X26" i="11" l="1"/>
  <c r="F86" i="1"/>
  <c r="F29" i="1"/>
  <c r="G71" i="7" l="1"/>
  <c r="C71" i="7"/>
  <c r="V20" i="11" l="1"/>
  <c r="S17" i="12" l="1"/>
  <c r="S19" i="12" s="1"/>
  <c r="Z19" i="11"/>
  <c r="Z20" i="11" s="1"/>
  <c r="L31" i="11"/>
  <c r="L33" i="11" s="1"/>
  <c r="J31" i="11"/>
  <c r="J33" i="11" s="1"/>
  <c r="H31" i="11"/>
  <c r="H33" i="11" s="1"/>
  <c r="F31" i="11"/>
  <c r="F33" i="11" s="1"/>
  <c r="H29" i="1"/>
  <c r="D29" i="1"/>
  <c r="S11" i="12"/>
  <c r="I53" i="10" l="1"/>
  <c r="I62" i="10" s="1"/>
  <c r="F88" i="1" l="1"/>
  <c r="D86" i="1"/>
  <c r="D88" i="1" s="1"/>
  <c r="J55" i="1"/>
  <c r="H55" i="1"/>
  <c r="D55" i="1"/>
  <c r="J48" i="1"/>
  <c r="H48" i="1"/>
  <c r="F48" i="1"/>
  <c r="D48" i="1"/>
  <c r="G103" i="7"/>
  <c r="C103" i="7"/>
  <c r="V14" i="11"/>
  <c r="E20" i="10"/>
  <c r="Z14" i="11" l="1"/>
  <c r="J56" i="1"/>
  <c r="F56" i="1"/>
  <c r="F89" i="1" s="1"/>
  <c r="H56" i="1"/>
  <c r="D56" i="1"/>
  <c r="D89" i="1" s="1"/>
  <c r="S23" i="12" l="1"/>
  <c r="V24" i="11"/>
  <c r="X31" i="11"/>
  <c r="X33" i="11" s="1"/>
  <c r="X25" i="11"/>
  <c r="T25" i="11"/>
  <c r="P25" i="11"/>
  <c r="L25" i="11"/>
  <c r="J25" i="11"/>
  <c r="H25" i="11"/>
  <c r="F25" i="11"/>
  <c r="V25" i="11" l="1"/>
  <c r="V26" i="11"/>
  <c r="Z24" i="11"/>
  <c r="Z25" i="11" l="1"/>
  <c r="Z26" i="11"/>
  <c r="J53" i="10"/>
  <c r="I20" i="10"/>
  <c r="E30" i="10" l="1"/>
  <c r="E34" i="10" s="1"/>
  <c r="E36" i="10" s="1"/>
  <c r="I30" i="10"/>
  <c r="I34" i="10" s="1"/>
  <c r="I36" i="10" s="1"/>
  <c r="I63" i="10" s="1"/>
  <c r="E68" i="10" l="1"/>
  <c r="E63" i="10"/>
  <c r="E73" i="10" s="1"/>
  <c r="E71" i="10" s="1"/>
  <c r="G26" i="7"/>
  <c r="G36" i="7" s="1"/>
  <c r="I73" i="10"/>
  <c r="I71" i="10" s="1"/>
  <c r="I68" i="10"/>
  <c r="C36" i="7" l="1"/>
  <c r="C38" i="7" s="1"/>
  <c r="C74" i="7" l="1"/>
  <c r="H86" i="1" l="1"/>
  <c r="H88" i="1" s="1"/>
  <c r="H89" i="1" s="1"/>
  <c r="J18" i="1" l="1"/>
  <c r="J30" i="1" s="1"/>
  <c r="F18" i="1"/>
  <c r="F30" i="1" s="1"/>
  <c r="J86" i="1" l="1"/>
  <c r="J88" i="1" s="1"/>
  <c r="J89" i="1" s="1"/>
  <c r="H18" i="1"/>
  <c r="H30" i="1" s="1"/>
  <c r="D18" i="1"/>
  <c r="D30" i="1" s="1"/>
  <c r="G38" i="7" l="1"/>
  <c r="G74" i="7" s="1"/>
  <c r="G77" i="7" s="1"/>
  <c r="G79" i="7" s="1"/>
  <c r="C77" i="7"/>
  <c r="C79" i="7" s="1"/>
  <c r="I75" i="10" l="1"/>
  <c r="O24" i="12"/>
  <c r="O26" i="12" s="1"/>
  <c r="V29" i="11" l="1"/>
  <c r="Z29" i="11" s="1"/>
  <c r="P31" i="11"/>
  <c r="P33" i="11" s="1"/>
  <c r="T31" i="11"/>
  <c r="T33" i="11" s="1"/>
  <c r="V30" i="11"/>
  <c r="Z30" i="11" s="1"/>
  <c r="S22" i="12"/>
  <c r="Z31" i="11" l="1"/>
  <c r="Z33" i="11" s="1"/>
  <c r="S24" i="12"/>
  <c r="S26" i="12" s="1"/>
  <c r="V31" i="11"/>
  <c r="V33" i="11" s="1"/>
</calcChain>
</file>

<file path=xl/sharedStrings.xml><?xml version="1.0" encoding="utf-8"?>
<sst xmlns="http://schemas.openxmlformats.org/spreadsheetml/2006/main" count="595" uniqueCount="239">
  <si>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</si>
  <si>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</si>
  <si>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</si>
  <si>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</si>
  <si>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</si>
  <si>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</si>
  <si>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</si>
  <si>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</si>
  <si>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</si>
  <si>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</si>
  <si>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</si>
  <si>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</si>
  <si>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</si>
  <si>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</si>
  <si>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</si>
  <si>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</si>
  <si>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</si>
  <si>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</si>
  <si>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</si>
  <si>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</si>
  <si>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</si>
  <si>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</si>
  <si>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</si>
  <si>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</si>
  <si>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</si>
  <si>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</si>
  <si>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</si>
  <si>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</si>
  <si>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</si>
  <si>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</si>
  <si>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</si>
  <si>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</si>
  <si>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</si>
  <si>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</si>
  <si>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</si>
  <si>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</si>
  <si>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</si>
  <si>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</si>
  <si>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</si>
  <si>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</si>
  <si>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</si>
  <si>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</si>
  <si>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</si>
  <si>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</si>
  <si>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</si>
  <si>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</si>
  <si>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</si>
  <si>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</si>
  <si>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</si>
  <si>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</si>
  <si>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</si>
  <si>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</si>
  <si>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</si>
  <si>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</si>
  <si>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</si>
  <si>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</si>
  <si>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</si>
  <si>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</si>
  <si>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</si>
  <si>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</si>
  <si>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</si>
  <si>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</si>
  <si>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</si>
  <si>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</si>
  <si>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</si>
  <si>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</si>
  <si>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</si>
  <si>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</si>
  <si>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</si>
  <si>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 xml:space="preserve"> paid-up</t>
  </si>
  <si>
    <t>Legal</t>
  </si>
  <si>
    <t>reserve</t>
  </si>
  <si>
    <t xml:space="preserve">   Issued and paid-up share capital</t>
  </si>
  <si>
    <t xml:space="preserve">   Authorised share capital</t>
  </si>
  <si>
    <t>Equity attributable to owners of the parent</t>
  </si>
  <si>
    <t>on changes in</t>
  </si>
  <si>
    <t xml:space="preserve"> the ownership</t>
  </si>
  <si>
    <t xml:space="preserve">   are detailed as follows:</t>
  </si>
  <si>
    <t xml:space="preserve">Cash and cash equivalents at 1 January </t>
  </si>
  <si>
    <t>Three-month period ended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</si>
  <si>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</si>
  <si>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</si>
  <si>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</si>
  <si>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</si>
  <si>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</si>
  <si>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</si>
  <si>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</si>
  <si>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</si>
  <si>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</si>
  <si>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</si>
  <si>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</si>
  <si>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</si>
  <si>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</si>
  <si>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</si>
  <si>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</si>
  <si>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</si>
  <si>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</si>
  <si>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</si>
  <si>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</si>
  <si>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</si>
  <si>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</si>
  <si>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</si>
  <si>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</si>
  <si>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</si>
  <si>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</si>
  <si>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</si>
  <si>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</si>
  <si>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</si>
  <si>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</si>
  <si>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</si>
  <si>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</si>
  <si>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</si>
  <si>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</si>
  <si>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</si>
  <si>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</si>
  <si>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</si>
  <si>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</si>
  <si>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</si>
  <si>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</si>
  <si>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   in subsidiaries</t>
  </si>
  <si>
    <t xml:space="preserve">      Legal reserve</t>
  </si>
  <si>
    <t>Translation</t>
  </si>
  <si>
    <t>Proceeds from sale of property, plant and equipment</t>
  </si>
  <si>
    <t>Acquisition of property, plant and equipment</t>
  </si>
  <si>
    <t>Deficit</t>
  </si>
  <si>
    <t>in subsidiaries</t>
  </si>
  <si>
    <t>(Deficit)</t>
  </si>
  <si>
    <t>Retained earnings (Deficit)</t>
  </si>
  <si>
    <t xml:space="preserve">   Unappropriated (Deficit)</t>
  </si>
  <si>
    <t>Dividend income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</si>
  <si>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</si>
  <si>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</si>
  <si>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>Transactions with owners, recorded directly in equity</t>
  </si>
  <si>
    <t>Total transactions with owners,</t>
  </si>
  <si>
    <t xml:space="preserve">   Distributions to owners of the parent</t>
  </si>
  <si>
    <t>Management fee income</t>
  </si>
  <si>
    <t>Total comprehensive income (expense) for the period</t>
  </si>
  <si>
    <t>Total comprehensive income (expense) attributable to:</t>
  </si>
  <si>
    <t xml:space="preserve">Net cash from (used in) operating activities  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</si>
  <si>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</si>
  <si>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</si>
  <si>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</si>
  <si>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</si>
  <si>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</si>
  <si>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Net gain on disposal of financial assets</t>
  </si>
  <si>
    <t xml:space="preserve">Cash and cash equivalents </t>
  </si>
  <si>
    <t>Short-term borrowings from financial institutions</t>
  </si>
  <si>
    <t xml:space="preserve">Trade and other current payables </t>
  </si>
  <si>
    <t>Corporate income tax payable</t>
  </si>
  <si>
    <t>Other non-current liabilities</t>
  </si>
  <si>
    <t>Net foreign exchange gain</t>
  </si>
  <si>
    <t>Intangible assets acquired during</t>
  </si>
  <si>
    <t>Increase in intangible assets during the period</t>
  </si>
  <si>
    <t>Change in payables on acquisition of intangible assets</t>
  </si>
  <si>
    <t xml:space="preserve">Net cash used in financing activities  </t>
  </si>
  <si>
    <t>Proceeds from short-term borrowings from financial institutions</t>
  </si>
  <si>
    <t>Repayment of short-term borrowings from financial institutions</t>
  </si>
  <si>
    <t>Income</t>
  </si>
  <si>
    <t>Total income</t>
  </si>
  <si>
    <t>Trade and other current payables</t>
  </si>
  <si>
    <t xml:space="preserve">Retained earnings (Deficit) </t>
  </si>
  <si>
    <t xml:space="preserve">   Dividends to owners of the Company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</si>
  <si>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</si>
  <si>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</si>
  <si>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</si>
  <si>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</si>
  <si>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>Comprehensive income (expense) for the period</t>
  </si>
  <si>
    <t>Dividends paid to owners of the Company</t>
  </si>
  <si>
    <t>Net foreign exchange loss</t>
  </si>
  <si>
    <t xml:space="preserve">   Profit</t>
  </si>
  <si>
    <t>Comprehensive income for the period</t>
  </si>
  <si>
    <t>Net loss on disposal of financial assets</t>
  </si>
  <si>
    <t xml:space="preserve">   Dividends to non-controlling interests</t>
  </si>
  <si>
    <t>Investment in a subsidiary</t>
  </si>
  <si>
    <t>Tax expense (income)</t>
  </si>
  <si>
    <t>Impairment loss determined in accordance with TFRS 9</t>
  </si>
  <si>
    <t>Assets acquired under finance lease agreements</t>
  </si>
  <si>
    <t>Expected credit loss</t>
  </si>
  <si>
    <t xml:space="preserve">Net cash from (used in) investing activities  </t>
  </si>
  <si>
    <t xml:space="preserve">   Total distributions to owners of the parent</t>
  </si>
  <si>
    <t xml:space="preserve">   Other comprehensive income (expense)</t>
  </si>
  <si>
    <t>Loss on inventories devaluation</t>
  </si>
  <si>
    <t>2025</t>
  </si>
  <si>
    <t>Balance at 1 January 2025</t>
  </si>
  <si>
    <t xml:space="preserve">   Profit (loss)</t>
  </si>
  <si>
    <t>Treasury shares</t>
  </si>
  <si>
    <t>Treasury</t>
  </si>
  <si>
    <t>shares</t>
  </si>
  <si>
    <t xml:space="preserve">   Treasury shares purchased</t>
  </si>
  <si>
    <t>Items that will not be reclassified subsequently to profit or loss</t>
  </si>
  <si>
    <t>Loss on remeasurements of defined benefit plans</t>
  </si>
  <si>
    <t xml:space="preserve">Income tax relating to items that will not be reclassified </t>
  </si>
  <si>
    <t xml:space="preserve">    subsequently to profit or loss</t>
  </si>
  <si>
    <t xml:space="preserve">Total items that will not be reclassified </t>
  </si>
  <si>
    <r>
      <t xml:space="preserve"> </t>
    </r>
    <r>
      <rPr>
        <b/>
        <sz val="11"/>
        <rFont val="Times New Roman"/>
        <family val="1"/>
      </rPr>
      <t xml:space="preserve">   net of tax</t>
    </r>
  </si>
  <si>
    <t>Payments for repurchase of treasury shares</t>
  </si>
  <si>
    <t xml:space="preserve">      Treasury shares reserve</t>
  </si>
  <si>
    <t>Adjustments to reconcile profit to cash receipts (payments)</t>
  </si>
  <si>
    <t>Other comprehensive income (expense) for the period,</t>
  </si>
  <si>
    <t>Total transactions with owners, recorded directly in equity</t>
  </si>
  <si>
    <t>Total comprehensive income for the period</t>
  </si>
  <si>
    <t>Employee benefit paid</t>
  </si>
  <si>
    <t>Proceeds from repayment of short-term loans to subsidiaries</t>
  </si>
  <si>
    <t>Non-cash transaction</t>
  </si>
  <si>
    <t xml:space="preserve">   Other comprehensive expense</t>
  </si>
  <si>
    <t>Property, plant and epuipment acquired during</t>
  </si>
  <si>
    <t>Increase in property, plant and equipment during the period</t>
  </si>
  <si>
    <t>Net acquisition of property, plant and equipment paid by cash</t>
  </si>
  <si>
    <t>Net acquisition of intangible assets paid by cash</t>
  </si>
  <si>
    <t>Retained earnings</t>
  </si>
  <si>
    <t>2026</t>
  </si>
  <si>
    <t>Balance at 1 January 2026</t>
  </si>
  <si>
    <t>Gain on disposal of property, plant and equipment</t>
  </si>
  <si>
    <t>Dividends paid to non-controlling interests</t>
  </si>
  <si>
    <t>Profit (loss) from operating activities</t>
  </si>
  <si>
    <t>Profit (loss) before income tax expense</t>
  </si>
  <si>
    <t>Profit (loss) for the period</t>
  </si>
  <si>
    <t>Profit (loss) attributable to:</t>
  </si>
  <si>
    <t>Net decrease in cash and cash equivalents</t>
  </si>
  <si>
    <t xml:space="preserve">Net decrease in cash and cash equivalents,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</si>
  <si>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</si>
  <si>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Loss</t>
  </si>
  <si>
    <t>Written-off property, plant and equipment</t>
  </si>
  <si>
    <t>Dividends received from a subsidiary</t>
  </si>
  <si>
    <t>Current investments</t>
  </si>
  <si>
    <t>(Increase) decrease in current investments</t>
  </si>
  <si>
    <t>30 June</t>
  </si>
  <si>
    <t>Balance at 30 June 2025</t>
  </si>
  <si>
    <t>Balance at 30 June 2026</t>
  </si>
  <si>
    <t>Balance at  30 June 2025</t>
  </si>
  <si>
    <t>Six-month period ended</t>
  </si>
  <si>
    <t>-</t>
  </si>
  <si>
    <t xml:space="preserve">   the six-month period ended 30 June 2026 and 2025</t>
  </si>
  <si>
    <t>Cash and cash equivalents at 30 June</t>
  </si>
  <si>
    <r>
      <t>Basic 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</si>
  <si>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>Transfer right-of-use assets to property, plant and equipment</t>
  </si>
  <si>
    <t>Six-month period ended 30 June 2025</t>
  </si>
  <si>
    <t>Six-month period ended 30 June 2026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</si>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</sst>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187">
    <xf numFmtId="0" fontId="0" fillId="0" borderId="0" xfId="0"/>
    <xf numFmtId="41" fontId="3" fillId="0" borderId="0" xfId="1" applyNumberFormat="1" applyFont="1" applyFill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3" fillId="0" borderId="4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41" fontId="3" fillId="0" borderId="1" xfId="1" applyNumberFormat="1" applyFont="1" applyFill="1" applyBorder="1" applyAlignment="1" applyProtection="1">
      <alignment horizontal="right"/>
      <protection locked="0"/>
    </xf>
    <xf numFmtId="41" fontId="2" fillId="0" borderId="1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41" fontId="3" fillId="0" borderId="1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alignment horizontal="center"/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Alignment="1" applyProtection="1">
      <protection locked="0"/>
    </xf>
    <xf numFmtId="164" fontId="3" fillId="0" borderId="1" xfId="1" applyNumberFormat="1" applyFont="1" applyFill="1" applyBorder="1" applyAlignment="1" applyProtection="1">
      <alignment horizontal="center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3" fillId="0" borderId="1" xfId="1" applyNumberFormat="1" applyFont="1" applyFill="1" applyBorder="1" applyAlignment="1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alignment horizontal="centerContinuous"/>
      <protection locked="0"/>
    </xf>
    <xf numFmtId="164" fontId="3" fillId="0" borderId="0" xfId="1" applyNumberFormat="1" applyFont="1" applyFill="1" applyAlignment="1" applyProtection="1">
      <alignment horizontal="centerContinuous"/>
      <protection locked="0"/>
    </xf>
    <xf numFmtId="0" fontId="8" fillId="0" borderId="0" xfId="0" applyFont="1" applyProtection="1">
      <protection locked="0"/>
    </xf>
    <xf numFmtId="0" fontId="3" fillId="0" borderId="0" xfId="0" applyFont="1" applyAlignment="1" applyProtection="1">
      <alignment horizontal="centerContinuous"/>
      <protection locked="0"/>
    </xf>
    <xf numFmtId="164" fontId="3" fillId="0" borderId="0" xfId="0" applyNumberFormat="1" applyFont="1" applyAlignment="1" applyProtection="1">
      <alignment horizontal="centerContinuous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  <xf numFmtId="41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 applyProtection="1">
      <alignment horizontal="right"/>
      <protection locked="0"/>
    </xf>
    <xf numFmtId="41" fontId="3" fillId="0" borderId="1" xfId="0" applyNumberFormat="1" applyFont="1" applyBorder="1" applyAlignment="1" applyProtection="1">
      <alignment horizontal="right"/>
      <protection locked="0"/>
    </xf>
    <xf numFmtId="41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3" fillId="0" borderId="0" xfId="0" quotePrefix="1" applyFont="1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4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41" fontId="2" fillId="0" borderId="0" xfId="1" applyNumberFormat="1" applyFont="1" applyFill="1" applyAlignment="1" applyProtection="1">
      <alignment horizontal="right"/>
    </xf>
    <xf numFmtId="164" fontId="2" fillId="0" borderId="0" xfId="1" applyNumberFormat="1" applyFont="1" applyFill="1" applyAlignment="1" applyProtection="1">
      <alignment horizontal="right"/>
    </xf>
    <xf numFmtId="41" fontId="2" fillId="0" borderId="1" xfId="1" applyNumberFormat="1" applyFont="1" applyFill="1" applyBorder="1" applyAlignment="1" applyProtection="1">
      <alignment horizontal="right"/>
    </xf>
    <xf numFmtId="164" fontId="2" fillId="0" borderId="1" xfId="1" applyNumberFormat="1" applyFont="1" applyFill="1" applyBorder="1" applyAlignment="1" applyProtection="1">
      <alignment horizontal="right"/>
    </xf>
    <xf numFmtId="41" fontId="2" fillId="0" borderId="3" xfId="1" applyNumberFormat="1" applyFont="1" applyFill="1" applyBorder="1" applyAlignment="1" applyProtection="1">
      <alignment horizontal="right"/>
    </xf>
    <xf numFmtId="164" fontId="2" fillId="0" borderId="3" xfId="1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horizontal="right"/>
      <protection locked="0"/>
    </xf>
    <xf numFmtId="164" fontId="1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164" fontId="7" fillId="0" borderId="0" xfId="0" quotePrefix="1" applyNumberFormat="1" applyFont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centerContinuous"/>
      <protection locked="0"/>
    </xf>
    <xf numFmtId="164" fontId="7" fillId="0" borderId="0" xfId="0" applyNumberFormat="1" applyFont="1" applyAlignment="1" applyProtection="1">
      <alignment horizontal="centerContinuous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4" fontId="1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wrapText="1"/>
      <protection locked="0"/>
    </xf>
    <xf numFmtId="41" fontId="2" fillId="0" borderId="2" xfId="1" applyNumberFormat="1" applyFont="1" applyFill="1" applyBorder="1" applyAlignment="1" applyProtection="1">
      <alignment horizontal="center"/>
    </xf>
    <xf numFmtId="164" fontId="3" fillId="0" borderId="0" xfId="0" quotePrefix="1" applyNumberFormat="1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2" fillId="0" borderId="0" xfId="0" applyFont="1" applyProtection="1">
      <protection locked="0"/>
    </xf>
    <xf numFmtId="41" fontId="2" fillId="0" borderId="0" xfId="1" applyNumberFormat="1" applyFont="1" applyFill="1" applyBorder="1" applyAlignment="1" applyProtection="1">
      <alignment horizontal="center"/>
    </xf>
    <xf numFmtId="41" fontId="2" fillId="0" borderId="3" xfId="1" applyNumberFormat="1" applyFont="1" applyFill="1" applyBorder="1" applyAlignment="1" applyProtection="1">
      <alignment horizontal="center"/>
    </xf>
    <xf numFmtId="165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41" fontId="2" fillId="0" borderId="1" xfId="0" applyNumberFormat="1" applyFont="1" applyBorder="1" applyAlignment="1" applyProtection="1">
      <alignment horizontal="right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right"/>
    </xf>
    <xf numFmtId="41" fontId="3" fillId="0" borderId="1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41" fontId="2" fillId="0" borderId="4" xfId="1" applyNumberFormat="1" applyFont="1" applyFill="1" applyBorder="1" applyAlignment="1" applyProtection="1">
      <alignment horizontal="right"/>
    </xf>
    <xf numFmtId="164" fontId="2" fillId="0" borderId="4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wrapText="1"/>
      <protection locked="0"/>
    </xf>
    <xf numFmtId="49" fontId="3" fillId="0" borderId="0" xfId="0" applyNumberFormat="1" applyFont="1" applyProtection="1">
      <protection locked="0"/>
    </xf>
    <xf numFmtId="41" fontId="3" fillId="0" borderId="0" xfId="1" applyNumberFormat="1" applyFont="1" applyFill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right"/>
      <protection locked="0"/>
    </xf>
    <xf numFmtId="43" fontId="2" fillId="0" borderId="4" xfId="1" applyFont="1" applyFill="1" applyBorder="1" applyAlignment="1" applyProtection="1">
      <alignment horizontal="right"/>
    </xf>
    <xf numFmtId="164" fontId="7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3" fontId="7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37" fontId="9" fillId="0" borderId="0" xfId="0" applyNumberFormat="1" applyFont="1" applyAlignment="1" applyProtection="1">
      <alignment horizontal="centerContinuous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Continuous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41" fontId="2" fillId="0" borderId="0" xfId="0" applyNumberFormat="1" applyFont="1" applyAlignment="1" applyProtection="1">
      <alignment horizontal="right" vertical="center"/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 applyProtection="1">
      <alignment horizontal="right" vertical="center"/>
      <protection locked="0"/>
    </xf>
    <xf numFmtId="41" fontId="2" fillId="0" borderId="0" xfId="0" applyNumberFormat="1" applyFont="1" applyAlignment="1" applyProtection="1">
      <alignment horizontal="center"/>
      <protection locked="0"/>
    </xf>
    <xf numFmtId="41" fontId="3" fillId="0" borderId="1" xfId="0" applyNumberFormat="1" applyFont="1" applyBorder="1" applyAlignment="1" applyProtection="1">
      <alignment horizontal="right" vertical="center"/>
      <protection locked="0"/>
    </xf>
    <xf numFmtId="41" fontId="3" fillId="0" borderId="1" xfId="0" applyNumberFormat="1" applyFont="1" applyBorder="1" applyAlignment="1" applyProtection="1">
      <alignment horizontal="center"/>
      <protection locked="0"/>
    </xf>
    <xf numFmtId="41" fontId="2" fillId="0" borderId="1" xfId="0" applyNumberFormat="1" applyFont="1" applyBorder="1" applyAlignment="1" applyProtection="1">
      <alignment horizontal="center"/>
      <protection locked="0"/>
    </xf>
    <xf numFmtId="41" fontId="2" fillId="0" borderId="1" xfId="0" applyNumberFormat="1" applyFont="1" applyBorder="1" applyAlignment="1" applyProtection="1">
      <alignment horizontal="right" vertical="center"/>
      <protection locked="0"/>
    </xf>
    <xf numFmtId="41" fontId="3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164" fontId="3" fillId="0" borderId="0" xfId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4" fontId="2" fillId="0" borderId="4" xfId="1" applyNumberFormat="1" applyFont="1" applyFill="1" applyBorder="1" applyAlignment="1" applyProtection="1">
      <alignment horizontal="center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center"/>
    </xf>
    <xf numFmtId="164" fontId="9" fillId="0" borderId="0" xfId="0" quotePrefix="1" applyNumberFormat="1" applyFont="1" applyAlignment="1" applyProtection="1">
      <alignment horizontal="centerContinuous"/>
      <protection locked="0"/>
    </xf>
    <xf numFmtId="164" fontId="3" fillId="0" borderId="0" xfId="0" quotePrefix="1" applyNumberFormat="1" applyFont="1" applyAlignment="1" applyProtection="1">
      <alignment horizontal="centerContinuous"/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center"/>
    </xf>
    <xf numFmtId="0" fontId="5" fillId="0" borderId="0" xfId="0" applyFont="1" applyAlignment="1" applyProtection="1">
      <alignment wrapText="1"/>
      <protection locked="0"/>
    </xf>
    <xf numFmtId="41" fontId="2" fillId="0" borderId="1" xfId="1" applyNumberFormat="1" applyFont="1" applyFill="1" applyBorder="1" applyAlignment="1" applyProtection="1">
      <alignment horizontal="center"/>
    </xf>
    <xf numFmtId="0" fontId="10" fillId="0" borderId="0" xfId="0" applyFont="1" applyAlignment="1" applyProtection="1">
      <alignment wrapText="1"/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37" fontId="12" fillId="0" borderId="0" xfId="0" applyNumberFormat="1" applyFont="1" applyProtection="1">
      <protection locked="0"/>
    </xf>
    <xf numFmtId="41" fontId="2" fillId="0" borderId="4" xfId="1" applyNumberFormat="1" applyFont="1" applyFill="1" applyBorder="1" applyAlignment="1" applyProtection="1">
      <alignment horizontal="center"/>
    </xf>
    <xf numFmtId="41" fontId="3" fillId="0" borderId="4" xfId="1" applyNumberFormat="1" applyFont="1" applyFill="1" applyBorder="1" applyAlignment="1" applyProtection="1">
      <alignment horizontal="center"/>
    </xf>
    <xf numFmtId="164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6" fontId="2" fillId="0" borderId="4" xfId="1" applyNumberFormat="1" applyFont="1" applyFill="1" applyBorder="1" applyAlignment="1" applyProtection="1">
      <alignment horizontal="right"/>
    </xf>
    <xf numFmtId="0" fontId="3" fillId="2" borderId="0" xfId="0" applyFont="1" applyFill="1" applyProtection="1">
      <protection locked="0"/>
    </xf>
    <xf numFmtId="164" fontId="3" fillId="2" borderId="0" xfId="0" applyNumberFormat="1" applyFont="1" applyFill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164" fontId="3" fillId="2" borderId="0" xfId="0" applyNumberFormat="1" applyFont="1" applyFill="1" applyAlignment="1" applyProtection="1">
      <alignment horizontal="center"/>
      <protection locked="0"/>
    </xf>
    <xf numFmtId="41" fontId="3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Protection="1">
      <protection locked="0"/>
    </xf>
    <xf numFmtId="41" fontId="2" fillId="2" borderId="0" xfId="0" applyNumberFormat="1" applyFont="1" applyFill="1" applyAlignment="1" applyProtection="1">
      <alignment horizontal="center"/>
      <protection locked="0"/>
    </xf>
    <xf numFmtId="41" fontId="3" fillId="2" borderId="1" xfId="0" applyNumberFormat="1" applyFont="1" applyFill="1" applyBorder="1" applyAlignment="1" applyProtection="1">
      <alignment horizontal="right" vertical="center"/>
      <protection locked="0"/>
    </xf>
    <xf numFmtId="41" fontId="2" fillId="2" borderId="1" xfId="0" applyNumberFormat="1" applyFont="1" applyFill="1" applyBorder="1" applyAlignment="1" applyProtection="1">
      <alignment horizontal="right" vertical="center"/>
      <protection locked="0"/>
    </xf>
    <xf numFmtId="41" fontId="2" fillId="0" borderId="2" xfId="0" applyNumberFormat="1" applyFont="1" applyBorder="1" applyAlignment="1" applyProtection="1">
      <alignment horizontal="center"/>
      <protection locked="0"/>
    </xf>
    <xf numFmtId="41" fontId="2" fillId="0" borderId="5" xfId="0" applyNumberFormat="1" applyFont="1" applyBorder="1" applyAlignment="1" applyProtection="1">
      <alignment horizontal="right" vertical="center"/>
      <protection locked="0"/>
    </xf>
    <xf numFmtId="164" fontId="2" fillId="0" borderId="4" xfId="0" applyNumberFormat="1" applyFont="1" applyBorder="1" applyAlignment="1" applyProtection="1">
      <alignment horizontal="center"/>
      <protection locked="0"/>
    </xf>
    <xf numFmtId="41" fontId="3" fillId="2" borderId="1" xfId="0" applyNumberFormat="1" applyFont="1" applyFill="1" applyBorder="1" applyAlignment="1" applyProtection="1">
      <alignment horizontal="right"/>
      <protection locked="0"/>
    </xf>
    <xf numFmtId="41" fontId="3" fillId="2" borderId="0" xfId="1" applyNumberFormat="1" applyFont="1" applyFill="1" applyBorder="1" applyAlignment="1" applyProtection="1">
      <alignment horizontal="center"/>
      <protection locked="0"/>
    </xf>
    <xf numFmtId="41" fontId="3" fillId="2" borderId="1" xfId="1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Alignment="1" applyProtection="1">
      <alignment horizontal="left"/>
      <protection locked="0"/>
    </xf>
    <xf numFmtId="41" fontId="3" fillId="2" borderId="1" xfId="0" applyNumberFormat="1" applyFont="1" applyFill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43" fontId="2" fillId="0" borderId="4" xfId="1" applyFont="1" applyFill="1" applyBorder="1" applyAlignment="1" applyProtection="1">
      <alignment horizontal="right"/>
      <protection locked="0"/>
    </xf>
    <xf numFmtId="166" fontId="2" fillId="0" borderId="4" xfId="1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Alignment="1" applyProtection="1">
      <alignment wrapText="1"/>
      <protection locked="0"/>
    </xf>
    <xf numFmtId="164" fontId="3" fillId="2" borderId="0" xfId="0" applyNumberFormat="1" applyFont="1" applyFill="1" applyAlignment="1" applyProtection="1">
      <alignment horizontal="left"/>
      <protection locked="0"/>
    </xf>
    <xf numFmtId="41" fontId="3" fillId="2" borderId="0" xfId="1" applyNumberFormat="1" applyFont="1" applyFill="1" applyAlignment="1" applyProtection="1">
      <alignment horizontal="right"/>
      <protection locked="0"/>
    </xf>
    <xf numFmtId="41" fontId="2" fillId="0" borderId="5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" fontId="3" fillId="0" borderId="0" xfId="0" quotePrefix="1" applyNumberFormat="1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1"/>
  <sheetViews>
    <sheetView showGridLines="0" view="pageBreakPreview" topLeftCell="A83" zoomScale="70" zoomScaleNormal="85" zoomScaleSheetLayoutView="70" workbookViewId="0">
      <selection activeCell="A74" sqref="A74"/>
    </sheetView>
  </sheetViews>
  <sheetFormatPr defaultColWidth="10.7265625" defaultRowHeight="21.75" customHeight="1" x14ac:dyDescent="0.3"/>
  <cols>
    <col min="1" max="1" width="38.36328125" style="35" customWidth="1"/>
    <col min="2" max="2" width="8" style="35" customWidth="1"/>
    <col min="3" max="3" width="0.81640625" style="36" customWidth="1"/>
    <col min="4" max="4" width="14.54296875" style="36" customWidth="1"/>
    <col min="5" max="5" width="0.81640625" style="36" customWidth="1"/>
    <col min="6" max="6" width="14.54296875" style="36" customWidth="1"/>
    <col min="7" max="7" width="0.81640625" style="36" customWidth="1"/>
    <col min="8" max="8" width="13.7265625" style="36" customWidth="1"/>
    <col min="9" max="9" width="0.81640625" style="36" customWidth="1"/>
    <col min="10" max="10" width="14.54296875" style="36" customWidth="1"/>
    <col min="11" max="11" width="10.7265625" style="36"/>
    <col min="12" max="12" width="15.453125" style="36" customWidth="1"/>
    <col min="13" max="13" width="1.1796875" style="36" customWidth="1"/>
    <col min="14" max="14" width="12.81640625" style="36" customWidth="1"/>
    <col min="15" max="15" width="1.81640625" style="36" customWidth="1"/>
    <col min="16" max="16" width="11.08984375" style="36" bestFit="1" customWidth="1"/>
    <col min="17" max="17" width="1.81640625" style="36" customWidth="1"/>
    <col min="18" max="18" width="12.453125" style="36" customWidth="1"/>
    <col min="19" max="16384" width="10.7265625" style="36"/>
  </cols>
  <sheetData>
    <row r="1" spans="1:10" s="31" customFormat="1" ht="21.75" customHeight="1" x14ac:dyDescent="0.35">
      <c r="A1" s="28" t="s">
        <v>65</v>
      </c>
      <c r="B1" s="29"/>
      <c r="C1" s="30"/>
      <c r="D1" s="30"/>
      <c r="E1" s="30"/>
      <c r="F1" s="30"/>
      <c r="G1" s="30"/>
      <c r="H1" s="30"/>
      <c r="I1" s="30"/>
      <c r="J1" s="30"/>
    </row>
    <row r="2" spans="1:10" s="31" customFormat="1" ht="21.75" customHeight="1" x14ac:dyDescent="0.3">
      <c r="A2" s="32" t="s">
        <v>64</v>
      </c>
      <c r="B2" s="29"/>
      <c r="C2" s="30"/>
      <c r="D2" s="30"/>
      <c r="E2" s="30"/>
      <c r="F2" s="30"/>
      <c r="G2" s="30"/>
      <c r="H2" s="30"/>
      <c r="I2" s="30"/>
      <c r="J2" s="30"/>
    </row>
    <row r="3" spans="1:10" s="31" customFormat="1" ht="21.75" customHeight="1" x14ac:dyDescent="0.3">
      <c r="A3" s="32"/>
      <c r="B3" s="29"/>
      <c r="C3" s="30"/>
      <c r="D3" s="30"/>
      <c r="E3" s="30"/>
      <c r="F3" s="30"/>
      <c r="G3" s="30"/>
      <c r="H3" s="30"/>
      <c r="I3" s="30"/>
      <c r="J3" s="30"/>
    </row>
    <row r="4" spans="1:10" s="31" customFormat="1" ht="21.75" customHeight="1" x14ac:dyDescent="0.3">
      <c r="B4" s="29"/>
      <c r="C4" s="30"/>
      <c r="D4" s="180" t="s">
        <v>60</v>
      </c>
      <c r="E4" s="180"/>
      <c r="F4" s="180"/>
      <c r="G4" s="30"/>
      <c r="H4" s="180" t="s">
        <v>62</v>
      </c>
      <c r="I4" s="184"/>
      <c r="J4" s="180"/>
    </row>
    <row r="5" spans="1:10" ht="21.75" customHeight="1" x14ac:dyDescent="0.3">
      <c r="D5" s="180" t="s">
        <v>61</v>
      </c>
      <c r="E5" s="180"/>
      <c r="F5" s="180"/>
      <c r="G5" s="37"/>
      <c r="H5" s="180" t="s">
        <v>61</v>
      </c>
      <c r="I5" s="180"/>
      <c r="J5" s="180"/>
    </row>
    <row r="6" spans="1:10" ht="21.75" customHeight="1" x14ac:dyDescent="0.3">
      <c r="D6" s="38" t="s">
        <v>226</v>
      </c>
      <c r="E6" s="39"/>
      <c r="F6" s="39" t="s">
        <v>116</v>
      </c>
      <c r="G6" s="34"/>
      <c r="H6" s="38" t="s">
        <v>226</v>
      </c>
      <c r="I6" s="39"/>
      <c r="J6" s="39" t="s">
        <v>116</v>
      </c>
    </row>
    <row r="7" spans="1:10" ht="21.75" customHeight="1" x14ac:dyDescent="0.3">
      <c r="A7" s="32" t="s">
        <v>3</v>
      </c>
      <c r="B7" s="40" t="s">
        <v>2</v>
      </c>
      <c r="D7" s="38" t="s">
        <v>210</v>
      </c>
      <c r="E7" s="41"/>
      <c r="F7" s="38" t="s">
        <v>182</v>
      </c>
      <c r="G7" s="41"/>
      <c r="H7" s="38" t="s">
        <v>210</v>
      </c>
      <c r="I7" s="41"/>
      <c r="J7" s="38" t="s">
        <v>182</v>
      </c>
    </row>
    <row r="8" spans="1:10" ht="21.75" customHeight="1" x14ac:dyDescent="0.3">
      <c r="A8" s="42"/>
      <c r="B8" s="43"/>
      <c r="D8" s="38" t="s">
        <v>31</v>
      </c>
      <c r="E8" s="41"/>
      <c r="F8" s="38"/>
      <c r="G8" s="41"/>
      <c r="H8" s="38" t="s">
        <v>31</v>
      </c>
      <c r="I8" s="41"/>
      <c r="J8" s="38"/>
    </row>
    <row r="9" spans="1:10" ht="21.75" customHeight="1" x14ac:dyDescent="0.3">
      <c r="B9" s="34"/>
      <c r="D9" s="183" t="s">
        <v>59</v>
      </c>
      <c r="E9" s="183"/>
      <c r="F9" s="183"/>
      <c r="G9" s="183"/>
      <c r="H9" s="183"/>
      <c r="I9" s="183"/>
      <c r="J9" s="183"/>
    </row>
    <row r="10" spans="1:10" ht="21.75" customHeight="1" x14ac:dyDescent="0.3">
      <c r="A10" s="45" t="s">
        <v>4</v>
      </c>
      <c r="B10" s="44"/>
    </row>
    <row r="11" spans="1:10" ht="21.75" customHeight="1" x14ac:dyDescent="0.3">
      <c r="A11" s="35" t="s">
        <v>145</v>
      </c>
      <c r="B11" s="44"/>
      <c r="D11" s="46">
        <v>1782898</v>
      </c>
      <c r="E11" s="46"/>
      <c r="F11" s="47">
        <v>1884720</v>
      </c>
      <c r="H11" s="46">
        <v>1323048</v>
      </c>
      <c r="I11" s="46"/>
      <c r="J11" s="47">
        <v>1523022</v>
      </c>
    </row>
    <row r="12" spans="1:10" ht="21.75" customHeight="1" x14ac:dyDescent="0.3">
      <c r="A12" s="35" t="s">
        <v>224</v>
      </c>
      <c r="B12" s="44"/>
      <c r="D12" s="46">
        <v>600721</v>
      </c>
      <c r="E12" s="46"/>
      <c r="F12" s="47">
        <v>400002</v>
      </c>
      <c r="H12" s="46">
        <v>600721</v>
      </c>
      <c r="I12" s="46"/>
      <c r="J12" s="47">
        <v>400002</v>
      </c>
    </row>
    <row r="13" spans="1:10" ht="21.75" customHeight="1" x14ac:dyDescent="0.3">
      <c r="A13" s="35" t="s">
        <v>89</v>
      </c>
      <c r="B13" s="44">
        <v>3</v>
      </c>
      <c r="D13" s="46">
        <v>358138</v>
      </c>
      <c r="E13" s="46"/>
      <c r="F13" s="47">
        <v>496231</v>
      </c>
      <c r="H13" s="46">
        <v>653504</v>
      </c>
      <c r="I13" s="46"/>
      <c r="J13" s="47">
        <v>634379</v>
      </c>
    </row>
    <row r="14" spans="1:10" ht="21.75" hidden="1" customHeight="1" x14ac:dyDescent="0.3">
      <c r="A14" s="35" t="s">
        <v>112</v>
      </c>
      <c r="B14" s="44">
        <v>2</v>
      </c>
      <c r="C14" s="43"/>
      <c r="D14" s="47"/>
      <c r="E14" s="46"/>
      <c r="F14" s="47">
        <v>0</v>
      </c>
      <c r="H14" s="46"/>
      <c r="I14" s="46"/>
      <c r="J14" s="47">
        <v>0</v>
      </c>
    </row>
    <row r="15" spans="1:10" ht="21.75" customHeight="1" x14ac:dyDescent="0.3">
      <c r="A15" s="35" t="s">
        <v>51</v>
      </c>
      <c r="B15" s="44"/>
      <c r="D15" s="46">
        <v>491341</v>
      </c>
      <c r="E15" s="46"/>
      <c r="F15" s="47">
        <v>557084</v>
      </c>
      <c r="H15" s="46">
        <v>71451</v>
      </c>
      <c r="I15" s="46"/>
      <c r="J15" s="47">
        <v>55710</v>
      </c>
    </row>
    <row r="16" spans="1:10" ht="21.75" customHeight="1" x14ac:dyDescent="0.3">
      <c r="A16" s="35" t="s">
        <v>99</v>
      </c>
      <c r="B16" s="44">
        <v>7</v>
      </c>
      <c r="D16" s="46">
        <v>571276</v>
      </c>
      <c r="E16" s="46"/>
      <c r="F16" s="47">
        <v>569118</v>
      </c>
      <c r="H16" s="46">
        <v>571276</v>
      </c>
      <c r="I16" s="46"/>
      <c r="J16" s="47">
        <v>569118</v>
      </c>
    </row>
    <row r="17" spans="1:10" ht="21.75" customHeight="1" x14ac:dyDescent="0.3">
      <c r="A17" s="35" t="s">
        <v>5</v>
      </c>
      <c r="B17" s="44"/>
      <c r="D17" s="46">
        <v>43876</v>
      </c>
      <c r="E17" s="46"/>
      <c r="F17" s="47">
        <v>37606</v>
      </c>
      <c r="H17" s="46">
        <v>196</v>
      </c>
      <c r="I17" s="46"/>
      <c r="J17" s="47">
        <v>236</v>
      </c>
    </row>
    <row r="18" spans="1:10" s="37" customFormat="1" ht="21.75" customHeight="1" x14ac:dyDescent="0.3">
      <c r="A18" s="42" t="s">
        <v>80</v>
      </c>
      <c r="B18" s="48"/>
      <c r="D18" s="49">
        <f>SUM(D11:D17)</f>
        <v>3848250</v>
      </c>
      <c r="E18" s="33"/>
      <c r="F18" s="50">
        <f>SUM(F11:F17)</f>
        <v>3944761</v>
      </c>
      <c r="G18" s="33"/>
      <c r="H18" s="49">
        <f>SUM(H11:H17)</f>
        <v>3220196</v>
      </c>
      <c r="I18" s="33"/>
      <c r="J18" s="50">
        <f>SUM(J11:J17)</f>
        <v>3182467</v>
      </c>
    </row>
    <row r="19" spans="1:10" ht="21.75" customHeight="1" x14ac:dyDescent="0.3">
      <c r="A19" s="42"/>
      <c r="B19" s="44"/>
      <c r="D19" s="34"/>
      <c r="E19" s="34"/>
      <c r="F19" s="34"/>
      <c r="G19" s="34"/>
      <c r="H19" s="34"/>
      <c r="I19" s="34"/>
      <c r="J19" s="34"/>
    </row>
    <row r="20" spans="1:10" ht="21.75" customHeight="1" x14ac:dyDescent="0.3">
      <c r="A20" s="45" t="s">
        <v>6</v>
      </c>
      <c r="B20" s="44"/>
      <c r="D20" s="34"/>
      <c r="E20" s="34"/>
      <c r="F20" s="34"/>
      <c r="G20" s="34"/>
      <c r="H20" s="34"/>
      <c r="I20" s="34"/>
      <c r="J20" s="34"/>
    </row>
    <row r="21" spans="1:10" ht="21.75" customHeight="1" x14ac:dyDescent="0.3">
      <c r="A21" s="35" t="s">
        <v>30</v>
      </c>
      <c r="B21" s="44"/>
      <c r="D21" s="47">
        <v>0</v>
      </c>
      <c r="E21" s="2"/>
      <c r="F21" s="47">
        <v>0</v>
      </c>
      <c r="H21" s="46">
        <v>1457369</v>
      </c>
      <c r="I21" s="46"/>
      <c r="J21" s="46">
        <v>1457369</v>
      </c>
    </row>
    <row r="22" spans="1:10" ht="21.75" customHeight="1" x14ac:dyDescent="0.3">
      <c r="A22" s="35" t="s">
        <v>81</v>
      </c>
      <c r="B22" s="44">
        <v>4</v>
      </c>
      <c r="D22" s="46">
        <v>183038</v>
      </c>
      <c r="E22" s="46"/>
      <c r="F22" s="47">
        <v>187387</v>
      </c>
      <c r="H22" s="46">
        <v>161372</v>
      </c>
      <c r="I22" s="46"/>
      <c r="J22" s="47">
        <v>163975</v>
      </c>
    </row>
    <row r="23" spans="1:10" ht="21.75" customHeight="1" x14ac:dyDescent="0.3">
      <c r="A23" s="35" t="s">
        <v>91</v>
      </c>
      <c r="B23" s="44"/>
      <c r="D23" s="46">
        <v>39769</v>
      </c>
      <c r="E23" s="46"/>
      <c r="F23" s="47">
        <v>47064</v>
      </c>
      <c r="H23" s="46">
        <v>35912</v>
      </c>
      <c r="I23" s="46"/>
      <c r="J23" s="47">
        <v>43061</v>
      </c>
    </row>
    <row r="24" spans="1:10" ht="21.75" customHeight="1" x14ac:dyDescent="0.3">
      <c r="A24" s="35" t="s">
        <v>90</v>
      </c>
      <c r="B24" s="44"/>
      <c r="D24" s="46">
        <v>170900</v>
      </c>
      <c r="E24" s="46"/>
      <c r="F24" s="47">
        <v>170900</v>
      </c>
      <c r="H24" s="47">
        <v>0</v>
      </c>
      <c r="I24" s="46"/>
      <c r="J24" s="47">
        <v>0</v>
      </c>
    </row>
    <row r="25" spans="1:10" ht="21.75" customHeight="1" x14ac:dyDescent="0.3">
      <c r="A25" s="35" t="s">
        <v>102</v>
      </c>
      <c r="B25" s="44"/>
      <c r="D25" s="46">
        <v>362322</v>
      </c>
      <c r="E25" s="46"/>
      <c r="F25" s="47">
        <v>369119</v>
      </c>
      <c r="H25" s="46">
        <v>15832</v>
      </c>
      <c r="I25" s="46"/>
      <c r="J25" s="47">
        <v>17529</v>
      </c>
    </row>
    <row r="26" spans="1:10" ht="21.75" customHeight="1" x14ac:dyDescent="0.3">
      <c r="A26" s="35" t="s">
        <v>95</v>
      </c>
      <c r="B26" s="44"/>
      <c r="D26" s="2">
        <v>25392</v>
      </c>
      <c r="E26" s="46"/>
      <c r="F26" s="1">
        <v>25392</v>
      </c>
      <c r="H26" s="46">
        <v>20192</v>
      </c>
      <c r="I26" s="46"/>
      <c r="J26" s="47">
        <v>20192</v>
      </c>
    </row>
    <row r="27" spans="1:10" ht="21.75" customHeight="1" x14ac:dyDescent="0.3">
      <c r="A27" s="35" t="s">
        <v>26</v>
      </c>
      <c r="B27" s="44"/>
      <c r="D27" s="46">
        <v>88791</v>
      </c>
      <c r="E27" s="46"/>
      <c r="F27" s="47">
        <v>72559</v>
      </c>
      <c r="H27" s="46">
        <v>7410</v>
      </c>
      <c r="I27" s="46"/>
      <c r="J27" s="47">
        <v>13288</v>
      </c>
    </row>
    <row r="28" spans="1:10" ht="21.75" customHeight="1" x14ac:dyDescent="0.3">
      <c r="A28" s="35" t="s">
        <v>7</v>
      </c>
      <c r="B28" s="44"/>
      <c r="D28" s="51">
        <v>6957</v>
      </c>
      <c r="E28" s="46"/>
      <c r="F28" s="52">
        <v>9261</v>
      </c>
      <c r="H28" s="51">
        <v>3302</v>
      </c>
      <c r="I28" s="46"/>
      <c r="J28" s="52">
        <v>3302</v>
      </c>
    </row>
    <row r="29" spans="1:10" s="37" customFormat="1" ht="21.75" customHeight="1" x14ac:dyDescent="0.3">
      <c r="A29" s="42" t="s">
        <v>82</v>
      </c>
      <c r="B29" s="48"/>
      <c r="D29" s="49">
        <f>SUM(D21:D28)</f>
        <v>877169</v>
      </c>
      <c r="E29" s="33"/>
      <c r="F29" s="50">
        <f>SUM(F21:F28)</f>
        <v>881682</v>
      </c>
      <c r="G29" s="33"/>
      <c r="H29" s="49">
        <f>SUM(H21:H28)</f>
        <v>1701389</v>
      </c>
      <c r="I29" s="33"/>
      <c r="J29" s="50">
        <f>SUM(J21:J28)</f>
        <v>1718716</v>
      </c>
    </row>
    <row r="30" spans="1:10" s="37" customFormat="1" ht="30" customHeight="1" thickBot="1" x14ac:dyDescent="0.35">
      <c r="A30" s="42" t="s">
        <v>8</v>
      </c>
      <c r="B30" s="42"/>
      <c r="D30" s="53">
        <f>SUM(D29,D18)</f>
        <v>4725419</v>
      </c>
      <c r="E30" s="33"/>
      <c r="F30" s="54">
        <f>SUM(F29,F18)</f>
        <v>4826443</v>
      </c>
      <c r="G30" s="33"/>
      <c r="H30" s="53">
        <f>SUM(H29,H18)</f>
        <v>4921585</v>
      </c>
      <c r="I30" s="33"/>
      <c r="J30" s="54">
        <f>SUM(J29,J18)</f>
        <v>4901183</v>
      </c>
    </row>
    <row r="31" spans="1:10" ht="21.75" customHeight="1" thickTop="1" x14ac:dyDescent="0.3">
      <c r="D31" s="46"/>
      <c r="F31" s="46"/>
      <c r="H31" s="46"/>
      <c r="I31" s="46"/>
      <c r="J31" s="46"/>
    </row>
    <row r="32" spans="1:10" ht="21.75" customHeight="1" x14ac:dyDescent="0.3">
      <c r="A32" s="55"/>
      <c r="D32" s="46"/>
      <c r="F32" s="46"/>
      <c r="H32" s="46"/>
      <c r="I32" s="46"/>
      <c r="J32" s="46"/>
    </row>
    <row r="33" spans="1:10" s="31" customFormat="1" ht="21.75" customHeight="1" x14ac:dyDescent="0.35">
      <c r="A33" s="28" t="s">
        <v>65</v>
      </c>
      <c r="B33" s="29"/>
      <c r="C33" s="30"/>
      <c r="D33" s="30"/>
      <c r="E33" s="30"/>
      <c r="F33" s="30"/>
      <c r="G33" s="30"/>
      <c r="H33" s="30"/>
      <c r="I33" s="30"/>
      <c r="J33" s="30"/>
    </row>
    <row r="34" spans="1:10" s="31" customFormat="1" ht="21.75" customHeight="1" x14ac:dyDescent="0.3">
      <c r="A34" s="32" t="s">
        <v>64</v>
      </c>
      <c r="B34" s="29"/>
      <c r="C34" s="30"/>
      <c r="D34" s="30"/>
      <c r="E34" s="30"/>
      <c r="F34" s="30"/>
      <c r="G34" s="30"/>
      <c r="H34" s="30"/>
      <c r="I34" s="30"/>
      <c r="J34" s="30"/>
    </row>
    <row r="35" spans="1:10" s="31" customFormat="1" ht="21.75" customHeight="1" x14ac:dyDescent="0.3">
      <c r="A35" s="32"/>
      <c r="B35" s="29"/>
      <c r="C35" s="30"/>
      <c r="D35" s="30"/>
      <c r="E35" s="30"/>
      <c r="F35" s="30"/>
      <c r="G35" s="30"/>
      <c r="H35" s="30"/>
      <c r="I35" s="30"/>
      <c r="J35" s="30"/>
    </row>
    <row r="36" spans="1:10" s="31" customFormat="1" ht="21.75" customHeight="1" x14ac:dyDescent="0.3">
      <c r="B36" s="29"/>
      <c r="C36" s="30"/>
      <c r="D36" s="180" t="s">
        <v>60</v>
      </c>
      <c r="E36" s="180"/>
      <c r="F36" s="180"/>
      <c r="G36" s="30"/>
      <c r="H36" s="180" t="s">
        <v>62</v>
      </c>
      <c r="I36" s="184"/>
      <c r="J36" s="180"/>
    </row>
    <row r="37" spans="1:10" ht="21.75" customHeight="1" x14ac:dyDescent="0.3">
      <c r="B37" s="42"/>
      <c r="D37" s="180" t="s">
        <v>61</v>
      </c>
      <c r="E37" s="180"/>
      <c r="F37" s="180"/>
      <c r="G37" s="37"/>
      <c r="H37" s="180" t="s">
        <v>61</v>
      </c>
      <c r="I37" s="180"/>
      <c r="J37" s="180"/>
    </row>
    <row r="38" spans="1:10" ht="21.75" customHeight="1" x14ac:dyDescent="0.3">
      <c r="B38" s="42"/>
      <c r="D38" s="38" t="s">
        <v>226</v>
      </c>
      <c r="E38" s="39"/>
      <c r="F38" s="39" t="s">
        <v>116</v>
      </c>
      <c r="G38" s="34"/>
      <c r="H38" s="38" t="s">
        <v>226</v>
      </c>
      <c r="I38" s="39"/>
      <c r="J38" s="39" t="s">
        <v>116</v>
      </c>
    </row>
    <row r="39" spans="1:10" ht="21.75" customHeight="1" x14ac:dyDescent="0.3">
      <c r="A39" s="32" t="s">
        <v>63</v>
      </c>
      <c r="B39" s="43"/>
      <c r="D39" s="38" t="s">
        <v>210</v>
      </c>
      <c r="E39" s="41"/>
      <c r="F39" s="38" t="s">
        <v>182</v>
      </c>
      <c r="G39" s="41"/>
      <c r="H39" s="38" t="s">
        <v>210</v>
      </c>
      <c r="I39" s="41"/>
      <c r="J39" s="38" t="s">
        <v>182</v>
      </c>
    </row>
    <row r="40" spans="1:10" ht="21.75" customHeight="1" x14ac:dyDescent="0.3">
      <c r="A40" s="42"/>
      <c r="B40" s="43"/>
      <c r="D40" s="38" t="s">
        <v>31</v>
      </c>
      <c r="E40" s="41"/>
      <c r="F40" s="38"/>
      <c r="G40" s="41"/>
      <c r="H40" s="38" t="s">
        <v>31</v>
      </c>
      <c r="I40" s="41"/>
      <c r="J40" s="38"/>
    </row>
    <row r="41" spans="1:10" ht="21.75" customHeight="1" x14ac:dyDescent="0.3">
      <c r="B41" s="34"/>
      <c r="D41" s="183" t="s">
        <v>59</v>
      </c>
      <c r="E41" s="183"/>
      <c r="F41" s="183"/>
      <c r="G41" s="183"/>
      <c r="H41" s="183"/>
      <c r="I41" s="183"/>
      <c r="J41" s="183"/>
    </row>
    <row r="42" spans="1:10" s="56" customFormat="1" ht="21.75" customHeight="1" x14ac:dyDescent="0.3">
      <c r="A42" s="45" t="s">
        <v>9</v>
      </c>
      <c r="B42" s="44"/>
    </row>
    <row r="43" spans="1:10" ht="21.75" hidden="1" customHeight="1" x14ac:dyDescent="0.3">
      <c r="A43" s="35" t="s">
        <v>146</v>
      </c>
      <c r="B43" s="44"/>
      <c r="D43" s="47"/>
      <c r="E43" s="46"/>
      <c r="F43" s="47">
        <v>0</v>
      </c>
      <c r="H43" s="47"/>
      <c r="I43" s="46"/>
      <c r="J43" s="47">
        <v>0</v>
      </c>
    </row>
    <row r="44" spans="1:10" ht="21.75" customHeight="1" x14ac:dyDescent="0.3">
      <c r="A44" s="35" t="s">
        <v>147</v>
      </c>
      <c r="B44" s="44"/>
      <c r="D44" s="46">
        <v>149141</v>
      </c>
      <c r="E44" s="46"/>
      <c r="F44" s="47">
        <v>147696</v>
      </c>
      <c r="H44" s="46">
        <v>39555</v>
      </c>
      <c r="I44" s="46"/>
      <c r="J44" s="47">
        <v>51032</v>
      </c>
    </row>
    <row r="45" spans="1:10" ht="21.75" customHeight="1" x14ac:dyDescent="0.3">
      <c r="A45" s="35" t="s">
        <v>94</v>
      </c>
      <c r="B45" s="44"/>
      <c r="D45" s="46">
        <v>14108</v>
      </c>
      <c r="E45" s="46"/>
      <c r="F45" s="47">
        <v>13709</v>
      </c>
      <c r="H45" s="46">
        <v>12853</v>
      </c>
      <c r="I45" s="46"/>
      <c r="J45" s="47">
        <v>12636</v>
      </c>
    </row>
    <row r="46" spans="1:10" ht="21.75" customHeight="1" x14ac:dyDescent="0.3">
      <c r="A46" s="35" t="s">
        <v>148</v>
      </c>
      <c r="B46" s="44"/>
      <c r="D46" s="47">
        <v>1083</v>
      </c>
      <c r="E46" s="46"/>
      <c r="F46" s="47">
        <v>5</v>
      </c>
      <c r="H46" s="47">
        <v>1083</v>
      </c>
      <c r="I46" s="46"/>
      <c r="J46" s="47">
        <v>0</v>
      </c>
    </row>
    <row r="47" spans="1:10" ht="21.75" customHeight="1" x14ac:dyDescent="0.3">
      <c r="A47" s="35" t="s">
        <v>10</v>
      </c>
      <c r="B47" s="44"/>
      <c r="D47" s="46">
        <v>37763</v>
      </c>
      <c r="E47" s="46"/>
      <c r="F47" s="47">
        <v>29772</v>
      </c>
      <c r="H47" s="46">
        <v>29781</v>
      </c>
      <c r="I47" s="46"/>
      <c r="J47" s="47">
        <v>21840</v>
      </c>
    </row>
    <row r="48" spans="1:10" s="37" customFormat="1" ht="21.75" customHeight="1" x14ac:dyDescent="0.3">
      <c r="A48" s="42" t="s">
        <v>83</v>
      </c>
      <c r="B48" s="48"/>
      <c r="D48" s="49">
        <f>SUM(D43:D47)</f>
        <v>202095</v>
      </c>
      <c r="E48" s="33"/>
      <c r="F48" s="50">
        <f>SUM(F43:F47)</f>
        <v>191182</v>
      </c>
      <c r="G48" s="33"/>
      <c r="H48" s="49">
        <f>SUM(H43:H47)</f>
        <v>83272</v>
      </c>
      <c r="I48" s="33"/>
      <c r="J48" s="50">
        <f>SUM(J43:J47)</f>
        <v>85508</v>
      </c>
    </row>
    <row r="49" spans="1:10" ht="21.75" customHeight="1" x14ac:dyDescent="0.3">
      <c r="A49" s="42"/>
      <c r="B49" s="44"/>
      <c r="D49" s="34"/>
      <c r="E49" s="34"/>
      <c r="F49" s="34"/>
      <c r="G49" s="34"/>
      <c r="H49" s="34"/>
      <c r="I49" s="34"/>
      <c r="J49" s="34"/>
    </row>
    <row r="50" spans="1:10" ht="21.75" customHeight="1" x14ac:dyDescent="0.3">
      <c r="A50" s="45" t="s">
        <v>84</v>
      </c>
      <c r="B50" s="44"/>
      <c r="D50" s="34"/>
      <c r="E50" s="34"/>
      <c r="F50" s="34"/>
      <c r="G50" s="34"/>
      <c r="H50" s="34"/>
      <c r="I50" s="34"/>
      <c r="J50" s="34"/>
    </row>
    <row r="51" spans="1:10" ht="21.75" customHeight="1" x14ac:dyDescent="0.3">
      <c r="A51" s="35" t="s">
        <v>117</v>
      </c>
      <c r="B51" s="44"/>
      <c r="D51" s="46">
        <v>29383</v>
      </c>
      <c r="E51" s="46"/>
      <c r="F51" s="46">
        <v>36199</v>
      </c>
      <c r="H51" s="46">
        <v>27638</v>
      </c>
      <c r="I51" s="46"/>
      <c r="J51" s="46">
        <v>34170</v>
      </c>
    </row>
    <row r="52" spans="1:10" ht="21.75" customHeight="1" x14ac:dyDescent="0.3">
      <c r="A52" s="35" t="s">
        <v>93</v>
      </c>
      <c r="B52" s="44"/>
      <c r="D52" s="47">
        <v>0</v>
      </c>
      <c r="E52" s="46"/>
      <c r="F52" s="46">
        <v>4732</v>
      </c>
      <c r="H52" s="47">
        <v>0</v>
      </c>
      <c r="I52" s="46"/>
      <c r="J52" s="47">
        <v>0</v>
      </c>
    </row>
    <row r="53" spans="1:10" ht="21.75" customHeight="1" x14ac:dyDescent="0.3">
      <c r="A53" s="35" t="s">
        <v>85</v>
      </c>
      <c r="B53" s="44"/>
      <c r="D53" s="46">
        <v>44320</v>
      </c>
      <c r="E53" s="46"/>
      <c r="F53" s="46">
        <v>41535</v>
      </c>
      <c r="H53" s="46">
        <v>22065</v>
      </c>
      <c r="I53" s="46"/>
      <c r="J53" s="46">
        <v>20232</v>
      </c>
    </row>
    <row r="54" spans="1:10" ht="21.75" customHeight="1" x14ac:dyDescent="0.3">
      <c r="A54" s="35" t="s">
        <v>149</v>
      </c>
      <c r="B54" s="44"/>
      <c r="D54" s="46">
        <v>1464</v>
      </c>
      <c r="E54" s="46"/>
      <c r="F54" s="47">
        <v>2045</v>
      </c>
      <c r="H54" s="46">
        <v>9</v>
      </c>
      <c r="I54" s="46"/>
      <c r="J54" s="47">
        <v>9</v>
      </c>
    </row>
    <row r="55" spans="1:10" s="37" customFormat="1" ht="21.75" customHeight="1" x14ac:dyDescent="0.3">
      <c r="A55" s="42" t="s">
        <v>86</v>
      </c>
      <c r="B55" s="48"/>
      <c r="D55" s="49">
        <f>SUM(D51:D54)</f>
        <v>75167</v>
      </c>
      <c r="E55" s="33"/>
      <c r="F55" s="50">
        <f>SUM(F51:F54)</f>
        <v>84511</v>
      </c>
      <c r="G55" s="33"/>
      <c r="H55" s="49">
        <f>SUM(H51:H54)</f>
        <v>49712</v>
      </c>
      <c r="I55" s="33"/>
      <c r="J55" s="50">
        <f>SUM(J51:J54)</f>
        <v>54411</v>
      </c>
    </row>
    <row r="56" spans="1:10" s="37" customFormat="1" ht="30" customHeight="1" x14ac:dyDescent="0.3">
      <c r="A56" s="42" t="s">
        <v>11</v>
      </c>
      <c r="B56" s="42"/>
      <c r="D56" s="57">
        <f>SUM(D55,D48)</f>
        <v>277262</v>
      </c>
      <c r="E56" s="33"/>
      <c r="F56" s="58">
        <f>SUM(F55,F48)</f>
        <v>275693</v>
      </c>
      <c r="G56" s="33"/>
      <c r="H56" s="57">
        <f>SUM(H55,H48)</f>
        <v>132984</v>
      </c>
      <c r="I56" s="33"/>
      <c r="J56" s="58">
        <f>SUM(J55,J48)</f>
        <v>139919</v>
      </c>
    </row>
    <row r="57" spans="1:10" ht="21.75" customHeight="1" x14ac:dyDescent="0.3">
      <c r="A57" s="55"/>
      <c r="D57" s="46"/>
      <c r="E57" s="46"/>
      <c r="F57" s="46"/>
      <c r="H57" s="46"/>
      <c r="I57" s="46"/>
      <c r="J57" s="46"/>
    </row>
    <row r="58" spans="1:10" s="31" customFormat="1" ht="21.75" customHeight="1" x14ac:dyDescent="0.35">
      <c r="A58" s="28" t="s">
        <v>65</v>
      </c>
      <c r="B58" s="29"/>
      <c r="C58" s="30"/>
      <c r="D58" s="30"/>
      <c r="E58" s="30"/>
      <c r="F58" s="30"/>
      <c r="G58" s="30"/>
      <c r="H58" s="30"/>
      <c r="I58" s="30"/>
      <c r="J58" s="30"/>
    </row>
    <row r="59" spans="1:10" s="31" customFormat="1" ht="21.75" customHeight="1" x14ac:dyDescent="0.3">
      <c r="A59" s="32" t="s">
        <v>64</v>
      </c>
      <c r="B59" s="29"/>
      <c r="C59" s="30"/>
      <c r="D59" s="30"/>
      <c r="E59" s="30"/>
      <c r="F59" s="30"/>
      <c r="G59" s="30"/>
      <c r="H59" s="30"/>
      <c r="I59" s="30"/>
      <c r="J59" s="30"/>
    </row>
    <row r="60" spans="1:10" s="31" customFormat="1" ht="21.75" customHeight="1" x14ac:dyDescent="0.3">
      <c r="A60" s="32"/>
      <c r="B60" s="29"/>
      <c r="C60" s="30"/>
      <c r="D60" s="30"/>
      <c r="E60" s="30"/>
      <c r="F60" s="30"/>
      <c r="G60" s="30"/>
      <c r="H60" s="30"/>
      <c r="I60" s="30"/>
      <c r="J60" s="30"/>
    </row>
    <row r="61" spans="1:10" s="31" customFormat="1" ht="21.75" customHeight="1" x14ac:dyDescent="0.3">
      <c r="B61" s="29"/>
      <c r="C61" s="30"/>
      <c r="D61" s="180" t="s">
        <v>60</v>
      </c>
      <c r="E61" s="180"/>
      <c r="F61" s="180"/>
      <c r="G61" s="30"/>
      <c r="H61" s="180" t="s">
        <v>62</v>
      </c>
      <c r="I61" s="184"/>
      <c r="J61" s="180"/>
    </row>
    <row r="62" spans="1:10" ht="21.75" customHeight="1" x14ac:dyDescent="0.3">
      <c r="D62" s="180" t="s">
        <v>61</v>
      </c>
      <c r="E62" s="180"/>
      <c r="F62" s="180"/>
      <c r="G62" s="37"/>
      <c r="H62" s="180" t="s">
        <v>61</v>
      </c>
      <c r="I62" s="180"/>
      <c r="J62" s="180"/>
    </row>
    <row r="63" spans="1:10" ht="21.75" customHeight="1" x14ac:dyDescent="0.3">
      <c r="D63" s="38" t="s">
        <v>226</v>
      </c>
      <c r="E63" s="39"/>
      <c r="F63" s="39" t="s">
        <v>116</v>
      </c>
      <c r="G63" s="34"/>
      <c r="H63" s="38" t="s">
        <v>226</v>
      </c>
      <c r="I63" s="39"/>
      <c r="J63" s="39" t="s">
        <v>116</v>
      </c>
    </row>
    <row r="64" spans="1:10" ht="21.75" customHeight="1" x14ac:dyDescent="0.35">
      <c r="A64" s="32" t="s">
        <v>130</v>
      </c>
      <c r="B64" s="43"/>
      <c r="D64" s="38" t="s">
        <v>210</v>
      </c>
      <c r="E64" s="41"/>
      <c r="F64" s="38" t="s">
        <v>182</v>
      </c>
      <c r="G64" s="41"/>
      <c r="H64" s="38" t="s">
        <v>210</v>
      </c>
      <c r="I64" s="41"/>
      <c r="J64" s="38" t="s">
        <v>182</v>
      </c>
    </row>
    <row r="65" spans="1:10" ht="21.75" customHeight="1" x14ac:dyDescent="0.3">
      <c r="A65" s="42"/>
      <c r="B65" s="43"/>
      <c r="D65" s="38" t="s">
        <v>31</v>
      </c>
      <c r="E65" s="41"/>
      <c r="F65" s="38"/>
      <c r="G65" s="41"/>
      <c r="H65" s="38" t="s">
        <v>31</v>
      </c>
      <c r="I65" s="41"/>
      <c r="J65" s="38"/>
    </row>
    <row r="66" spans="1:10" ht="21.75" customHeight="1" x14ac:dyDescent="0.3">
      <c r="B66" s="34"/>
      <c r="D66" s="183" t="s">
        <v>59</v>
      </c>
      <c r="E66" s="183"/>
      <c r="F66" s="183"/>
      <c r="G66" s="183"/>
      <c r="H66" s="183"/>
      <c r="I66" s="183"/>
      <c r="J66" s="183"/>
    </row>
    <row r="67" spans="1:10" ht="21.75" customHeight="1" x14ac:dyDescent="0.3">
      <c r="A67" s="45" t="s">
        <v>35</v>
      </c>
      <c r="B67" s="59"/>
      <c r="D67" s="46"/>
      <c r="E67" s="46"/>
      <c r="F67" s="46"/>
      <c r="H67" s="46"/>
      <c r="I67" s="46"/>
      <c r="J67" s="46"/>
    </row>
    <row r="68" spans="1:10" ht="21.75" customHeight="1" x14ac:dyDescent="0.3">
      <c r="A68" s="35" t="s">
        <v>87</v>
      </c>
      <c r="B68" s="59"/>
      <c r="D68" s="46"/>
      <c r="E68" s="46"/>
      <c r="F68" s="46"/>
      <c r="H68" s="46"/>
      <c r="I68" s="46"/>
      <c r="J68" s="46"/>
    </row>
    <row r="69" spans="1:10" ht="21.75" customHeight="1" x14ac:dyDescent="0.3">
      <c r="A69" s="35" t="s">
        <v>73</v>
      </c>
      <c r="B69" s="36"/>
    </row>
    <row r="70" spans="1:10" ht="21.75" customHeight="1" x14ac:dyDescent="0.3">
      <c r="A70" s="59" t="s">
        <v>105</v>
      </c>
      <c r="B70" s="36"/>
    </row>
    <row r="71" spans="1:10" ht="21.75" customHeight="1" thickBot="1" x14ac:dyDescent="0.35">
      <c r="A71" s="59" t="s">
        <v>104</v>
      </c>
      <c r="B71" s="44"/>
      <c r="D71" s="3">
        <v>318000</v>
      </c>
      <c r="E71" s="2"/>
      <c r="F71" s="3">
        <v>318000</v>
      </c>
      <c r="G71" s="2"/>
      <c r="H71" s="3">
        <v>318000</v>
      </c>
      <c r="I71" s="2"/>
      <c r="J71" s="3">
        <v>318000</v>
      </c>
    </row>
    <row r="72" spans="1:10" ht="21.75" customHeight="1" thickTop="1" x14ac:dyDescent="0.3">
      <c r="A72" s="35" t="s">
        <v>72</v>
      </c>
      <c r="B72" s="44"/>
      <c r="D72" s="46"/>
      <c r="E72" s="46"/>
      <c r="F72" s="46"/>
    </row>
    <row r="73" spans="1:10" ht="21.75" customHeight="1" x14ac:dyDescent="0.3">
      <c r="A73" s="59" t="s">
        <v>115</v>
      </c>
      <c r="B73" s="44"/>
      <c r="D73" s="46"/>
      <c r="E73" s="46"/>
    </row>
    <row r="74" spans="1:10" ht="21.75" customHeight="1" x14ac:dyDescent="0.3">
      <c r="A74" s="59" t="s">
        <v>104</v>
      </c>
      <c r="B74" s="44"/>
      <c r="D74" s="46">
        <v>317888</v>
      </c>
      <c r="E74" s="46"/>
      <c r="F74" s="46">
        <v>317888</v>
      </c>
      <c r="H74" s="46">
        <v>317888</v>
      </c>
      <c r="I74" s="46"/>
      <c r="J74" s="47">
        <v>317888</v>
      </c>
    </row>
    <row r="75" spans="1:10" ht="21.75" customHeight="1" x14ac:dyDescent="0.3">
      <c r="A75" s="35" t="s">
        <v>88</v>
      </c>
      <c r="B75" s="44"/>
      <c r="D75" s="46"/>
      <c r="E75" s="46"/>
      <c r="F75" s="46"/>
      <c r="H75" s="46"/>
      <c r="I75" s="46"/>
      <c r="J75" s="47"/>
    </row>
    <row r="76" spans="1:10" ht="21.75" customHeight="1" x14ac:dyDescent="0.3">
      <c r="A76" s="35" t="s">
        <v>107</v>
      </c>
      <c r="B76" s="44"/>
      <c r="D76" s="46">
        <v>4399860</v>
      </c>
      <c r="E76" s="46"/>
      <c r="F76" s="46">
        <v>4399860</v>
      </c>
      <c r="H76" s="46">
        <v>4399860</v>
      </c>
      <c r="I76" s="46"/>
      <c r="J76" s="47">
        <v>4399860</v>
      </c>
    </row>
    <row r="77" spans="1:10" ht="21.75" customHeight="1" x14ac:dyDescent="0.3">
      <c r="A77" s="60" t="s">
        <v>114</v>
      </c>
      <c r="B77" s="44"/>
      <c r="D77" s="46"/>
      <c r="E77" s="46"/>
      <c r="F77" s="46"/>
      <c r="H77" s="46"/>
      <c r="I77" s="46"/>
      <c r="J77" s="47"/>
    </row>
    <row r="78" spans="1:10" ht="21.75" customHeight="1" x14ac:dyDescent="0.3">
      <c r="A78" s="35" t="s">
        <v>119</v>
      </c>
      <c r="B78" s="44"/>
      <c r="D78" s="46">
        <v>-44423</v>
      </c>
      <c r="E78" s="46"/>
      <c r="F78" s="46">
        <v>-44423</v>
      </c>
      <c r="H78" s="47">
        <v>0</v>
      </c>
      <c r="I78" s="46"/>
      <c r="J78" s="47">
        <v>0</v>
      </c>
    </row>
    <row r="79" spans="1:10" ht="21.75" customHeight="1" x14ac:dyDescent="0.3">
      <c r="A79" s="35" t="s">
        <v>127</v>
      </c>
      <c r="B79" s="44"/>
      <c r="D79" s="46"/>
      <c r="E79" s="46"/>
      <c r="F79" s="46"/>
      <c r="H79" s="46"/>
      <c r="I79" s="46"/>
      <c r="J79" s="47"/>
    </row>
    <row r="80" spans="1:10" ht="21.75" customHeight="1" x14ac:dyDescent="0.3">
      <c r="A80" s="61" t="s">
        <v>106</v>
      </c>
      <c r="B80" s="44"/>
      <c r="D80" s="46"/>
      <c r="E80" s="46"/>
      <c r="F80" s="46"/>
      <c r="H80" s="46"/>
      <c r="I80" s="46"/>
      <c r="J80" s="47"/>
    </row>
    <row r="81" spans="1:11" ht="21.75" customHeight="1" x14ac:dyDescent="0.3">
      <c r="A81" s="61" t="s">
        <v>120</v>
      </c>
      <c r="B81" s="44"/>
      <c r="D81" s="46">
        <v>31800</v>
      </c>
      <c r="E81" s="46"/>
      <c r="F81" s="46">
        <v>31800</v>
      </c>
      <c r="H81" s="46">
        <v>31800</v>
      </c>
      <c r="I81" s="46"/>
      <c r="J81" s="47">
        <v>31800</v>
      </c>
    </row>
    <row r="82" spans="1:11" ht="21.75" customHeight="1" x14ac:dyDescent="0.3">
      <c r="A82" s="61" t="s">
        <v>196</v>
      </c>
      <c r="B82" s="44"/>
      <c r="D82" s="46">
        <v>10136</v>
      </c>
      <c r="E82" s="46"/>
      <c r="F82" s="47">
        <v>10136</v>
      </c>
      <c r="H82" s="46">
        <v>10136</v>
      </c>
      <c r="I82" s="46"/>
      <c r="J82" s="47">
        <v>10136</v>
      </c>
    </row>
    <row r="83" spans="1:11" ht="21.75" customHeight="1" x14ac:dyDescent="0.3">
      <c r="A83" s="61" t="s">
        <v>128</v>
      </c>
      <c r="B83" s="59"/>
      <c r="D83" s="46">
        <v>-272583</v>
      </c>
      <c r="E83" s="46"/>
      <c r="F83" s="46">
        <v>-188525</v>
      </c>
      <c r="H83" s="46">
        <v>39053</v>
      </c>
      <c r="I83" s="46"/>
      <c r="J83" s="47">
        <v>11716</v>
      </c>
    </row>
    <row r="84" spans="1:11" ht="21.75" customHeight="1" x14ac:dyDescent="0.3">
      <c r="A84" s="61" t="s">
        <v>185</v>
      </c>
      <c r="B84" s="44"/>
      <c r="D84" s="46">
        <v>-10136</v>
      </c>
      <c r="E84" s="46"/>
      <c r="F84" s="47">
        <v>-10136</v>
      </c>
      <c r="H84" s="46">
        <v>-10136</v>
      </c>
      <c r="I84" s="46"/>
      <c r="J84" s="47">
        <v>-10136</v>
      </c>
    </row>
    <row r="85" spans="1:11" ht="21.75" customHeight="1" x14ac:dyDescent="0.3">
      <c r="A85" s="61" t="s">
        <v>32</v>
      </c>
      <c r="B85" s="44"/>
      <c r="D85" s="51">
        <v>-7462</v>
      </c>
      <c r="E85" s="46"/>
      <c r="F85" s="51">
        <v>-8407</v>
      </c>
      <c r="H85" s="52">
        <v>0</v>
      </c>
      <c r="I85" s="46"/>
      <c r="J85" s="52">
        <v>0</v>
      </c>
    </row>
    <row r="86" spans="1:11" ht="21.75" customHeight="1" x14ac:dyDescent="0.3">
      <c r="A86" s="42" t="s">
        <v>74</v>
      </c>
      <c r="B86" s="45"/>
      <c r="C86" s="37"/>
      <c r="D86" s="62">
        <f>SUM(D72:D85)</f>
        <v>4425080</v>
      </c>
      <c r="E86" s="4"/>
      <c r="F86" s="63">
        <f>SUM(F72:F85)</f>
        <v>4508193</v>
      </c>
      <c r="G86" s="4"/>
      <c r="H86" s="62">
        <f>SUM(H74:H85)</f>
        <v>4788601</v>
      </c>
      <c r="I86" s="4"/>
      <c r="J86" s="63">
        <f>SUM(J74:J85)</f>
        <v>4761264</v>
      </c>
    </row>
    <row r="87" spans="1:11" ht="21.75" customHeight="1" x14ac:dyDescent="0.3">
      <c r="A87" s="35" t="s">
        <v>33</v>
      </c>
      <c r="B87" s="44"/>
      <c r="D87" s="5">
        <v>23077</v>
      </c>
      <c r="E87" s="2"/>
      <c r="F87" s="5">
        <v>42557</v>
      </c>
      <c r="G87" s="2"/>
      <c r="H87" s="6">
        <v>0</v>
      </c>
      <c r="I87" s="2"/>
      <c r="J87" s="6">
        <v>0</v>
      </c>
    </row>
    <row r="88" spans="1:11" s="37" customFormat="1" ht="21.75" customHeight="1" x14ac:dyDescent="0.3">
      <c r="A88" s="42" t="s">
        <v>24</v>
      </c>
      <c r="B88" s="45"/>
      <c r="D88" s="64">
        <f>SUM(D86:D87)</f>
        <v>4448157</v>
      </c>
      <c r="E88" s="4"/>
      <c r="F88" s="65">
        <f>SUM(F86:F87)</f>
        <v>4550750</v>
      </c>
      <c r="G88" s="4"/>
      <c r="H88" s="64">
        <f>SUM(H86:H87)</f>
        <v>4788601</v>
      </c>
      <c r="I88" s="4"/>
      <c r="J88" s="65">
        <f>SUM(J86:J87)</f>
        <v>4761264</v>
      </c>
    </row>
    <row r="89" spans="1:11" s="37" customFormat="1" ht="30" customHeight="1" thickBot="1" x14ac:dyDescent="0.35">
      <c r="A89" s="42" t="s">
        <v>34</v>
      </c>
      <c r="B89" s="45"/>
      <c r="D89" s="66">
        <f>SUM(D88,D56)</f>
        <v>4725419</v>
      </c>
      <c r="E89" s="4"/>
      <c r="F89" s="67">
        <f>SUM(F88,F56)</f>
        <v>4826443</v>
      </c>
      <c r="G89" s="4"/>
      <c r="H89" s="66">
        <f>SUM(H88,H56)</f>
        <v>4921585</v>
      </c>
      <c r="I89" s="4"/>
      <c r="J89" s="67">
        <f>SUM(J88,J56)</f>
        <v>4901183</v>
      </c>
    </row>
    <row r="90" spans="1:11" ht="21.75" customHeight="1" thickTop="1" x14ac:dyDescent="0.3">
      <c r="B90" s="68"/>
      <c r="D90" s="69"/>
      <c r="E90" s="69"/>
      <c r="F90" s="69"/>
      <c r="G90" s="69"/>
      <c r="H90" s="69"/>
      <c r="I90" s="69"/>
      <c r="J90" s="69"/>
    </row>
    <row r="91" spans="1:11" ht="21.75" customHeight="1" x14ac:dyDescent="0.3">
      <c r="B91" s="70"/>
      <c r="C91" s="69"/>
      <c r="D91" s="69"/>
      <c r="E91" s="69"/>
      <c r="F91" s="69"/>
      <c r="G91" s="69"/>
      <c r="H91" s="69"/>
      <c r="I91" s="69"/>
      <c r="J91" s="69"/>
      <c r="K91" s="69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66:J66"/>
    <mergeCell ref="D4:F4"/>
    <mergeCell ref="H4:J4"/>
    <mergeCell ref="D9:J9"/>
    <mergeCell ref="D36:F36"/>
    <mergeCell ref="H36:J36"/>
    <mergeCell ref="D37:F37"/>
    <mergeCell ref="H37:J37"/>
    <mergeCell ref="D41:J41"/>
    <mergeCell ref="D5:F5"/>
    <mergeCell ref="H5:J5"/>
    <mergeCell ref="D61:F61"/>
    <mergeCell ref="H61:J61"/>
    <mergeCell ref="D62:F62"/>
    <mergeCell ref="H62:J62"/>
  </mergeCells>
  <pageMargins left="0.8" right="0.8" top="0.48" bottom="0.5" header="0.5" footer="0.5"/>
  <pageSetup paperSize="9" scale="80" firstPageNumber="2" fitToHeight="7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2" manualBreakCount="2">
    <brk id="32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9D9EA-3442-4C70-8963-8C43E62A8E76}">
  <sheetPr>
    <tabColor rgb="FF92D050"/>
  </sheetPr>
  <dimension ref="A1:X79"/>
  <sheetViews>
    <sheetView showGridLines="0" view="pageBreakPreview" topLeftCell="A53" zoomScale="70" zoomScaleNormal="67" zoomScaleSheetLayoutView="70" workbookViewId="0">
      <selection activeCell="A66" sqref="A66"/>
    </sheetView>
  </sheetViews>
  <sheetFormatPr defaultColWidth="10.7265625" defaultRowHeight="21.75" customHeight="1" x14ac:dyDescent="0.35"/>
  <cols>
    <col min="1" max="1" width="47.6328125" style="110" customWidth="1"/>
    <col min="2" max="2" width="0.81640625" style="107" hidden="1" customWidth="1"/>
    <col min="3" max="3" width="5.1796875" style="110" customWidth="1"/>
    <col min="4" max="4" width="0.81640625" style="107" customWidth="1"/>
    <col min="5" max="5" width="10.81640625" style="107" customWidth="1"/>
    <col min="6" max="6" width="1.1796875" style="107" customWidth="1"/>
    <col min="7" max="7" width="10.81640625" style="107" customWidth="1"/>
    <col min="8" max="8" width="1.1796875" style="107" customWidth="1"/>
    <col min="9" max="9" width="10.81640625" style="107" customWidth="1"/>
    <col min="10" max="10" width="1.1796875" style="107" customWidth="1"/>
    <col min="11" max="11" width="10.81640625" style="107" customWidth="1"/>
    <col min="12" max="16384" width="10.7265625" style="107"/>
  </cols>
  <sheetData>
    <row r="1" spans="1:11" s="74" customFormat="1" ht="21.75" customHeight="1" x14ac:dyDescent="0.35">
      <c r="A1" s="28" t="s">
        <v>65</v>
      </c>
      <c r="B1" s="71"/>
      <c r="C1" s="72"/>
      <c r="D1" s="73"/>
      <c r="E1" s="73"/>
      <c r="F1" s="73"/>
      <c r="G1" s="73"/>
      <c r="H1" s="73"/>
      <c r="I1" s="73"/>
      <c r="J1" s="73"/>
      <c r="K1" s="73"/>
    </row>
    <row r="2" spans="1:11" s="31" customFormat="1" ht="21.75" customHeight="1" x14ac:dyDescent="0.3">
      <c r="A2" s="32" t="s">
        <v>66</v>
      </c>
      <c r="B2" s="30"/>
      <c r="C2" s="29"/>
      <c r="D2" s="30"/>
      <c r="E2" s="30"/>
      <c r="F2" s="30"/>
      <c r="G2" s="30"/>
      <c r="H2" s="30"/>
      <c r="I2" s="30"/>
      <c r="J2" s="30"/>
      <c r="K2" s="30"/>
    </row>
    <row r="3" spans="1:11" s="31" customFormat="1" ht="21.75" customHeight="1" x14ac:dyDescent="0.3">
      <c r="A3" s="42"/>
      <c r="B3" s="30"/>
      <c r="C3" s="29"/>
      <c r="D3" s="30"/>
      <c r="E3" s="30"/>
      <c r="F3" s="30"/>
      <c r="G3" s="30"/>
      <c r="H3" s="30"/>
      <c r="I3" s="30"/>
      <c r="J3" s="30"/>
      <c r="K3" s="30"/>
    </row>
    <row r="4" spans="1:11" s="31" customFormat="1" ht="21" customHeight="1" x14ac:dyDescent="0.3">
      <c r="B4" s="30"/>
      <c r="C4" s="29"/>
      <c r="D4" s="30"/>
      <c r="E4" s="180" t="s">
        <v>60</v>
      </c>
      <c r="F4" s="180"/>
      <c r="G4" s="180"/>
      <c r="H4" s="30"/>
      <c r="I4" s="180" t="s">
        <v>62</v>
      </c>
      <c r="J4" s="184"/>
      <c r="K4" s="180"/>
    </row>
    <row r="5" spans="1:11" s="36" customFormat="1" ht="21" customHeight="1" x14ac:dyDescent="0.3">
      <c r="A5" s="35"/>
      <c r="C5" s="35"/>
      <c r="E5" s="180" t="s">
        <v>61</v>
      </c>
      <c r="F5" s="180"/>
      <c r="G5" s="180"/>
      <c r="H5" s="37"/>
      <c r="I5" s="180" t="s">
        <v>61</v>
      </c>
      <c r="J5" s="180"/>
      <c r="K5" s="180"/>
    </row>
    <row r="6" spans="1:11" s="36" customFormat="1" ht="21" customHeight="1" x14ac:dyDescent="0.3">
      <c r="A6" s="35"/>
      <c r="C6" s="35"/>
      <c r="E6" s="182" t="s">
        <v>79</v>
      </c>
      <c r="F6" s="182"/>
      <c r="G6" s="182"/>
      <c r="H6" s="75"/>
      <c r="I6" s="182" t="s">
        <v>79</v>
      </c>
      <c r="J6" s="182"/>
      <c r="K6" s="182"/>
    </row>
    <row r="7" spans="1:11" s="36" customFormat="1" ht="21" customHeight="1" x14ac:dyDescent="0.3">
      <c r="A7" s="35"/>
      <c r="C7" s="35"/>
      <c r="E7" s="181" t="s">
        <v>226</v>
      </c>
      <c r="F7" s="182"/>
      <c r="G7" s="182"/>
      <c r="H7" s="75"/>
      <c r="I7" s="181" t="s">
        <v>226</v>
      </c>
      <c r="J7" s="182"/>
      <c r="K7" s="182"/>
    </row>
    <row r="8" spans="1:11" s="36" customFormat="1" ht="21" customHeight="1" x14ac:dyDescent="0.3">
      <c r="A8" s="35"/>
      <c r="C8" s="44"/>
      <c r="E8" s="38" t="s">
        <v>210</v>
      </c>
      <c r="F8" s="41"/>
      <c r="G8" s="38" t="s">
        <v>182</v>
      </c>
      <c r="H8" s="41"/>
      <c r="I8" s="38" t="s">
        <v>210</v>
      </c>
      <c r="J8" s="41"/>
      <c r="K8" s="38" t="s">
        <v>182</v>
      </c>
    </row>
    <row r="9" spans="1:11" s="36" customFormat="1" ht="21" customHeight="1" x14ac:dyDescent="0.3">
      <c r="A9" s="35"/>
      <c r="C9" s="76"/>
      <c r="E9" s="183" t="s">
        <v>59</v>
      </c>
      <c r="F9" s="183"/>
      <c r="G9" s="183"/>
      <c r="H9" s="183"/>
      <c r="I9" s="183"/>
      <c r="J9" s="183"/>
      <c r="K9" s="183"/>
    </row>
    <row r="10" spans="1:11" s="56" customFormat="1" ht="21" customHeight="1" x14ac:dyDescent="0.3">
      <c r="A10" s="45" t="s">
        <v>157</v>
      </c>
      <c r="C10" s="44"/>
      <c r="H10" s="77"/>
    </row>
    <row r="11" spans="1:11" s="36" customFormat="1" ht="21" customHeight="1" x14ac:dyDescent="0.3">
      <c r="A11" s="35" t="s">
        <v>36</v>
      </c>
      <c r="B11" s="31"/>
      <c r="C11" s="44"/>
      <c r="E11" s="46">
        <v>283962</v>
      </c>
      <c r="F11" s="34"/>
      <c r="G11" s="46">
        <v>334030</v>
      </c>
      <c r="I11" s="46">
        <v>75281</v>
      </c>
      <c r="J11" s="34"/>
      <c r="K11" s="46">
        <v>113979</v>
      </c>
    </row>
    <row r="12" spans="1:11" s="36" customFormat="1" ht="21" customHeight="1" x14ac:dyDescent="0.3">
      <c r="A12" s="78" t="s">
        <v>49</v>
      </c>
      <c r="B12" s="31"/>
      <c r="C12" s="44"/>
      <c r="E12" s="46">
        <v>4881</v>
      </c>
      <c r="F12" s="34"/>
      <c r="G12" s="46">
        <v>2769</v>
      </c>
      <c r="I12" s="46">
        <v>4253</v>
      </c>
      <c r="J12" s="34"/>
      <c r="K12" s="46">
        <v>2387</v>
      </c>
    </row>
    <row r="13" spans="1:11" s="36" customFormat="1" ht="21" customHeight="1" x14ac:dyDescent="0.3">
      <c r="A13" s="78" t="s">
        <v>223</v>
      </c>
      <c r="B13" s="31"/>
      <c r="C13" s="44"/>
      <c r="E13" s="1">
        <v>0</v>
      </c>
      <c r="F13" s="34"/>
      <c r="G13" s="1" t="s">
        <v>231</v>
      </c>
      <c r="I13" s="1">
        <v>4005</v>
      </c>
      <c r="J13" s="34"/>
      <c r="K13" s="1" t="s">
        <v>231</v>
      </c>
    </row>
    <row r="14" spans="1:11" s="157" customFormat="1" ht="21" hidden="1" customHeight="1" x14ac:dyDescent="0.3">
      <c r="A14" s="176" t="s">
        <v>118</v>
      </c>
      <c r="B14" s="177"/>
      <c r="C14" s="158"/>
      <c r="E14" s="178">
        <v>0</v>
      </c>
      <c r="F14" s="159"/>
      <c r="G14" s="178" t="s">
        <v>231</v>
      </c>
      <c r="I14" s="178">
        <v>0</v>
      </c>
      <c r="J14" s="159"/>
      <c r="K14" s="178" t="s">
        <v>231</v>
      </c>
    </row>
    <row r="15" spans="1:11" s="36" customFormat="1" ht="21" customHeight="1" x14ac:dyDescent="0.3">
      <c r="A15" s="78" t="s">
        <v>113</v>
      </c>
      <c r="B15" s="31"/>
      <c r="C15" s="44"/>
      <c r="E15" s="46">
        <v>971</v>
      </c>
      <c r="F15" s="34"/>
      <c r="G15" s="46">
        <v>6930</v>
      </c>
      <c r="I15" s="46">
        <v>971</v>
      </c>
      <c r="J15" s="34"/>
      <c r="K15" s="46">
        <v>6930</v>
      </c>
    </row>
    <row r="16" spans="1:11" s="36" customFormat="1" ht="21" customHeight="1" x14ac:dyDescent="0.3">
      <c r="A16" s="78" t="s">
        <v>144</v>
      </c>
      <c r="B16" s="31"/>
      <c r="C16" s="44"/>
      <c r="E16" s="1">
        <v>0</v>
      </c>
      <c r="F16" s="34"/>
      <c r="G16" s="1">
        <v>1793</v>
      </c>
      <c r="I16" s="1">
        <v>0</v>
      </c>
      <c r="J16" s="34"/>
      <c r="K16" s="1">
        <v>1793</v>
      </c>
    </row>
    <row r="17" spans="1:24" s="36" customFormat="1" ht="21" customHeight="1" x14ac:dyDescent="0.3">
      <c r="A17" s="78" t="s">
        <v>135</v>
      </c>
      <c r="B17" s="31"/>
      <c r="C17" s="44"/>
      <c r="E17" s="1">
        <v>0</v>
      </c>
      <c r="F17" s="34"/>
      <c r="G17" s="1" t="s">
        <v>231</v>
      </c>
      <c r="I17" s="46">
        <v>64200</v>
      </c>
      <c r="J17" s="34"/>
      <c r="K17" s="46">
        <v>49377</v>
      </c>
    </row>
    <row r="18" spans="1:24" s="36" customFormat="1" ht="21" customHeight="1" x14ac:dyDescent="0.3">
      <c r="A18" s="78" t="s">
        <v>150</v>
      </c>
      <c r="B18" s="31"/>
      <c r="C18" s="44"/>
      <c r="E18" s="1">
        <v>126</v>
      </c>
      <c r="F18" s="34"/>
      <c r="G18" s="1" t="s">
        <v>231</v>
      </c>
      <c r="I18" s="1">
        <v>189</v>
      </c>
      <c r="J18" s="34"/>
      <c r="K18" s="1" t="s">
        <v>231</v>
      </c>
    </row>
    <row r="19" spans="1:24" s="36" customFormat="1" ht="21" customHeight="1" x14ac:dyDescent="0.3">
      <c r="A19" s="35" t="s">
        <v>12</v>
      </c>
      <c r="B19" s="31"/>
      <c r="C19" s="44"/>
      <c r="E19" s="46">
        <v>462</v>
      </c>
      <c r="F19" s="34"/>
      <c r="G19" s="46">
        <v>987</v>
      </c>
      <c r="I19" s="46">
        <v>4574</v>
      </c>
      <c r="J19" s="34"/>
      <c r="K19" s="46">
        <v>4175</v>
      </c>
    </row>
    <row r="20" spans="1:24" s="37" customFormat="1" ht="21" customHeight="1" x14ac:dyDescent="0.3">
      <c r="A20" s="42" t="s">
        <v>158</v>
      </c>
      <c r="C20" s="42"/>
      <c r="E20" s="79">
        <f>SUM(E11:E19)</f>
        <v>290402</v>
      </c>
      <c r="F20" s="33"/>
      <c r="G20" s="79">
        <f>SUM(G11:G19)</f>
        <v>346509</v>
      </c>
      <c r="H20" s="33"/>
      <c r="I20" s="79">
        <f>SUM(I11:I19)</f>
        <v>153473</v>
      </c>
      <c r="J20" s="33"/>
      <c r="K20" s="79">
        <f>SUM(K11:K19)</f>
        <v>178641</v>
      </c>
      <c r="U20" s="36"/>
      <c r="V20" s="36"/>
      <c r="W20" s="36"/>
      <c r="X20" s="36"/>
    </row>
    <row r="21" spans="1:24" s="36" customFormat="1" ht="21" customHeight="1" x14ac:dyDescent="0.3">
      <c r="A21" s="42"/>
      <c r="C21" s="35"/>
      <c r="E21" s="34"/>
      <c r="F21" s="34"/>
      <c r="G21" s="34"/>
      <c r="H21" s="34"/>
      <c r="I21" s="34"/>
      <c r="J21" s="34"/>
      <c r="K21" s="34"/>
    </row>
    <row r="22" spans="1:24" s="36" customFormat="1" ht="21" customHeight="1" x14ac:dyDescent="0.3">
      <c r="A22" s="45" t="s">
        <v>13</v>
      </c>
      <c r="C22" s="35"/>
      <c r="E22" s="34"/>
      <c r="F22" s="34"/>
      <c r="G22" s="34"/>
      <c r="H22" s="34"/>
      <c r="I22" s="34"/>
      <c r="J22" s="34"/>
      <c r="K22" s="34"/>
    </row>
    <row r="23" spans="1:24" s="36" customFormat="1" ht="21" customHeight="1" x14ac:dyDescent="0.3">
      <c r="A23" s="35" t="s">
        <v>37</v>
      </c>
      <c r="B23" s="31"/>
      <c r="C23" s="44"/>
      <c r="E23" s="46">
        <v>157822</v>
      </c>
      <c r="F23" s="34"/>
      <c r="G23" s="46">
        <v>133154</v>
      </c>
      <c r="I23" s="46">
        <v>66482</v>
      </c>
      <c r="J23" s="34"/>
      <c r="K23" s="46">
        <v>88911</v>
      </c>
    </row>
    <row r="24" spans="1:24" s="36" customFormat="1" ht="21" customHeight="1" x14ac:dyDescent="0.3">
      <c r="A24" s="35" t="s">
        <v>38</v>
      </c>
      <c r="B24" s="31"/>
      <c r="C24" s="35"/>
      <c r="E24" s="46">
        <v>110306</v>
      </c>
      <c r="F24" s="34"/>
      <c r="G24" s="46">
        <v>104295</v>
      </c>
      <c r="I24" s="46">
        <v>3655</v>
      </c>
      <c r="J24" s="34"/>
      <c r="K24" s="46">
        <v>4410</v>
      </c>
    </row>
    <row r="25" spans="1:24" s="36" customFormat="1" ht="21" customHeight="1" x14ac:dyDescent="0.3">
      <c r="A25" s="35" t="s">
        <v>39</v>
      </c>
      <c r="B25" s="80"/>
      <c r="C25" s="44"/>
      <c r="E25" s="46">
        <v>89680</v>
      </c>
      <c r="F25" s="34"/>
      <c r="G25" s="46">
        <v>83101</v>
      </c>
      <c r="I25" s="46">
        <v>57945</v>
      </c>
      <c r="J25" s="34"/>
      <c r="K25" s="46">
        <v>59418</v>
      </c>
    </row>
    <row r="26" spans="1:24" s="36" customFormat="1" ht="21" hidden="1" customHeight="1" x14ac:dyDescent="0.3">
      <c r="A26" s="78" t="s">
        <v>171</v>
      </c>
      <c r="B26" s="80"/>
      <c r="C26" s="44"/>
      <c r="E26" s="1">
        <v>0</v>
      </c>
      <c r="F26" s="34"/>
      <c r="G26" s="1" t="s">
        <v>231</v>
      </c>
      <c r="I26" s="1">
        <v>0</v>
      </c>
      <c r="J26" s="34"/>
      <c r="K26" s="1" t="s">
        <v>231</v>
      </c>
    </row>
    <row r="27" spans="1:24" s="36" customFormat="1" ht="21" customHeight="1" x14ac:dyDescent="0.3">
      <c r="A27" s="78" t="s">
        <v>168</v>
      </c>
      <c r="B27" s="80"/>
      <c r="C27" s="44"/>
      <c r="E27" s="1">
        <v>0</v>
      </c>
      <c r="F27" s="34"/>
      <c r="G27" s="1">
        <v>5925</v>
      </c>
      <c r="I27" s="1">
        <v>0</v>
      </c>
      <c r="J27" s="34"/>
      <c r="K27" s="1">
        <v>2423</v>
      </c>
    </row>
    <row r="28" spans="1:24" s="37" customFormat="1" ht="21" customHeight="1" x14ac:dyDescent="0.3">
      <c r="A28" s="42" t="s">
        <v>14</v>
      </c>
      <c r="C28" s="42"/>
      <c r="E28" s="79">
        <f>SUM(E23:E27)</f>
        <v>357808</v>
      </c>
      <c r="F28" s="8"/>
      <c r="G28" s="79">
        <f>SUM(G23:G27)</f>
        <v>326475</v>
      </c>
      <c r="H28" s="8"/>
      <c r="I28" s="79">
        <f>SUM(I23:I27)</f>
        <v>128082</v>
      </c>
      <c r="J28" s="8"/>
      <c r="K28" s="79">
        <f>SUM(K23:K27)</f>
        <v>155162</v>
      </c>
      <c r="U28" s="36"/>
      <c r="V28" s="36"/>
      <c r="W28" s="36"/>
      <c r="X28" s="36"/>
    </row>
    <row r="29" spans="1:24" s="36" customFormat="1" ht="21" customHeight="1" x14ac:dyDescent="0.3">
      <c r="A29" s="42"/>
      <c r="C29" s="35"/>
      <c r="E29" s="9"/>
      <c r="F29" s="34"/>
      <c r="G29" s="9"/>
      <c r="H29" s="34"/>
      <c r="I29" s="9"/>
      <c r="J29" s="34"/>
      <c r="K29" s="9"/>
    </row>
    <row r="30" spans="1:24" s="36" customFormat="1" ht="21" customHeight="1" x14ac:dyDescent="0.3">
      <c r="A30" s="81" t="s">
        <v>214</v>
      </c>
      <c r="C30" s="35"/>
      <c r="E30" s="62">
        <f>E20-E28</f>
        <v>-67406</v>
      </c>
      <c r="F30" s="33"/>
      <c r="G30" s="62">
        <f>G20-G28</f>
        <v>20034</v>
      </c>
      <c r="H30" s="37"/>
      <c r="I30" s="62">
        <f>I20-I28</f>
        <v>25391</v>
      </c>
      <c r="J30" s="33"/>
      <c r="K30" s="62">
        <f>K20-K28</f>
        <v>23479</v>
      </c>
    </row>
    <row r="31" spans="1:24" s="36" customFormat="1" ht="21" customHeight="1" x14ac:dyDescent="0.3">
      <c r="A31" s="82" t="s">
        <v>40</v>
      </c>
      <c r="C31" s="35"/>
      <c r="E31" s="1">
        <v>551</v>
      </c>
      <c r="F31" s="34"/>
      <c r="G31" s="1">
        <v>691</v>
      </c>
      <c r="I31" s="1">
        <v>510</v>
      </c>
      <c r="J31" s="34"/>
      <c r="K31" s="1">
        <v>651</v>
      </c>
    </row>
    <row r="32" spans="1:24" s="36" customFormat="1" ht="21.5" customHeight="1" x14ac:dyDescent="0.3">
      <c r="A32" s="82" t="s">
        <v>175</v>
      </c>
      <c r="B32" s="31"/>
      <c r="C32" s="44"/>
      <c r="E32" s="10">
        <v>455</v>
      </c>
      <c r="F32" s="11"/>
      <c r="G32" s="10">
        <v>588</v>
      </c>
      <c r="H32" s="11"/>
      <c r="I32" s="6">
        <v>0</v>
      </c>
      <c r="J32" s="11"/>
      <c r="K32" s="6" t="s">
        <v>231</v>
      </c>
    </row>
    <row r="33" spans="1:11" s="36" customFormat="1" ht="14" x14ac:dyDescent="0.3">
      <c r="A33" s="42"/>
      <c r="C33" s="35"/>
      <c r="E33" s="9"/>
      <c r="F33" s="34"/>
      <c r="G33" s="9"/>
      <c r="H33" s="34"/>
      <c r="I33" s="9"/>
      <c r="J33" s="34"/>
      <c r="K33" s="9"/>
    </row>
    <row r="34" spans="1:11" s="36" customFormat="1" ht="21" customHeight="1" x14ac:dyDescent="0.3">
      <c r="A34" s="42" t="s">
        <v>215</v>
      </c>
      <c r="C34" s="44"/>
      <c r="E34" s="83">
        <f>E30-SUM(E31:E32)</f>
        <v>-68412</v>
      </c>
      <c r="F34" s="13"/>
      <c r="G34" s="83">
        <f>G30-SUM(G31:G32)</f>
        <v>18755</v>
      </c>
      <c r="H34" s="13"/>
      <c r="I34" s="83">
        <f>I30-SUM(I31:I32)</f>
        <v>24881</v>
      </c>
      <c r="J34" s="13"/>
      <c r="K34" s="83">
        <f>K30-SUM(K31:K32)</f>
        <v>22828</v>
      </c>
    </row>
    <row r="35" spans="1:11" s="36" customFormat="1" ht="21" customHeight="1" x14ac:dyDescent="0.3">
      <c r="A35" s="35" t="s">
        <v>174</v>
      </c>
      <c r="B35" s="31"/>
      <c r="C35" s="44"/>
      <c r="E35" s="10">
        <v>-10707</v>
      </c>
      <c r="F35" s="11"/>
      <c r="G35" s="10">
        <v>4769</v>
      </c>
      <c r="H35" s="11"/>
      <c r="I35" s="10">
        <v>4043</v>
      </c>
      <c r="J35" s="11"/>
      <c r="K35" s="10">
        <v>5286</v>
      </c>
    </row>
    <row r="36" spans="1:11" s="36" customFormat="1" ht="21" customHeight="1" thickBot="1" x14ac:dyDescent="0.35">
      <c r="A36" s="42" t="s">
        <v>216</v>
      </c>
      <c r="C36" s="35"/>
      <c r="E36" s="84">
        <f>E34-E35</f>
        <v>-57705</v>
      </c>
      <c r="F36" s="13"/>
      <c r="G36" s="84">
        <f>G34-G35</f>
        <v>13986</v>
      </c>
      <c r="H36" s="13"/>
      <c r="I36" s="84">
        <f>I34-I35</f>
        <v>20838</v>
      </c>
      <c r="J36" s="13"/>
      <c r="K36" s="84">
        <f>K34-K35</f>
        <v>17542</v>
      </c>
    </row>
    <row r="37" spans="1:11" s="36" customFormat="1" ht="21" customHeight="1" thickTop="1" x14ac:dyDescent="0.3">
      <c r="A37" s="35"/>
      <c r="C37" s="85"/>
      <c r="D37" s="86"/>
      <c r="E37" s="85"/>
      <c r="F37" s="87"/>
      <c r="G37" s="85"/>
      <c r="H37" s="88"/>
      <c r="I37" s="89"/>
      <c r="J37" s="90"/>
      <c r="K37" s="89"/>
    </row>
    <row r="38" spans="1:11" s="36" customFormat="1" ht="21" customHeight="1" x14ac:dyDescent="0.3">
      <c r="A38" s="91"/>
      <c r="C38" s="92"/>
      <c r="E38" s="46"/>
      <c r="G38" s="46"/>
      <c r="I38" s="46"/>
      <c r="J38" s="46"/>
      <c r="K38" s="46"/>
    </row>
    <row r="39" spans="1:11" s="36" customFormat="1" ht="21.75" customHeight="1" x14ac:dyDescent="0.35">
      <c r="A39" s="28" t="s">
        <v>65</v>
      </c>
      <c r="C39" s="92"/>
      <c r="E39" s="46"/>
      <c r="G39" s="46"/>
      <c r="I39" s="46"/>
      <c r="J39" s="46"/>
      <c r="K39" s="46"/>
    </row>
    <row r="40" spans="1:11" s="36" customFormat="1" ht="21.75" customHeight="1" x14ac:dyDescent="0.3">
      <c r="A40" s="32" t="s">
        <v>66</v>
      </c>
      <c r="C40" s="92"/>
      <c r="E40" s="46"/>
      <c r="G40" s="46"/>
      <c r="I40" s="46"/>
      <c r="J40" s="46"/>
      <c r="K40" s="46"/>
    </row>
    <row r="41" spans="1:11" s="36" customFormat="1" ht="21.75" customHeight="1" x14ac:dyDescent="0.3">
      <c r="A41" s="42"/>
      <c r="C41" s="92"/>
      <c r="E41" s="46"/>
      <c r="G41" s="46"/>
      <c r="I41" s="46"/>
      <c r="J41" s="46"/>
      <c r="K41" s="46"/>
    </row>
    <row r="42" spans="1:11" s="36" customFormat="1" ht="21" customHeight="1" x14ac:dyDescent="0.3">
      <c r="A42" s="42"/>
      <c r="C42" s="29"/>
      <c r="D42" s="30"/>
      <c r="E42" s="180" t="s">
        <v>60</v>
      </c>
      <c r="F42" s="180"/>
      <c r="G42" s="180"/>
      <c r="H42" s="30"/>
      <c r="I42" s="180" t="s">
        <v>62</v>
      </c>
      <c r="J42" s="184"/>
      <c r="K42" s="180"/>
    </row>
    <row r="43" spans="1:11" s="36" customFormat="1" ht="21" customHeight="1" x14ac:dyDescent="0.3">
      <c r="A43" s="35"/>
      <c r="C43" s="35"/>
      <c r="E43" s="180" t="s">
        <v>61</v>
      </c>
      <c r="F43" s="180"/>
      <c r="G43" s="180"/>
      <c r="H43" s="37"/>
      <c r="I43" s="180" t="s">
        <v>61</v>
      </c>
      <c r="J43" s="180"/>
      <c r="K43" s="180"/>
    </row>
    <row r="44" spans="1:11" s="36" customFormat="1" ht="21" customHeight="1" x14ac:dyDescent="0.3">
      <c r="A44" s="35"/>
      <c r="C44" s="35"/>
      <c r="E44" s="182" t="s">
        <v>79</v>
      </c>
      <c r="F44" s="182"/>
      <c r="G44" s="182"/>
      <c r="H44" s="75"/>
      <c r="I44" s="182" t="s">
        <v>79</v>
      </c>
      <c r="J44" s="182"/>
      <c r="K44" s="182"/>
    </row>
    <row r="45" spans="1:11" s="36" customFormat="1" ht="21" customHeight="1" x14ac:dyDescent="0.3">
      <c r="A45" s="35"/>
      <c r="C45" s="35"/>
      <c r="E45" s="181" t="s">
        <v>226</v>
      </c>
      <c r="F45" s="182"/>
      <c r="G45" s="182"/>
      <c r="H45" s="75"/>
      <c r="I45" s="181" t="s">
        <v>226</v>
      </c>
      <c r="J45" s="182"/>
      <c r="K45" s="182"/>
    </row>
    <row r="46" spans="1:11" s="36" customFormat="1" ht="21" customHeight="1" x14ac:dyDescent="0.3">
      <c r="A46" s="35"/>
      <c r="C46" s="44"/>
      <c r="E46" s="38" t="s">
        <v>210</v>
      </c>
      <c r="F46" s="41"/>
      <c r="G46" s="38" t="s">
        <v>182</v>
      </c>
      <c r="H46" s="41"/>
      <c r="I46" s="38" t="s">
        <v>210</v>
      </c>
      <c r="J46" s="41"/>
      <c r="K46" s="38" t="s">
        <v>182</v>
      </c>
    </row>
    <row r="47" spans="1:11" s="36" customFormat="1" ht="21" customHeight="1" x14ac:dyDescent="0.3">
      <c r="A47" s="35"/>
      <c r="C47" s="76"/>
      <c r="E47" s="183" t="s">
        <v>59</v>
      </c>
      <c r="F47" s="183"/>
      <c r="G47" s="183"/>
      <c r="H47" s="183"/>
      <c r="I47" s="183"/>
      <c r="J47" s="183"/>
      <c r="K47" s="183"/>
    </row>
    <row r="48" spans="1:11" s="36" customFormat="1" ht="21" customHeight="1" x14ac:dyDescent="0.3">
      <c r="A48" s="91" t="s">
        <v>41</v>
      </c>
      <c r="C48" s="85"/>
      <c r="D48" s="86"/>
      <c r="E48" s="85"/>
      <c r="F48" s="87"/>
      <c r="G48" s="85"/>
      <c r="H48" s="88"/>
      <c r="I48" s="89"/>
      <c r="J48" s="90"/>
      <c r="K48" s="89"/>
    </row>
    <row r="49" spans="1:11" s="36" customFormat="1" ht="21" customHeight="1" x14ac:dyDescent="0.3">
      <c r="A49" s="93" t="s">
        <v>96</v>
      </c>
      <c r="C49" s="44"/>
      <c r="D49" s="86"/>
      <c r="E49" s="11"/>
      <c r="F49" s="4"/>
      <c r="G49" s="11"/>
      <c r="H49" s="14"/>
      <c r="I49" s="11"/>
      <c r="J49" s="15"/>
      <c r="K49" s="11"/>
    </row>
    <row r="50" spans="1:11" s="36" customFormat="1" ht="21" customHeight="1" x14ac:dyDescent="0.3">
      <c r="A50" s="35" t="s">
        <v>92</v>
      </c>
      <c r="C50" s="44"/>
      <c r="D50" s="86"/>
      <c r="E50" s="16">
        <v>303</v>
      </c>
      <c r="F50" s="17"/>
      <c r="G50" s="16">
        <v>-2287</v>
      </c>
      <c r="H50" s="17"/>
      <c r="I50" s="52">
        <v>0</v>
      </c>
      <c r="J50" s="20"/>
      <c r="K50" s="52">
        <v>0</v>
      </c>
    </row>
    <row r="51" spans="1:11" s="36" customFormat="1" ht="21.75" hidden="1" customHeight="1" x14ac:dyDescent="0.3">
      <c r="A51" s="35" t="s">
        <v>191</v>
      </c>
      <c r="C51" s="90"/>
      <c r="D51" s="95"/>
      <c r="E51" s="18"/>
      <c r="F51" s="15"/>
      <c r="G51" s="18"/>
      <c r="H51" s="15"/>
      <c r="I51" s="18"/>
      <c r="J51" s="15"/>
      <c r="K51" s="18"/>
    </row>
    <row r="52" spans="1:11" s="36" customFormat="1" ht="21" customHeight="1" x14ac:dyDescent="0.3">
      <c r="A52" s="96" t="s">
        <v>108</v>
      </c>
      <c r="C52" s="90"/>
      <c r="D52" s="95"/>
      <c r="E52" s="19"/>
      <c r="F52" s="19"/>
      <c r="G52" s="19"/>
      <c r="H52" s="19"/>
      <c r="I52" s="19"/>
      <c r="J52" s="19"/>
      <c r="K52" s="19"/>
    </row>
    <row r="53" spans="1:11" s="36" customFormat="1" ht="21" customHeight="1" x14ac:dyDescent="0.3">
      <c r="A53" s="37" t="s">
        <v>109</v>
      </c>
      <c r="C53" s="85"/>
      <c r="D53" s="86"/>
      <c r="E53" s="64">
        <f>E50</f>
        <v>303</v>
      </c>
      <c r="F53" s="97">
        <f t="shared" ref="F53:J53" si="0">SUM(F50:F51)</f>
        <v>0</v>
      </c>
      <c r="G53" s="65">
        <f>G50</f>
        <v>-2287</v>
      </c>
      <c r="H53" s="97">
        <f t="shared" si="0"/>
        <v>0</v>
      </c>
      <c r="I53" s="64">
        <f>I50</f>
        <v>0</v>
      </c>
      <c r="J53" s="97">
        <f t="shared" si="0"/>
        <v>0</v>
      </c>
      <c r="K53" s="64">
        <f>K50</f>
        <v>0</v>
      </c>
    </row>
    <row r="54" spans="1:11" s="36" customFormat="1" ht="14" hidden="1" x14ac:dyDescent="0.3">
      <c r="A54" s="42"/>
      <c r="C54" s="85"/>
      <c r="D54" s="86"/>
      <c r="E54" s="21"/>
      <c r="F54" s="17"/>
      <c r="G54" s="17"/>
      <c r="H54" s="22"/>
      <c r="I54" s="17"/>
      <c r="J54" s="22"/>
      <c r="K54" s="17"/>
    </row>
    <row r="55" spans="1:11" s="36" customFormat="1" ht="21" hidden="1" customHeight="1" x14ac:dyDescent="0.3">
      <c r="A55" s="45" t="s">
        <v>189</v>
      </c>
      <c r="C55" s="85"/>
      <c r="D55" s="86"/>
      <c r="E55" s="21"/>
      <c r="F55" s="17"/>
      <c r="G55" s="17"/>
      <c r="H55" s="22"/>
      <c r="I55" s="17"/>
      <c r="J55" s="22"/>
      <c r="K55" s="17"/>
    </row>
    <row r="56" spans="1:11" s="36" customFormat="1" ht="21" hidden="1" customHeight="1" x14ac:dyDescent="0.3">
      <c r="A56" s="35" t="s">
        <v>190</v>
      </c>
      <c r="C56" s="85"/>
      <c r="D56" s="86"/>
      <c r="E56" s="89"/>
      <c r="F56" s="20"/>
      <c r="G56" s="23">
        <v>0</v>
      </c>
      <c r="H56" s="19"/>
      <c r="I56" s="89"/>
      <c r="J56" s="19"/>
      <c r="K56" s="89">
        <v>0</v>
      </c>
    </row>
    <row r="57" spans="1:11" s="36" customFormat="1" ht="20.5" hidden="1" customHeight="1" x14ac:dyDescent="0.3">
      <c r="A57" s="35" t="s">
        <v>191</v>
      </c>
      <c r="C57" s="85"/>
      <c r="D57" s="86"/>
      <c r="E57" s="23"/>
      <c r="F57" s="20"/>
      <c r="G57" s="23"/>
      <c r="H57" s="19"/>
      <c r="I57" s="20"/>
      <c r="J57" s="19"/>
      <c r="K57" s="20"/>
    </row>
    <row r="58" spans="1:11" s="36" customFormat="1" ht="21" hidden="1" customHeight="1" x14ac:dyDescent="0.3">
      <c r="A58" s="35" t="s">
        <v>192</v>
      </c>
      <c r="C58" s="85"/>
      <c r="D58" s="86"/>
      <c r="E58" s="7"/>
      <c r="F58" s="20"/>
      <c r="G58" s="6">
        <v>0</v>
      </c>
      <c r="H58" s="19"/>
      <c r="I58" s="7"/>
      <c r="J58" s="19"/>
      <c r="K58" s="5">
        <v>0</v>
      </c>
    </row>
    <row r="59" spans="1:11" s="36" customFormat="1" ht="21" hidden="1" customHeight="1" x14ac:dyDescent="0.3">
      <c r="A59" s="42" t="s">
        <v>193</v>
      </c>
      <c r="C59" s="85"/>
      <c r="D59" s="86"/>
      <c r="E59" s="21"/>
      <c r="F59" s="21"/>
      <c r="G59" s="21"/>
      <c r="H59" s="22"/>
      <c r="I59" s="17"/>
      <c r="J59" s="22"/>
      <c r="K59" s="17"/>
    </row>
    <row r="60" spans="1:11" s="36" customFormat="1" ht="21" hidden="1" customHeight="1" x14ac:dyDescent="0.3">
      <c r="A60" s="42" t="s">
        <v>192</v>
      </c>
      <c r="C60" s="85"/>
      <c r="D60" s="86"/>
      <c r="E60" s="98">
        <f>SUM(E56:E59)</f>
        <v>0</v>
      </c>
      <c r="F60" s="21"/>
      <c r="G60" s="64">
        <f>SUM(G56:G59)</f>
        <v>0</v>
      </c>
      <c r="H60" s="22"/>
      <c r="I60" s="98">
        <f>SUM(I56:I59)</f>
        <v>0</v>
      </c>
      <c r="J60" s="22"/>
      <c r="K60" s="64">
        <f>SUM(K56:K59)</f>
        <v>0</v>
      </c>
    </row>
    <row r="61" spans="1:11" s="36" customFormat="1" ht="21" customHeight="1" x14ac:dyDescent="0.3">
      <c r="A61" s="42" t="s">
        <v>198</v>
      </c>
      <c r="C61" s="85"/>
      <c r="D61" s="86"/>
      <c r="E61" s="21"/>
      <c r="F61" s="21"/>
      <c r="G61" s="21"/>
      <c r="H61" s="22"/>
      <c r="I61" s="17"/>
      <c r="J61" s="22"/>
      <c r="K61" s="17"/>
    </row>
    <row r="62" spans="1:11" s="36" customFormat="1" ht="21" customHeight="1" x14ac:dyDescent="0.3">
      <c r="A62" s="45" t="s">
        <v>194</v>
      </c>
      <c r="C62" s="85"/>
      <c r="D62" s="86"/>
      <c r="E62" s="64">
        <f>E53+E60</f>
        <v>303</v>
      </c>
      <c r="F62" s="17"/>
      <c r="G62" s="64">
        <f>G53+G60</f>
        <v>-2287</v>
      </c>
      <c r="H62" s="22"/>
      <c r="I62" s="98">
        <f>I53+I60</f>
        <v>0</v>
      </c>
      <c r="J62" s="22"/>
      <c r="K62" s="64">
        <f>K53+K60</f>
        <v>0</v>
      </c>
    </row>
    <row r="63" spans="1:11" s="36" customFormat="1" ht="21" customHeight="1" thickBot="1" x14ac:dyDescent="0.35">
      <c r="A63" s="42" t="s">
        <v>136</v>
      </c>
      <c r="C63" s="85"/>
      <c r="D63" s="86"/>
      <c r="E63" s="100">
        <f>SUM(E36,E62)</f>
        <v>-57402</v>
      </c>
      <c r="F63" s="4"/>
      <c r="G63" s="101">
        <f>SUM(G36,G62)</f>
        <v>11699</v>
      </c>
      <c r="H63" s="14"/>
      <c r="I63" s="100">
        <f>SUM(I36,I62)</f>
        <v>20838</v>
      </c>
      <c r="J63" s="14"/>
      <c r="K63" s="100">
        <f>SUM(K36,K62)</f>
        <v>17542</v>
      </c>
    </row>
    <row r="64" spans="1:11" s="36" customFormat="1" ht="21" customHeight="1" thickTop="1" x14ac:dyDescent="0.3">
      <c r="A64" s="42"/>
      <c r="C64" s="85"/>
      <c r="D64" s="86"/>
      <c r="E64" s="21"/>
      <c r="F64" s="4"/>
      <c r="G64" s="17"/>
      <c r="H64" s="14"/>
      <c r="I64" s="21"/>
      <c r="J64" s="14"/>
      <c r="K64" s="21"/>
    </row>
    <row r="65" spans="1:24" s="36" customFormat="1" ht="21" customHeight="1" x14ac:dyDescent="0.3">
      <c r="A65" s="42" t="s">
        <v>217</v>
      </c>
      <c r="C65" s="90"/>
      <c r="D65" s="95"/>
    </row>
    <row r="66" spans="1:24" s="36" customFormat="1" ht="21" customHeight="1" x14ac:dyDescent="0.3">
      <c r="A66" s="35" t="s">
        <v>42</v>
      </c>
      <c r="C66" s="90"/>
      <c r="D66" s="95"/>
      <c r="E66" s="24">
        <v>-51767</v>
      </c>
      <c r="F66" s="2"/>
      <c r="G66" s="24">
        <v>13515</v>
      </c>
      <c r="H66" s="15"/>
      <c r="I66" s="24">
        <v>20838</v>
      </c>
      <c r="J66" s="15"/>
      <c r="K66" s="24">
        <v>17542</v>
      </c>
    </row>
    <row r="67" spans="1:24" s="36" customFormat="1" ht="21" customHeight="1" x14ac:dyDescent="0.3">
      <c r="A67" s="35" t="s">
        <v>43</v>
      </c>
      <c r="C67" s="90"/>
      <c r="D67" s="95"/>
      <c r="E67" s="10">
        <v>-5938</v>
      </c>
      <c r="F67" s="2"/>
      <c r="G67" s="10">
        <v>471</v>
      </c>
      <c r="H67" s="15"/>
      <c r="I67" s="6">
        <v>0</v>
      </c>
      <c r="J67" s="15"/>
      <c r="K67" s="6">
        <v>0</v>
      </c>
    </row>
    <row r="68" spans="1:24" s="14" customFormat="1" ht="21" customHeight="1" thickBot="1" x14ac:dyDescent="0.35">
      <c r="A68" s="102" t="s">
        <v>216</v>
      </c>
      <c r="D68" s="8"/>
      <c r="E68" s="66">
        <f>E36</f>
        <v>-57705</v>
      </c>
      <c r="F68" s="4"/>
      <c r="G68" s="67">
        <f>G36</f>
        <v>13986</v>
      </c>
      <c r="I68" s="66">
        <f>I36</f>
        <v>20838</v>
      </c>
      <c r="K68" s="66">
        <f>K36</f>
        <v>17542</v>
      </c>
      <c r="U68" s="36"/>
      <c r="V68" s="36"/>
      <c r="W68" s="36"/>
      <c r="X68" s="36"/>
    </row>
    <row r="69" spans="1:24" s="36" customFormat="1" ht="12" customHeight="1" thickTop="1" x14ac:dyDescent="0.3">
      <c r="A69" s="103"/>
      <c r="C69" s="90"/>
      <c r="D69" s="95"/>
      <c r="F69" s="46"/>
      <c r="I69" s="46"/>
      <c r="K69" s="46"/>
    </row>
    <row r="70" spans="1:24" s="36" customFormat="1" ht="21" customHeight="1" x14ac:dyDescent="0.3">
      <c r="A70" s="42" t="s">
        <v>137</v>
      </c>
      <c r="C70" s="90"/>
      <c r="D70" s="95"/>
    </row>
    <row r="71" spans="1:24" s="36" customFormat="1" ht="21" customHeight="1" x14ac:dyDescent="0.3">
      <c r="A71" s="35" t="s">
        <v>42</v>
      </c>
      <c r="C71" s="90"/>
      <c r="D71" s="95"/>
      <c r="E71" s="104">
        <f>E73-E72</f>
        <v>-51540</v>
      </c>
      <c r="F71" s="2"/>
      <c r="G71" s="104">
        <f>G73-G72</f>
        <v>12281</v>
      </c>
      <c r="H71" s="15"/>
      <c r="I71" s="104">
        <f>I73-I72</f>
        <v>20838</v>
      </c>
      <c r="J71" s="15"/>
      <c r="K71" s="104">
        <f>K73-K72</f>
        <v>17542</v>
      </c>
    </row>
    <row r="72" spans="1:24" s="36" customFormat="1" ht="21" customHeight="1" x14ac:dyDescent="0.3">
      <c r="A72" s="35" t="s">
        <v>43</v>
      </c>
      <c r="C72" s="90"/>
      <c r="D72" s="95">
        <v>76425</v>
      </c>
      <c r="E72" s="10">
        <v>-5862</v>
      </c>
      <c r="F72" s="2"/>
      <c r="G72" s="10">
        <v>-582</v>
      </c>
      <c r="H72" s="15"/>
      <c r="I72" s="6">
        <v>0</v>
      </c>
      <c r="J72" s="15"/>
      <c r="K72" s="6">
        <v>0</v>
      </c>
    </row>
    <row r="73" spans="1:24" s="14" customFormat="1" ht="21" customHeight="1" thickBot="1" x14ac:dyDescent="0.35">
      <c r="A73" s="102" t="s">
        <v>136</v>
      </c>
      <c r="D73" s="8"/>
      <c r="E73" s="66">
        <f>E63</f>
        <v>-57402</v>
      </c>
      <c r="F73" s="4"/>
      <c r="G73" s="67">
        <f>G63</f>
        <v>11699</v>
      </c>
      <c r="I73" s="66">
        <f>I63</f>
        <v>20838</v>
      </c>
      <c r="K73" s="66">
        <f>K63</f>
        <v>17542</v>
      </c>
      <c r="U73" s="36"/>
      <c r="V73" s="36"/>
      <c r="W73" s="36"/>
      <c r="X73" s="36"/>
    </row>
    <row r="74" spans="1:24" s="36" customFormat="1" ht="21" customHeight="1" thickTop="1" x14ac:dyDescent="0.3">
      <c r="A74" s="103"/>
      <c r="C74" s="90"/>
      <c r="D74" s="95"/>
      <c r="E74" s="89"/>
      <c r="F74" s="46"/>
      <c r="G74" s="105"/>
      <c r="H74" s="37"/>
      <c r="I74" s="89"/>
      <c r="K74" s="89"/>
    </row>
    <row r="75" spans="1:24" s="36" customFormat="1" ht="21" hidden="1" customHeight="1" thickBot="1" x14ac:dyDescent="0.35">
      <c r="A75" s="42" t="s">
        <v>220</v>
      </c>
      <c r="C75" s="44"/>
      <c r="D75" s="95"/>
      <c r="E75" s="155">
        <f>E66/316372.6</f>
        <v>-0.16362668574965089</v>
      </c>
      <c r="F75" s="17"/>
      <c r="G75" s="106">
        <f>G66/317887</f>
        <v>4.251510756967098E-2</v>
      </c>
      <c r="H75" s="22"/>
      <c r="I75" s="155">
        <f>I66/317887</f>
        <v>6.5551595378231881E-2</v>
      </c>
      <c r="J75" s="14"/>
      <c r="K75" s="106">
        <f>K66/317887</f>
        <v>5.518313111262807E-2</v>
      </c>
    </row>
    <row r="76" spans="1:24" ht="21" customHeight="1" thickBot="1" x14ac:dyDescent="0.4">
      <c r="A76" s="42" t="s">
        <v>220</v>
      </c>
      <c r="C76" s="108"/>
      <c r="D76" s="109"/>
      <c r="E76" s="175">
        <f>E66/316372.6</f>
        <v>-0.16362668574965089</v>
      </c>
      <c r="F76" s="17"/>
      <c r="G76" s="175">
        <f t="shared" ref="G76:K76" si="1">G66/316372.6</f>
        <v>4.2718617225385516E-2</v>
      </c>
      <c r="H76" s="22"/>
      <c r="I76" s="175">
        <f t="shared" si="1"/>
        <v>6.5865375193679868E-2</v>
      </c>
      <c r="J76" s="14"/>
      <c r="K76" s="175">
        <f t="shared" si="1"/>
        <v>5.5447279568458206E-2</v>
      </c>
    </row>
    <row r="77" spans="1:24" ht="21.75" customHeight="1" thickTop="1" x14ac:dyDescent="0.35">
      <c r="F77" s="17"/>
      <c r="H77" s="22"/>
      <c r="J77" s="14"/>
    </row>
    <row r="79" spans="1:24" ht="21.75" customHeight="1" x14ac:dyDescent="0.35">
      <c r="E79" s="111"/>
      <c r="F79" s="111"/>
      <c r="G79" s="111"/>
      <c r="H79" s="111"/>
      <c r="I79" s="111"/>
      <c r="J79" s="111"/>
      <c r="K79" s="111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E43:G43"/>
    <mergeCell ref="I43:K43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2:G42"/>
    <mergeCell ref="I42:K42"/>
    <mergeCell ref="E44:G44"/>
    <mergeCell ref="I44:K44"/>
    <mergeCell ref="E45:G45"/>
    <mergeCell ref="I45:K45"/>
    <mergeCell ref="E47:K47"/>
  </mergeCells>
  <pageMargins left="0.8" right="0.8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38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6B4C-9D28-4506-B957-3C2F70024B0C}">
  <sheetPr>
    <tabColor rgb="FF92D050"/>
  </sheetPr>
  <dimension ref="A1:X80"/>
  <sheetViews>
    <sheetView showGridLines="0" view="pageBreakPreview" topLeftCell="A45" zoomScale="70" zoomScaleNormal="67" zoomScaleSheetLayoutView="70" workbookViewId="0">
      <selection activeCell="A48" sqref="A48"/>
    </sheetView>
  </sheetViews>
  <sheetFormatPr defaultColWidth="10.7265625" defaultRowHeight="21.75" customHeight="1" x14ac:dyDescent="0.35"/>
  <cols>
    <col min="1" max="1" width="47.6328125" style="110" customWidth="1"/>
    <col min="2" max="2" width="0.81640625" style="107" hidden="1" customWidth="1"/>
    <col min="3" max="3" width="6.54296875" style="110" customWidth="1"/>
    <col min="4" max="4" width="0.81640625" style="107" customWidth="1"/>
    <col min="5" max="5" width="10.81640625" style="107" customWidth="1"/>
    <col min="6" max="6" width="1.1796875" style="107" customWidth="1"/>
    <col min="7" max="7" width="10.81640625" style="107" customWidth="1"/>
    <col min="8" max="8" width="1.1796875" style="107" customWidth="1"/>
    <col min="9" max="9" width="10.81640625" style="107" customWidth="1"/>
    <col min="10" max="10" width="1.1796875" style="107" customWidth="1"/>
    <col min="11" max="11" width="10.81640625" style="107" customWidth="1"/>
    <col min="12" max="16384" width="10.7265625" style="107"/>
  </cols>
  <sheetData>
    <row r="1" spans="1:11" s="74" customFormat="1" ht="21.75" customHeight="1" x14ac:dyDescent="0.35">
      <c r="A1" s="28" t="s">
        <v>65</v>
      </c>
      <c r="B1" s="71"/>
      <c r="C1" s="72"/>
      <c r="D1" s="73"/>
      <c r="E1" s="73"/>
      <c r="F1" s="73"/>
      <c r="G1" s="73"/>
      <c r="H1" s="73"/>
      <c r="I1" s="73"/>
      <c r="J1" s="73"/>
      <c r="K1" s="73"/>
    </row>
    <row r="2" spans="1:11" s="31" customFormat="1" ht="21.75" customHeight="1" x14ac:dyDescent="0.3">
      <c r="A2" s="32" t="s">
        <v>66</v>
      </c>
      <c r="B2" s="30"/>
      <c r="C2" s="29"/>
      <c r="D2" s="30"/>
      <c r="E2" s="30"/>
      <c r="F2" s="30"/>
      <c r="G2" s="30"/>
      <c r="H2" s="30"/>
      <c r="I2" s="30"/>
      <c r="J2" s="30"/>
      <c r="K2" s="30"/>
    </row>
    <row r="3" spans="1:11" s="31" customFormat="1" ht="21.75" customHeight="1" x14ac:dyDescent="0.3">
      <c r="A3" s="42"/>
      <c r="B3" s="30"/>
      <c r="C3" s="29"/>
      <c r="D3" s="30"/>
      <c r="E3" s="30"/>
      <c r="F3" s="30"/>
      <c r="G3" s="30"/>
      <c r="H3" s="30"/>
      <c r="I3" s="30"/>
      <c r="J3" s="30"/>
      <c r="K3" s="30"/>
    </row>
    <row r="4" spans="1:11" s="31" customFormat="1" ht="21" customHeight="1" x14ac:dyDescent="0.3">
      <c r="B4" s="30"/>
      <c r="C4" s="29"/>
      <c r="D4" s="30"/>
      <c r="E4" s="180" t="s">
        <v>60</v>
      </c>
      <c r="F4" s="180"/>
      <c r="G4" s="180"/>
      <c r="H4" s="30"/>
      <c r="I4" s="180" t="s">
        <v>62</v>
      </c>
      <c r="J4" s="184"/>
      <c r="K4" s="180"/>
    </row>
    <row r="5" spans="1:11" s="36" customFormat="1" ht="21" customHeight="1" x14ac:dyDescent="0.3">
      <c r="A5" s="35"/>
      <c r="C5" s="35"/>
      <c r="E5" s="180" t="s">
        <v>61</v>
      </c>
      <c r="F5" s="180"/>
      <c r="G5" s="180"/>
      <c r="H5" s="37"/>
      <c r="I5" s="180" t="s">
        <v>61</v>
      </c>
      <c r="J5" s="180"/>
      <c r="K5" s="180"/>
    </row>
    <row r="6" spans="1:11" s="36" customFormat="1" ht="21" customHeight="1" x14ac:dyDescent="0.3">
      <c r="A6" s="35"/>
      <c r="C6" s="35"/>
      <c r="E6" s="182" t="s">
        <v>230</v>
      </c>
      <c r="F6" s="182"/>
      <c r="G6" s="182"/>
      <c r="H6" s="75"/>
      <c r="I6" s="182" t="s">
        <v>230</v>
      </c>
      <c r="J6" s="182"/>
      <c r="K6" s="182"/>
    </row>
    <row r="7" spans="1:11" s="36" customFormat="1" ht="21" customHeight="1" x14ac:dyDescent="0.3">
      <c r="A7" s="35"/>
      <c r="C7" s="35"/>
      <c r="E7" s="181" t="s">
        <v>226</v>
      </c>
      <c r="F7" s="182"/>
      <c r="G7" s="182"/>
      <c r="H7" s="75"/>
      <c r="I7" s="181" t="s">
        <v>226</v>
      </c>
      <c r="J7" s="182"/>
      <c r="K7" s="182"/>
    </row>
    <row r="8" spans="1:11" s="36" customFormat="1" ht="21" customHeight="1" x14ac:dyDescent="0.3">
      <c r="A8" s="35"/>
      <c r="C8" s="44" t="s">
        <v>2</v>
      </c>
      <c r="E8" s="38" t="s">
        <v>210</v>
      </c>
      <c r="F8" s="41"/>
      <c r="G8" s="38" t="s">
        <v>182</v>
      </c>
      <c r="H8" s="41"/>
      <c r="I8" s="38" t="s">
        <v>210</v>
      </c>
      <c r="J8" s="41"/>
      <c r="K8" s="38" t="s">
        <v>182</v>
      </c>
    </row>
    <row r="9" spans="1:11" s="36" customFormat="1" ht="21" customHeight="1" x14ac:dyDescent="0.3">
      <c r="A9" s="35"/>
      <c r="C9" s="76"/>
      <c r="E9" s="183" t="s">
        <v>59</v>
      </c>
      <c r="F9" s="183"/>
      <c r="G9" s="183"/>
      <c r="H9" s="183"/>
      <c r="I9" s="183"/>
      <c r="J9" s="183"/>
      <c r="K9" s="183"/>
    </row>
    <row r="10" spans="1:11" s="56" customFormat="1" ht="21" customHeight="1" x14ac:dyDescent="0.3">
      <c r="A10" s="45" t="s">
        <v>157</v>
      </c>
      <c r="C10" s="44"/>
      <c r="H10" s="77"/>
    </row>
    <row r="11" spans="1:11" s="36" customFormat="1" ht="21" customHeight="1" x14ac:dyDescent="0.3">
      <c r="A11" s="35" t="s">
        <v>36</v>
      </c>
      <c r="B11" s="31"/>
      <c r="C11" s="44">
        <v>5</v>
      </c>
      <c r="E11" s="46">
        <v>554945</v>
      </c>
      <c r="F11" s="34"/>
      <c r="G11" s="46">
        <v>653150</v>
      </c>
      <c r="I11" s="46">
        <v>106876</v>
      </c>
      <c r="J11" s="34"/>
      <c r="K11" s="46">
        <v>203404</v>
      </c>
    </row>
    <row r="12" spans="1:11" s="36" customFormat="1" ht="21" customHeight="1" x14ac:dyDescent="0.3">
      <c r="A12" s="78" t="s">
        <v>49</v>
      </c>
      <c r="B12" s="31"/>
      <c r="C12" s="44"/>
      <c r="E12" s="46">
        <v>10155</v>
      </c>
      <c r="F12" s="34"/>
      <c r="G12" s="46">
        <v>7053</v>
      </c>
      <c r="I12" s="46">
        <v>9527</v>
      </c>
      <c r="J12" s="34"/>
      <c r="K12" s="46">
        <v>6156</v>
      </c>
    </row>
    <row r="13" spans="1:11" s="36" customFormat="1" ht="21" customHeight="1" x14ac:dyDescent="0.3">
      <c r="A13" s="78" t="s">
        <v>223</v>
      </c>
      <c r="B13" s="31"/>
      <c r="C13" s="44"/>
      <c r="E13" s="1">
        <v>0</v>
      </c>
      <c r="F13" s="34"/>
      <c r="G13" s="1" t="s">
        <v>231</v>
      </c>
      <c r="I13" s="1">
        <v>7992</v>
      </c>
      <c r="J13" s="34"/>
      <c r="K13" s="1" t="s">
        <v>231</v>
      </c>
    </row>
    <row r="14" spans="1:11" s="36" customFormat="1" ht="21" hidden="1" customHeight="1" x14ac:dyDescent="0.3">
      <c r="A14" s="78" t="s">
        <v>118</v>
      </c>
      <c r="B14" s="31"/>
      <c r="C14" s="44"/>
      <c r="E14" s="1">
        <v>0</v>
      </c>
      <c r="F14" s="34"/>
      <c r="G14" s="1" t="s">
        <v>231</v>
      </c>
      <c r="I14" s="1"/>
      <c r="J14" s="34"/>
      <c r="K14" s="1" t="s">
        <v>231</v>
      </c>
    </row>
    <row r="15" spans="1:11" s="36" customFormat="1" ht="21" customHeight="1" x14ac:dyDescent="0.3">
      <c r="A15" s="78" t="s">
        <v>113</v>
      </c>
      <c r="B15" s="31"/>
      <c r="C15" s="44">
        <v>7</v>
      </c>
      <c r="E15" s="46">
        <v>2158</v>
      </c>
      <c r="F15" s="34"/>
      <c r="G15" s="46">
        <v>14367</v>
      </c>
      <c r="I15" s="46">
        <v>2158</v>
      </c>
      <c r="J15" s="34"/>
      <c r="K15" s="46">
        <v>14367</v>
      </c>
    </row>
    <row r="16" spans="1:11" s="36" customFormat="1" ht="21" customHeight="1" x14ac:dyDescent="0.3">
      <c r="A16" s="78" t="s">
        <v>144</v>
      </c>
      <c r="B16" s="31"/>
      <c r="C16" s="44"/>
      <c r="E16" s="1">
        <v>0</v>
      </c>
      <c r="F16" s="34"/>
      <c r="G16" s="1">
        <v>1793</v>
      </c>
      <c r="I16" s="1">
        <v>0</v>
      </c>
      <c r="J16" s="34"/>
      <c r="K16" s="1">
        <v>1793</v>
      </c>
    </row>
    <row r="17" spans="1:24" s="36" customFormat="1" ht="21" customHeight="1" x14ac:dyDescent="0.3">
      <c r="A17" s="78" t="s">
        <v>135</v>
      </c>
      <c r="B17" s="31"/>
      <c r="C17" s="44">
        <v>2</v>
      </c>
      <c r="E17" s="1">
        <v>0</v>
      </c>
      <c r="F17" s="34"/>
      <c r="G17" s="1" t="s">
        <v>231</v>
      </c>
      <c r="I17" s="46">
        <v>128400</v>
      </c>
      <c r="J17" s="34"/>
      <c r="K17" s="46">
        <v>98754</v>
      </c>
    </row>
    <row r="18" spans="1:24" s="36" customFormat="1" ht="21" customHeight="1" x14ac:dyDescent="0.3">
      <c r="A18" s="78" t="s">
        <v>150</v>
      </c>
      <c r="B18" s="31"/>
      <c r="C18" s="44"/>
      <c r="E18" s="1">
        <v>826</v>
      </c>
      <c r="F18" s="34"/>
      <c r="G18" s="1" t="s">
        <v>231</v>
      </c>
      <c r="I18" s="1">
        <v>509</v>
      </c>
      <c r="J18" s="34"/>
      <c r="K18" s="1" t="s">
        <v>231</v>
      </c>
    </row>
    <row r="19" spans="1:24" s="36" customFormat="1" ht="21" customHeight="1" x14ac:dyDescent="0.3">
      <c r="A19" s="35" t="s">
        <v>12</v>
      </c>
      <c r="B19" s="31"/>
      <c r="C19" s="44"/>
      <c r="E19" s="46">
        <v>3307</v>
      </c>
      <c r="F19" s="34"/>
      <c r="G19" s="46">
        <v>1257</v>
      </c>
      <c r="I19" s="46">
        <v>11281</v>
      </c>
      <c r="J19" s="34"/>
      <c r="K19" s="46">
        <v>7439</v>
      </c>
    </row>
    <row r="20" spans="1:24" s="37" customFormat="1" ht="21" customHeight="1" x14ac:dyDescent="0.3">
      <c r="A20" s="42" t="s">
        <v>158</v>
      </c>
      <c r="C20" s="42"/>
      <c r="E20" s="79">
        <f>SUM(E11:E19)</f>
        <v>571391</v>
      </c>
      <c r="F20" s="33"/>
      <c r="G20" s="79">
        <f>SUM(G11:G19)</f>
        <v>677620</v>
      </c>
      <c r="H20" s="33"/>
      <c r="I20" s="79">
        <f>SUM(I11:I19)</f>
        <v>266743</v>
      </c>
      <c r="J20" s="33"/>
      <c r="K20" s="79">
        <f>SUM(K11:K19)</f>
        <v>331913</v>
      </c>
      <c r="U20" s="36"/>
      <c r="V20" s="36"/>
      <c r="W20" s="36"/>
      <c r="X20" s="36"/>
    </row>
    <row r="21" spans="1:24" s="36" customFormat="1" ht="21" customHeight="1" x14ac:dyDescent="0.3">
      <c r="A21" s="42"/>
      <c r="C21" s="35"/>
      <c r="E21" s="34"/>
      <c r="F21" s="34"/>
      <c r="G21" s="34"/>
      <c r="H21" s="34"/>
      <c r="I21" s="34"/>
      <c r="J21" s="34"/>
      <c r="K21" s="34"/>
    </row>
    <row r="22" spans="1:24" s="36" customFormat="1" ht="21" customHeight="1" x14ac:dyDescent="0.3">
      <c r="A22" s="45" t="s">
        <v>13</v>
      </c>
      <c r="C22" s="35"/>
      <c r="E22" s="34"/>
      <c r="F22" s="34"/>
      <c r="G22" s="34"/>
      <c r="H22" s="34"/>
      <c r="I22" s="34"/>
      <c r="J22" s="34"/>
      <c r="K22" s="34"/>
    </row>
    <row r="23" spans="1:24" s="36" customFormat="1" ht="21" customHeight="1" x14ac:dyDescent="0.3">
      <c r="A23" s="35" t="s">
        <v>37</v>
      </c>
      <c r="B23" s="31"/>
      <c r="C23" s="44"/>
      <c r="E23" s="46">
        <v>294168</v>
      </c>
      <c r="F23" s="34"/>
      <c r="G23" s="46">
        <v>265037</v>
      </c>
      <c r="I23" s="46">
        <v>97632</v>
      </c>
      <c r="J23" s="34"/>
      <c r="K23" s="46">
        <v>160621</v>
      </c>
    </row>
    <row r="24" spans="1:24" s="36" customFormat="1" ht="21" customHeight="1" x14ac:dyDescent="0.3">
      <c r="A24" s="35" t="s">
        <v>38</v>
      </c>
      <c r="B24" s="31"/>
      <c r="C24" s="35"/>
      <c r="E24" s="46">
        <v>199549</v>
      </c>
      <c r="F24" s="34"/>
      <c r="G24" s="46">
        <v>198428</v>
      </c>
      <c r="I24" s="46">
        <v>7407</v>
      </c>
      <c r="J24" s="34"/>
      <c r="K24" s="46">
        <v>7399</v>
      </c>
    </row>
    <row r="25" spans="1:24" s="36" customFormat="1" ht="21" customHeight="1" x14ac:dyDescent="0.3">
      <c r="A25" s="35" t="s">
        <v>39</v>
      </c>
      <c r="B25" s="80"/>
      <c r="C25" s="44"/>
      <c r="E25" s="46">
        <v>173452</v>
      </c>
      <c r="F25" s="34"/>
      <c r="G25" s="46">
        <v>169309</v>
      </c>
      <c r="I25" s="46">
        <v>116851</v>
      </c>
      <c r="J25" s="34"/>
      <c r="K25" s="46">
        <v>119253</v>
      </c>
    </row>
    <row r="26" spans="1:24" s="36" customFormat="1" ht="21" hidden="1" customHeight="1" x14ac:dyDescent="0.3">
      <c r="A26" s="78" t="s">
        <v>171</v>
      </c>
      <c r="B26" s="80"/>
      <c r="C26" s="44"/>
      <c r="E26" s="1"/>
      <c r="F26" s="34"/>
      <c r="G26" s="1" t="s">
        <v>231</v>
      </c>
      <c r="I26" s="1"/>
      <c r="J26" s="34"/>
      <c r="K26" s="1" t="s">
        <v>231</v>
      </c>
    </row>
    <row r="27" spans="1:24" s="36" customFormat="1" ht="21" customHeight="1" x14ac:dyDescent="0.3">
      <c r="A27" s="78" t="s">
        <v>168</v>
      </c>
      <c r="B27" s="80"/>
      <c r="C27" s="44"/>
      <c r="E27" s="1">
        <v>0</v>
      </c>
      <c r="F27" s="34"/>
      <c r="G27" s="1">
        <v>4663</v>
      </c>
      <c r="I27" s="1">
        <v>0</v>
      </c>
      <c r="J27" s="34"/>
      <c r="K27" s="1">
        <v>2429</v>
      </c>
    </row>
    <row r="28" spans="1:24" s="37" customFormat="1" ht="21" customHeight="1" x14ac:dyDescent="0.3">
      <c r="A28" s="42" t="s">
        <v>14</v>
      </c>
      <c r="C28" s="42"/>
      <c r="E28" s="79">
        <f>SUM(E23:E27)</f>
        <v>667169</v>
      </c>
      <c r="F28" s="8"/>
      <c r="G28" s="79">
        <f>SUM(G23:G27)</f>
        <v>637437</v>
      </c>
      <c r="H28" s="8"/>
      <c r="I28" s="79">
        <f>SUM(I23:I27)</f>
        <v>221890</v>
      </c>
      <c r="J28" s="8"/>
      <c r="K28" s="79">
        <f>SUM(K23:K27)</f>
        <v>289702</v>
      </c>
      <c r="U28" s="36"/>
      <c r="V28" s="36"/>
      <c r="W28" s="36"/>
      <c r="X28" s="36"/>
    </row>
    <row r="29" spans="1:24" s="36" customFormat="1" ht="21" customHeight="1" x14ac:dyDescent="0.3">
      <c r="A29" s="42"/>
      <c r="C29" s="35"/>
      <c r="E29" s="9"/>
      <c r="F29" s="34"/>
      <c r="G29" s="9"/>
      <c r="H29" s="34"/>
      <c r="I29" s="9"/>
      <c r="J29" s="34"/>
      <c r="K29" s="9"/>
    </row>
    <row r="30" spans="1:24" s="36" customFormat="1" ht="21" customHeight="1" x14ac:dyDescent="0.3">
      <c r="A30" s="81" t="s">
        <v>214</v>
      </c>
      <c r="C30" s="35"/>
      <c r="E30" s="62">
        <f>E20-E28</f>
        <v>-95778</v>
      </c>
      <c r="F30" s="33"/>
      <c r="G30" s="62">
        <f>G20-G28</f>
        <v>40183</v>
      </c>
      <c r="H30" s="37"/>
      <c r="I30" s="62">
        <f>I20-I28</f>
        <v>44853</v>
      </c>
      <c r="J30" s="33"/>
      <c r="K30" s="62">
        <f>K20-K28</f>
        <v>42211</v>
      </c>
    </row>
    <row r="31" spans="1:24" s="36" customFormat="1" ht="21" customHeight="1" x14ac:dyDescent="0.3">
      <c r="A31" s="82" t="s">
        <v>40</v>
      </c>
      <c r="C31" s="35"/>
      <c r="E31" s="1">
        <v>1146</v>
      </c>
      <c r="F31" s="34"/>
      <c r="G31" s="1">
        <v>1626</v>
      </c>
      <c r="I31" s="1">
        <v>1064</v>
      </c>
      <c r="J31" s="34"/>
      <c r="K31" s="1">
        <v>1133</v>
      </c>
    </row>
    <row r="32" spans="1:24" s="36" customFormat="1" ht="21.5" customHeight="1" x14ac:dyDescent="0.3">
      <c r="A32" s="82" t="s">
        <v>175</v>
      </c>
      <c r="B32" s="31"/>
      <c r="C32" s="44">
        <v>3</v>
      </c>
      <c r="E32" s="10">
        <v>8075</v>
      </c>
      <c r="F32" s="11"/>
      <c r="G32" s="10">
        <v>1407</v>
      </c>
      <c r="H32" s="11"/>
      <c r="I32" s="6">
        <v>0</v>
      </c>
      <c r="J32" s="11"/>
      <c r="K32" s="6" t="s">
        <v>231</v>
      </c>
    </row>
    <row r="33" spans="1:11" s="36" customFormat="1" ht="14" x14ac:dyDescent="0.3">
      <c r="A33" s="42"/>
      <c r="C33" s="35"/>
      <c r="E33" s="9"/>
      <c r="F33" s="34"/>
      <c r="G33" s="9"/>
      <c r="H33" s="34"/>
      <c r="I33" s="9"/>
      <c r="J33" s="34"/>
      <c r="K33" s="9"/>
    </row>
    <row r="34" spans="1:11" s="36" customFormat="1" ht="21" customHeight="1" x14ac:dyDescent="0.3">
      <c r="A34" s="42" t="s">
        <v>215</v>
      </c>
      <c r="C34" s="44"/>
      <c r="E34" s="83">
        <f>E30-SUM(E31:E32)</f>
        <v>-104999</v>
      </c>
      <c r="F34" s="13"/>
      <c r="G34" s="83">
        <f>G30-SUM(G31:G32)</f>
        <v>37150</v>
      </c>
      <c r="H34" s="13"/>
      <c r="I34" s="83">
        <f>I30-SUM(I31:I32)</f>
        <v>43789</v>
      </c>
      <c r="J34" s="13"/>
      <c r="K34" s="83">
        <f>K30-SUM(K31:K32)</f>
        <v>41078</v>
      </c>
    </row>
    <row r="35" spans="1:11" s="36" customFormat="1" ht="21" customHeight="1" x14ac:dyDescent="0.3">
      <c r="A35" s="35" t="s">
        <v>174</v>
      </c>
      <c r="B35" s="31"/>
      <c r="C35" s="44"/>
      <c r="E35" s="10">
        <v>-18713</v>
      </c>
      <c r="F35" s="11"/>
      <c r="G35" s="10">
        <v>6680</v>
      </c>
      <c r="H35" s="11"/>
      <c r="I35" s="10">
        <v>6961</v>
      </c>
      <c r="J35" s="11"/>
      <c r="K35" s="10">
        <v>4872</v>
      </c>
    </row>
    <row r="36" spans="1:11" s="36" customFormat="1" ht="21" customHeight="1" thickBot="1" x14ac:dyDescent="0.35">
      <c r="A36" s="42" t="s">
        <v>216</v>
      </c>
      <c r="C36" s="35"/>
      <c r="E36" s="84">
        <f>E34-E35</f>
        <v>-86286</v>
      </c>
      <c r="F36" s="13"/>
      <c r="G36" s="84">
        <f>G34-G35</f>
        <v>30470</v>
      </c>
      <c r="H36" s="13"/>
      <c r="I36" s="84">
        <f>I34-I35</f>
        <v>36828</v>
      </c>
      <c r="J36" s="13"/>
      <c r="K36" s="84">
        <f>K34-K35</f>
        <v>36206</v>
      </c>
    </row>
    <row r="37" spans="1:11" s="36" customFormat="1" ht="21" customHeight="1" thickTop="1" x14ac:dyDescent="0.3">
      <c r="A37" s="35"/>
      <c r="C37" s="85"/>
      <c r="D37" s="86"/>
      <c r="E37" s="85"/>
      <c r="F37" s="87"/>
      <c r="G37" s="85"/>
      <c r="H37" s="88"/>
      <c r="I37" s="89"/>
      <c r="J37" s="90"/>
      <c r="K37" s="89"/>
    </row>
    <row r="38" spans="1:11" s="36" customFormat="1" ht="21" customHeight="1" x14ac:dyDescent="0.3">
      <c r="A38" s="91"/>
      <c r="C38" s="92"/>
      <c r="E38" s="46"/>
      <c r="G38" s="46"/>
      <c r="I38" s="46"/>
      <c r="J38" s="46"/>
      <c r="K38" s="46"/>
    </row>
    <row r="39" spans="1:11" s="36" customFormat="1" ht="21.75" customHeight="1" x14ac:dyDescent="0.35">
      <c r="A39" s="28" t="s">
        <v>65</v>
      </c>
      <c r="C39" s="92"/>
      <c r="E39" s="46"/>
      <c r="G39" s="46"/>
      <c r="I39" s="46"/>
      <c r="J39" s="46"/>
      <c r="K39" s="46"/>
    </row>
    <row r="40" spans="1:11" s="36" customFormat="1" ht="21.75" customHeight="1" x14ac:dyDescent="0.3">
      <c r="A40" s="32" t="s">
        <v>66</v>
      </c>
      <c r="C40" s="92"/>
      <c r="E40" s="46"/>
      <c r="G40" s="46"/>
      <c r="I40" s="46"/>
      <c r="J40" s="46"/>
      <c r="K40" s="46"/>
    </row>
    <row r="41" spans="1:11" s="36" customFormat="1" ht="21.75" customHeight="1" x14ac:dyDescent="0.3">
      <c r="A41" s="42"/>
      <c r="C41" s="92"/>
      <c r="E41" s="46"/>
      <c r="G41" s="46"/>
      <c r="I41" s="46"/>
      <c r="J41" s="46"/>
      <c r="K41" s="46"/>
    </row>
    <row r="42" spans="1:11" s="36" customFormat="1" ht="21" customHeight="1" x14ac:dyDescent="0.3">
      <c r="A42" s="42"/>
      <c r="C42" s="29"/>
      <c r="D42" s="30"/>
      <c r="E42" s="180" t="s">
        <v>60</v>
      </c>
      <c r="F42" s="180"/>
      <c r="G42" s="180"/>
      <c r="H42" s="30"/>
      <c r="I42" s="180" t="s">
        <v>62</v>
      </c>
      <c r="J42" s="184"/>
      <c r="K42" s="180"/>
    </row>
    <row r="43" spans="1:11" s="36" customFormat="1" ht="21" customHeight="1" x14ac:dyDescent="0.3">
      <c r="A43" s="35"/>
      <c r="C43" s="35"/>
      <c r="E43" s="180" t="s">
        <v>61</v>
      </c>
      <c r="F43" s="180"/>
      <c r="G43" s="180"/>
      <c r="H43" s="37"/>
      <c r="I43" s="180" t="s">
        <v>61</v>
      </c>
      <c r="J43" s="180"/>
      <c r="K43" s="180"/>
    </row>
    <row r="44" spans="1:11" s="36" customFormat="1" ht="21" customHeight="1" x14ac:dyDescent="0.3">
      <c r="A44" s="35"/>
      <c r="C44" s="35"/>
      <c r="E44" s="182" t="s">
        <v>230</v>
      </c>
      <c r="F44" s="182"/>
      <c r="G44" s="182"/>
      <c r="H44" s="75"/>
      <c r="I44" s="182" t="s">
        <v>230</v>
      </c>
      <c r="J44" s="182"/>
      <c r="K44" s="182"/>
    </row>
    <row r="45" spans="1:11" s="36" customFormat="1" ht="21" customHeight="1" x14ac:dyDescent="0.3">
      <c r="A45" s="35"/>
      <c r="C45" s="35"/>
      <c r="E45" s="181" t="s">
        <v>226</v>
      </c>
      <c r="F45" s="182"/>
      <c r="G45" s="182"/>
      <c r="H45" s="75"/>
      <c r="I45" s="181" t="s">
        <v>226</v>
      </c>
      <c r="J45" s="182"/>
      <c r="K45" s="182"/>
    </row>
    <row r="46" spans="1:11" s="36" customFormat="1" ht="21" customHeight="1" x14ac:dyDescent="0.3">
      <c r="A46" s="35"/>
      <c r="C46" s="44"/>
      <c r="E46" s="38" t="s">
        <v>210</v>
      </c>
      <c r="F46" s="41"/>
      <c r="G46" s="38" t="s">
        <v>182</v>
      </c>
      <c r="H46" s="41"/>
      <c r="I46" s="38" t="s">
        <v>210</v>
      </c>
      <c r="J46" s="41"/>
      <c r="K46" s="38" t="s">
        <v>182</v>
      </c>
    </row>
    <row r="47" spans="1:11" s="36" customFormat="1" ht="21" customHeight="1" x14ac:dyDescent="0.3">
      <c r="A47" s="35"/>
      <c r="C47" s="76"/>
      <c r="E47" s="183" t="s">
        <v>59</v>
      </c>
      <c r="F47" s="183"/>
      <c r="G47" s="183"/>
      <c r="H47" s="183"/>
      <c r="I47" s="183"/>
      <c r="J47" s="183"/>
      <c r="K47" s="183"/>
    </row>
    <row r="48" spans="1:11" s="36" customFormat="1" ht="21" customHeight="1" x14ac:dyDescent="0.3">
      <c r="A48" s="91" t="s">
        <v>41</v>
      </c>
      <c r="C48" s="85"/>
      <c r="D48" s="86"/>
      <c r="E48" s="85"/>
      <c r="F48" s="87"/>
      <c r="G48" s="85"/>
      <c r="H48" s="88"/>
      <c r="I48" s="89"/>
      <c r="J48" s="90"/>
      <c r="K48" s="89"/>
    </row>
    <row r="49" spans="1:11" s="36" customFormat="1" ht="21" customHeight="1" x14ac:dyDescent="0.3">
      <c r="A49" s="93" t="s">
        <v>96</v>
      </c>
      <c r="C49" s="44"/>
      <c r="D49" s="86"/>
      <c r="E49" s="11"/>
      <c r="F49" s="4"/>
      <c r="G49" s="11"/>
      <c r="H49" s="14"/>
      <c r="I49" s="11"/>
      <c r="J49" s="15"/>
      <c r="K49" s="11"/>
    </row>
    <row r="50" spans="1:11" s="36" customFormat="1" ht="21" customHeight="1" x14ac:dyDescent="0.3">
      <c r="A50" s="35" t="s">
        <v>92</v>
      </c>
      <c r="C50" s="44"/>
      <c r="D50" s="86"/>
      <c r="E50" s="16">
        <v>1264</v>
      </c>
      <c r="F50" s="17"/>
      <c r="G50" s="16">
        <v>-2943</v>
      </c>
      <c r="H50" s="17"/>
      <c r="I50" s="52">
        <v>0</v>
      </c>
      <c r="J50" s="20"/>
      <c r="K50" s="52">
        <v>0</v>
      </c>
    </row>
    <row r="51" spans="1:11" s="36" customFormat="1" ht="21.75" hidden="1" customHeight="1" x14ac:dyDescent="0.3">
      <c r="A51" s="35" t="s">
        <v>67</v>
      </c>
      <c r="C51" s="90"/>
      <c r="D51" s="95"/>
      <c r="E51" s="18"/>
      <c r="F51" s="15"/>
      <c r="G51" s="18"/>
      <c r="H51" s="15"/>
      <c r="I51" s="18"/>
      <c r="J51" s="15"/>
      <c r="K51" s="18"/>
    </row>
    <row r="52" spans="1:11" s="36" customFormat="1" ht="21" customHeight="1" x14ac:dyDescent="0.3">
      <c r="A52" s="96" t="s">
        <v>108</v>
      </c>
      <c r="C52" s="90"/>
      <c r="D52" s="95"/>
      <c r="E52" s="19"/>
      <c r="F52" s="19"/>
      <c r="G52" s="19"/>
      <c r="H52" s="19"/>
      <c r="I52" s="19"/>
      <c r="J52" s="19"/>
      <c r="K52" s="19"/>
    </row>
    <row r="53" spans="1:11" s="36" customFormat="1" ht="21" customHeight="1" x14ac:dyDescent="0.3">
      <c r="A53" s="37" t="s">
        <v>109</v>
      </c>
      <c r="C53" s="85"/>
      <c r="D53" s="86"/>
      <c r="E53" s="64">
        <f>E50</f>
        <v>1264</v>
      </c>
      <c r="F53" s="97">
        <f t="shared" ref="F53:J53" si="0">SUM(F50:F51)</f>
        <v>0</v>
      </c>
      <c r="G53" s="65">
        <f>G50</f>
        <v>-2943</v>
      </c>
      <c r="H53" s="97">
        <f t="shared" si="0"/>
        <v>0</v>
      </c>
      <c r="I53" s="64">
        <f>I50</f>
        <v>0</v>
      </c>
      <c r="J53" s="97">
        <f t="shared" si="0"/>
        <v>0</v>
      </c>
      <c r="K53" s="64">
        <f>K50</f>
        <v>0</v>
      </c>
    </row>
    <row r="54" spans="1:11" s="36" customFormat="1" ht="8.5" hidden="1" customHeight="1" x14ac:dyDescent="0.3">
      <c r="A54" s="42"/>
      <c r="C54" s="85"/>
      <c r="D54" s="86"/>
      <c r="E54" s="21"/>
      <c r="F54" s="17"/>
      <c r="G54" s="17"/>
      <c r="H54" s="22"/>
      <c r="I54" s="17"/>
      <c r="J54" s="22"/>
      <c r="K54" s="17"/>
    </row>
    <row r="55" spans="1:11" s="36" customFormat="1" ht="8.5" customHeight="1" x14ac:dyDescent="0.3">
      <c r="A55" s="42"/>
      <c r="C55" s="85"/>
      <c r="D55" s="86"/>
      <c r="E55" s="21"/>
      <c r="F55" s="17"/>
      <c r="G55" s="17"/>
      <c r="H55" s="22"/>
      <c r="I55" s="17"/>
      <c r="J55" s="22"/>
      <c r="K55" s="17"/>
    </row>
    <row r="56" spans="1:11" s="36" customFormat="1" ht="21" customHeight="1" x14ac:dyDescent="0.3">
      <c r="A56" s="45" t="s">
        <v>189</v>
      </c>
      <c r="C56" s="85"/>
      <c r="D56" s="86"/>
      <c r="E56" s="21"/>
      <c r="F56" s="17"/>
      <c r="G56" s="17"/>
      <c r="H56" s="22"/>
      <c r="I56" s="17"/>
      <c r="J56" s="22"/>
      <c r="K56" s="17"/>
    </row>
    <row r="57" spans="1:11" s="36" customFormat="1" ht="21" customHeight="1" x14ac:dyDescent="0.3">
      <c r="A57" s="35" t="s">
        <v>190</v>
      </c>
      <c r="C57" s="85"/>
      <c r="D57" s="86"/>
      <c r="E57" s="47">
        <v>0</v>
      </c>
      <c r="F57" s="20"/>
      <c r="G57" s="23">
        <v>-10757</v>
      </c>
      <c r="H57" s="19"/>
      <c r="I57" s="47">
        <v>0</v>
      </c>
      <c r="J57" s="19"/>
      <c r="K57" s="20">
        <v>-4556</v>
      </c>
    </row>
    <row r="58" spans="1:11" s="36" customFormat="1" ht="20.5" customHeight="1" x14ac:dyDescent="0.3">
      <c r="A58" s="35" t="s">
        <v>191</v>
      </c>
      <c r="C58" s="85"/>
      <c r="D58" s="86"/>
      <c r="E58" s="23"/>
      <c r="F58" s="20"/>
      <c r="G58" s="23"/>
      <c r="H58" s="19"/>
      <c r="I58" s="20"/>
      <c r="J58" s="19"/>
      <c r="K58" s="20"/>
    </row>
    <row r="59" spans="1:11" s="36" customFormat="1" ht="21" customHeight="1" x14ac:dyDescent="0.3">
      <c r="A59" s="35" t="s">
        <v>192</v>
      </c>
      <c r="C59" s="85"/>
      <c r="D59" s="86"/>
      <c r="E59" s="6">
        <v>0</v>
      </c>
      <c r="F59" s="20"/>
      <c r="G59" s="6">
        <v>2151</v>
      </c>
      <c r="H59" s="19"/>
      <c r="I59" s="6">
        <v>0</v>
      </c>
      <c r="J59" s="19"/>
      <c r="K59" s="5">
        <v>911</v>
      </c>
    </row>
    <row r="60" spans="1:11" s="36" customFormat="1" ht="21" customHeight="1" x14ac:dyDescent="0.3">
      <c r="A60" s="42" t="s">
        <v>193</v>
      </c>
      <c r="C60" s="85"/>
      <c r="D60" s="86"/>
      <c r="E60" s="21"/>
      <c r="F60" s="21"/>
      <c r="G60" s="21"/>
      <c r="H60" s="22"/>
      <c r="I60" s="17"/>
      <c r="J60" s="22"/>
      <c r="K60" s="17"/>
    </row>
    <row r="61" spans="1:11" s="36" customFormat="1" ht="21" customHeight="1" x14ac:dyDescent="0.3">
      <c r="A61" s="42" t="s">
        <v>192</v>
      </c>
      <c r="C61" s="85"/>
      <c r="D61" s="86"/>
      <c r="E61" s="64">
        <f>SUM(E57:E60)</f>
        <v>0</v>
      </c>
      <c r="F61" s="21"/>
      <c r="G61" s="64">
        <f>SUM(G57:G60)</f>
        <v>-8606</v>
      </c>
      <c r="H61" s="22"/>
      <c r="I61" s="64">
        <f>SUM(I57:I60)</f>
        <v>0</v>
      </c>
      <c r="J61" s="22"/>
      <c r="K61" s="64">
        <f>SUM(K57:K60)</f>
        <v>-3645</v>
      </c>
    </row>
    <row r="62" spans="1:11" s="36" customFormat="1" ht="21" customHeight="1" x14ac:dyDescent="0.3">
      <c r="A62" s="42" t="s">
        <v>198</v>
      </c>
      <c r="C62" s="85"/>
      <c r="D62" s="86"/>
      <c r="E62" s="21"/>
      <c r="F62" s="21"/>
      <c r="G62" s="21"/>
      <c r="H62" s="22"/>
      <c r="I62" s="17"/>
      <c r="J62" s="22"/>
      <c r="K62" s="17"/>
    </row>
    <row r="63" spans="1:11" s="36" customFormat="1" ht="21" customHeight="1" x14ac:dyDescent="0.3">
      <c r="A63" s="45" t="s">
        <v>194</v>
      </c>
      <c r="C63" s="85"/>
      <c r="D63" s="86"/>
      <c r="E63" s="64">
        <f>E53+E61</f>
        <v>1264</v>
      </c>
      <c r="F63" s="17"/>
      <c r="G63" s="64">
        <f>G53+G61</f>
        <v>-11549</v>
      </c>
      <c r="H63" s="22"/>
      <c r="I63" s="64">
        <f>I53+I61</f>
        <v>0</v>
      </c>
      <c r="J63" s="22"/>
      <c r="K63" s="64">
        <f>K53+K61</f>
        <v>-3645</v>
      </c>
    </row>
    <row r="64" spans="1:11" s="36" customFormat="1" ht="21" customHeight="1" thickBot="1" x14ac:dyDescent="0.35">
      <c r="A64" s="42" t="s">
        <v>136</v>
      </c>
      <c r="C64" s="85"/>
      <c r="D64" s="86"/>
      <c r="E64" s="100">
        <f>SUM(E36,E63)</f>
        <v>-85022</v>
      </c>
      <c r="F64" s="4"/>
      <c r="G64" s="101">
        <f>SUM(G36,G63)</f>
        <v>18921</v>
      </c>
      <c r="H64" s="14"/>
      <c r="I64" s="100">
        <f>SUM(I36,I63)</f>
        <v>36828</v>
      </c>
      <c r="J64" s="14"/>
      <c r="K64" s="100">
        <f>SUM(K36,K63)</f>
        <v>32561</v>
      </c>
    </row>
    <row r="65" spans="1:24" s="36" customFormat="1" ht="21" customHeight="1" thickTop="1" x14ac:dyDescent="0.3">
      <c r="A65" s="42"/>
      <c r="C65" s="85"/>
      <c r="D65" s="86"/>
      <c r="E65" s="21"/>
      <c r="F65" s="4"/>
      <c r="G65" s="17"/>
      <c r="H65" s="14"/>
      <c r="I65" s="21"/>
      <c r="J65" s="14"/>
      <c r="K65" s="21"/>
    </row>
    <row r="66" spans="1:24" s="36" customFormat="1" ht="21" customHeight="1" x14ac:dyDescent="0.3">
      <c r="A66" s="42" t="s">
        <v>217</v>
      </c>
      <c r="C66" s="90"/>
      <c r="D66" s="95"/>
    </row>
    <row r="67" spans="1:24" s="36" customFormat="1" ht="21" customHeight="1" x14ac:dyDescent="0.3">
      <c r="A67" s="35" t="s">
        <v>42</v>
      </c>
      <c r="C67" s="90"/>
      <c r="D67" s="95"/>
      <c r="E67" s="24">
        <v>-74567</v>
      </c>
      <c r="F67" s="2"/>
      <c r="G67" s="24">
        <v>31919</v>
      </c>
      <c r="H67" s="15"/>
      <c r="I67" s="24">
        <v>36828</v>
      </c>
      <c r="J67" s="15"/>
      <c r="K67" s="24">
        <v>36206</v>
      </c>
    </row>
    <row r="68" spans="1:24" s="36" customFormat="1" ht="21" customHeight="1" x14ac:dyDescent="0.3">
      <c r="A68" s="35" t="s">
        <v>43</v>
      </c>
      <c r="C68" s="90"/>
      <c r="D68" s="95"/>
      <c r="E68" s="10">
        <v>-11719</v>
      </c>
      <c r="F68" s="2"/>
      <c r="G68" s="10">
        <v>-1449</v>
      </c>
      <c r="H68" s="15"/>
      <c r="I68" s="6">
        <v>0</v>
      </c>
      <c r="J68" s="15"/>
      <c r="K68" s="6" t="s">
        <v>231</v>
      </c>
    </row>
    <row r="69" spans="1:24" s="14" customFormat="1" ht="21" customHeight="1" thickBot="1" x14ac:dyDescent="0.35">
      <c r="A69" s="102" t="s">
        <v>216</v>
      </c>
      <c r="D69" s="8"/>
      <c r="E69" s="66">
        <f>E36</f>
        <v>-86286</v>
      </c>
      <c r="F69" s="4"/>
      <c r="G69" s="67">
        <f>G36</f>
        <v>30470</v>
      </c>
      <c r="I69" s="66">
        <f>I36</f>
        <v>36828</v>
      </c>
      <c r="K69" s="66">
        <f>K36</f>
        <v>36206</v>
      </c>
      <c r="U69" s="36"/>
      <c r="V69" s="36"/>
      <c r="W69" s="36"/>
      <c r="X69" s="36"/>
    </row>
    <row r="70" spans="1:24" s="36" customFormat="1" ht="12" customHeight="1" thickTop="1" x14ac:dyDescent="0.3">
      <c r="A70" s="103"/>
      <c r="C70" s="90"/>
      <c r="D70" s="95"/>
      <c r="F70" s="46"/>
      <c r="I70" s="46"/>
      <c r="K70" s="46"/>
    </row>
    <row r="71" spans="1:24" s="36" customFormat="1" ht="21" customHeight="1" x14ac:dyDescent="0.3">
      <c r="A71" s="42" t="s">
        <v>137</v>
      </c>
      <c r="C71" s="90"/>
      <c r="D71" s="95"/>
    </row>
    <row r="72" spans="1:24" s="36" customFormat="1" ht="21" customHeight="1" x14ac:dyDescent="0.3">
      <c r="A72" s="35" t="s">
        <v>42</v>
      </c>
      <c r="C72" s="90"/>
      <c r="D72" s="95"/>
      <c r="E72" s="104">
        <f>E74-E73</f>
        <v>-73622</v>
      </c>
      <c r="F72" s="2"/>
      <c r="G72" s="104">
        <f>G74-G73</f>
        <v>21047</v>
      </c>
      <c r="H72" s="15"/>
      <c r="I72" s="104">
        <f>I74-I73</f>
        <v>36828</v>
      </c>
      <c r="J72" s="15"/>
      <c r="K72" s="104">
        <f>K74-K73</f>
        <v>32561</v>
      </c>
    </row>
    <row r="73" spans="1:24" s="36" customFormat="1" ht="21" customHeight="1" x14ac:dyDescent="0.3">
      <c r="A73" s="35" t="s">
        <v>43</v>
      </c>
      <c r="C73" s="90"/>
      <c r="D73" s="95">
        <v>76425</v>
      </c>
      <c r="E73" s="10">
        <v>-11400</v>
      </c>
      <c r="F73" s="2"/>
      <c r="G73" s="10">
        <v>-2126</v>
      </c>
      <c r="H73" s="15"/>
      <c r="I73" s="6">
        <v>0</v>
      </c>
      <c r="J73" s="15"/>
      <c r="K73" s="6">
        <v>0</v>
      </c>
    </row>
    <row r="74" spans="1:24" s="14" customFormat="1" ht="21" customHeight="1" thickBot="1" x14ac:dyDescent="0.35">
      <c r="A74" s="102" t="s">
        <v>136</v>
      </c>
      <c r="D74" s="8"/>
      <c r="E74" s="66">
        <f>E64</f>
        <v>-85022</v>
      </c>
      <c r="F74" s="4"/>
      <c r="G74" s="67">
        <f>G64</f>
        <v>18921</v>
      </c>
      <c r="I74" s="66">
        <f>I64</f>
        <v>36828</v>
      </c>
      <c r="K74" s="66">
        <f>K64</f>
        <v>32561</v>
      </c>
      <c r="U74" s="36"/>
      <c r="V74" s="36"/>
      <c r="W74" s="36"/>
      <c r="X74" s="36"/>
    </row>
    <row r="75" spans="1:24" s="36" customFormat="1" ht="21" customHeight="1" thickTop="1" x14ac:dyDescent="0.3">
      <c r="A75" s="103"/>
      <c r="C75" s="90"/>
      <c r="D75" s="95"/>
      <c r="E75" s="89"/>
      <c r="F75" s="46"/>
      <c r="G75" s="105"/>
      <c r="H75" s="37"/>
      <c r="I75" s="89"/>
      <c r="K75" s="89"/>
    </row>
    <row r="76" spans="1:24" s="36" customFormat="1" ht="21" hidden="1" customHeight="1" thickBot="1" x14ac:dyDescent="0.35">
      <c r="A76" s="42" t="s">
        <v>220</v>
      </c>
      <c r="C76" s="44"/>
      <c r="D76" s="95"/>
      <c r="E76" s="106">
        <f>E67/316372.6</f>
        <v>-0.23569360937072301</v>
      </c>
      <c r="F76" s="4"/>
      <c r="G76" s="106">
        <f>G67/317887</f>
        <v>0.10040989408185928</v>
      </c>
      <c r="H76" s="14"/>
      <c r="I76" s="106">
        <f>I67/317887</f>
        <v>0.11585248846288146</v>
      </c>
      <c r="J76" s="14"/>
      <c r="K76" s="106">
        <f>K67/317887</f>
        <v>0.11389581832537977</v>
      </c>
    </row>
    <row r="77" spans="1:24" ht="21" customHeight="1" thickBot="1" x14ac:dyDescent="0.4">
      <c r="A77" s="42" t="s">
        <v>234</v>
      </c>
      <c r="C77" s="108"/>
      <c r="D77" s="109"/>
      <c r="E77" s="174">
        <f>E67/316372.6</f>
        <v>-0.23569360937072301</v>
      </c>
      <c r="F77" s="4"/>
      <c r="G77" s="174">
        <f t="shared" ref="G77:K77" si="1">G67/316372.6</f>
        <v>0.10089053223951759</v>
      </c>
      <c r="H77" s="14"/>
      <c r="I77" s="174">
        <f t="shared" si="1"/>
        <v>0.11640704662793176</v>
      </c>
      <c r="J77" s="14"/>
      <c r="K77" s="174">
        <f t="shared" si="1"/>
        <v>0.11444101037826918</v>
      </c>
    </row>
    <row r="78" spans="1:24" ht="21.75" customHeight="1" thickTop="1" x14ac:dyDescent="0.35">
      <c r="F78" s="4"/>
      <c r="H78" s="14"/>
      <c r="J78" s="14"/>
    </row>
    <row r="80" spans="1:24" ht="21.75" customHeight="1" x14ac:dyDescent="0.35">
      <c r="E80" s="111"/>
      <c r="F80" s="111"/>
      <c r="G80" s="111"/>
      <c r="H80" s="111"/>
      <c r="I80" s="111"/>
      <c r="J80" s="111"/>
      <c r="K80" s="111"/>
    </row>
  </sheetData>
  <sheetProtection formatCells="0" formatColumns="0" formatRows="0" insertColumns="0" insertRows="0" insertHyperlinks="0" deleteColumns="0" deleteRows="0" sort="0" autoFilter="0" pivotTables="0"/>
  <mergeCells count="18">
    <mergeCell ref="E44:G44"/>
    <mergeCell ref="I44:K44"/>
    <mergeCell ref="E45:G45"/>
    <mergeCell ref="I45:K45"/>
    <mergeCell ref="E47:K47"/>
    <mergeCell ref="E43:G43"/>
    <mergeCell ref="I43:K43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2:G42"/>
    <mergeCell ref="I42:K42"/>
  </mergeCells>
  <pageMargins left="0.8" right="0.8" top="0.48" bottom="0.5" header="0.5" footer="0.5"/>
  <pageSetup paperSize="9" scale="85" firstPageNumber="7" fitToHeight="7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38" max="1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EE3D-E210-4021-85B1-94DDDB167CC8}">
  <sheetPr>
    <tabColor rgb="FF92D050"/>
    <pageSetUpPr fitToPage="1"/>
  </sheetPr>
  <dimension ref="A1:AA73"/>
  <sheetViews>
    <sheetView showGridLines="0" view="pageBreakPreview" topLeftCell="A53" zoomScale="70" zoomScaleNormal="70" zoomScaleSheetLayoutView="70" workbookViewId="0">
      <selection activeCell="F39" sqref="F39"/>
    </sheetView>
  </sheetViews>
  <sheetFormatPr defaultColWidth="9.1796875" defaultRowHeight="18" customHeight="1" x14ac:dyDescent="0.3"/>
  <cols>
    <col min="1" max="1" width="19.453125" style="36" customWidth="1"/>
    <col min="2" max="2" width="13.26953125" style="36" customWidth="1"/>
    <col min="3" max="3" width="17.54296875" style="36" customWidth="1"/>
    <col min="4" max="4" width="6.81640625" style="34" bestFit="1" customWidth="1"/>
    <col min="5" max="5" width="1.36328125" style="36" customWidth="1"/>
    <col min="6" max="6" width="11.54296875" style="36" customWidth="1"/>
    <col min="7" max="7" width="1" style="36" customWidth="1"/>
    <col min="8" max="8" width="11.453125" style="36" customWidth="1"/>
    <col min="9" max="9" width="1" style="36" customWidth="1"/>
    <col min="10" max="10" width="11.453125" style="36" customWidth="1"/>
    <col min="11" max="11" width="1" style="36" customWidth="1"/>
    <col min="12" max="12" width="11.453125" style="36" customWidth="1"/>
    <col min="13" max="13" width="1" style="36" customWidth="1"/>
    <col min="14" max="14" width="14.90625" style="36" bestFit="1" customWidth="1"/>
    <col min="15" max="15" width="1" style="36" customWidth="1"/>
    <col min="16" max="16" width="14.54296875" style="36" bestFit="1" customWidth="1"/>
    <col min="17" max="17" width="1.08984375" style="36" customWidth="1"/>
    <col min="18" max="18" width="11.453125" style="36" customWidth="1"/>
    <col min="19" max="19" width="1" style="36" customWidth="1"/>
    <col min="20" max="20" width="16.6328125" style="36" bestFit="1" customWidth="1"/>
    <col min="21" max="21" width="1" style="36" customWidth="1"/>
    <col min="22" max="22" width="11.453125" style="36" customWidth="1"/>
    <col min="23" max="23" width="1" style="36" customWidth="1"/>
    <col min="24" max="24" width="11.453125" style="36" customWidth="1"/>
    <col min="25" max="25" width="1" style="36" customWidth="1"/>
    <col min="26" max="26" width="11.453125" style="36" customWidth="1"/>
    <col min="27" max="27" width="19.1796875" style="36" customWidth="1"/>
    <col min="28" max="28" width="10.453125" style="36" bestFit="1" customWidth="1"/>
    <col min="29" max="16384" width="9.1796875" style="36"/>
  </cols>
  <sheetData>
    <row r="1" spans="1:26" ht="18" customHeight="1" x14ac:dyDescent="0.4">
      <c r="A1" s="112" t="s">
        <v>65</v>
      </c>
      <c r="B1" s="113"/>
      <c r="C1" s="113"/>
      <c r="D1" s="114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4"/>
      <c r="U1" s="113"/>
      <c r="V1" s="113"/>
      <c r="W1" s="113"/>
      <c r="X1" s="113"/>
      <c r="Y1" s="113"/>
      <c r="Z1" s="113"/>
    </row>
    <row r="2" spans="1:26" ht="18" customHeight="1" x14ac:dyDescent="0.3">
      <c r="A2" s="32" t="s">
        <v>68</v>
      </c>
      <c r="B2" s="115"/>
      <c r="C2" s="115"/>
      <c r="D2" s="116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 spans="1:26" ht="18" customHeight="1" x14ac:dyDescent="0.3">
      <c r="A3" s="32"/>
      <c r="B3" s="115"/>
      <c r="C3" s="115"/>
      <c r="D3" s="116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 spans="1:26" ht="18" customHeight="1" x14ac:dyDescent="0.3">
      <c r="A4" s="34"/>
      <c r="B4" s="34"/>
      <c r="C4" s="34"/>
      <c r="F4" s="180" t="s">
        <v>0</v>
      </c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</row>
    <row r="5" spans="1:26" ht="18" customHeight="1" x14ac:dyDescent="0.3">
      <c r="A5" s="34"/>
      <c r="B5" s="34"/>
      <c r="C5" s="34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4" t="s">
        <v>98</v>
      </c>
      <c r="U5" s="33"/>
      <c r="V5" s="33"/>
      <c r="W5" s="33"/>
      <c r="X5" s="33"/>
      <c r="Y5" s="33"/>
      <c r="Z5" s="33"/>
    </row>
    <row r="6" spans="1:26" ht="18" customHeight="1" x14ac:dyDescent="0.3">
      <c r="A6" s="33"/>
      <c r="B6" s="33"/>
      <c r="C6" s="33"/>
      <c r="L6" s="185" t="s">
        <v>160</v>
      </c>
      <c r="M6" s="185"/>
      <c r="N6" s="185"/>
      <c r="O6" s="185"/>
      <c r="P6" s="185"/>
      <c r="Q6" s="34"/>
      <c r="R6" s="34"/>
      <c r="T6" s="185" t="s">
        <v>97</v>
      </c>
      <c r="U6" s="185"/>
      <c r="V6" s="33"/>
      <c r="W6" s="33"/>
      <c r="X6" s="33"/>
      <c r="Y6" s="33"/>
      <c r="Z6" s="33"/>
    </row>
    <row r="7" spans="1:26" ht="18" customHeight="1" x14ac:dyDescent="0.3">
      <c r="A7" s="34"/>
      <c r="B7" s="34"/>
      <c r="C7" s="34"/>
      <c r="E7" s="34"/>
      <c r="F7" s="34"/>
      <c r="G7" s="34"/>
      <c r="H7" s="34"/>
      <c r="I7" s="34"/>
      <c r="J7" s="34" t="s">
        <v>124</v>
      </c>
      <c r="K7" s="34"/>
      <c r="L7" s="34"/>
      <c r="M7" s="34"/>
      <c r="N7" s="34"/>
      <c r="O7" s="34"/>
      <c r="P7" s="34"/>
      <c r="Q7" s="34"/>
      <c r="R7" s="34"/>
      <c r="S7" s="34"/>
      <c r="T7" s="76"/>
      <c r="U7" s="34"/>
      <c r="V7" s="34"/>
      <c r="W7" s="34"/>
      <c r="X7" s="34"/>
      <c r="Y7" s="34"/>
      <c r="Z7" s="34"/>
    </row>
    <row r="8" spans="1:26" ht="18" customHeight="1" x14ac:dyDescent="0.3">
      <c r="A8" s="34"/>
      <c r="B8" s="34"/>
      <c r="C8" s="34"/>
      <c r="E8" s="34"/>
      <c r="F8" s="34"/>
      <c r="G8" s="34"/>
      <c r="H8" s="117"/>
      <c r="I8" s="34"/>
      <c r="J8" s="34" t="s">
        <v>75</v>
      </c>
      <c r="K8" s="34"/>
      <c r="L8" s="34"/>
      <c r="M8" s="34"/>
      <c r="N8" s="34"/>
      <c r="O8" s="34"/>
      <c r="P8" s="34"/>
      <c r="Q8" s="34"/>
      <c r="R8" s="34"/>
      <c r="S8" s="34"/>
      <c r="T8" s="76"/>
      <c r="U8" s="34"/>
      <c r="V8" s="34" t="s">
        <v>44</v>
      </c>
      <c r="W8" s="34"/>
      <c r="X8" s="34"/>
      <c r="Y8" s="34"/>
      <c r="Z8" s="34"/>
    </row>
    <row r="9" spans="1:26" ht="18" customHeight="1" x14ac:dyDescent="0.3">
      <c r="A9" s="34"/>
      <c r="B9" s="34"/>
      <c r="C9" s="34"/>
      <c r="E9" s="34"/>
      <c r="F9" s="34" t="s">
        <v>19</v>
      </c>
      <c r="G9" s="34"/>
      <c r="H9" s="117"/>
      <c r="I9" s="34"/>
      <c r="J9" s="76" t="s">
        <v>76</v>
      </c>
      <c r="K9" s="76"/>
      <c r="L9" s="34"/>
      <c r="M9" s="34"/>
      <c r="N9" s="34"/>
      <c r="O9" s="34"/>
      <c r="P9" s="34"/>
      <c r="Q9" s="34"/>
      <c r="R9" s="34"/>
      <c r="S9" s="34"/>
      <c r="T9" s="76"/>
      <c r="U9" s="34"/>
      <c r="V9" s="34" t="s">
        <v>23</v>
      </c>
      <c r="W9" s="34"/>
      <c r="X9" s="34" t="s">
        <v>46</v>
      </c>
      <c r="Y9" s="34"/>
      <c r="Z9" s="34"/>
    </row>
    <row r="10" spans="1:26" ht="18" customHeight="1" x14ac:dyDescent="0.3">
      <c r="A10" s="34"/>
      <c r="B10" s="34"/>
      <c r="C10" s="34"/>
      <c r="E10" s="34"/>
      <c r="F10" s="34" t="s">
        <v>69</v>
      </c>
      <c r="G10" s="34"/>
      <c r="H10" s="117" t="s">
        <v>29</v>
      </c>
      <c r="I10" s="34"/>
      <c r="J10" s="76" t="s">
        <v>48</v>
      </c>
      <c r="K10" s="76"/>
      <c r="L10" s="34" t="s">
        <v>70</v>
      </c>
      <c r="M10" s="34"/>
      <c r="N10" s="34" t="s">
        <v>185</v>
      </c>
      <c r="O10" s="34"/>
      <c r="P10" s="117" t="s">
        <v>21</v>
      </c>
      <c r="Q10" s="117"/>
      <c r="R10" s="117" t="s">
        <v>186</v>
      </c>
      <c r="S10" s="34"/>
      <c r="T10" s="76" t="s">
        <v>121</v>
      </c>
      <c r="U10" s="34"/>
      <c r="V10" s="76" t="s">
        <v>25</v>
      </c>
      <c r="W10" s="76"/>
      <c r="X10" s="76" t="s">
        <v>47</v>
      </c>
      <c r="Y10" s="34"/>
      <c r="Z10" s="76" t="s">
        <v>18</v>
      </c>
    </row>
    <row r="11" spans="1:26" ht="18" customHeight="1" x14ac:dyDescent="0.3">
      <c r="A11" s="34"/>
      <c r="B11" s="34"/>
      <c r="C11" s="34"/>
      <c r="D11" s="44" t="s">
        <v>2</v>
      </c>
      <c r="E11" s="34"/>
      <c r="F11" s="34" t="s">
        <v>20</v>
      </c>
      <c r="G11" s="34"/>
      <c r="H11" s="117" t="s">
        <v>28</v>
      </c>
      <c r="I11" s="34"/>
      <c r="J11" s="76" t="s">
        <v>125</v>
      </c>
      <c r="K11" s="76"/>
      <c r="L11" s="34" t="s">
        <v>71</v>
      </c>
      <c r="M11" s="34"/>
      <c r="N11" s="34" t="s">
        <v>71</v>
      </c>
      <c r="O11" s="34"/>
      <c r="P11" s="117" t="s">
        <v>126</v>
      </c>
      <c r="Q11" s="117"/>
      <c r="R11" s="117" t="s">
        <v>187</v>
      </c>
      <c r="S11" s="34"/>
      <c r="T11" s="76" t="s">
        <v>71</v>
      </c>
      <c r="U11" s="34"/>
      <c r="V11" s="76" t="s">
        <v>45</v>
      </c>
      <c r="W11" s="76"/>
      <c r="X11" s="76" t="s">
        <v>48</v>
      </c>
      <c r="Y11" s="34"/>
      <c r="Z11" s="76" t="s">
        <v>22</v>
      </c>
    </row>
    <row r="12" spans="1:26" ht="18" customHeight="1" x14ac:dyDescent="0.3">
      <c r="A12" s="42"/>
      <c r="B12" s="34"/>
      <c r="C12" s="34"/>
      <c r="E12" s="34"/>
      <c r="F12" s="186" t="s">
        <v>59</v>
      </c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</row>
    <row r="13" spans="1:26" ht="18" customHeight="1" x14ac:dyDescent="0.3">
      <c r="A13" s="42" t="s">
        <v>236</v>
      </c>
      <c r="B13" s="34"/>
      <c r="C13" s="34"/>
      <c r="E13" s="34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18" customHeight="1" x14ac:dyDescent="0.3">
      <c r="A14" s="42" t="s">
        <v>183</v>
      </c>
      <c r="E14" s="34"/>
      <c r="F14" s="118">
        <v>317888</v>
      </c>
      <c r="G14" s="118"/>
      <c r="H14" s="118">
        <v>4399860</v>
      </c>
      <c r="I14" s="118">
        <v>0</v>
      </c>
      <c r="J14" s="118">
        <v>-44423</v>
      </c>
      <c r="K14" s="118">
        <v>0</v>
      </c>
      <c r="L14" s="118">
        <v>31800</v>
      </c>
      <c r="M14" s="118">
        <v>0</v>
      </c>
      <c r="N14" s="119">
        <v>0</v>
      </c>
      <c r="O14" s="118"/>
      <c r="P14" s="118">
        <v>-180239</v>
      </c>
      <c r="Q14" s="118"/>
      <c r="R14" s="119">
        <v>0</v>
      </c>
      <c r="S14" s="118">
        <v>0</v>
      </c>
      <c r="T14" s="118">
        <v>-2936</v>
      </c>
      <c r="U14" s="118"/>
      <c r="V14" s="150">
        <f>SUM(F14:T14)</f>
        <v>4521950</v>
      </c>
      <c r="W14" s="118"/>
      <c r="X14" s="118">
        <v>48138</v>
      </c>
      <c r="Y14" s="118"/>
      <c r="Z14" s="150">
        <f>SUM(V14:X14)</f>
        <v>4570088</v>
      </c>
    </row>
    <row r="15" spans="1:26" ht="18" customHeight="1" x14ac:dyDescent="0.3">
      <c r="A15" s="42"/>
      <c r="E15" s="34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26" ht="18" customHeight="1" x14ac:dyDescent="0.3">
      <c r="A16" s="42" t="s">
        <v>132</v>
      </c>
      <c r="E16" s="34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spans="1:27" ht="18" customHeight="1" x14ac:dyDescent="0.3">
      <c r="A17" s="45" t="s">
        <v>134</v>
      </c>
      <c r="E17" s="34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7" ht="18" customHeight="1" x14ac:dyDescent="0.3">
      <c r="A18" s="35" t="s">
        <v>188</v>
      </c>
      <c r="D18" s="44"/>
      <c r="E18" s="34"/>
      <c r="F18" s="47">
        <v>0</v>
      </c>
      <c r="G18" s="47"/>
      <c r="H18" s="47">
        <v>0</v>
      </c>
      <c r="I18" s="47"/>
      <c r="J18" s="47">
        <v>0</v>
      </c>
      <c r="K18" s="47"/>
      <c r="L18" s="47">
        <v>0</v>
      </c>
      <c r="M18" s="46"/>
      <c r="N18" s="46">
        <v>10136</v>
      </c>
      <c r="O18" s="46"/>
      <c r="P18" s="46">
        <v>-10136</v>
      </c>
      <c r="Q18" s="46"/>
      <c r="R18" s="46">
        <v>-10136</v>
      </c>
      <c r="S18" s="46"/>
      <c r="T18" s="47">
        <v>0</v>
      </c>
      <c r="U18" s="120"/>
      <c r="V18" s="153">
        <f>SUM(F18:T18)</f>
        <v>-10136</v>
      </c>
      <c r="W18" s="120"/>
      <c r="X18" s="120">
        <v>0</v>
      </c>
      <c r="Y18" s="120"/>
      <c r="Z18" s="121">
        <f>SUM(V18:X18)</f>
        <v>-10136</v>
      </c>
    </row>
    <row r="19" spans="1:27" ht="18" customHeight="1" x14ac:dyDescent="0.3">
      <c r="A19" s="35" t="s">
        <v>161</v>
      </c>
      <c r="D19" s="44">
        <v>6</v>
      </c>
      <c r="E19" s="34"/>
      <c r="F19" s="47">
        <v>0</v>
      </c>
      <c r="G19" s="47"/>
      <c r="H19" s="47">
        <v>0</v>
      </c>
      <c r="I19" s="47"/>
      <c r="J19" s="47">
        <v>0</v>
      </c>
      <c r="K19" s="47"/>
      <c r="L19" s="47">
        <v>0</v>
      </c>
      <c r="M19" s="47"/>
      <c r="N19" s="47">
        <v>0</v>
      </c>
      <c r="O19" s="47"/>
      <c r="P19" s="47">
        <v>-9507</v>
      </c>
      <c r="Q19" s="47"/>
      <c r="R19" s="47">
        <v>0</v>
      </c>
      <c r="S19" s="47"/>
      <c r="T19" s="47">
        <v>0</v>
      </c>
      <c r="U19" s="122"/>
      <c r="V19" s="151">
        <f>SUM(F19:T19)</f>
        <v>-9507</v>
      </c>
      <c r="W19" s="120"/>
      <c r="X19" s="122">
        <v>0</v>
      </c>
      <c r="Y19" s="120"/>
      <c r="Z19" s="151">
        <f>SUM(V19:X19)</f>
        <v>-9507</v>
      </c>
    </row>
    <row r="20" spans="1:27" ht="18" customHeight="1" x14ac:dyDescent="0.3">
      <c r="A20" s="45" t="s">
        <v>179</v>
      </c>
      <c r="E20" s="34"/>
      <c r="F20" s="152">
        <f>SUM(F18:F19)</f>
        <v>0</v>
      </c>
      <c r="G20" s="123"/>
      <c r="H20" s="152">
        <f>SUM(H18:H19)</f>
        <v>0</v>
      </c>
      <c r="I20" s="21"/>
      <c r="J20" s="152">
        <f>SUM(J18:J19)</f>
        <v>0</v>
      </c>
      <c r="K20" s="21"/>
      <c r="L20" s="152">
        <f>SUM(L18:L19)</f>
        <v>0</v>
      </c>
      <c r="M20" s="123"/>
      <c r="N20" s="152">
        <f>SUM(N18:N19)</f>
        <v>10136</v>
      </c>
      <c r="O20" s="123"/>
      <c r="P20" s="152">
        <f>SUM(P18:P19)</f>
        <v>-19643</v>
      </c>
      <c r="Q20" s="119"/>
      <c r="R20" s="152">
        <f>SUM(R18:R19)</f>
        <v>-10136</v>
      </c>
      <c r="S20" s="123"/>
      <c r="T20" s="152">
        <f>SUM(T18:T19)</f>
        <v>0</v>
      </c>
      <c r="U20" s="123"/>
      <c r="V20" s="152">
        <f>SUM(V18:V19)</f>
        <v>-19643</v>
      </c>
      <c r="W20" s="123"/>
      <c r="X20" s="152">
        <f>SUM(X18:X19)</f>
        <v>0</v>
      </c>
      <c r="Y20" s="123"/>
      <c r="Z20" s="152">
        <f>SUM(Z18:Z19)</f>
        <v>-19643</v>
      </c>
    </row>
    <row r="21" spans="1:27" ht="18" customHeight="1" x14ac:dyDescent="0.3">
      <c r="A21" s="42"/>
      <c r="E21" s="34"/>
      <c r="F21" s="123"/>
      <c r="G21" s="123"/>
      <c r="H21" s="123"/>
      <c r="I21" s="21"/>
      <c r="J21" s="123"/>
      <c r="K21" s="21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21"/>
      <c r="W21" s="123"/>
      <c r="X21" s="21"/>
      <c r="Y21" s="123"/>
      <c r="Z21" s="123"/>
    </row>
    <row r="22" spans="1:27" ht="18" hidden="1" customHeight="1" x14ac:dyDescent="0.3">
      <c r="A22" s="45" t="s">
        <v>162</v>
      </c>
      <c r="E22" s="34"/>
      <c r="F22" s="123"/>
      <c r="G22" s="123"/>
      <c r="H22" s="123"/>
      <c r="I22" s="21"/>
      <c r="J22" s="123"/>
      <c r="K22" s="21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21"/>
      <c r="W22" s="123"/>
      <c r="X22" s="21"/>
      <c r="Y22" s="123"/>
      <c r="Z22" s="123"/>
    </row>
    <row r="23" spans="1:27" ht="18" hidden="1" customHeight="1" x14ac:dyDescent="0.3">
      <c r="A23" s="35" t="s">
        <v>163</v>
      </c>
      <c r="E23" s="34"/>
      <c r="F23" s="123"/>
      <c r="G23" s="123"/>
      <c r="H23" s="123"/>
      <c r="I23" s="21"/>
      <c r="J23" s="123"/>
      <c r="K23" s="21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21"/>
      <c r="W23" s="123"/>
      <c r="X23" s="21"/>
      <c r="Y23" s="123"/>
      <c r="Z23" s="123"/>
    </row>
    <row r="24" spans="1:27" ht="18" hidden="1" customHeight="1" x14ac:dyDescent="0.3">
      <c r="A24" s="36" t="s">
        <v>164</v>
      </c>
      <c r="B24" s="35"/>
      <c r="D24" s="44">
        <v>4</v>
      </c>
      <c r="E24" s="34"/>
      <c r="F24" s="124"/>
      <c r="G24" s="120"/>
      <c r="H24" s="124"/>
      <c r="I24" s="23"/>
      <c r="J24" s="124"/>
      <c r="K24" s="23"/>
      <c r="L24" s="124"/>
      <c r="M24" s="120"/>
      <c r="N24" s="125"/>
      <c r="O24" s="120"/>
      <c r="P24" s="124"/>
      <c r="Q24" s="122"/>
      <c r="R24" s="124"/>
      <c r="S24" s="120"/>
      <c r="T24" s="125"/>
      <c r="U24" s="120"/>
      <c r="V24" s="124">
        <f>SUM(F24:T24)</f>
        <v>0</v>
      </c>
      <c r="W24" s="120"/>
      <c r="X24" s="124"/>
      <c r="Y24" s="120"/>
      <c r="Z24" s="124">
        <f>SUM(V24:X24)</f>
        <v>0</v>
      </c>
    </row>
    <row r="25" spans="1:27" ht="18" hidden="1" customHeight="1" x14ac:dyDescent="0.3">
      <c r="A25" s="45" t="s">
        <v>165</v>
      </c>
      <c r="E25" s="34"/>
      <c r="F25" s="127">
        <f>SUM(F24)</f>
        <v>0</v>
      </c>
      <c r="G25" s="123"/>
      <c r="H25" s="127">
        <f>SUM(H24)</f>
        <v>0</v>
      </c>
      <c r="I25" s="21"/>
      <c r="J25" s="127">
        <f>SUM(J24)</f>
        <v>0</v>
      </c>
      <c r="K25" s="21"/>
      <c r="L25" s="127">
        <f>SUM(L24)</f>
        <v>0</v>
      </c>
      <c r="M25" s="123"/>
      <c r="N25" s="126"/>
      <c r="O25" s="123"/>
      <c r="P25" s="127">
        <f>SUM(P24)</f>
        <v>0</v>
      </c>
      <c r="Q25" s="119"/>
      <c r="R25" s="127"/>
      <c r="S25" s="123"/>
      <c r="T25" s="127">
        <f>SUM(T24)</f>
        <v>0</v>
      </c>
      <c r="U25" s="123"/>
      <c r="V25" s="127">
        <f>SUM(V24)</f>
        <v>0</v>
      </c>
      <c r="W25" s="123"/>
      <c r="X25" s="127">
        <f>SUM(X24)</f>
        <v>0</v>
      </c>
      <c r="Y25" s="123"/>
      <c r="Z25" s="127">
        <f>SUM(Z24)</f>
        <v>0</v>
      </c>
    </row>
    <row r="26" spans="1:27" ht="18" customHeight="1" x14ac:dyDescent="0.3">
      <c r="A26" s="42" t="s">
        <v>199</v>
      </c>
      <c r="E26" s="34"/>
      <c r="F26" s="154">
        <f>F24+F20</f>
        <v>0</v>
      </c>
      <c r="G26" s="123"/>
      <c r="H26" s="154">
        <f>H24+H20</f>
        <v>0</v>
      </c>
      <c r="I26" s="21"/>
      <c r="J26" s="154">
        <f>J24+J20</f>
        <v>0</v>
      </c>
      <c r="K26" s="21"/>
      <c r="L26" s="154">
        <f>L24+L20</f>
        <v>0</v>
      </c>
      <c r="M26" s="123"/>
      <c r="N26" s="57">
        <f>SUM(N20:N25)</f>
        <v>10136</v>
      </c>
      <c r="O26" s="123"/>
      <c r="P26" s="154">
        <f>P24+P20</f>
        <v>-19643</v>
      </c>
      <c r="Q26" s="119"/>
      <c r="R26" s="154">
        <f>SUM(R20:R25)</f>
        <v>-10136</v>
      </c>
      <c r="S26" s="123"/>
      <c r="T26" s="154">
        <f>T24+T20</f>
        <v>0</v>
      </c>
      <c r="U26" s="123"/>
      <c r="V26" s="154">
        <f>V24+V20</f>
        <v>-19643</v>
      </c>
      <c r="W26" s="123"/>
      <c r="X26" s="154">
        <f>X24+X20</f>
        <v>0</v>
      </c>
      <c r="Y26" s="123"/>
      <c r="Z26" s="154">
        <f>Z24+Z20</f>
        <v>-19643</v>
      </c>
    </row>
    <row r="27" spans="1:27" ht="18" customHeight="1" x14ac:dyDescent="0.3">
      <c r="A27" s="42"/>
      <c r="E27" s="34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</row>
    <row r="28" spans="1:27" ht="18" customHeight="1" x14ac:dyDescent="0.3">
      <c r="A28" s="96" t="s">
        <v>166</v>
      </c>
      <c r="E28" s="34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</row>
    <row r="29" spans="1:27" ht="18" customHeight="1" x14ac:dyDescent="0.3">
      <c r="A29" s="60" t="s">
        <v>184</v>
      </c>
      <c r="E29" s="34"/>
      <c r="F29" s="122">
        <v>0</v>
      </c>
      <c r="G29" s="122"/>
      <c r="H29" s="122">
        <v>0</v>
      </c>
      <c r="I29" s="122"/>
      <c r="J29" s="122">
        <v>0</v>
      </c>
      <c r="K29" s="122"/>
      <c r="L29" s="122">
        <v>0</v>
      </c>
      <c r="M29" s="122"/>
      <c r="N29" s="122">
        <v>0</v>
      </c>
      <c r="O29" s="122"/>
      <c r="P29" s="151">
        <f>'PL-7-8'!G67</f>
        <v>31919</v>
      </c>
      <c r="Q29" s="122"/>
      <c r="R29" s="122">
        <v>0</v>
      </c>
      <c r="S29" s="122"/>
      <c r="T29" s="122">
        <v>0</v>
      </c>
      <c r="U29" s="122"/>
      <c r="V29" s="151">
        <f>SUM(F29:T29)</f>
        <v>31919</v>
      </c>
      <c r="W29" s="120"/>
      <c r="X29" s="122">
        <v>-1449</v>
      </c>
      <c r="Y29" s="120"/>
      <c r="Z29" s="151">
        <f>SUM(V29:X29)</f>
        <v>30470</v>
      </c>
    </row>
    <row r="30" spans="1:27" ht="18" customHeight="1" x14ac:dyDescent="0.3">
      <c r="A30" s="60" t="s">
        <v>180</v>
      </c>
      <c r="E30" s="34"/>
      <c r="F30" s="124">
        <v>0</v>
      </c>
      <c r="G30" s="120"/>
      <c r="H30" s="124">
        <v>0</v>
      </c>
      <c r="I30" s="23"/>
      <c r="J30" s="124">
        <v>0</v>
      </c>
      <c r="K30" s="23"/>
      <c r="L30" s="124">
        <v>0</v>
      </c>
      <c r="M30" s="120"/>
      <c r="N30" s="120">
        <v>0</v>
      </c>
      <c r="O30" s="120"/>
      <c r="P30" s="124">
        <v>-8606</v>
      </c>
      <c r="Q30" s="122"/>
      <c r="R30" s="122">
        <v>0</v>
      </c>
      <c r="S30" s="120"/>
      <c r="T30" s="125">
        <v>-2266</v>
      </c>
      <c r="U30" s="120"/>
      <c r="V30" s="128">
        <f>SUM(F30:T30)</f>
        <v>-10872</v>
      </c>
      <c r="W30" s="120"/>
      <c r="X30" s="125">
        <v>-677</v>
      </c>
      <c r="Y30" s="120"/>
      <c r="Z30" s="128">
        <f>SUM(V30:X30)</f>
        <v>-11549</v>
      </c>
    </row>
    <row r="31" spans="1:27" ht="18" customHeight="1" x14ac:dyDescent="0.3">
      <c r="A31" s="96" t="s">
        <v>136</v>
      </c>
      <c r="E31" s="34"/>
      <c r="F31" s="154">
        <f>SUM(F29:F30)</f>
        <v>0</v>
      </c>
      <c r="G31" s="123"/>
      <c r="H31" s="154">
        <f>SUM(H29:H30)</f>
        <v>0</v>
      </c>
      <c r="I31" s="21"/>
      <c r="J31" s="154">
        <f>SUM(J29:J30)</f>
        <v>0</v>
      </c>
      <c r="K31" s="21"/>
      <c r="L31" s="154">
        <f>SUM(L29:L30)</f>
        <v>0</v>
      </c>
      <c r="M31" s="123"/>
      <c r="N31" s="49">
        <f>SUM(N29:N30)</f>
        <v>0</v>
      </c>
      <c r="O31" s="123"/>
      <c r="P31" s="57">
        <f>SUM(P29:P30)</f>
        <v>23313</v>
      </c>
      <c r="Q31" s="119"/>
      <c r="R31" s="152">
        <f>SUM(R29:R30)</f>
        <v>0</v>
      </c>
      <c r="S31" s="123"/>
      <c r="T31" s="57">
        <f>SUM(T29:T30)</f>
        <v>-2266</v>
      </c>
      <c r="U31" s="123"/>
      <c r="V31" s="57">
        <f>SUM(F31:T31)</f>
        <v>21047</v>
      </c>
      <c r="W31" s="123"/>
      <c r="X31" s="57">
        <f>SUM(X29:X30)</f>
        <v>-2126</v>
      </c>
      <c r="Y31" s="123"/>
      <c r="Z31" s="57">
        <f>SUM(Z29:Z30)</f>
        <v>18921</v>
      </c>
      <c r="AA31" s="37"/>
    </row>
    <row r="32" spans="1:27" ht="18" customHeight="1" x14ac:dyDescent="0.3">
      <c r="A32" s="96"/>
      <c r="E32" s="34"/>
      <c r="F32" s="119"/>
      <c r="G32" s="123"/>
      <c r="H32" s="119"/>
      <c r="I32" s="21"/>
      <c r="J32" s="119"/>
      <c r="K32" s="21"/>
      <c r="L32" s="119"/>
      <c r="M32" s="123"/>
      <c r="N32" s="123"/>
      <c r="O32" s="123"/>
      <c r="P32" s="123"/>
      <c r="Q32" s="119"/>
      <c r="R32" s="119"/>
      <c r="S32" s="123"/>
      <c r="T32" s="123"/>
      <c r="U32" s="123"/>
      <c r="V32" s="123"/>
      <c r="W32" s="123"/>
      <c r="X32" s="123"/>
      <c r="Y32" s="123"/>
      <c r="Z32" s="123"/>
      <c r="AA32" s="37"/>
    </row>
    <row r="33" spans="1:26" ht="18" customHeight="1" thickBot="1" x14ac:dyDescent="0.35">
      <c r="A33" s="42" t="s">
        <v>227</v>
      </c>
      <c r="B33" s="37"/>
      <c r="C33" s="37"/>
      <c r="D33" s="33"/>
      <c r="E33" s="33"/>
      <c r="F33" s="54">
        <f>SUM(F14,F26,F31)</f>
        <v>317888</v>
      </c>
      <c r="G33" s="33"/>
      <c r="H33" s="54">
        <f>SUM(H14,H26,H31)</f>
        <v>4399860</v>
      </c>
      <c r="I33" s="33"/>
      <c r="J33" s="54">
        <f>SUM(J14,J26,J31)</f>
        <v>-44423</v>
      </c>
      <c r="K33" s="33"/>
      <c r="L33" s="54">
        <f>SUM(L14,L26,L31)</f>
        <v>31800</v>
      </c>
      <c r="M33" s="33"/>
      <c r="N33" s="54">
        <f>SUM(N14,N26,N31)</f>
        <v>10136</v>
      </c>
      <c r="O33" s="33"/>
      <c r="P33" s="54">
        <f>SUM(P14,P26,P31)</f>
        <v>-176569</v>
      </c>
      <c r="Q33" s="33"/>
      <c r="R33" s="54">
        <f>SUM(R14,R26,R31)</f>
        <v>-10136</v>
      </c>
      <c r="S33" s="33"/>
      <c r="T33" s="54">
        <f>SUM(T14,T26,T31)</f>
        <v>-5202</v>
      </c>
      <c r="U33" s="33"/>
      <c r="V33" s="54">
        <f>SUM(V14,V26,V31)</f>
        <v>4523354</v>
      </c>
      <c r="W33" s="33"/>
      <c r="X33" s="54">
        <f>SUM(X14,X26,X31)</f>
        <v>46012</v>
      </c>
      <c r="Y33" s="33"/>
      <c r="Z33" s="54">
        <f>SUM(Z14,Z26,Z31)</f>
        <v>4569366</v>
      </c>
    </row>
    <row r="34" spans="1:26" ht="18" customHeight="1" thickTop="1" x14ac:dyDescent="0.3"/>
    <row r="35" spans="1:26" ht="18" customHeight="1" x14ac:dyDescent="0.4">
      <c r="A35" s="112" t="s">
        <v>65</v>
      </c>
      <c r="B35" s="113"/>
      <c r="C35" s="113"/>
      <c r="D35" s="114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4"/>
      <c r="U35" s="113"/>
      <c r="V35" s="113"/>
      <c r="W35" s="113"/>
      <c r="X35" s="113"/>
      <c r="Y35" s="113"/>
      <c r="Z35" s="113"/>
    </row>
    <row r="36" spans="1:26" ht="18" customHeight="1" x14ac:dyDescent="0.3">
      <c r="A36" s="32" t="s">
        <v>68</v>
      </c>
      <c r="B36" s="115"/>
      <c r="C36" s="115"/>
      <c r="D36" s="116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spans="1:26" ht="18" customHeight="1" x14ac:dyDescent="0.3">
      <c r="A37" s="32"/>
      <c r="B37" s="115"/>
      <c r="C37" s="115"/>
      <c r="D37" s="116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spans="1:26" ht="18" customHeight="1" x14ac:dyDescent="0.3">
      <c r="A38" s="34"/>
      <c r="B38" s="34"/>
      <c r="C38" s="34"/>
      <c r="F38" s="180" t="s">
        <v>0</v>
      </c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</row>
    <row r="39" spans="1:26" ht="18" customHeight="1" x14ac:dyDescent="0.3">
      <c r="A39" s="34"/>
      <c r="B39" s="34"/>
      <c r="C39" s="34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4" t="s">
        <v>98</v>
      </c>
      <c r="U39" s="33"/>
      <c r="V39" s="33"/>
      <c r="W39" s="33"/>
      <c r="X39" s="33"/>
      <c r="Y39" s="33"/>
      <c r="Z39" s="33"/>
    </row>
    <row r="40" spans="1:26" ht="18" customHeight="1" x14ac:dyDescent="0.3">
      <c r="A40" s="33"/>
      <c r="B40" s="33"/>
      <c r="C40" s="33"/>
      <c r="L40" s="185" t="s">
        <v>160</v>
      </c>
      <c r="M40" s="185"/>
      <c r="N40" s="185"/>
      <c r="O40" s="185"/>
      <c r="P40" s="185"/>
      <c r="Q40" s="34"/>
      <c r="R40" s="34"/>
      <c r="T40" s="185" t="s">
        <v>97</v>
      </c>
      <c r="U40" s="185"/>
      <c r="V40" s="33"/>
      <c r="W40" s="33"/>
      <c r="X40" s="33"/>
      <c r="Y40" s="33"/>
      <c r="Z40" s="33"/>
    </row>
    <row r="41" spans="1:26" ht="18" customHeight="1" x14ac:dyDescent="0.3">
      <c r="A41" s="34"/>
      <c r="B41" s="34"/>
      <c r="C41" s="34"/>
      <c r="E41" s="34"/>
      <c r="F41" s="34"/>
      <c r="G41" s="34"/>
      <c r="H41" s="34"/>
      <c r="I41" s="34"/>
      <c r="J41" s="34" t="s">
        <v>124</v>
      </c>
      <c r="K41" s="34"/>
      <c r="L41" s="34"/>
      <c r="M41" s="34"/>
      <c r="N41" s="34"/>
      <c r="O41" s="34"/>
      <c r="P41" s="34"/>
      <c r="Q41" s="34"/>
      <c r="R41" s="34"/>
      <c r="S41" s="34"/>
      <c r="T41" s="76"/>
      <c r="U41" s="34"/>
      <c r="V41" s="34"/>
      <c r="W41" s="34"/>
      <c r="X41" s="34"/>
      <c r="Y41" s="34"/>
      <c r="Z41" s="34"/>
    </row>
    <row r="42" spans="1:26" ht="18" customHeight="1" x14ac:dyDescent="0.3">
      <c r="A42" s="34"/>
      <c r="B42" s="34"/>
      <c r="C42" s="34"/>
      <c r="E42" s="34"/>
      <c r="F42" s="34"/>
      <c r="G42" s="34"/>
      <c r="H42" s="117"/>
      <c r="I42" s="34"/>
      <c r="J42" s="34" t="s">
        <v>75</v>
      </c>
      <c r="K42" s="34"/>
      <c r="L42" s="34"/>
      <c r="M42" s="34"/>
      <c r="N42" s="34"/>
      <c r="O42" s="34"/>
      <c r="P42" s="34"/>
      <c r="Q42" s="34"/>
      <c r="R42" s="34"/>
      <c r="S42" s="34"/>
      <c r="T42" s="76"/>
      <c r="U42" s="34"/>
      <c r="V42" s="34" t="s">
        <v>44</v>
      </c>
      <c r="W42" s="34"/>
      <c r="X42" s="34"/>
      <c r="Y42" s="34"/>
      <c r="Z42" s="34"/>
    </row>
    <row r="43" spans="1:26" ht="18" customHeight="1" x14ac:dyDescent="0.3">
      <c r="A43" s="34"/>
      <c r="B43" s="34"/>
      <c r="C43" s="34"/>
      <c r="E43" s="34"/>
      <c r="F43" s="34" t="s">
        <v>19</v>
      </c>
      <c r="G43" s="34"/>
      <c r="H43" s="117"/>
      <c r="I43" s="34"/>
      <c r="J43" s="76" t="s">
        <v>76</v>
      </c>
      <c r="K43" s="76"/>
      <c r="L43" s="34"/>
      <c r="M43" s="34"/>
      <c r="N43" s="34"/>
      <c r="O43" s="34"/>
      <c r="P43" s="34"/>
      <c r="Q43" s="34"/>
      <c r="R43" s="34"/>
      <c r="S43" s="34"/>
      <c r="T43" s="76"/>
      <c r="U43" s="34"/>
      <c r="V43" s="34" t="s">
        <v>23</v>
      </c>
      <c r="W43" s="34"/>
      <c r="X43" s="34" t="s">
        <v>46</v>
      </c>
      <c r="Y43" s="34"/>
      <c r="Z43" s="34"/>
    </row>
    <row r="44" spans="1:26" ht="18" customHeight="1" x14ac:dyDescent="0.3">
      <c r="A44" s="34"/>
      <c r="B44" s="34"/>
      <c r="C44" s="34"/>
      <c r="E44" s="34"/>
      <c r="F44" s="34" t="s">
        <v>69</v>
      </c>
      <c r="G44" s="34"/>
      <c r="H44" s="117" t="s">
        <v>29</v>
      </c>
      <c r="I44" s="34"/>
      <c r="J44" s="76" t="s">
        <v>48</v>
      </c>
      <c r="K44" s="76"/>
      <c r="L44" s="34" t="s">
        <v>70</v>
      </c>
      <c r="M44" s="34"/>
      <c r="N44" s="34" t="s">
        <v>185</v>
      </c>
      <c r="O44" s="34"/>
      <c r="P44" s="117" t="s">
        <v>21</v>
      </c>
      <c r="Q44" s="117"/>
      <c r="R44" s="117" t="s">
        <v>186</v>
      </c>
      <c r="S44" s="34"/>
      <c r="T44" s="76" t="s">
        <v>121</v>
      </c>
      <c r="U44" s="34"/>
      <c r="V44" s="76" t="s">
        <v>25</v>
      </c>
      <c r="W44" s="76"/>
      <c r="X44" s="76" t="s">
        <v>47</v>
      </c>
      <c r="Y44" s="34"/>
      <c r="Z44" s="76" t="s">
        <v>18</v>
      </c>
    </row>
    <row r="45" spans="1:26" ht="18" customHeight="1" x14ac:dyDescent="0.3">
      <c r="A45" s="34"/>
      <c r="B45" s="34"/>
      <c r="C45" s="34"/>
      <c r="D45" s="44" t="s">
        <v>2</v>
      </c>
      <c r="E45" s="34"/>
      <c r="F45" s="34" t="s">
        <v>20</v>
      </c>
      <c r="G45" s="34"/>
      <c r="H45" s="117" t="s">
        <v>28</v>
      </c>
      <c r="I45" s="34"/>
      <c r="J45" s="76" t="s">
        <v>125</v>
      </c>
      <c r="K45" s="76"/>
      <c r="L45" s="34" t="s">
        <v>71</v>
      </c>
      <c r="M45" s="34"/>
      <c r="N45" s="34" t="s">
        <v>71</v>
      </c>
      <c r="O45" s="34"/>
      <c r="P45" s="117" t="s">
        <v>126</v>
      </c>
      <c r="Q45" s="117"/>
      <c r="R45" s="117" t="s">
        <v>187</v>
      </c>
      <c r="S45" s="34"/>
      <c r="T45" s="76" t="s">
        <v>71</v>
      </c>
      <c r="U45" s="34"/>
      <c r="V45" s="76" t="s">
        <v>45</v>
      </c>
      <c r="W45" s="76"/>
      <c r="X45" s="76" t="s">
        <v>48</v>
      </c>
      <c r="Y45" s="34"/>
      <c r="Z45" s="76" t="s">
        <v>22</v>
      </c>
    </row>
    <row r="46" spans="1:26" ht="18" customHeight="1" x14ac:dyDescent="0.3">
      <c r="A46" s="42"/>
      <c r="B46" s="34"/>
      <c r="C46" s="34"/>
      <c r="E46" s="34"/>
      <c r="F46" s="186" t="s">
        <v>59</v>
      </c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</row>
    <row r="47" spans="1:26" ht="18" customHeight="1" x14ac:dyDescent="0.3">
      <c r="A47" s="42" t="s">
        <v>237</v>
      </c>
      <c r="B47" s="34"/>
      <c r="C47" s="34"/>
      <c r="E47" s="34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1:26" ht="18" customHeight="1" x14ac:dyDescent="0.3">
      <c r="A48" s="42" t="s">
        <v>211</v>
      </c>
      <c r="E48" s="34"/>
      <c r="F48" s="118">
        <v>317888</v>
      </c>
      <c r="G48" s="118"/>
      <c r="H48" s="118">
        <v>4399860</v>
      </c>
      <c r="I48" s="118">
        <v>0</v>
      </c>
      <c r="J48" s="118">
        <v>-44423</v>
      </c>
      <c r="K48" s="118">
        <v>0</v>
      </c>
      <c r="L48" s="118">
        <v>31800</v>
      </c>
      <c r="M48" s="118">
        <v>0</v>
      </c>
      <c r="N48" s="119">
        <v>10136</v>
      </c>
      <c r="O48" s="118"/>
      <c r="P48" s="118">
        <v>-188525</v>
      </c>
      <c r="Q48" s="118"/>
      <c r="R48" s="119">
        <v>-10136</v>
      </c>
      <c r="S48" s="118">
        <v>0</v>
      </c>
      <c r="T48" s="118">
        <v>-8407</v>
      </c>
      <c r="U48" s="118"/>
      <c r="V48" s="150">
        <f>SUM(F48:T48)</f>
        <v>4508193</v>
      </c>
      <c r="W48" s="118"/>
      <c r="X48" s="118">
        <v>42557</v>
      </c>
      <c r="Y48" s="118"/>
      <c r="Z48" s="150">
        <f>SUM(V48:X48)</f>
        <v>4550750</v>
      </c>
    </row>
    <row r="49" spans="1:26" ht="18" customHeight="1" x14ac:dyDescent="0.3">
      <c r="A49" s="42"/>
      <c r="E49" s="34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:26" ht="18" customHeight="1" x14ac:dyDescent="0.3">
      <c r="A50" s="42" t="s">
        <v>132</v>
      </c>
      <c r="E50" s="34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:26" ht="18" customHeight="1" x14ac:dyDescent="0.3">
      <c r="A51" s="45" t="s">
        <v>134</v>
      </c>
      <c r="E51" s="34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:26" ht="18" customHeight="1" x14ac:dyDescent="0.3">
      <c r="A52" s="35" t="s">
        <v>161</v>
      </c>
      <c r="D52" s="44">
        <v>6</v>
      </c>
      <c r="E52" s="34"/>
      <c r="F52" s="122">
        <v>0</v>
      </c>
      <c r="G52" s="122"/>
      <c r="H52" s="122">
        <v>0</v>
      </c>
      <c r="I52" s="122"/>
      <c r="J52" s="122">
        <v>0</v>
      </c>
      <c r="K52" s="122"/>
      <c r="L52" s="122">
        <v>0</v>
      </c>
      <c r="M52" s="122"/>
      <c r="N52" s="122">
        <v>0</v>
      </c>
      <c r="O52" s="122"/>
      <c r="P52" s="122">
        <v>-9491</v>
      </c>
      <c r="Q52" s="122"/>
      <c r="R52" s="122">
        <v>0</v>
      </c>
      <c r="S52" s="122"/>
      <c r="T52" s="122">
        <v>0</v>
      </c>
      <c r="U52" s="122"/>
      <c r="V52" s="122">
        <f t="shared" ref="V52:V53" si="0">SUM(F52:T52)</f>
        <v>-9491</v>
      </c>
      <c r="W52" s="120"/>
      <c r="X52" s="122">
        <v>0</v>
      </c>
      <c r="Y52" s="120"/>
      <c r="Z52" s="122">
        <f>SUM(V52:X52)</f>
        <v>-9491</v>
      </c>
    </row>
    <row r="53" spans="1:26" ht="18" customHeight="1" x14ac:dyDescent="0.3">
      <c r="A53" s="35" t="s">
        <v>172</v>
      </c>
      <c r="E53" s="34"/>
      <c r="F53" s="124">
        <v>0</v>
      </c>
      <c r="G53" s="120"/>
      <c r="H53" s="124">
        <v>0</v>
      </c>
      <c r="I53" s="23"/>
      <c r="J53" s="124">
        <v>0</v>
      </c>
      <c r="K53" s="23"/>
      <c r="L53" s="124">
        <v>0</v>
      </c>
      <c r="M53" s="120"/>
      <c r="N53" s="125">
        <v>0</v>
      </c>
      <c r="O53" s="120"/>
      <c r="P53" s="124">
        <v>0</v>
      </c>
      <c r="Q53" s="122"/>
      <c r="R53" s="124">
        <v>0</v>
      </c>
      <c r="S53" s="120"/>
      <c r="T53" s="124">
        <v>0</v>
      </c>
      <c r="U53" s="122"/>
      <c r="V53" s="124">
        <f t="shared" si="0"/>
        <v>0</v>
      </c>
      <c r="W53" s="120"/>
      <c r="X53" s="124">
        <v>-8080</v>
      </c>
      <c r="Y53" s="120"/>
      <c r="Z53" s="124">
        <f>SUM(V53:X53)</f>
        <v>-8080</v>
      </c>
    </row>
    <row r="54" spans="1:26" ht="18" hidden="1" customHeight="1" x14ac:dyDescent="0.3">
      <c r="A54" s="42" t="s">
        <v>133</v>
      </c>
      <c r="E54" s="34"/>
      <c r="F54" s="120"/>
      <c r="G54" s="120"/>
      <c r="H54" s="120"/>
      <c r="I54" s="23"/>
      <c r="J54" s="120"/>
      <c r="K54" s="23"/>
      <c r="L54" s="120"/>
      <c r="M54" s="120"/>
      <c r="N54" s="120"/>
      <c r="O54" s="120"/>
      <c r="P54" s="120"/>
      <c r="Q54" s="122"/>
      <c r="R54" s="120"/>
      <c r="S54" s="120"/>
      <c r="T54" s="120"/>
      <c r="U54" s="122"/>
      <c r="V54" s="120"/>
      <c r="W54" s="120"/>
      <c r="X54" s="120"/>
      <c r="Y54" s="120"/>
      <c r="Z54" s="120"/>
    </row>
    <row r="55" spans="1:26" ht="18" hidden="1" customHeight="1" x14ac:dyDescent="0.3">
      <c r="A55" s="35" t="s">
        <v>188</v>
      </c>
      <c r="D55" s="44"/>
      <c r="E55" s="34"/>
      <c r="F55" s="120"/>
      <c r="G55" s="120"/>
      <c r="H55" s="120"/>
      <c r="I55" s="23"/>
      <c r="J55" s="120"/>
      <c r="K55" s="23"/>
      <c r="L55" s="120"/>
      <c r="M55" s="120"/>
      <c r="N55" s="120"/>
      <c r="O55" s="120"/>
      <c r="P55" s="120"/>
      <c r="Q55" s="122"/>
      <c r="R55" s="120"/>
      <c r="S55" s="120"/>
      <c r="T55" s="120"/>
      <c r="U55" s="122"/>
      <c r="V55" s="121">
        <f>SUM(F55:T55)</f>
        <v>0</v>
      </c>
      <c r="W55" s="120"/>
      <c r="X55" s="120"/>
      <c r="Y55" s="120"/>
      <c r="Z55" s="128">
        <f>SUM(V55:X55)</f>
        <v>0</v>
      </c>
    </row>
    <row r="56" spans="1:26" ht="18" hidden="1" customHeight="1" x14ac:dyDescent="0.3">
      <c r="A56" s="45" t="s">
        <v>179</v>
      </c>
      <c r="E56" s="34"/>
      <c r="F56" s="152">
        <f>SUM(F55)</f>
        <v>0</v>
      </c>
      <c r="G56" s="120"/>
      <c r="H56" s="152">
        <f>SUM(H55)</f>
        <v>0</v>
      </c>
      <c r="I56" s="23"/>
      <c r="J56" s="152">
        <f>SUM(J55)</f>
        <v>0</v>
      </c>
      <c r="K56" s="23"/>
      <c r="L56" s="152">
        <f>SUM(L55)</f>
        <v>0</v>
      </c>
      <c r="M56" s="120"/>
      <c r="N56" s="152">
        <f>SUM(N55)</f>
        <v>0</v>
      </c>
      <c r="O56" s="120"/>
      <c r="P56" s="152">
        <f>SUM(P55)</f>
        <v>0</v>
      </c>
      <c r="Q56" s="122"/>
      <c r="R56" s="152">
        <f>SUM(R55)</f>
        <v>0</v>
      </c>
      <c r="S56" s="120"/>
      <c r="T56" s="152">
        <f>SUM(T55)</f>
        <v>0</v>
      </c>
      <c r="U56" s="122"/>
      <c r="V56" s="152">
        <f>SUM(V55)</f>
        <v>0</v>
      </c>
      <c r="W56" s="120"/>
      <c r="X56" s="152">
        <f>SUM(X55)</f>
        <v>0</v>
      </c>
      <c r="Y56" s="120"/>
      <c r="Z56" s="152">
        <f>SUM(V56:X56)</f>
        <v>0</v>
      </c>
    </row>
    <row r="57" spans="1:26" ht="18" customHeight="1" x14ac:dyDescent="0.3">
      <c r="A57" s="45" t="s">
        <v>179</v>
      </c>
      <c r="E57" s="34"/>
      <c r="F57" s="165">
        <f>SUM(F52:F53)</f>
        <v>0</v>
      </c>
      <c r="G57" s="120"/>
      <c r="H57" s="165">
        <f t="shared" ref="H57:Z57" si="1">SUM(H52:H53)</f>
        <v>0</v>
      </c>
      <c r="I57" s="23"/>
      <c r="J57" s="165">
        <f t="shared" si="1"/>
        <v>0</v>
      </c>
      <c r="K57" s="23"/>
      <c r="L57" s="165">
        <f t="shared" si="1"/>
        <v>0</v>
      </c>
      <c r="M57" s="120"/>
      <c r="N57" s="165">
        <f t="shared" si="1"/>
        <v>0</v>
      </c>
      <c r="O57" s="120"/>
      <c r="P57" s="165">
        <f t="shared" si="1"/>
        <v>-9491</v>
      </c>
      <c r="Q57" s="122"/>
      <c r="R57" s="165">
        <f t="shared" si="1"/>
        <v>0</v>
      </c>
      <c r="S57" s="120"/>
      <c r="T57" s="165">
        <f t="shared" si="1"/>
        <v>0</v>
      </c>
      <c r="U57" s="122"/>
      <c r="V57" s="165">
        <f t="shared" si="1"/>
        <v>-9491</v>
      </c>
      <c r="W57" s="120"/>
      <c r="X57" s="165">
        <f t="shared" si="1"/>
        <v>-8080</v>
      </c>
      <c r="Y57" s="120"/>
      <c r="Z57" s="165">
        <f t="shared" si="1"/>
        <v>-17571</v>
      </c>
    </row>
    <row r="58" spans="1:26" s="157" customFormat="1" ht="18" hidden="1" customHeight="1" x14ac:dyDescent="0.3">
      <c r="A58" s="161" t="s">
        <v>162</v>
      </c>
      <c r="D58" s="159"/>
      <c r="E58" s="159"/>
      <c r="F58" s="162"/>
      <c r="G58" s="120"/>
      <c r="H58" s="162"/>
      <c r="I58" s="23"/>
      <c r="J58" s="162"/>
      <c r="K58" s="23"/>
      <c r="L58" s="123"/>
      <c r="M58" s="120"/>
      <c r="N58" s="123"/>
      <c r="O58" s="120"/>
      <c r="P58" s="123"/>
      <c r="Q58" s="122"/>
      <c r="R58" s="123"/>
      <c r="S58" s="120"/>
      <c r="T58" s="123"/>
      <c r="U58" s="122"/>
      <c r="V58" s="21"/>
      <c r="W58" s="120"/>
      <c r="X58" s="21"/>
      <c r="Y58" s="120"/>
      <c r="Z58" s="123"/>
    </row>
    <row r="59" spans="1:26" s="157" customFormat="1" ht="18" hidden="1" customHeight="1" x14ac:dyDescent="0.3">
      <c r="A59" s="156" t="s">
        <v>163</v>
      </c>
      <c r="D59" s="159"/>
      <c r="E59" s="159"/>
      <c r="F59" s="162"/>
      <c r="G59" s="120"/>
      <c r="H59" s="162"/>
      <c r="I59" s="23"/>
      <c r="J59" s="162"/>
      <c r="K59" s="23"/>
      <c r="L59" s="123"/>
      <c r="M59" s="120"/>
      <c r="N59" s="123"/>
      <c r="O59" s="120"/>
      <c r="P59" s="123"/>
      <c r="Q59" s="122"/>
      <c r="R59" s="123"/>
      <c r="S59" s="120"/>
      <c r="T59" s="123"/>
      <c r="U59" s="122"/>
      <c r="V59" s="21"/>
      <c r="W59" s="120"/>
      <c r="X59" s="21"/>
      <c r="Y59" s="120"/>
      <c r="Z59" s="123"/>
    </row>
    <row r="60" spans="1:26" s="157" customFormat="1" ht="18" hidden="1" customHeight="1" x14ac:dyDescent="0.3">
      <c r="A60" s="157" t="s">
        <v>164</v>
      </c>
      <c r="B60" s="156"/>
      <c r="D60" s="158">
        <v>4</v>
      </c>
      <c r="E60" s="159"/>
      <c r="F60" s="163"/>
      <c r="G60" s="120"/>
      <c r="H60" s="163"/>
      <c r="I60" s="23"/>
      <c r="J60" s="163"/>
      <c r="K60" s="23"/>
      <c r="L60" s="124"/>
      <c r="M60" s="120"/>
      <c r="N60" s="125"/>
      <c r="O60" s="120"/>
      <c r="P60" s="124"/>
      <c r="Q60" s="122"/>
      <c r="R60" s="124"/>
      <c r="S60" s="120"/>
      <c r="T60" s="125"/>
      <c r="U60" s="122"/>
      <c r="V60" s="124">
        <f>SUM(F60:T60)</f>
        <v>0</v>
      </c>
      <c r="W60" s="120"/>
      <c r="X60" s="124"/>
      <c r="Y60" s="120"/>
      <c r="Z60" s="124">
        <f>SUM(V60:X60)</f>
        <v>0</v>
      </c>
    </row>
    <row r="61" spans="1:26" s="157" customFormat="1" ht="18" hidden="1" customHeight="1" x14ac:dyDescent="0.3">
      <c r="A61" s="161" t="s">
        <v>165</v>
      </c>
      <c r="D61" s="159"/>
      <c r="E61" s="159"/>
      <c r="F61" s="164">
        <f>SUM(F60)</f>
        <v>0</v>
      </c>
      <c r="G61" s="120"/>
      <c r="H61" s="164">
        <f>SUM(H60)</f>
        <v>0</v>
      </c>
      <c r="I61" s="23"/>
      <c r="J61" s="164">
        <f>SUM(J60)</f>
        <v>0</v>
      </c>
      <c r="K61" s="23"/>
      <c r="L61" s="127">
        <f>SUM(L60)</f>
        <v>0</v>
      </c>
      <c r="M61" s="120"/>
      <c r="N61" s="126"/>
      <c r="O61" s="120"/>
      <c r="P61" s="127">
        <f>SUM(P60)</f>
        <v>0</v>
      </c>
      <c r="Q61" s="122"/>
      <c r="R61" s="127"/>
      <c r="S61" s="120"/>
      <c r="T61" s="127">
        <f>SUM(T60)</f>
        <v>0</v>
      </c>
      <c r="U61" s="122"/>
      <c r="V61" s="127">
        <f>SUM(V60)</f>
        <v>0</v>
      </c>
      <c r="W61" s="120"/>
      <c r="X61" s="127">
        <f>SUM(X60)</f>
        <v>0</v>
      </c>
      <c r="Y61" s="120"/>
      <c r="Z61" s="127">
        <f>SUM(Z60)</f>
        <v>0</v>
      </c>
    </row>
    <row r="62" spans="1:26" ht="18" customHeight="1" x14ac:dyDescent="0.3">
      <c r="A62" s="45"/>
      <c r="E62" s="34"/>
      <c r="F62" s="166"/>
      <c r="G62" s="120"/>
      <c r="H62" s="166"/>
      <c r="I62" s="23"/>
      <c r="J62" s="119"/>
      <c r="K62" s="23"/>
      <c r="L62" s="166"/>
      <c r="M62" s="120"/>
      <c r="N62" s="179"/>
      <c r="O62" s="120"/>
      <c r="P62" s="166"/>
      <c r="Q62" s="122"/>
      <c r="R62" s="166"/>
      <c r="S62" s="120"/>
      <c r="T62" s="119"/>
      <c r="U62" s="122"/>
      <c r="V62" s="119"/>
      <c r="W62" s="120"/>
      <c r="X62" s="166"/>
      <c r="Y62" s="120"/>
      <c r="Z62" s="166"/>
    </row>
    <row r="63" spans="1:26" ht="18" hidden="1" customHeight="1" x14ac:dyDescent="0.3">
      <c r="A63" s="42" t="s">
        <v>199</v>
      </c>
      <c r="E63" s="34"/>
      <c r="F63" s="154">
        <f>F60+F56</f>
        <v>0</v>
      </c>
      <c r="G63" s="120"/>
      <c r="H63" s="154">
        <f>H60+H56</f>
        <v>0</v>
      </c>
      <c r="I63" s="21"/>
      <c r="J63" s="154">
        <f>J60+J56</f>
        <v>0</v>
      </c>
      <c r="K63" s="23"/>
      <c r="L63" s="154">
        <f>L60+L56</f>
        <v>0</v>
      </c>
      <c r="M63" s="120"/>
      <c r="N63" s="57">
        <f>SUM(N56:N61)</f>
        <v>0</v>
      </c>
      <c r="O63" s="120"/>
      <c r="P63" s="154">
        <f>P60+P56</f>
        <v>0</v>
      </c>
      <c r="Q63" s="122"/>
      <c r="R63" s="154">
        <f>SUM(R56:R61)</f>
        <v>0</v>
      </c>
      <c r="S63" s="120"/>
      <c r="T63" s="154">
        <f>T60+T56</f>
        <v>0</v>
      </c>
      <c r="U63" s="122"/>
      <c r="V63" s="154">
        <f>V60+V56</f>
        <v>0</v>
      </c>
      <c r="W63" s="120"/>
      <c r="X63" s="154">
        <f>X60+X56</f>
        <v>0</v>
      </c>
      <c r="Y63" s="120"/>
      <c r="Z63" s="154">
        <f>Z60+Z56</f>
        <v>0</v>
      </c>
    </row>
    <row r="64" spans="1:26" ht="18" customHeight="1" x14ac:dyDescent="0.3">
      <c r="A64" s="42" t="s">
        <v>199</v>
      </c>
      <c r="E64" s="34"/>
      <c r="F64" s="127">
        <f>F57</f>
        <v>0</v>
      </c>
      <c r="G64" s="120"/>
      <c r="H64" s="127">
        <f t="shared" ref="H64:Z64" si="2">H57</f>
        <v>0</v>
      </c>
      <c r="I64" s="21"/>
      <c r="J64" s="127">
        <f t="shared" si="2"/>
        <v>0</v>
      </c>
      <c r="K64" s="23"/>
      <c r="L64" s="127">
        <f t="shared" si="2"/>
        <v>0</v>
      </c>
      <c r="M64" s="120"/>
      <c r="N64" s="127">
        <f t="shared" si="2"/>
        <v>0</v>
      </c>
      <c r="O64" s="120"/>
      <c r="P64" s="127">
        <f t="shared" si="2"/>
        <v>-9491</v>
      </c>
      <c r="Q64" s="122"/>
      <c r="R64" s="127">
        <f t="shared" si="2"/>
        <v>0</v>
      </c>
      <c r="S64" s="120"/>
      <c r="T64" s="127">
        <f t="shared" si="2"/>
        <v>0</v>
      </c>
      <c r="U64" s="122"/>
      <c r="V64" s="127">
        <f t="shared" si="2"/>
        <v>-9491</v>
      </c>
      <c r="W64" s="120"/>
      <c r="X64" s="127">
        <f t="shared" si="2"/>
        <v>-8080</v>
      </c>
      <c r="Y64" s="120"/>
      <c r="Z64" s="127">
        <f t="shared" si="2"/>
        <v>-17571</v>
      </c>
    </row>
    <row r="65" spans="1:27" ht="18" customHeight="1" x14ac:dyDescent="0.3">
      <c r="A65" s="42"/>
      <c r="E65" s="34"/>
      <c r="F65" s="119"/>
      <c r="G65" s="120"/>
      <c r="H65" s="119"/>
      <c r="I65" s="21"/>
      <c r="J65" s="119"/>
      <c r="K65" s="23"/>
      <c r="L65" s="119"/>
      <c r="M65" s="120"/>
      <c r="N65" s="119"/>
      <c r="O65" s="120"/>
      <c r="P65" s="119"/>
      <c r="Q65" s="122"/>
      <c r="R65" s="119"/>
      <c r="S65" s="120"/>
      <c r="T65" s="119"/>
      <c r="U65" s="122"/>
      <c r="V65" s="119"/>
      <c r="W65" s="120"/>
      <c r="X65" s="119"/>
      <c r="Y65" s="120"/>
      <c r="Z65" s="119"/>
    </row>
    <row r="66" spans="1:27" ht="18" customHeight="1" x14ac:dyDescent="0.3">
      <c r="A66" s="96" t="s">
        <v>166</v>
      </c>
      <c r="E66" s="34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2"/>
      <c r="R66" s="120"/>
      <c r="S66" s="120"/>
      <c r="T66" s="120"/>
      <c r="U66" s="120"/>
      <c r="V66" s="120"/>
      <c r="W66" s="120"/>
      <c r="X66" s="120"/>
      <c r="Y66" s="120"/>
      <c r="Z66" s="120"/>
    </row>
    <row r="67" spans="1:27" ht="18" customHeight="1" x14ac:dyDescent="0.3">
      <c r="A67" s="60" t="s">
        <v>221</v>
      </c>
      <c r="E67" s="34"/>
      <c r="F67" s="122">
        <v>0</v>
      </c>
      <c r="G67" s="122"/>
      <c r="H67" s="122">
        <v>0</v>
      </c>
      <c r="I67" s="122"/>
      <c r="J67" s="122">
        <v>0</v>
      </c>
      <c r="K67" s="122"/>
      <c r="L67" s="122">
        <v>0</v>
      </c>
      <c r="M67" s="122"/>
      <c r="N67" s="122">
        <v>0</v>
      </c>
      <c r="O67" s="122"/>
      <c r="P67" s="151">
        <f>'PL-7-8'!E67</f>
        <v>-74567</v>
      </c>
      <c r="Q67" s="122"/>
      <c r="R67" s="122">
        <v>0</v>
      </c>
      <c r="S67" s="120"/>
      <c r="T67" s="122">
        <v>0</v>
      </c>
      <c r="U67" s="122"/>
      <c r="V67" s="151">
        <f>SUM(F67:T67)</f>
        <v>-74567</v>
      </c>
      <c r="W67" s="120"/>
      <c r="X67" s="122">
        <v>-11719</v>
      </c>
      <c r="Y67" s="120"/>
      <c r="Z67" s="151">
        <f>SUM(V67:X67)</f>
        <v>-86286</v>
      </c>
    </row>
    <row r="68" spans="1:27" ht="18" customHeight="1" x14ac:dyDescent="0.3">
      <c r="A68" s="60" t="s">
        <v>180</v>
      </c>
      <c r="E68" s="34"/>
      <c r="F68" s="124">
        <v>0</v>
      </c>
      <c r="G68" s="120"/>
      <c r="H68" s="124">
        <v>0</v>
      </c>
      <c r="I68" s="23"/>
      <c r="J68" s="124">
        <v>0</v>
      </c>
      <c r="K68" s="23"/>
      <c r="L68" s="124">
        <v>0</v>
      </c>
      <c r="M68" s="120"/>
      <c r="N68" s="125">
        <v>0</v>
      </c>
      <c r="O68" s="120"/>
      <c r="P68" s="125">
        <v>0</v>
      </c>
      <c r="Q68" s="122"/>
      <c r="R68" s="124">
        <v>0</v>
      </c>
      <c r="S68" s="120"/>
      <c r="T68" s="125">
        <v>945</v>
      </c>
      <c r="U68" s="120"/>
      <c r="V68" s="128">
        <f>SUM(F68:T68)</f>
        <v>945</v>
      </c>
      <c r="W68" s="120"/>
      <c r="X68" s="125">
        <v>319</v>
      </c>
      <c r="Y68" s="120"/>
      <c r="Z68" s="128">
        <f>SUM(V68:X68)</f>
        <v>1264</v>
      </c>
    </row>
    <row r="69" spans="1:27" ht="18" customHeight="1" x14ac:dyDescent="0.3">
      <c r="A69" s="96" t="s">
        <v>136</v>
      </c>
      <c r="E69" s="34"/>
      <c r="F69" s="154">
        <f>SUM(F67:F68)</f>
        <v>0</v>
      </c>
      <c r="G69" s="123"/>
      <c r="H69" s="154">
        <f>SUM(H67:H68)</f>
        <v>0</v>
      </c>
      <c r="I69" s="21"/>
      <c r="J69" s="154">
        <f>SUM(J67:J68)</f>
        <v>0</v>
      </c>
      <c r="K69" s="21"/>
      <c r="L69" s="154">
        <f>SUM(L67:L68)</f>
        <v>0</v>
      </c>
      <c r="M69" s="123"/>
      <c r="N69" s="154">
        <f>SUM(N67:N68)</f>
        <v>0</v>
      </c>
      <c r="O69" s="123"/>
      <c r="P69" s="57">
        <f>SUM(P67:P68)</f>
        <v>-74567</v>
      </c>
      <c r="Q69" s="119"/>
      <c r="R69" s="154">
        <f>SUM(R67:R68)</f>
        <v>0</v>
      </c>
      <c r="S69" s="123"/>
      <c r="T69" s="57">
        <f>SUM(T67:T68)</f>
        <v>945</v>
      </c>
      <c r="U69" s="123"/>
      <c r="V69" s="57">
        <f>SUM(F69:T69)</f>
        <v>-73622</v>
      </c>
      <c r="W69" s="123"/>
      <c r="X69" s="57">
        <f>SUM(X67:X68)</f>
        <v>-11400</v>
      </c>
      <c r="Y69" s="123"/>
      <c r="Z69" s="57">
        <f>SUM(Z67:Z68)</f>
        <v>-85022</v>
      </c>
      <c r="AA69" s="37"/>
    </row>
    <row r="70" spans="1:27" ht="18" customHeight="1" x14ac:dyDescent="0.3">
      <c r="A70" s="96"/>
      <c r="E70" s="34"/>
      <c r="F70" s="119"/>
      <c r="G70" s="123"/>
      <c r="H70" s="119"/>
      <c r="I70" s="21"/>
      <c r="J70" s="119"/>
      <c r="K70" s="21"/>
      <c r="L70" s="119"/>
      <c r="M70" s="123"/>
      <c r="N70" s="123"/>
      <c r="O70" s="123"/>
      <c r="P70" s="119"/>
      <c r="Q70" s="119"/>
      <c r="R70" s="119"/>
      <c r="S70" s="123"/>
      <c r="T70" s="119"/>
      <c r="U70" s="123"/>
      <c r="V70" s="123"/>
      <c r="W70" s="123"/>
      <c r="X70" s="123"/>
      <c r="Y70" s="123"/>
      <c r="Z70" s="123"/>
      <c r="AA70" s="37"/>
    </row>
    <row r="71" spans="1:27" ht="18" hidden="1" customHeight="1" thickBot="1" x14ac:dyDescent="0.35">
      <c r="A71" s="42" t="s">
        <v>228</v>
      </c>
      <c r="B71" s="37"/>
      <c r="C71" s="37"/>
      <c r="D71" s="33"/>
      <c r="E71" s="33"/>
      <c r="F71" s="54">
        <f>SUM(F48,F63,F69)</f>
        <v>317888</v>
      </c>
      <c r="G71" s="33"/>
      <c r="H71" s="54">
        <f>SUM(H48,H63,H69)</f>
        <v>4399860</v>
      </c>
      <c r="I71" s="33"/>
      <c r="J71" s="54">
        <f>SUM(J48,J63,J69)</f>
        <v>-44423</v>
      </c>
      <c r="K71" s="33"/>
      <c r="L71" s="54">
        <f>SUM(L48,L63,L69)</f>
        <v>31800</v>
      </c>
      <c r="M71" s="33"/>
      <c r="N71" s="54">
        <f>SUM(N48,N63,N69)</f>
        <v>10136</v>
      </c>
      <c r="O71" s="33"/>
      <c r="P71" s="54">
        <f>SUM(P48,P63,P69)</f>
        <v>-263092</v>
      </c>
      <c r="Q71" s="33"/>
      <c r="R71" s="54">
        <f>SUM(R48,R63,R69)</f>
        <v>-10136</v>
      </c>
      <c r="S71" s="33"/>
      <c r="T71" s="54">
        <f>SUM(T48,T63,T69)</f>
        <v>-7462</v>
      </c>
      <c r="U71" s="33"/>
      <c r="V71" s="54">
        <f>SUM(V48,V63,V69)</f>
        <v>4434571</v>
      </c>
      <c r="W71" s="33"/>
      <c r="X71" s="54">
        <f>SUM(X48,X63,X69)</f>
        <v>31157</v>
      </c>
      <c r="Y71" s="33"/>
      <c r="Z71" s="54">
        <f>SUM(Z48,Z63,Z69)</f>
        <v>4465728</v>
      </c>
    </row>
    <row r="72" spans="1:27" ht="18" customHeight="1" thickBot="1" x14ac:dyDescent="0.35">
      <c r="A72" s="42" t="s">
        <v>228</v>
      </c>
      <c r="F72" s="167">
        <v>317888</v>
      </c>
      <c r="G72" s="33">
        <v>0</v>
      </c>
      <c r="H72" s="167">
        <v>4399860</v>
      </c>
      <c r="I72" s="33">
        <v>0</v>
      </c>
      <c r="J72" s="167">
        <v>-44423</v>
      </c>
      <c r="K72" s="33">
        <v>0</v>
      </c>
      <c r="L72" s="167">
        <v>31800</v>
      </c>
      <c r="M72" s="33">
        <v>0</v>
      </c>
      <c r="N72" s="167">
        <v>10136</v>
      </c>
      <c r="O72" s="33"/>
      <c r="P72" s="167">
        <v>-272583</v>
      </c>
      <c r="Q72" s="33"/>
      <c r="R72" s="167">
        <v>-10136</v>
      </c>
      <c r="S72" s="33">
        <v>0</v>
      </c>
      <c r="T72" s="167">
        <v>-7462</v>
      </c>
      <c r="U72" s="33"/>
      <c r="V72" s="167">
        <v>4425080</v>
      </c>
      <c r="W72" s="33" t="e">
        <v>#REF!</v>
      </c>
      <c r="X72" s="167">
        <v>23077</v>
      </c>
      <c r="Y72" s="33"/>
      <c r="Z72" s="167">
        <v>4448157</v>
      </c>
    </row>
    <row r="73" spans="1:27" ht="18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8">
    <mergeCell ref="L40:P40"/>
    <mergeCell ref="T40:U40"/>
    <mergeCell ref="F46:Z46"/>
    <mergeCell ref="F12:Z12"/>
    <mergeCell ref="F4:Z4"/>
    <mergeCell ref="L6:P6"/>
    <mergeCell ref="T6:U6"/>
    <mergeCell ref="F38:Z38"/>
  </mergeCells>
  <pageMargins left="0.8" right="0.8" top="0.48" bottom="0.5" header="0.5" footer="0.5"/>
  <pageSetup paperSize="9" scale="63" firstPageNumber="9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0EB7-511A-4C5C-ACB9-669FA3F1BD70}">
  <sheetPr>
    <tabColor rgb="FF92D050"/>
  </sheetPr>
  <dimension ref="A1:S56"/>
  <sheetViews>
    <sheetView showGridLines="0" view="pageBreakPreview" topLeftCell="A47" zoomScale="70" zoomScaleNormal="66" zoomScaleSheetLayoutView="70" workbookViewId="0">
      <selection activeCell="C32" sqref="C32"/>
    </sheetView>
  </sheetViews>
  <sheetFormatPr defaultColWidth="9.1796875" defaultRowHeight="18.5" customHeight="1" x14ac:dyDescent="0.3"/>
  <cols>
    <col min="1" max="1" width="14.81640625" style="36" customWidth="1"/>
    <col min="2" max="2" width="11.1796875" style="36" customWidth="1"/>
    <col min="3" max="3" width="27" style="36" customWidth="1"/>
    <col min="4" max="4" width="1" style="36" customWidth="1"/>
    <col min="5" max="5" width="6.81640625" style="36" bestFit="1" customWidth="1"/>
    <col min="6" max="6" width="1" style="36" customWidth="1"/>
    <col min="7" max="7" width="12.54296875" style="36" customWidth="1"/>
    <col min="8" max="8" width="1" style="36" customWidth="1"/>
    <col min="9" max="9" width="12.54296875" style="36" customWidth="1"/>
    <col min="10" max="10" width="1" style="36" customWidth="1"/>
    <col min="11" max="11" width="12.54296875" style="36" customWidth="1"/>
    <col min="12" max="12" width="1" style="36" customWidth="1"/>
    <col min="13" max="13" width="14.90625" style="36" bestFit="1" customWidth="1"/>
    <col min="14" max="14" width="1" style="36" customWidth="1"/>
    <col min="15" max="15" width="12.54296875" style="36" customWidth="1"/>
    <col min="16" max="16" width="1" style="36" customWidth="1"/>
    <col min="17" max="17" width="10.81640625" style="36" customWidth="1"/>
    <col min="18" max="18" width="1" style="36" customWidth="1"/>
    <col min="19" max="19" width="12.54296875" style="36" customWidth="1"/>
    <col min="20" max="20" width="0.7265625" style="36" customWidth="1"/>
    <col min="21" max="21" width="12.7265625" style="36" customWidth="1"/>
    <col min="22" max="16384" width="9.1796875" style="36"/>
  </cols>
  <sheetData>
    <row r="1" spans="1:19" ht="18.5" customHeight="1" x14ac:dyDescent="0.4">
      <c r="A1" s="112" t="s">
        <v>65</v>
      </c>
      <c r="B1" s="113"/>
      <c r="C1" s="113"/>
      <c r="D1" s="114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ht="18.5" customHeight="1" x14ac:dyDescent="0.3">
      <c r="A2" s="32" t="s">
        <v>68</v>
      </c>
      <c r="B2" s="115"/>
      <c r="C2" s="115"/>
      <c r="D2" s="116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19" ht="18.5" customHeight="1" x14ac:dyDescent="0.4">
      <c r="A3" s="32"/>
      <c r="B3" s="115"/>
      <c r="C3" s="115"/>
      <c r="D3" s="115"/>
      <c r="E3" s="115"/>
      <c r="F3" s="115"/>
      <c r="G3" s="115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ht="18.5" customHeight="1" x14ac:dyDescent="0.3">
      <c r="A4" s="34"/>
      <c r="B4" s="34"/>
      <c r="C4" s="34"/>
      <c r="G4" s="180" t="s">
        <v>1</v>
      </c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19" ht="18.5" customHeight="1" x14ac:dyDescent="0.3">
      <c r="A5" s="33"/>
      <c r="B5" s="33"/>
      <c r="C5" s="33"/>
      <c r="K5" s="185" t="s">
        <v>209</v>
      </c>
      <c r="L5" s="185"/>
      <c r="M5" s="185"/>
      <c r="N5" s="185"/>
      <c r="O5" s="185"/>
      <c r="S5" s="33"/>
    </row>
    <row r="6" spans="1:19" ht="18.5" customHeight="1" x14ac:dyDescent="0.3">
      <c r="A6" s="34"/>
      <c r="B6" s="34"/>
      <c r="C6" s="34"/>
      <c r="D6" s="34"/>
      <c r="E6" s="34"/>
      <c r="F6" s="34"/>
      <c r="G6" s="34" t="s">
        <v>19</v>
      </c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18.5" customHeight="1" x14ac:dyDescent="0.3">
      <c r="A7" s="34"/>
      <c r="B7" s="34"/>
      <c r="C7" s="34"/>
      <c r="D7" s="34"/>
      <c r="E7" s="34"/>
      <c r="F7" s="34"/>
      <c r="G7" s="34" t="s">
        <v>69</v>
      </c>
      <c r="H7" s="34"/>
      <c r="I7" s="34" t="s">
        <v>29</v>
      </c>
      <c r="J7" s="34"/>
      <c r="K7" s="34" t="s">
        <v>70</v>
      </c>
      <c r="L7" s="34"/>
      <c r="M7" s="34" t="s">
        <v>185</v>
      </c>
      <c r="N7" s="34"/>
      <c r="O7" s="34"/>
      <c r="P7" s="34"/>
      <c r="Q7" s="34" t="s">
        <v>186</v>
      </c>
      <c r="R7" s="34"/>
      <c r="S7" s="76" t="s">
        <v>18</v>
      </c>
    </row>
    <row r="8" spans="1:19" ht="18.5" customHeight="1" x14ac:dyDescent="0.3">
      <c r="A8" s="34"/>
      <c r="B8" s="34"/>
      <c r="C8" s="34"/>
      <c r="D8" s="34"/>
      <c r="E8" s="43" t="s">
        <v>2</v>
      </c>
      <c r="F8" s="34"/>
      <c r="G8" s="34" t="s">
        <v>20</v>
      </c>
      <c r="H8" s="34"/>
      <c r="I8" s="34" t="s">
        <v>28</v>
      </c>
      <c r="J8" s="34"/>
      <c r="K8" s="34" t="s">
        <v>71</v>
      </c>
      <c r="L8" s="34"/>
      <c r="M8" s="34" t="s">
        <v>71</v>
      </c>
      <c r="N8" s="34"/>
      <c r="O8" s="34" t="s">
        <v>21</v>
      </c>
      <c r="P8" s="34"/>
      <c r="Q8" s="34" t="s">
        <v>187</v>
      </c>
      <c r="R8" s="34"/>
      <c r="S8" s="76" t="s">
        <v>22</v>
      </c>
    </row>
    <row r="9" spans="1:19" ht="18.5" customHeight="1" x14ac:dyDescent="0.3">
      <c r="A9" s="42"/>
      <c r="B9" s="34"/>
      <c r="C9" s="34"/>
      <c r="D9" s="34"/>
      <c r="E9" s="34"/>
      <c r="F9" s="34"/>
      <c r="G9" s="186" t="s">
        <v>59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</row>
    <row r="10" spans="1:19" ht="18.5" customHeight="1" x14ac:dyDescent="0.3">
      <c r="A10" s="42" t="s">
        <v>236</v>
      </c>
      <c r="B10" s="34"/>
      <c r="C10" s="34"/>
      <c r="D10" s="34"/>
      <c r="E10" s="34"/>
      <c r="F10" s="34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</row>
    <row r="11" spans="1:19" ht="18.5" customHeight="1" x14ac:dyDescent="0.3">
      <c r="A11" s="42" t="s">
        <v>183</v>
      </c>
      <c r="D11" s="34"/>
      <c r="E11" s="34"/>
      <c r="F11" s="34"/>
      <c r="G11" s="37">
        <v>317888</v>
      </c>
      <c r="H11" s="105">
        <v>0</v>
      </c>
      <c r="I11" s="37">
        <v>4399860</v>
      </c>
      <c r="J11" s="105">
        <v>0</v>
      </c>
      <c r="K11" s="37">
        <v>31800</v>
      </c>
      <c r="L11" s="105">
        <v>0</v>
      </c>
      <c r="M11" s="89">
        <v>0</v>
      </c>
      <c r="N11" s="105"/>
      <c r="O11" s="37">
        <v>40985</v>
      </c>
      <c r="P11" s="105"/>
      <c r="Q11" s="89">
        <v>0</v>
      </c>
      <c r="R11" s="105"/>
      <c r="S11" s="129">
        <f>SUM(G11:O11)</f>
        <v>4790533</v>
      </c>
    </row>
    <row r="12" spans="1:19" ht="18.5" customHeight="1" x14ac:dyDescent="0.3">
      <c r="A12" s="42"/>
      <c r="D12" s="34"/>
      <c r="E12" s="34"/>
      <c r="F12" s="34"/>
      <c r="G12" s="37"/>
      <c r="H12" s="105"/>
      <c r="I12" s="37"/>
      <c r="J12" s="105"/>
      <c r="K12" s="37"/>
      <c r="L12" s="105"/>
      <c r="M12" s="105"/>
      <c r="N12" s="105"/>
      <c r="O12" s="37"/>
      <c r="P12" s="105"/>
      <c r="Q12" s="105"/>
      <c r="R12" s="105"/>
      <c r="S12" s="37"/>
    </row>
    <row r="13" spans="1:19" ht="21.5" customHeight="1" x14ac:dyDescent="0.3">
      <c r="A13" s="42" t="s">
        <v>132</v>
      </c>
      <c r="D13" s="34"/>
      <c r="E13" s="34"/>
      <c r="F13" s="34"/>
      <c r="G13" s="37"/>
      <c r="H13" s="105"/>
      <c r="I13" s="37"/>
      <c r="J13" s="105"/>
      <c r="K13" s="37"/>
      <c r="L13" s="105"/>
      <c r="M13" s="105"/>
      <c r="N13" s="105"/>
      <c r="O13" s="37"/>
      <c r="P13" s="105"/>
      <c r="Q13" s="105"/>
      <c r="R13" s="105"/>
      <c r="S13" s="37"/>
    </row>
    <row r="14" spans="1:19" ht="21.5" customHeight="1" x14ac:dyDescent="0.3">
      <c r="A14" s="45" t="s">
        <v>134</v>
      </c>
      <c r="D14" s="34"/>
      <c r="E14" s="34"/>
      <c r="F14" s="34"/>
      <c r="G14" s="37"/>
      <c r="H14" s="105"/>
      <c r="I14" s="37"/>
      <c r="J14" s="105"/>
      <c r="K14" s="37"/>
      <c r="L14" s="105"/>
      <c r="M14" s="105"/>
      <c r="N14" s="105"/>
      <c r="O14" s="37"/>
      <c r="P14" s="105"/>
      <c r="Q14" s="105"/>
      <c r="R14" s="105"/>
      <c r="S14" s="37"/>
    </row>
    <row r="15" spans="1:19" ht="18.5" customHeight="1" x14ac:dyDescent="0.3">
      <c r="A15" s="35" t="s">
        <v>188</v>
      </c>
      <c r="D15" s="34"/>
      <c r="E15" s="44"/>
      <c r="F15" s="34"/>
      <c r="G15" s="47">
        <v>0</v>
      </c>
      <c r="H15" s="12"/>
      <c r="I15" s="47">
        <v>0</v>
      </c>
      <c r="J15" s="12"/>
      <c r="K15" s="47">
        <v>0</v>
      </c>
      <c r="L15" s="120"/>
      <c r="M15" s="120">
        <v>10136</v>
      </c>
      <c r="N15" s="120"/>
      <c r="O15" s="23">
        <v>-10136</v>
      </c>
      <c r="P15" s="120"/>
      <c r="Q15" s="120">
        <v>-10136</v>
      </c>
      <c r="R15" s="120"/>
      <c r="S15" s="121">
        <f>SUM(G15:Q15)</f>
        <v>-10136</v>
      </c>
    </row>
    <row r="16" spans="1:19" ht="21.5" customHeight="1" x14ac:dyDescent="0.3">
      <c r="A16" s="35" t="s">
        <v>161</v>
      </c>
      <c r="D16" s="34"/>
      <c r="E16" s="40">
        <v>6</v>
      </c>
      <c r="F16" s="34"/>
      <c r="G16" s="52">
        <v>0</v>
      </c>
      <c r="H16" s="24"/>
      <c r="I16" s="52">
        <v>0</v>
      </c>
      <c r="J16" s="24"/>
      <c r="K16" s="52">
        <v>0</v>
      </c>
      <c r="L16" s="34"/>
      <c r="M16" s="52">
        <v>0</v>
      </c>
      <c r="N16" s="34"/>
      <c r="O16" s="5">
        <v>-9507</v>
      </c>
      <c r="P16" s="34"/>
      <c r="Q16" s="89" t="s">
        <v>231</v>
      </c>
      <c r="R16" s="34"/>
      <c r="S16" s="130">
        <f>SUM(G16:O16)</f>
        <v>-9507</v>
      </c>
    </row>
    <row r="17" spans="1:19" ht="18.5" customHeight="1" x14ac:dyDescent="0.3">
      <c r="A17" s="45" t="s">
        <v>179</v>
      </c>
      <c r="D17" s="34"/>
      <c r="E17" s="44"/>
      <c r="F17" s="34"/>
      <c r="G17" s="131">
        <f>SUM(G15:G16)</f>
        <v>0</v>
      </c>
      <c r="H17" s="24"/>
      <c r="I17" s="131">
        <f>SUM(I15:I16)</f>
        <v>0</v>
      </c>
      <c r="J17" s="24"/>
      <c r="K17" s="131">
        <f>SUM(K15:K16)</f>
        <v>0</v>
      </c>
      <c r="L17" s="123"/>
      <c r="M17" s="131">
        <f>SUM(M15:M16)</f>
        <v>10136</v>
      </c>
      <c r="N17" s="123"/>
      <c r="O17" s="131">
        <f>SUM(O15:O16)</f>
        <v>-19643</v>
      </c>
      <c r="P17" s="123"/>
      <c r="Q17" s="131">
        <f>SUM(Q15:Q16)</f>
        <v>-10136</v>
      </c>
      <c r="R17" s="123"/>
      <c r="S17" s="131">
        <f>SUM(S15:S16)</f>
        <v>-19643</v>
      </c>
    </row>
    <row r="18" spans="1:19" ht="18.5" customHeight="1" x14ac:dyDescent="0.3">
      <c r="A18" s="45"/>
      <c r="D18" s="34"/>
      <c r="E18" s="44"/>
      <c r="F18" s="34"/>
      <c r="G18" s="47"/>
      <c r="H18" s="24"/>
      <c r="I18" s="47"/>
      <c r="J18" s="24"/>
      <c r="K18" s="47"/>
      <c r="L18" s="120"/>
      <c r="M18" s="120"/>
      <c r="N18" s="120"/>
      <c r="O18" s="23"/>
      <c r="P18" s="120"/>
      <c r="Q18" s="120"/>
      <c r="R18" s="120"/>
      <c r="S18" s="120"/>
    </row>
    <row r="19" spans="1:19" ht="21.5" customHeight="1" x14ac:dyDescent="0.3">
      <c r="A19" s="42" t="s">
        <v>199</v>
      </c>
      <c r="D19" s="34"/>
      <c r="E19" s="34"/>
      <c r="F19" s="34"/>
      <c r="G19" s="132">
        <f>SUM(G17:G18)</f>
        <v>0</v>
      </c>
      <c r="H19" s="24"/>
      <c r="I19" s="132">
        <f>SUM(I17:I18)</f>
        <v>0</v>
      </c>
      <c r="J19" s="24"/>
      <c r="K19" s="132">
        <f>SUM(K17:K18)</f>
        <v>0</v>
      </c>
      <c r="L19" s="13"/>
      <c r="M19" s="132">
        <f>SUM(M17:M18)</f>
        <v>10136</v>
      </c>
      <c r="N19" s="13"/>
      <c r="O19" s="132">
        <f>SUM(O17:O18)</f>
        <v>-19643</v>
      </c>
      <c r="P19" s="13"/>
      <c r="Q19" s="132">
        <f>SUM(Q17:Q18)</f>
        <v>-10136</v>
      </c>
      <c r="R19" s="13"/>
      <c r="S19" s="132">
        <f>SUM(S17:S18)</f>
        <v>-19643</v>
      </c>
    </row>
    <row r="20" spans="1:19" ht="18.5" customHeight="1" x14ac:dyDescent="0.3">
      <c r="A20" s="42"/>
      <c r="C20" s="37"/>
      <c r="D20" s="33"/>
      <c r="E20" s="33"/>
      <c r="F20" s="3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</row>
    <row r="21" spans="1:19" ht="18.5" customHeight="1" x14ac:dyDescent="0.3">
      <c r="A21" s="96" t="s">
        <v>170</v>
      </c>
      <c r="D21" s="34"/>
      <c r="E21" s="34"/>
      <c r="F21" s="34"/>
      <c r="G21" s="120"/>
      <c r="H21" s="120"/>
      <c r="I21" s="120"/>
      <c r="J21" s="120"/>
      <c r="K21" s="120"/>
      <c r="L21" s="34"/>
      <c r="M21" s="34"/>
      <c r="N21" s="34"/>
      <c r="O21" s="34"/>
      <c r="P21" s="34"/>
      <c r="Q21" s="34"/>
      <c r="R21" s="34"/>
      <c r="S21" s="34"/>
    </row>
    <row r="22" spans="1:19" ht="18.5" customHeight="1" x14ac:dyDescent="0.3">
      <c r="A22" s="60" t="s">
        <v>169</v>
      </c>
      <c r="D22" s="34"/>
      <c r="E22" s="34"/>
      <c r="F22" s="34"/>
      <c r="G22" s="47">
        <v>0</v>
      </c>
      <c r="H22" s="12"/>
      <c r="I22" s="47">
        <v>0</v>
      </c>
      <c r="J22" s="12"/>
      <c r="K22" s="47">
        <v>0</v>
      </c>
      <c r="L22" s="33"/>
      <c r="M22" s="120">
        <v>0</v>
      </c>
      <c r="N22" s="34"/>
      <c r="O22" s="99">
        <f>'PL-7-8'!K67</f>
        <v>36206</v>
      </c>
      <c r="P22" s="34"/>
      <c r="Q22" s="120">
        <v>0</v>
      </c>
      <c r="R22" s="34"/>
      <c r="S22" s="133">
        <f>SUM(G22:O22)</f>
        <v>36206</v>
      </c>
    </row>
    <row r="23" spans="1:19" ht="18.5" customHeight="1" x14ac:dyDescent="0.3">
      <c r="A23" s="60" t="s">
        <v>204</v>
      </c>
      <c r="D23" s="34"/>
      <c r="E23" s="34"/>
      <c r="F23" s="34"/>
      <c r="G23" s="52">
        <v>0</v>
      </c>
      <c r="H23" s="12"/>
      <c r="I23" s="52">
        <v>0</v>
      </c>
      <c r="J23" s="12"/>
      <c r="K23" s="52">
        <v>0</v>
      </c>
      <c r="L23" s="123"/>
      <c r="M23" s="120">
        <v>0</v>
      </c>
      <c r="N23" s="120"/>
      <c r="O23" s="6">
        <v>-3645</v>
      </c>
      <c r="P23" s="120"/>
      <c r="Q23" s="120">
        <v>0</v>
      </c>
      <c r="R23" s="120"/>
      <c r="S23" s="128">
        <f>SUM(G23:O23)</f>
        <v>-3645</v>
      </c>
    </row>
    <row r="24" spans="1:19" ht="18.5" customHeight="1" x14ac:dyDescent="0.3">
      <c r="A24" s="96" t="s">
        <v>200</v>
      </c>
      <c r="B24" s="96"/>
      <c r="C24" s="96"/>
      <c r="D24" s="34"/>
      <c r="E24" s="34"/>
      <c r="F24" s="34"/>
      <c r="G24" s="132">
        <f>SUM(G22:G23)</f>
        <v>0</v>
      </c>
      <c r="H24" s="24"/>
      <c r="I24" s="132">
        <f>SUM(I22:I23)</f>
        <v>0</v>
      </c>
      <c r="J24" s="24"/>
      <c r="K24" s="132">
        <f>SUM(K22:K23)</f>
        <v>0</v>
      </c>
      <c r="L24" s="11"/>
      <c r="M24" s="131">
        <f>SUM(M22:M23)</f>
        <v>0</v>
      </c>
      <c r="N24" s="11"/>
      <c r="O24" s="65">
        <f>SUM(O22:O23)</f>
        <v>32561</v>
      </c>
      <c r="P24" s="11"/>
      <c r="Q24" s="131">
        <f>SUM(Q22:Q23)</f>
        <v>0</v>
      </c>
      <c r="R24" s="13"/>
      <c r="S24" s="134">
        <f>SUM(S22:S23)</f>
        <v>32561</v>
      </c>
    </row>
    <row r="25" spans="1:19" ht="18.5" customHeight="1" x14ac:dyDescent="0.3">
      <c r="A25" s="96"/>
      <c r="D25" s="34"/>
      <c r="E25" s="44"/>
      <c r="F25" s="34"/>
      <c r="G25" s="25"/>
      <c r="H25" s="25"/>
      <c r="I25" s="25"/>
      <c r="J25" s="25"/>
      <c r="K25" s="25"/>
      <c r="L25" s="34"/>
      <c r="M25" s="34"/>
      <c r="N25" s="34"/>
      <c r="O25" s="34"/>
      <c r="P25" s="34"/>
      <c r="Q25" s="34"/>
      <c r="R25" s="34"/>
      <c r="S25" s="34"/>
    </row>
    <row r="26" spans="1:19" ht="18.5" customHeight="1" thickBot="1" x14ac:dyDescent="0.35">
      <c r="A26" s="42" t="s">
        <v>229</v>
      </c>
      <c r="D26" s="34">
        <v>76425</v>
      </c>
      <c r="E26" s="34"/>
      <c r="F26" s="34"/>
      <c r="G26" s="135">
        <f>G11+G19+G24</f>
        <v>317888</v>
      </c>
      <c r="H26" s="13"/>
      <c r="I26" s="135">
        <f>I11+I19+I24</f>
        <v>4399860</v>
      </c>
      <c r="J26" s="13"/>
      <c r="K26" s="135">
        <f>K11+K19+K24</f>
        <v>31800</v>
      </c>
      <c r="L26" s="13"/>
      <c r="M26" s="135">
        <f>M11+M19+M24</f>
        <v>10136</v>
      </c>
      <c r="N26" s="13"/>
      <c r="O26" s="135">
        <f>O11+O19+O24</f>
        <v>53903</v>
      </c>
      <c r="P26" s="13"/>
      <c r="Q26" s="135">
        <f>Q11+Q19+Q24</f>
        <v>-10136</v>
      </c>
      <c r="R26" s="13"/>
      <c r="S26" s="135">
        <f>S11+S19+S24</f>
        <v>4803451</v>
      </c>
    </row>
    <row r="27" spans="1:19" ht="18.5" customHeight="1" thickTop="1" x14ac:dyDescent="0.3"/>
    <row r="28" spans="1:19" ht="18.5" customHeight="1" x14ac:dyDescent="0.4">
      <c r="A28" s="112" t="s">
        <v>65</v>
      </c>
      <c r="B28" s="113"/>
      <c r="C28" s="113"/>
      <c r="D28" s="114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19" ht="18.5" customHeight="1" x14ac:dyDescent="0.3">
      <c r="A29" s="32" t="s">
        <v>68</v>
      </c>
      <c r="B29" s="115"/>
      <c r="C29" s="115"/>
      <c r="D29" s="116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</row>
    <row r="30" spans="1:19" ht="18.5" customHeight="1" x14ac:dyDescent="0.4">
      <c r="A30" s="32"/>
      <c r="B30" s="115"/>
      <c r="C30" s="115"/>
      <c r="D30" s="115"/>
      <c r="E30" s="115"/>
      <c r="F30" s="115"/>
      <c r="G30" s="115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</row>
    <row r="31" spans="1:19" ht="18.5" customHeight="1" x14ac:dyDescent="0.3">
      <c r="A31" s="34"/>
      <c r="B31" s="34"/>
      <c r="C31" s="34"/>
      <c r="G31" s="180" t="s">
        <v>1</v>
      </c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</row>
    <row r="32" spans="1:19" ht="18.5" customHeight="1" x14ac:dyDescent="0.3">
      <c r="A32" s="33"/>
      <c r="B32" s="33"/>
      <c r="C32" s="33"/>
      <c r="K32" s="185" t="s">
        <v>209</v>
      </c>
      <c r="L32" s="185"/>
      <c r="M32" s="185"/>
      <c r="N32" s="185"/>
      <c r="O32" s="185"/>
      <c r="S32" s="33"/>
    </row>
    <row r="33" spans="1:19" ht="18.5" customHeight="1" x14ac:dyDescent="0.3">
      <c r="A33" s="34"/>
      <c r="B33" s="34"/>
      <c r="C33" s="34"/>
      <c r="D33" s="34"/>
      <c r="E33" s="34"/>
      <c r="F33" s="34"/>
      <c r="G33" s="34" t="s">
        <v>19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</row>
    <row r="34" spans="1:19" ht="18.5" customHeight="1" x14ac:dyDescent="0.3">
      <c r="A34" s="34"/>
      <c r="B34" s="34"/>
      <c r="C34" s="34"/>
      <c r="D34" s="34"/>
      <c r="E34" s="34"/>
      <c r="F34" s="34"/>
      <c r="G34" s="34" t="s">
        <v>69</v>
      </c>
      <c r="H34" s="34"/>
      <c r="I34" s="34" t="s">
        <v>29</v>
      </c>
      <c r="J34" s="34"/>
      <c r="K34" s="34" t="s">
        <v>70</v>
      </c>
      <c r="L34" s="34"/>
      <c r="M34" s="34" t="s">
        <v>185</v>
      </c>
      <c r="N34" s="34"/>
      <c r="O34" s="34"/>
      <c r="P34" s="34"/>
      <c r="Q34" s="34" t="s">
        <v>186</v>
      </c>
      <c r="R34" s="34"/>
      <c r="S34" s="76" t="s">
        <v>18</v>
      </c>
    </row>
    <row r="35" spans="1:19" ht="18.5" customHeight="1" x14ac:dyDescent="0.3">
      <c r="A35" s="34"/>
      <c r="B35" s="34"/>
      <c r="C35" s="34"/>
      <c r="D35" s="34"/>
      <c r="E35" s="44" t="s">
        <v>2</v>
      </c>
      <c r="F35" s="34"/>
      <c r="G35" s="34" t="s">
        <v>20</v>
      </c>
      <c r="H35" s="34"/>
      <c r="I35" s="34" t="s">
        <v>28</v>
      </c>
      <c r="J35" s="34"/>
      <c r="K35" s="34" t="s">
        <v>71</v>
      </c>
      <c r="L35" s="34"/>
      <c r="M35" s="34" t="s">
        <v>71</v>
      </c>
      <c r="N35" s="34"/>
      <c r="O35" s="34" t="s">
        <v>21</v>
      </c>
      <c r="P35" s="34"/>
      <c r="Q35" s="34" t="s">
        <v>187</v>
      </c>
      <c r="R35" s="34"/>
      <c r="S35" s="76" t="s">
        <v>22</v>
      </c>
    </row>
    <row r="36" spans="1:19" ht="18.5" customHeight="1" x14ac:dyDescent="0.3">
      <c r="A36" s="42"/>
      <c r="B36" s="34"/>
      <c r="C36" s="34"/>
      <c r="D36" s="34"/>
      <c r="E36" s="34"/>
      <c r="F36" s="34"/>
      <c r="G36" s="186" t="s">
        <v>59</v>
      </c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</row>
    <row r="37" spans="1:19" ht="18.5" customHeight="1" x14ac:dyDescent="0.3">
      <c r="A37" s="42" t="s">
        <v>237</v>
      </c>
      <c r="B37" s="34"/>
      <c r="C37" s="34"/>
      <c r="D37" s="34"/>
      <c r="E37" s="34"/>
      <c r="F37" s="34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</row>
    <row r="38" spans="1:19" ht="18.5" customHeight="1" x14ac:dyDescent="0.3">
      <c r="A38" s="42" t="s">
        <v>211</v>
      </c>
      <c r="D38" s="34"/>
      <c r="E38" s="34"/>
      <c r="F38" s="34"/>
      <c r="G38" s="37">
        <v>317888</v>
      </c>
      <c r="H38" s="105">
        <v>0</v>
      </c>
      <c r="I38" s="37">
        <v>4399860</v>
      </c>
      <c r="J38" s="105">
        <v>0</v>
      </c>
      <c r="K38" s="37">
        <v>31800</v>
      </c>
      <c r="L38" s="105">
        <v>0</v>
      </c>
      <c r="M38" s="89">
        <v>10136</v>
      </c>
      <c r="N38" s="105"/>
      <c r="O38" s="37">
        <v>11716</v>
      </c>
      <c r="P38" s="105"/>
      <c r="Q38" s="89">
        <v>-10136</v>
      </c>
      <c r="R38" s="105"/>
      <c r="S38" s="129">
        <f>SUM(G38:Q38)</f>
        <v>4761264</v>
      </c>
    </row>
    <row r="39" spans="1:19" ht="18.5" customHeight="1" x14ac:dyDescent="0.3">
      <c r="A39" s="42"/>
      <c r="D39" s="34"/>
      <c r="E39" s="34"/>
      <c r="F39" s="34"/>
      <c r="G39" s="37"/>
      <c r="H39" s="105"/>
      <c r="I39" s="37"/>
      <c r="J39" s="105"/>
      <c r="K39" s="37"/>
      <c r="L39" s="105"/>
      <c r="M39" s="105"/>
      <c r="N39" s="105"/>
      <c r="O39" s="37"/>
      <c r="P39" s="105"/>
      <c r="Q39" s="105"/>
      <c r="R39" s="105"/>
      <c r="S39" s="37"/>
    </row>
    <row r="40" spans="1:19" ht="21.5" customHeight="1" x14ac:dyDescent="0.3">
      <c r="A40" s="42" t="s">
        <v>132</v>
      </c>
      <c r="D40" s="34"/>
      <c r="E40" s="34"/>
      <c r="F40" s="34"/>
      <c r="G40" s="37"/>
      <c r="H40" s="105"/>
      <c r="I40" s="37"/>
      <c r="J40" s="105"/>
      <c r="K40" s="37"/>
      <c r="L40" s="105"/>
      <c r="M40" s="105"/>
      <c r="N40" s="105"/>
      <c r="O40" s="37"/>
      <c r="P40" s="105"/>
      <c r="Q40" s="105"/>
      <c r="R40" s="105"/>
      <c r="S40" s="37"/>
    </row>
    <row r="41" spans="1:19" ht="21.5" customHeight="1" x14ac:dyDescent="0.3">
      <c r="A41" s="45" t="s">
        <v>134</v>
      </c>
      <c r="D41" s="34"/>
      <c r="E41" s="34"/>
      <c r="F41" s="34"/>
      <c r="G41" s="37"/>
      <c r="H41" s="105"/>
      <c r="I41" s="37"/>
      <c r="J41" s="105"/>
      <c r="K41" s="37"/>
      <c r="L41" s="105"/>
      <c r="M41" s="105"/>
      <c r="N41" s="105"/>
      <c r="O41" s="37"/>
      <c r="P41" s="105"/>
      <c r="Q41" s="105"/>
      <c r="R41" s="105"/>
      <c r="S41" s="37"/>
    </row>
    <row r="42" spans="1:19" ht="21.5" customHeight="1" x14ac:dyDescent="0.3">
      <c r="A42" s="35" t="s">
        <v>161</v>
      </c>
      <c r="D42" s="34"/>
      <c r="E42" s="40">
        <v>6</v>
      </c>
      <c r="F42" s="34"/>
      <c r="G42" s="52">
        <v>0</v>
      </c>
      <c r="H42" s="24"/>
      <c r="I42" s="52">
        <v>0</v>
      </c>
      <c r="J42" s="24"/>
      <c r="K42" s="52">
        <v>0</v>
      </c>
      <c r="L42" s="120"/>
      <c r="M42" s="52">
        <v>0</v>
      </c>
      <c r="N42" s="120"/>
      <c r="O42" s="52">
        <v>-9491</v>
      </c>
      <c r="P42" s="120"/>
      <c r="Q42" s="52">
        <v>0</v>
      </c>
      <c r="R42" s="120"/>
      <c r="S42" s="173">
        <f>SUM(G42:O42)</f>
        <v>-9491</v>
      </c>
    </row>
    <row r="43" spans="1:19" ht="18.5" hidden="1" customHeight="1" x14ac:dyDescent="0.3">
      <c r="A43" s="35" t="s">
        <v>131</v>
      </c>
      <c r="D43" s="34"/>
      <c r="E43" s="34"/>
      <c r="F43" s="34"/>
      <c r="G43" s="52">
        <v>0</v>
      </c>
      <c r="H43" s="24"/>
      <c r="I43" s="52">
        <v>0</v>
      </c>
      <c r="J43" s="24"/>
      <c r="K43" s="52">
        <v>0</v>
      </c>
      <c r="L43" s="120"/>
      <c r="M43" s="120"/>
      <c r="N43" s="120"/>
      <c r="O43" s="6">
        <v>0</v>
      </c>
      <c r="P43" s="120"/>
      <c r="Q43" s="120"/>
      <c r="R43" s="120"/>
      <c r="S43" s="125">
        <v>0</v>
      </c>
    </row>
    <row r="44" spans="1:19" ht="18.5" hidden="1" customHeight="1" x14ac:dyDescent="0.3">
      <c r="A44" s="35" t="s">
        <v>188</v>
      </c>
      <c r="D44" s="34"/>
      <c r="E44" s="44"/>
      <c r="F44" s="34"/>
      <c r="G44" s="47">
        <v>0</v>
      </c>
      <c r="H44" s="24"/>
      <c r="I44" s="47">
        <v>0</v>
      </c>
      <c r="J44" s="24"/>
      <c r="K44" s="47">
        <v>0</v>
      </c>
      <c r="L44" s="120"/>
      <c r="M44" s="120"/>
      <c r="N44" s="120"/>
      <c r="O44" s="23"/>
      <c r="P44" s="120"/>
      <c r="Q44" s="120"/>
      <c r="R44" s="120"/>
      <c r="S44" s="121">
        <f>SUM(G44:Q44)</f>
        <v>0</v>
      </c>
    </row>
    <row r="45" spans="1:19" ht="18.5" hidden="1" customHeight="1" x14ac:dyDescent="0.3">
      <c r="A45" s="45" t="s">
        <v>179</v>
      </c>
      <c r="D45" s="34"/>
      <c r="E45" s="44"/>
      <c r="F45" s="34"/>
      <c r="G45" s="131">
        <f>SUM(G44)</f>
        <v>0</v>
      </c>
      <c r="H45" s="12"/>
      <c r="I45" s="131">
        <f>SUM(I44)</f>
        <v>0</v>
      </c>
      <c r="J45" s="12"/>
      <c r="K45" s="131">
        <f>SUM(K44)</f>
        <v>0</v>
      </c>
      <c r="L45" s="123"/>
      <c r="M45" s="131">
        <f>SUM(M44)</f>
        <v>0</v>
      </c>
      <c r="N45" s="123"/>
      <c r="O45" s="131">
        <f>SUM(O44)</f>
        <v>0</v>
      </c>
      <c r="P45" s="123"/>
      <c r="Q45" s="131">
        <f>SUM(Q44)</f>
        <v>0</v>
      </c>
      <c r="R45" s="123"/>
      <c r="S45" s="131">
        <f>SUM(S44)</f>
        <v>0</v>
      </c>
    </row>
    <row r="46" spans="1:19" ht="18.5" customHeight="1" x14ac:dyDescent="0.3">
      <c r="A46" s="45" t="s">
        <v>179</v>
      </c>
      <c r="D46" s="34"/>
      <c r="E46" s="44"/>
      <c r="F46" s="34"/>
      <c r="G46" s="94">
        <f>G42</f>
        <v>0</v>
      </c>
      <c r="H46" s="12"/>
      <c r="I46" s="94">
        <f t="shared" ref="I46:S46" si="0">I42</f>
        <v>0</v>
      </c>
      <c r="J46" s="12"/>
      <c r="K46" s="94">
        <f t="shared" si="0"/>
        <v>0</v>
      </c>
      <c r="L46" s="123"/>
      <c r="M46" s="94">
        <f t="shared" si="0"/>
        <v>0</v>
      </c>
      <c r="N46" s="123"/>
      <c r="O46" s="94">
        <f t="shared" si="0"/>
        <v>-9491</v>
      </c>
      <c r="P46" s="123"/>
      <c r="Q46" s="94">
        <f t="shared" si="0"/>
        <v>0</v>
      </c>
      <c r="R46" s="123"/>
      <c r="S46" s="94">
        <f t="shared" si="0"/>
        <v>-9491</v>
      </c>
    </row>
    <row r="47" spans="1:19" ht="18.5" customHeight="1" x14ac:dyDescent="0.3">
      <c r="A47" s="45"/>
      <c r="D47" s="34"/>
      <c r="E47" s="44"/>
      <c r="F47" s="34"/>
      <c r="G47" s="47"/>
      <c r="H47" s="12"/>
      <c r="I47" s="47"/>
      <c r="J47" s="12"/>
      <c r="K47" s="47"/>
      <c r="L47" s="123"/>
      <c r="M47" s="120"/>
      <c r="N47" s="123"/>
      <c r="O47" s="23"/>
      <c r="P47" s="123"/>
      <c r="Q47" s="120"/>
      <c r="R47" s="123"/>
      <c r="S47" s="120"/>
    </row>
    <row r="48" spans="1:19" ht="21.5" customHeight="1" x14ac:dyDescent="0.3">
      <c r="A48" s="42" t="s">
        <v>199</v>
      </c>
      <c r="D48" s="34"/>
      <c r="E48" s="34"/>
      <c r="F48" s="34"/>
      <c r="G48" s="132">
        <f>SUM(G45:G46)</f>
        <v>0</v>
      </c>
      <c r="H48" s="12"/>
      <c r="I48" s="132">
        <f>SUM(I45:I46)</f>
        <v>0</v>
      </c>
      <c r="J48" s="12"/>
      <c r="K48" s="132">
        <f>SUM(K45:K46)</f>
        <v>0</v>
      </c>
      <c r="L48" s="13"/>
      <c r="M48" s="132">
        <f>SUM(M45:M46)</f>
        <v>0</v>
      </c>
      <c r="N48" s="123"/>
      <c r="O48" s="132">
        <f>SUM(O45:O46)</f>
        <v>-9491</v>
      </c>
      <c r="P48" s="13"/>
      <c r="Q48" s="132">
        <f>SUM(Q45:Q46)</f>
        <v>0</v>
      </c>
      <c r="R48" s="13"/>
      <c r="S48" s="132">
        <f>SUM(S45:S46)</f>
        <v>-9491</v>
      </c>
    </row>
    <row r="49" spans="1:19" ht="18.5" customHeight="1" x14ac:dyDescent="0.3">
      <c r="A49" s="42"/>
      <c r="C49" s="37"/>
      <c r="D49" s="33"/>
      <c r="E49" s="33"/>
      <c r="F49" s="3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</row>
    <row r="50" spans="1:19" ht="18.5" customHeight="1" x14ac:dyDescent="0.3">
      <c r="A50" s="96" t="s">
        <v>170</v>
      </c>
      <c r="D50" s="34"/>
      <c r="E50" s="34"/>
      <c r="F50" s="34"/>
      <c r="G50" s="120"/>
      <c r="H50" s="120"/>
      <c r="I50" s="120"/>
      <c r="J50" s="120"/>
      <c r="K50" s="120"/>
      <c r="L50" s="34"/>
      <c r="M50" s="34"/>
      <c r="N50" s="34"/>
      <c r="O50" s="34"/>
      <c r="P50" s="34"/>
      <c r="Q50" s="34"/>
      <c r="R50" s="34"/>
      <c r="S50" s="34"/>
    </row>
    <row r="51" spans="1:19" ht="18.5" customHeight="1" x14ac:dyDescent="0.3">
      <c r="A51" s="60" t="s">
        <v>169</v>
      </c>
      <c r="D51" s="34"/>
      <c r="E51" s="34"/>
      <c r="F51" s="34"/>
      <c r="G51" s="52">
        <v>0</v>
      </c>
      <c r="H51" s="12"/>
      <c r="I51" s="52">
        <v>0</v>
      </c>
      <c r="J51" s="12"/>
      <c r="K51" s="52">
        <v>0</v>
      </c>
      <c r="L51" s="33"/>
      <c r="M51" s="120">
        <v>0</v>
      </c>
      <c r="N51" s="33"/>
      <c r="O51" s="136">
        <f>'PL-7-8'!I67</f>
        <v>36828</v>
      </c>
      <c r="P51" s="33"/>
      <c r="Q51" s="120">
        <v>0</v>
      </c>
      <c r="R51" s="33"/>
      <c r="S51" s="137">
        <f>SUM(G51:O51)</f>
        <v>36828</v>
      </c>
    </row>
    <row r="52" spans="1:19" s="157" customFormat="1" ht="18.5" hidden="1" customHeight="1" x14ac:dyDescent="0.3">
      <c r="A52" s="171" t="s">
        <v>204</v>
      </c>
      <c r="D52" s="159"/>
      <c r="E52" s="159"/>
      <c r="F52" s="159"/>
      <c r="G52" s="168">
        <v>0</v>
      </c>
      <c r="H52" s="169"/>
      <c r="I52" s="168">
        <v>0</v>
      </c>
      <c r="J52" s="169"/>
      <c r="K52" s="168">
        <v>0</v>
      </c>
      <c r="L52" s="160"/>
      <c r="M52" s="160">
        <v>0</v>
      </c>
      <c r="N52" s="160"/>
      <c r="O52" s="170"/>
      <c r="P52" s="160"/>
      <c r="Q52" s="160">
        <v>0</v>
      </c>
      <c r="R52" s="160"/>
      <c r="S52" s="172">
        <f>SUM(G52:O52)</f>
        <v>0</v>
      </c>
    </row>
    <row r="53" spans="1:19" ht="18.5" customHeight="1" x14ac:dyDescent="0.3">
      <c r="A53" s="96" t="s">
        <v>200</v>
      </c>
      <c r="B53" s="96"/>
      <c r="C53" s="96"/>
      <c r="D53" s="34"/>
      <c r="E53" s="34"/>
      <c r="F53" s="34"/>
      <c r="G53" s="132">
        <f>SUM(G51:G52)</f>
        <v>0</v>
      </c>
      <c r="H53" s="24"/>
      <c r="I53" s="132">
        <f>SUM(I51:I52)</f>
        <v>0</v>
      </c>
      <c r="J53" s="24"/>
      <c r="K53" s="132">
        <f>SUM(K51:K52)</f>
        <v>0</v>
      </c>
      <c r="L53" s="11"/>
      <c r="M53" s="131">
        <f>SUM(M51:M52)</f>
        <v>0</v>
      </c>
      <c r="N53" s="13"/>
      <c r="O53" s="65">
        <f>SUM(O51:O52)</f>
        <v>36828</v>
      </c>
      <c r="P53" s="13"/>
      <c r="Q53" s="131">
        <f>SUM(Q51:Q52)</f>
        <v>0</v>
      </c>
      <c r="R53" s="13"/>
      <c r="S53" s="134">
        <f>SUM(S51:S52)</f>
        <v>36828</v>
      </c>
    </row>
    <row r="54" spans="1:19" ht="18.5" customHeight="1" x14ac:dyDescent="0.3">
      <c r="A54" s="96"/>
      <c r="D54" s="34"/>
      <c r="E54" s="44"/>
      <c r="F54" s="34"/>
      <c r="G54" s="25"/>
      <c r="H54" s="25"/>
      <c r="I54" s="25"/>
      <c r="J54" s="25"/>
      <c r="K54" s="25"/>
      <c r="L54" s="34"/>
      <c r="M54" s="34"/>
      <c r="N54" s="34"/>
      <c r="O54" s="34"/>
      <c r="P54" s="34"/>
      <c r="Q54" s="34"/>
      <c r="R54" s="34"/>
      <c r="S54" s="34"/>
    </row>
    <row r="55" spans="1:19" ht="18.5" customHeight="1" thickBot="1" x14ac:dyDescent="0.35">
      <c r="A55" s="42" t="s">
        <v>228</v>
      </c>
      <c r="D55" s="34">
        <v>76425</v>
      </c>
      <c r="E55" s="34"/>
      <c r="F55" s="34"/>
      <c r="G55" s="135">
        <f>G38+G48+G53</f>
        <v>317888</v>
      </c>
      <c r="H55" s="13"/>
      <c r="I55" s="135">
        <f>I38+I48+I53</f>
        <v>4399860</v>
      </c>
      <c r="J55" s="13"/>
      <c r="K55" s="135">
        <f>K38+K48+K53</f>
        <v>31800</v>
      </c>
      <c r="L55" s="13"/>
      <c r="M55" s="135">
        <f>M38+M48+M53</f>
        <v>10136</v>
      </c>
      <c r="N55" s="13"/>
      <c r="O55" s="135">
        <f>O38+O48+O53</f>
        <v>39053</v>
      </c>
      <c r="P55" s="13"/>
      <c r="Q55" s="135">
        <f>Q38+Q48+Q53</f>
        <v>-10136</v>
      </c>
      <c r="R55" s="13"/>
      <c r="S55" s="135">
        <f>S38+S48+S53</f>
        <v>4788601</v>
      </c>
    </row>
    <row r="56" spans="1:19" ht="18.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6">
    <mergeCell ref="G36:S36"/>
    <mergeCell ref="G9:S9"/>
    <mergeCell ref="G4:S4"/>
    <mergeCell ref="K5:O5"/>
    <mergeCell ref="G31:S31"/>
    <mergeCell ref="K32:O32"/>
  </mergeCells>
  <pageMargins left="0.8" right="0.8" top="0.48" bottom="0.5" header="0.5" footer="0.5"/>
  <pageSetup paperSize="9" scale="83" firstPageNumber="11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08"/>
  <sheetViews>
    <sheetView showGridLines="0" tabSelected="1" view="pageBreakPreview" topLeftCell="A101" zoomScale="70" zoomScaleNormal="85" zoomScaleSheetLayoutView="70" workbookViewId="0">
      <selection activeCell="A18" sqref="A18"/>
    </sheetView>
  </sheetViews>
  <sheetFormatPr defaultColWidth="10.7265625" defaultRowHeight="21.75" customHeight="1" x14ac:dyDescent="0.3"/>
  <cols>
    <col min="1" max="1" width="54.36328125" style="35" customWidth="1"/>
    <col min="2" max="2" width="7.7265625" style="36" customWidth="1"/>
    <col min="3" max="3" width="13" style="15" customWidth="1"/>
    <col min="4" max="4" width="1" style="36" customWidth="1"/>
    <col min="5" max="5" width="13" style="15" customWidth="1"/>
    <col min="6" max="6" width="1" style="36" customWidth="1"/>
    <col min="7" max="7" width="13" style="15" customWidth="1"/>
    <col min="8" max="8" width="1" style="36" customWidth="1"/>
    <col min="9" max="9" width="13" style="15" customWidth="1"/>
    <col min="10" max="16384" width="10.7265625" style="36"/>
  </cols>
  <sheetData>
    <row r="1" spans="1:9" s="31" customFormat="1" ht="21.75" customHeight="1" x14ac:dyDescent="0.4">
      <c r="A1" s="28" t="s">
        <v>65</v>
      </c>
      <c r="B1" s="138"/>
      <c r="C1" s="26"/>
      <c r="D1" s="30"/>
      <c r="E1" s="26"/>
      <c r="F1" s="30"/>
      <c r="G1" s="27"/>
      <c r="H1" s="30"/>
      <c r="I1" s="27"/>
    </row>
    <row r="2" spans="1:9" s="31" customFormat="1" ht="21.75" customHeight="1" x14ac:dyDescent="0.3">
      <c r="A2" s="32" t="s">
        <v>53</v>
      </c>
      <c r="B2" s="139"/>
      <c r="C2" s="27"/>
      <c r="D2" s="30"/>
      <c r="E2" s="27"/>
      <c r="F2" s="30"/>
      <c r="G2" s="27"/>
      <c r="H2" s="30"/>
      <c r="I2" s="27"/>
    </row>
    <row r="3" spans="1:9" s="31" customFormat="1" ht="20.149999999999999" customHeight="1" x14ac:dyDescent="0.3">
      <c r="A3" s="32"/>
      <c r="B3" s="139"/>
      <c r="C3" s="27"/>
      <c r="D3" s="30"/>
      <c r="E3" s="27"/>
      <c r="F3" s="30"/>
      <c r="G3" s="27"/>
      <c r="H3" s="30"/>
      <c r="I3" s="27"/>
    </row>
    <row r="4" spans="1:9" s="31" customFormat="1" ht="20.149999999999999" customHeight="1" x14ac:dyDescent="0.3">
      <c r="A4" s="76"/>
      <c r="B4" s="30"/>
      <c r="C4" s="180" t="s">
        <v>60</v>
      </c>
      <c r="D4" s="180"/>
      <c r="E4" s="180"/>
      <c r="F4" s="30"/>
      <c r="G4" s="180" t="s">
        <v>62</v>
      </c>
      <c r="H4" s="184"/>
      <c r="I4" s="180"/>
    </row>
    <row r="5" spans="1:9" s="31" customFormat="1" ht="20.149999999999999" customHeight="1" x14ac:dyDescent="0.3">
      <c r="A5" s="35"/>
      <c r="B5" s="36"/>
      <c r="C5" s="180" t="s">
        <v>61</v>
      </c>
      <c r="D5" s="180"/>
      <c r="E5" s="180"/>
      <c r="F5" s="37"/>
      <c r="G5" s="180" t="s">
        <v>61</v>
      </c>
      <c r="H5" s="180"/>
      <c r="I5" s="180"/>
    </row>
    <row r="6" spans="1:9" ht="20.149999999999999" customHeight="1" x14ac:dyDescent="0.3">
      <c r="C6" s="182" t="s">
        <v>230</v>
      </c>
      <c r="D6" s="182"/>
      <c r="E6" s="182"/>
      <c r="F6" s="75"/>
      <c r="G6" s="182" t="s">
        <v>230</v>
      </c>
      <c r="H6" s="182"/>
      <c r="I6" s="182"/>
    </row>
    <row r="7" spans="1:9" ht="20.149999999999999" customHeight="1" x14ac:dyDescent="0.3">
      <c r="C7" s="181" t="s">
        <v>226</v>
      </c>
      <c r="D7" s="182"/>
      <c r="E7" s="182"/>
      <c r="F7" s="75"/>
      <c r="G7" s="181" t="s">
        <v>226</v>
      </c>
      <c r="H7" s="182"/>
      <c r="I7" s="182"/>
    </row>
    <row r="8" spans="1:9" ht="20.149999999999999" customHeight="1" x14ac:dyDescent="0.3">
      <c r="A8" s="44"/>
      <c r="B8" s="44" t="s">
        <v>2</v>
      </c>
      <c r="C8" s="38" t="s">
        <v>210</v>
      </c>
      <c r="D8" s="140"/>
      <c r="E8" s="38" t="s">
        <v>182</v>
      </c>
      <c r="F8" s="140"/>
      <c r="G8" s="38" t="s">
        <v>210</v>
      </c>
      <c r="H8" s="140"/>
      <c r="I8" s="38" t="s">
        <v>182</v>
      </c>
    </row>
    <row r="9" spans="1:9" ht="20.149999999999999" customHeight="1" x14ac:dyDescent="0.3">
      <c r="A9" s="76"/>
      <c r="C9" s="183" t="s">
        <v>59</v>
      </c>
      <c r="D9" s="183"/>
      <c r="E9" s="183"/>
      <c r="F9" s="183"/>
      <c r="G9" s="183"/>
      <c r="H9" s="183"/>
      <c r="I9" s="183"/>
    </row>
    <row r="10" spans="1:9" s="37" customFormat="1" ht="20.149999999999999" customHeight="1" x14ac:dyDescent="0.3">
      <c r="A10" s="45" t="s">
        <v>15</v>
      </c>
      <c r="C10" s="8"/>
      <c r="D10" s="33"/>
      <c r="E10" s="8"/>
      <c r="G10" s="8"/>
      <c r="H10" s="33"/>
      <c r="I10" s="8"/>
    </row>
    <row r="11" spans="1:9" ht="20.149999999999999" customHeight="1" x14ac:dyDescent="0.3">
      <c r="A11" s="35" t="s">
        <v>216</v>
      </c>
      <c r="C11" s="141">
        <f>'PL-7-8'!E69</f>
        <v>-86286</v>
      </c>
      <c r="E11" s="141">
        <f>'PL-7-8'!G69</f>
        <v>30470</v>
      </c>
      <c r="F11" s="34"/>
      <c r="G11" s="141">
        <f>'PL-7-8'!I69</f>
        <v>36828</v>
      </c>
      <c r="H11" s="34"/>
      <c r="I11" s="141">
        <f>'PL-7-8'!K69</f>
        <v>36206</v>
      </c>
    </row>
    <row r="12" spans="1:9" ht="20.149999999999999" customHeight="1" x14ac:dyDescent="0.3">
      <c r="A12" s="59" t="s">
        <v>197</v>
      </c>
      <c r="C12" s="9"/>
      <c r="D12" s="34"/>
      <c r="E12" s="9"/>
      <c r="F12" s="34"/>
      <c r="G12" s="9"/>
      <c r="H12" s="34"/>
      <c r="I12" s="9"/>
    </row>
    <row r="13" spans="1:9" ht="20.149999999999999" customHeight="1" x14ac:dyDescent="0.3">
      <c r="A13" s="35" t="s">
        <v>174</v>
      </c>
      <c r="C13" s="104">
        <f>'PL-7-8'!E35</f>
        <v>-18713</v>
      </c>
      <c r="E13" s="104">
        <f>'PL-7-8'!G35</f>
        <v>6680</v>
      </c>
      <c r="F13" s="34"/>
      <c r="G13" s="104">
        <f>'PL-7-8'!I35</f>
        <v>6961</v>
      </c>
      <c r="H13" s="34"/>
      <c r="I13" s="104">
        <f>'PL-7-8'!K35</f>
        <v>4872</v>
      </c>
    </row>
    <row r="14" spans="1:9" ht="20.149999999999999" customHeight="1" x14ac:dyDescent="0.3">
      <c r="A14" s="78" t="s">
        <v>40</v>
      </c>
      <c r="C14" s="104">
        <f>'PL-7-8'!E31</f>
        <v>1146</v>
      </c>
      <c r="E14" s="104">
        <f>'PL-7-8'!G31</f>
        <v>1626</v>
      </c>
      <c r="F14" s="34"/>
      <c r="G14" s="104">
        <f>'PL-7-8'!I31</f>
        <v>1064</v>
      </c>
      <c r="H14" s="34"/>
      <c r="I14" s="104">
        <f>'PL-7-8'!K31</f>
        <v>1133</v>
      </c>
    </row>
    <row r="15" spans="1:9" ht="20.149999999999999" customHeight="1" x14ac:dyDescent="0.3">
      <c r="A15" s="78" t="s">
        <v>139</v>
      </c>
      <c r="C15" s="24">
        <v>26437</v>
      </c>
      <c r="E15" s="24">
        <v>29180</v>
      </c>
      <c r="F15" s="34"/>
      <c r="G15" s="24">
        <v>17183</v>
      </c>
      <c r="H15" s="34"/>
      <c r="I15" s="24">
        <v>16437</v>
      </c>
    </row>
    <row r="16" spans="1:9" ht="20.149999999999999" customHeight="1" x14ac:dyDescent="0.3">
      <c r="A16" s="35" t="s">
        <v>177</v>
      </c>
      <c r="B16" s="44">
        <v>3</v>
      </c>
      <c r="C16" s="24">
        <v>8075</v>
      </c>
      <c r="E16" s="24">
        <v>1407</v>
      </c>
      <c r="F16" s="34"/>
      <c r="G16" s="47">
        <v>0</v>
      </c>
      <c r="H16" s="34"/>
      <c r="I16" s="47">
        <v>0</v>
      </c>
    </row>
    <row r="17" spans="1:9" ht="20.149999999999999" customHeight="1" x14ac:dyDescent="0.3">
      <c r="A17" s="78" t="s">
        <v>52</v>
      </c>
      <c r="C17" s="9">
        <v>3674</v>
      </c>
      <c r="E17" s="9">
        <v>4533</v>
      </c>
      <c r="F17" s="34"/>
      <c r="G17" s="9">
        <v>2003</v>
      </c>
      <c r="H17" s="34"/>
      <c r="I17" s="9">
        <v>1792</v>
      </c>
    </row>
    <row r="18" spans="1:9" ht="20.149999999999999" customHeight="1" x14ac:dyDescent="0.3">
      <c r="A18" s="78" t="s">
        <v>238</v>
      </c>
      <c r="C18" s="24">
        <v>-520</v>
      </c>
      <c r="E18" s="24">
        <v>3700</v>
      </c>
      <c r="F18" s="34"/>
      <c r="G18" s="24">
        <v>-466</v>
      </c>
      <c r="H18" s="34"/>
      <c r="I18" s="24">
        <v>852</v>
      </c>
    </row>
    <row r="19" spans="1:9" ht="20.149999999999999" customHeight="1" x14ac:dyDescent="0.3">
      <c r="A19" s="35" t="s">
        <v>113</v>
      </c>
      <c r="B19" s="44">
        <v>7</v>
      </c>
      <c r="C19" s="24">
        <v>-2158</v>
      </c>
      <c r="E19" s="24">
        <v>-14367</v>
      </c>
      <c r="F19" s="34"/>
      <c r="G19" s="24">
        <v>-2158</v>
      </c>
      <c r="H19" s="34"/>
      <c r="I19" s="24">
        <v>-14367</v>
      </c>
    </row>
    <row r="20" spans="1:9" ht="20.149999999999999" customHeight="1" x14ac:dyDescent="0.3">
      <c r="A20" s="35" t="s">
        <v>144</v>
      </c>
      <c r="B20" s="44"/>
      <c r="C20" s="24">
        <v>0</v>
      </c>
      <c r="E20" s="24">
        <v>-1793</v>
      </c>
      <c r="F20" s="34"/>
      <c r="G20" s="24">
        <v>0</v>
      </c>
      <c r="H20" s="34"/>
      <c r="I20" s="24">
        <v>-1793</v>
      </c>
    </row>
    <row r="21" spans="1:9" ht="20.149999999999999" customHeight="1" x14ac:dyDescent="0.3">
      <c r="A21" s="60" t="s">
        <v>181</v>
      </c>
      <c r="B21" s="44"/>
      <c r="C21" s="11">
        <v>35296</v>
      </c>
      <c r="E21" s="11">
        <v>19439</v>
      </c>
      <c r="F21" s="34"/>
      <c r="G21" s="11">
        <v>9568</v>
      </c>
      <c r="H21" s="34"/>
      <c r="I21" s="11">
        <v>4101</v>
      </c>
    </row>
    <row r="22" spans="1:9" ht="20.149999999999999" customHeight="1" x14ac:dyDescent="0.3">
      <c r="A22" s="60" t="s">
        <v>212</v>
      </c>
      <c r="B22" s="44"/>
      <c r="C22" s="11">
        <v>-15</v>
      </c>
      <c r="E22" s="24">
        <v>0</v>
      </c>
      <c r="F22" s="34"/>
      <c r="G22" s="24">
        <v>0</v>
      </c>
      <c r="H22" s="34"/>
      <c r="I22" s="24">
        <v>0</v>
      </c>
    </row>
    <row r="23" spans="1:9" ht="20.149999999999999" customHeight="1" x14ac:dyDescent="0.3">
      <c r="A23" s="60" t="s">
        <v>222</v>
      </c>
      <c r="C23" s="24">
        <v>0</v>
      </c>
      <c r="E23" s="34">
        <v>34</v>
      </c>
      <c r="F23" s="34"/>
      <c r="G23" s="24">
        <v>0</v>
      </c>
      <c r="H23" s="34"/>
      <c r="I23" s="34">
        <v>27</v>
      </c>
    </row>
    <row r="24" spans="1:9" ht="20.149999999999999" customHeight="1" x14ac:dyDescent="0.3">
      <c r="A24" s="60" t="s">
        <v>129</v>
      </c>
      <c r="C24" s="24">
        <v>0</v>
      </c>
      <c r="E24" s="24">
        <v>0</v>
      </c>
      <c r="F24" s="34"/>
      <c r="G24" s="24">
        <v>-7992</v>
      </c>
      <c r="H24" s="34"/>
      <c r="I24" s="24">
        <v>0</v>
      </c>
    </row>
    <row r="25" spans="1:9" ht="20.149999999999999" customHeight="1" x14ac:dyDescent="0.3">
      <c r="A25" s="78" t="s">
        <v>49</v>
      </c>
      <c r="C25" s="16">
        <v>-10155</v>
      </c>
      <c r="E25" s="16">
        <v>-7053</v>
      </c>
      <c r="F25" s="34"/>
      <c r="G25" s="16">
        <v>-9527</v>
      </c>
      <c r="H25" s="34"/>
      <c r="I25" s="16">
        <v>-6156</v>
      </c>
    </row>
    <row r="26" spans="1:9" ht="20.149999999999999" customHeight="1" x14ac:dyDescent="0.3">
      <c r="C26" s="141">
        <f>SUM(C11:C25)</f>
        <v>-43219</v>
      </c>
      <c r="D26" s="34"/>
      <c r="E26" s="141">
        <f>SUM(E11:E25)</f>
        <v>73856</v>
      </c>
      <c r="F26" s="34"/>
      <c r="G26" s="141">
        <f>SUM(G11:G25)</f>
        <v>53464</v>
      </c>
      <c r="H26" s="34"/>
      <c r="I26" s="141">
        <f>SUM(I11:I25)</f>
        <v>43104</v>
      </c>
    </row>
    <row r="27" spans="1:9" ht="20.149999999999999" customHeight="1" x14ac:dyDescent="0.3">
      <c r="A27" s="142" t="s">
        <v>50</v>
      </c>
      <c r="C27" s="25"/>
      <c r="D27" s="34"/>
      <c r="E27" s="25"/>
      <c r="F27" s="34"/>
      <c r="G27" s="25"/>
      <c r="H27" s="34"/>
      <c r="I27" s="25"/>
    </row>
    <row r="28" spans="1:9" ht="20.149999999999999" customHeight="1" x14ac:dyDescent="0.3">
      <c r="A28" s="78" t="s">
        <v>89</v>
      </c>
      <c r="C28" s="25">
        <v>131973</v>
      </c>
      <c r="D28" s="34"/>
      <c r="E28" s="25">
        <v>17847</v>
      </c>
      <c r="F28" s="34"/>
      <c r="G28" s="25">
        <v>-17211</v>
      </c>
      <c r="H28" s="34"/>
      <c r="I28" s="25">
        <v>-130376</v>
      </c>
    </row>
    <row r="29" spans="1:9" ht="20.149999999999999" customHeight="1" x14ac:dyDescent="0.3">
      <c r="A29" s="78" t="s">
        <v>51</v>
      </c>
      <c r="C29" s="11">
        <v>30447</v>
      </c>
      <c r="E29" s="11">
        <v>-59672</v>
      </c>
      <c r="F29" s="34"/>
      <c r="G29" s="11">
        <v>-25309</v>
      </c>
      <c r="H29" s="34"/>
      <c r="I29" s="11">
        <v>-30482</v>
      </c>
    </row>
    <row r="30" spans="1:9" ht="20.149999999999999" customHeight="1" x14ac:dyDescent="0.3">
      <c r="A30" s="78" t="s">
        <v>5</v>
      </c>
      <c r="B30" s="31"/>
      <c r="C30" s="11">
        <v>-6270</v>
      </c>
      <c r="E30" s="11">
        <v>-1201</v>
      </c>
      <c r="F30" s="34"/>
      <c r="G30" s="11">
        <v>40</v>
      </c>
      <c r="H30" s="34"/>
      <c r="I30" s="11">
        <v>75</v>
      </c>
    </row>
    <row r="31" spans="1:9" ht="20.149999999999999" customHeight="1" x14ac:dyDescent="0.3">
      <c r="A31" s="78" t="s">
        <v>7</v>
      </c>
      <c r="B31" s="31"/>
      <c r="C31" s="11">
        <v>2304</v>
      </c>
      <c r="E31" s="11">
        <v>-159</v>
      </c>
      <c r="F31" s="34"/>
      <c r="G31" s="24">
        <v>0</v>
      </c>
      <c r="H31" s="34"/>
      <c r="I31" s="24">
        <v>0</v>
      </c>
    </row>
    <row r="32" spans="1:9" ht="20.149999999999999" customHeight="1" x14ac:dyDescent="0.3">
      <c r="A32" s="78" t="s">
        <v>159</v>
      </c>
      <c r="C32" s="11">
        <v>765</v>
      </c>
      <c r="E32" s="11">
        <v>-11955</v>
      </c>
      <c r="F32" s="34"/>
      <c r="G32" s="11">
        <v>-11775</v>
      </c>
      <c r="H32" s="34"/>
      <c r="I32" s="11">
        <v>21696</v>
      </c>
    </row>
    <row r="33" spans="1:9" ht="20.149999999999999" customHeight="1" x14ac:dyDescent="0.3">
      <c r="A33" s="78" t="s">
        <v>201</v>
      </c>
      <c r="B33" s="44"/>
      <c r="C33" s="11">
        <v>-889</v>
      </c>
      <c r="E33" s="11">
        <v>-2965</v>
      </c>
      <c r="F33" s="34"/>
      <c r="G33" s="24">
        <v>-170</v>
      </c>
      <c r="H33" s="34"/>
      <c r="I33" s="24">
        <v>0</v>
      </c>
    </row>
    <row r="34" spans="1:9" ht="20.149999999999999" customHeight="1" x14ac:dyDescent="0.3">
      <c r="A34" s="78" t="s">
        <v>10</v>
      </c>
      <c r="B34" s="44"/>
      <c r="C34" s="11">
        <v>7978</v>
      </c>
      <c r="E34" s="11">
        <v>-160</v>
      </c>
      <c r="F34" s="34"/>
      <c r="G34" s="34">
        <v>7941</v>
      </c>
      <c r="H34" s="34"/>
      <c r="I34" s="34">
        <v>1970</v>
      </c>
    </row>
    <row r="35" spans="1:9" ht="20.149999999999999" customHeight="1" x14ac:dyDescent="0.3">
      <c r="A35" s="78" t="s">
        <v>149</v>
      </c>
      <c r="C35" s="16">
        <v>-581</v>
      </c>
      <c r="E35" s="16">
        <v>218</v>
      </c>
      <c r="F35" s="120"/>
      <c r="G35" s="10">
        <v>0</v>
      </c>
      <c r="H35" s="120"/>
      <c r="I35" s="10">
        <v>0</v>
      </c>
    </row>
    <row r="36" spans="1:9" ht="20.149999999999999" customHeight="1" x14ac:dyDescent="0.3">
      <c r="A36" s="78" t="s">
        <v>140</v>
      </c>
      <c r="C36" s="104">
        <f>SUM(C26:C35)</f>
        <v>122508</v>
      </c>
      <c r="D36" s="34"/>
      <c r="E36" s="104">
        <f>SUM(E26:E35)</f>
        <v>15809</v>
      </c>
      <c r="F36" s="34"/>
      <c r="G36" s="104">
        <f>SUM(G26:G35)</f>
        <v>6980</v>
      </c>
      <c r="H36" s="34"/>
      <c r="I36" s="104">
        <f>SUM(I26:I35)</f>
        <v>-94013</v>
      </c>
    </row>
    <row r="37" spans="1:9" ht="20.149999999999999" customHeight="1" x14ac:dyDescent="0.3">
      <c r="A37" s="78" t="s">
        <v>103</v>
      </c>
      <c r="C37" s="10">
        <v>-1173</v>
      </c>
      <c r="E37" s="10">
        <v>-1949</v>
      </c>
      <c r="F37" s="34"/>
      <c r="G37" s="52">
        <v>0</v>
      </c>
      <c r="H37" s="34"/>
      <c r="I37" s="52">
        <v>0</v>
      </c>
    </row>
    <row r="38" spans="1:9" ht="20.149999999999999" customHeight="1" x14ac:dyDescent="0.3">
      <c r="A38" s="42" t="s">
        <v>138</v>
      </c>
      <c r="B38" s="31"/>
      <c r="C38" s="143">
        <f>SUM(C36:C37)</f>
        <v>121335</v>
      </c>
      <c r="D38" s="33"/>
      <c r="E38" s="143">
        <f>SUM(E36:E37)</f>
        <v>13860</v>
      </c>
      <c r="F38" s="33"/>
      <c r="G38" s="143">
        <f>SUM(G36:G37)</f>
        <v>6980</v>
      </c>
      <c r="H38" s="33"/>
      <c r="I38" s="143">
        <f>SUM(I36:I37)</f>
        <v>-94013</v>
      </c>
    </row>
    <row r="39" spans="1:9" ht="20.149999999999999" customHeight="1" x14ac:dyDescent="0.3">
      <c r="A39" s="42"/>
      <c r="B39" s="31"/>
      <c r="C39" s="13"/>
      <c r="D39" s="33"/>
      <c r="E39" s="13"/>
      <c r="F39" s="33"/>
      <c r="G39" s="13"/>
      <c r="H39" s="33"/>
      <c r="I39" s="13"/>
    </row>
    <row r="40" spans="1:9" s="31" customFormat="1" ht="21.75" customHeight="1" x14ac:dyDescent="0.35">
      <c r="A40" s="28" t="s">
        <v>65</v>
      </c>
      <c r="B40" s="139"/>
      <c r="C40" s="27"/>
      <c r="D40" s="30"/>
      <c r="E40" s="27"/>
      <c r="F40" s="30"/>
      <c r="G40" s="27"/>
      <c r="H40" s="30"/>
      <c r="I40" s="27"/>
    </row>
    <row r="41" spans="1:9" s="31" customFormat="1" ht="21.75" customHeight="1" x14ac:dyDescent="0.3">
      <c r="A41" s="32" t="s">
        <v>53</v>
      </c>
      <c r="B41" s="139"/>
      <c r="C41" s="27"/>
      <c r="D41" s="30"/>
      <c r="E41" s="27"/>
      <c r="F41" s="30"/>
      <c r="G41" s="27"/>
      <c r="H41" s="30"/>
      <c r="I41" s="27"/>
    </row>
    <row r="42" spans="1:9" s="31" customFormat="1" ht="20.149999999999999" customHeight="1" x14ac:dyDescent="0.3">
      <c r="A42" s="32"/>
      <c r="B42" s="139"/>
      <c r="C42" s="27"/>
      <c r="D42" s="30"/>
      <c r="E42" s="27"/>
      <c r="F42" s="30"/>
      <c r="G42" s="27"/>
      <c r="H42" s="30"/>
      <c r="I42" s="27"/>
    </row>
    <row r="43" spans="1:9" s="31" customFormat="1" ht="20" customHeight="1" x14ac:dyDescent="0.3">
      <c r="B43" s="30"/>
      <c r="C43" s="180" t="s">
        <v>60</v>
      </c>
      <c r="D43" s="180"/>
      <c r="E43" s="180"/>
      <c r="F43" s="30"/>
      <c r="G43" s="180" t="s">
        <v>62</v>
      </c>
      <c r="H43" s="184"/>
      <c r="I43" s="180"/>
    </row>
    <row r="44" spans="1:9" ht="20.25" customHeight="1" x14ac:dyDescent="0.3">
      <c r="C44" s="180" t="s">
        <v>61</v>
      </c>
      <c r="D44" s="180"/>
      <c r="E44" s="180"/>
      <c r="F44" s="37"/>
      <c r="G44" s="180" t="s">
        <v>61</v>
      </c>
      <c r="H44" s="180"/>
      <c r="I44" s="180"/>
    </row>
    <row r="45" spans="1:9" ht="20.149999999999999" customHeight="1" x14ac:dyDescent="0.3">
      <c r="C45" s="182" t="s">
        <v>230</v>
      </c>
      <c r="D45" s="182"/>
      <c r="E45" s="182"/>
      <c r="F45" s="75"/>
      <c r="G45" s="182" t="s">
        <v>230</v>
      </c>
      <c r="H45" s="182"/>
      <c r="I45" s="182"/>
    </row>
    <row r="46" spans="1:9" ht="20.149999999999999" customHeight="1" x14ac:dyDescent="0.3">
      <c r="C46" s="181" t="s">
        <v>226</v>
      </c>
      <c r="D46" s="182"/>
      <c r="E46" s="182"/>
      <c r="F46" s="75"/>
      <c r="G46" s="181" t="s">
        <v>226</v>
      </c>
      <c r="H46" s="182"/>
      <c r="I46" s="182"/>
    </row>
    <row r="47" spans="1:9" ht="20.149999999999999" customHeight="1" x14ac:dyDescent="0.3">
      <c r="B47" s="44"/>
      <c r="C47" s="38" t="s">
        <v>210</v>
      </c>
      <c r="D47" s="140"/>
      <c r="E47" s="38" t="s">
        <v>182</v>
      </c>
      <c r="F47" s="140"/>
      <c r="G47" s="38" t="s">
        <v>210</v>
      </c>
      <c r="H47" s="140"/>
      <c r="I47" s="38" t="s">
        <v>182</v>
      </c>
    </row>
    <row r="48" spans="1:9" ht="20.149999999999999" customHeight="1" x14ac:dyDescent="0.3">
      <c r="B48" s="44"/>
      <c r="C48" s="183" t="s">
        <v>59</v>
      </c>
      <c r="D48" s="183"/>
      <c r="E48" s="183"/>
      <c r="F48" s="183"/>
      <c r="G48" s="183"/>
      <c r="H48" s="183"/>
      <c r="I48" s="183"/>
    </row>
    <row r="49" spans="1:9" ht="20.149999999999999" customHeight="1" x14ac:dyDescent="0.3">
      <c r="A49" s="45" t="s">
        <v>16</v>
      </c>
      <c r="B49" s="44"/>
      <c r="C49" s="44"/>
      <c r="D49" s="44"/>
      <c r="E49" s="44"/>
      <c r="F49" s="44"/>
      <c r="G49" s="44"/>
      <c r="H49" s="44"/>
      <c r="I49" s="44"/>
    </row>
    <row r="50" spans="1:9" ht="20.149999999999999" customHeight="1" x14ac:dyDescent="0.3">
      <c r="A50" s="35" t="s">
        <v>225</v>
      </c>
      <c r="B50" s="44"/>
      <c r="C50" s="25">
        <v>-200719</v>
      </c>
      <c r="D50" s="25"/>
      <c r="E50" s="25">
        <v>1304</v>
      </c>
      <c r="F50" s="25"/>
      <c r="G50" s="25">
        <v>-200719</v>
      </c>
      <c r="H50" s="25"/>
      <c r="I50" s="25">
        <v>74928</v>
      </c>
    </row>
    <row r="51" spans="1:9" ht="20.149999999999999" hidden="1" customHeight="1" x14ac:dyDescent="0.3">
      <c r="A51" s="35" t="s">
        <v>100</v>
      </c>
      <c r="B51" s="44">
        <v>7</v>
      </c>
      <c r="C51" s="47">
        <v>0</v>
      </c>
      <c r="D51" s="25"/>
      <c r="E51" s="47">
        <v>0</v>
      </c>
      <c r="F51" s="25"/>
      <c r="G51" s="25">
        <v>0</v>
      </c>
      <c r="H51" s="25"/>
      <c r="I51" s="47">
        <v>0</v>
      </c>
    </row>
    <row r="52" spans="1:9" ht="20.149999999999999" customHeight="1" x14ac:dyDescent="0.3">
      <c r="A52" s="35" t="s">
        <v>100</v>
      </c>
      <c r="B52" s="44"/>
      <c r="C52" s="47">
        <v>0</v>
      </c>
      <c r="D52" s="25"/>
      <c r="E52" s="25">
        <v>-103792</v>
      </c>
      <c r="F52" s="25"/>
      <c r="G52" s="120">
        <v>0</v>
      </c>
      <c r="H52" s="25"/>
      <c r="I52" s="25">
        <v>-103792</v>
      </c>
    </row>
    <row r="53" spans="1:9" ht="20.149999999999999" customHeight="1" x14ac:dyDescent="0.3">
      <c r="A53" s="35" t="s">
        <v>101</v>
      </c>
      <c r="B53" s="44"/>
      <c r="C53" s="47">
        <v>0</v>
      </c>
      <c r="D53" s="25"/>
      <c r="E53" s="47">
        <v>1793</v>
      </c>
      <c r="F53" s="25"/>
      <c r="G53" s="120">
        <v>0</v>
      </c>
      <c r="H53" s="25"/>
      <c r="I53" s="120">
        <v>1793</v>
      </c>
    </row>
    <row r="54" spans="1:9" ht="20.149999999999999" customHeight="1" x14ac:dyDescent="0.3">
      <c r="A54" s="35" t="s">
        <v>123</v>
      </c>
      <c r="C54" s="11">
        <v>-6782</v>
      </c>
      <c r="D54" s="34"/>
      <c r="E54" s="11">
        <v>-7033</v>
      </c>
      <c r="F54" s="34"/>
      <c r="G54" s="11">
        <v>-5441</v>
      </c>
      <c r="H54" s="34"/>
      <c r="I54" s="11">
        <v>-4221</v>
      </c>
    </row>
    <row r="55" spans="1:9" ht="20.149999999999999" customHeight="1" x14ac:dyDescent="0.3">
      <c r="A55" s="35" t="s">
        <v>122</v>
      </c>
      <c r="C55" s="34">
        <v>60</v>
      </c>
      <c r="D55" s="34"/>
      <c r="E55" s="47">
        <v>0</v>
      </c>
      <c r="F55" s="34"/>
      <c r="G55" s="47">
        <v>0</v>
      </c>
      <c r="H55" s="34"/>
      <c r="I55" s="120">
        <v>0</v>
      </c>
    </row>
    <row r="56" spans="1:9" ht="20.149999999999999" customHeight="1" x14ac:dyDescent="0.3">
      <c r="A56" s="78" t="s">
        <v>27</v>
      </c>
      <c r="C56" s="47">
        <v>0</v>
      </c>
      <c r="D56" s="34"/>
      <c r="E56" s="11">
        <v>-300</v>
      </c>
      <c r="F56" s="34"/>
      <c r="G56" s="47">
        <v>0</v>
      </c>
      <c r="H56" s="34"/>
      <c r="I56" s="20">
        <v>-300</v>
      </c>
    </row>
    <row r="57" spans="1:9" ht="20.149999999999999" customHeight="1" x14ac:dyDescent="0.3">
      <c r="A57" s="78" t="s">
        <v>141</v>
      </c>
      <c r="C57" s="47">
        <v>0</v>
      </c>
      <c r="D57" s="34"/>
      <c r="E57" s="47">
        <v>0</v>
      </c>
      <c r="F57" s="34"/>
      <c r="G57" s="47">
        <v>0</v>
      </c>
      <c r="H57" s="34"/>
      <c r="I57" s="34">
        <v>-20044</v>
      </c>
    </row>
    <row r="58" spans="1:9" ht="20.149999999999999" customHeight="1" x14ac:dyDescent="0.3">
      <c r="A58" s="78" t="s">
        <v>202</v>
      </c>
      <c r="B58" s="44"/>
      <c r="C58" s="47">
        <v>0</v>
      </c>
      <c r="D58" s="34"/>
      <c r="E58" s="47">
        <v>0</v>
      </c>
      <c r="F58" s="34"/>
      <c r="G58" s="47">
        <v>0</v>
      </c>
      <c r="H58" s="34"/>
      <c r="I58" s="47">
        <v>118044</v>
      </c>
    </row>
    <row r="59" spans="1:9" ht="20.149999999999999" customHeight="1" x14ac:dyDescent="0.3">
      <c r="A59" s="78" t="s">
        <v>142</v>
      </c>
      <c r="C59" s="47">
        <v>0</v>
      </c>
      <c r="D59" s="34"/>
      <c r="E59" s="47">
        <v>0</v>
      </c>
      <c r="F59" s="34"/>
      <c r="G59" s="120">
        <v>7992</v>
      </c>
      <c r="H59" s="34"/>
      <c r="I59" s="120">
        <v>0</v>
      </c>
    </row>
    <row r="60" spans="1:9" ht="20.149999999999999" customHeight="1" x14ac:dyDescent="0.3">
      <c r="A60" s="78" t="s">
        <v>54</v>
      </c>
      <c r="C60" s="11">
        <v>8731</v>
      </c>
      <c r="D60" s="34"/>
      <c r="E60" s="11">
        <v>7307</v>
      </c>
      <c r="F60" s="34"/>
      <c r="G60" s="11">
        <v>8103</v>
      </c>
      <c r="H60" s="34"/>
      <c r="I60" s="11">
        <v>6927</v>
      </c>
    </row>
    <row r="61" spans="1:9" s="37" customFormat="1" ht="20.149999999999999" customHeight="1" x14ac:dyDescent="0.3">
      <c r="A61" s="42" t="s">
        <v>178</v>
      </c>
      <c r="C61" s="79">
        <f>SUM(C50:C60)</f>
        <v>-198710</v>
      </c>
      <c r="D61" s="33"/>
      <c r="E61" s="79">
        <f>SUM(E50:E60)</f>
        <v>-100721</v>
      </c>
      <c r="F61" s="33"/>
      <c r="G61" s="79">
        <f>SUM(G50:G60)</f>
        <v>-190065</v>
      </c>
      <c r="H61" s="33"/>
      <c r="I61" s="79">
        <f>SUM(I50:I60)</f>
        <v>73335</v>
      </c>
    </row>
    <row r="62" spans="1:9" ht="20.25" customHeight="1" x14ac:dyDescent="0.3">
      <c r="A62" s="42"/>
      <c r="C62" s="11"/>
      <c r="D62" s="34"/>
      <c r="E62" s="11"/>
      <c r="F62" s="34"/>
      <c r="G62" s="11"/>
      <c r="H62" s="34"/>
      <c r="I62" s="11"/>
    </row>
    <row r="63" spans="1:9" ht="20" customHeight="1" x14ac:dyDescent="0.3">
      <c r="A63" s="144" t="s">
        <v>17</v>
      </c>
      <c r="B63" s="37"/>
      <c r="C63" s="25"/>
      <c r="D63" s="34"/>
      <c r="E63" s="25"/>
      <c r="F63" s="34"/>
      <c r="G63" s="25"/>
      <c r="H63" s="34"/>
      <c r="I63" s="25"/>
    </row>
    <row r="64" spans="1:9" ht="20" customHeight="1" x14ac:dyDescent="0.3">
      <c r="A64" s="78" t="s">
        <v>195</v>
      </c>
      <c r="B64" s="44"/>
      <c r="C64" s="47">
        <v>0</v>
      </c>
      <c r="D64" s="34"/>
      <c r="E64" s="46">
        <v>-10136</v>
      </c>
      <c r="F64" s="34"/>
      <c r="G64" s="47">
        <v>0</v>
      </c>
      <c r="H64" s="34"/>
      <c r="I64" s="47">
        <v>-10136</v>
      </c>
    </row>
    <row r="65" spans="1:9" ht="19.5" customHeight="1" x14ac:dyDescent="0.3">
      <c r="A65" s="35" t="s">
        <v>155</v>
      </c>
      <c r="C65" s="47">
        <v>0</v>
      </c>
      <c r="D65" s="34"/>
      <c r="E65" s="34">
        <v>17842</v>
      </c>
      <c r="F65" s="34"/>
      <c r="G65" s="47">
        <v>0</v>
      </c>
      <c r="H65" s="34"/>
      <c r="I65" s="47">
        <v>1488</v>
      </c>
    </row>
    <row r="66" spans="1:9" ht="19.5" customHeight="1" x14ac:dyDescent="0.3">
      <c r="A66" s="35" t="s">
        <v>156</v>
      </c>
      <c r="C66" s="47">
        <v>0</v>
      </c>
      <c r="D66" s="34"/>
      <c r="E66" s="34">
        <v>-57672</v>
      </c>
      <c r="F66" s="34"/>
      <c r="G66" s="47">
        <v>0</v>
      </c>
      <c r="H66" s="34"/>
      <c r="I66" s="34">
        <v>-3116</v>
      </c>
    </row>
    <row r="67" spans="1:9" ht="20.149999999999999" customHeight="1" x14ac:dyDescent="0.3">
      <c r="A67" s="35" t="s">
        <v>143</v>
      </c>
      <c r="C67" s="25">
        <v>-6908</v>
      </c>
      <c r="D67" s="34"/>
      <c r="E67" s="25">
        <v>-8613</v>
      </c>
      <c r="F67" s="34"/>
      <c r="G67" s="25">
        <v>-6315</v>
      </c>
      <c r="H67" s="34"/>
      <c r="I67" s="25">
        <v>-5083</v>
      </c>
    </row>
    <row r="68" spans="1:9" ht="20.149999999999999" customHeight="1" x14ac:dyDescent="0.3">
      <c r="A68" s="35" t="s">
        <v>167</v>
      </c>
      <c r="B68" s="44"/>
      <c r="C68" s="25">
        <v>-9491</v>
      </c>
      <c r="D68" s="34"/>
      <c r="E68" s="47">
        <v>-9519</v>
      </c>
      <c r="F68" s="34"/>
      <c r="G68" s="25">
        <v>-9491</v>
      </c>
      <c r="H68" s="34"/>
      <c r="I68" s="47">
        <v>-9519</v>
      </c>
    </row>
    <row r="69" spans="1:9" ht="20.149999999999999" customHeight="1" x14ac:dyDescent="0.3">
      <c r="A69" s="35" t="s">
        <v>213</v>
      </c>
      <c r="C69" s="47">
        <v>-8080</v>
      </c>
      <c r="D69" s="34"/>
      <c r="E69" s="47">
        <v>0</v>
      </c>
      <c r="F69" s="34"/>
      <c r="G69" s="47">
        <v>0</v>
      </c>
      <c r="H69" s="34"/>
      <c r="I69" s="47" t="s">
        <v>231</v>
      </c>
    </row>
    <row r="70" spans="1:9" ht="20.149999999999999" customHeight="1" x14ac:dyDescent="0.3">
      <c r="A70" s="78" t="s">
        <v>55</v>
      </c>
      <c r="C70" s="25">
        <v>-1146</v>
      </c>
      <c r="D70" s="34"/>
      <c r="E70" s="25">
        <v>-1626</v>
      </c>
      <c r="F70" s="34"/>
      <c r="G70" s="25">
        <v>-1064</v>
      </c>
      <c r="H70" s="34"/>
      <c r="I70" s="25">
        <v>-1133</v>
      </c>
    </row>
    <row r="71" spans="1:9" s="37" customFormat="1" ht="20.149999999999999" customHeight="1" x14ac:dyDescent="0.3">
      <c r="A71" s="42" t="s">
        <v>154</v>
      </c>
      <c r="C71" s="79">
        <f>SUM(C64:C70)</f>
        <v>-25625</v>
      </c>
      <c r="D71" s="33"/>
      <c r="E71" s="79">
        <f>SUM(E64:E70)</f>
        <v>-69724</v>
      </c>
      <c r="F71" s="33"/>
      <c r="G71" s="79">
        <f>SUM(G64:G70)</f>
        <v>-16870</v>
      </c>
      <c r="H71" s="33"/>
      <c r="I71" s="79">
        <f>SUM(I64:I70)</f>
        <v>-27499</v>
      </c>
    </row>
    <row r="72" spans="1:9" ht="20.25" customHeight="1" x14ac:dyDescent="0.3">
      <c r="A72" s="42"/>
      <c r="C72" s="11"/>
      <c r="D72" s="34"/>
      <c r="E72" s="11"/>
      <c r="F72" s="34"/>
      <c r="G72" s="11"/>
      <c r="H72" s="34"/>
      <c r="I72" s="11"/>
    </row>
    <row r="73" spans="1:9" ht="20.149999999999999" customHeight="1" x14ac:dyDescent="0.3">
      <c r="A73" s="35" t="s">
        <v>219</v>
      </c>
      <c r="C73" s="11"/>
      <c r="D73" s="34"/>
      <c r="E73" s="11"/>
      <c r="F73" s="34"/>
      <c r="G73" s="11"/>
      <c r="H73" s="34"/>
      <c r="I73" s="11"/>
    </row>
    <row r="74" spans="1:9" ht="20.149999999999999" customHeight="1" x14ac:dyDescent="0.3">
      <c r="A74" s="35" t="s">
        <v>56</v>
      </c>
      <c r="C74" s="133">
        <f>SUM(C38,C61,C71)</f>
        <v>-103000</v>
      </c>
      <c r="D74" s="34"/>
      <c r="E74" s="133">
        <f>SUM(E38,E61,E71)</f>
        <v>-156585</v>
      </c>
      <c r="F74" s="34"/>
      <c r="G74" s="104">
        <f>SUM(G38,G61,G71)</f>
        <v>-199955</v>
      </c>
      <c r="H74" s="34"/>
      <c r="I74" s="104">
        <f>SUM(I38,I61,I71)</f>
        <v>-48177</v>
      </c>
    </row>
    <row r="75" spans="1:9" ht="20.149999999999999" customHeight="1" x14ac:dyDescent="0.3">
      <c r="A75" s="35" t="s">
        <v>110</v>
      </c>
      <c r="C75" s="11"/>
      <c r="D75" s="34"/>
      <c r="E75" s="11"/>
      <c r="F75" s="34"/>
      <c r="G75" s="11"/>
      <c r="H75" s="34"/>
      <c r="I75" s="11"/>
    </row>
    <row r="76" spans="1:9" ht="20.149999999999999" customHeight="1" x14ac:dyDescent="0.3">
      <c r="A76" s="36" t="s">
        <v>111</v>
      </c>
      <c r="C76" s="16">
        <v>1178</v>
      </c>
      <c r="D76" s="34"/>
      <c r="E76" s="16">
        <v>-8468</v>
      </c>
      <c r="F76" s="46"/>
      <c r="G76" s="5">
        <v>-19</v>
      </c>
      <c r="H76" s="46"/>
      <c r="I76" s="5">
        <v>-2243</v>
      </c>
    </row>
    <row r="77" spans="1:9" s="37" customFormat="1" ht="20.149999999999999" customHeight="1" x14ac:dyDescent="0.3">
      <c r="A77" s="42" t="s">
        <v>218</v>
      </c>
      <c r="C77" s="83">
        <f>SUM(C74:C76)</f>
        <v>-101822</v>
      </c>
      <c r="D77" s="33"/>
      <c r="E77" s="83">
        <f>SUM(E74:E76)</f>
        <v>-165053</v>
      </c>
      <c r="F77" s="33"/>
      <c r="G77" s="83">
        <f>SUM(G74:G76)</f>
        <v>-199974</v>
      </c>
      <c r="H77" s="33"/>
      <c r="I77" s="83">
        <f>SUM(I74:I76)</f>
        <v>-50420</v>
      </c>
    </row>
    <row r="78" spans="1:9" ht="20.149999999999999" customHeight="1" x14ac:dyDescent="0.3">
      <c r="A78" s="35" t="s">
        <v>78</v>
      </c>
      <c r="C78" s="137">
        <f>'BS-2-4'!F11</f>
        <v>1884720</v>
      </c>
      <c r="D78" s="34"/>
      <c r="E78" s="16">
        <v>1061824</v>
      </c>
      <c r="F78" s="34"/>
      <c r="G78" s="137">
        <f>'BS-2-4'!J11</f>
        <v>1523022</v>
      </c>
      <c r="H78" s="34"/>
      <c r="I78" s="16">
        <v>677492</v>
      </c>
    </row>
    <row r="79" spans="1:9" s="37" customFormat="1" ht="20.149999999999999" customHeight="1" thickBot="1" x14ac:dyDescent="0.35">
      <c r="A79" s="42" t="s">
        <v>233</v>
      </c>
      <c r="B79" s="145"/>
      <c r="C79" s="135">
        <f>SUM(C77:C78)</f>
        <v>1782898</v>
      </c>
      <c r="D79" s="33"/>
      <c r="E79" s="135">
        <f>SUM(E77:E78)</f>
        <v>896771</v>
      </c>
      <c r="F79" s="33"/>
      <c r="G79" s="135">
        <f>SUM(G77:G78)</f>
        <v>1323048</v>
      </c>
      <c r="H79" s="33"/>
      <c r="I79" s="135">
        <f>SUM(I77:I78)</f>
        <v>627072</v>
      </c>
    </row>
    <row r="80" spans="1:9" ht="20.25" customHeight="1" thickTop="1" x14ac:dyDescent="0.3">
      <c r="C80" s="25"/>
      <c r="D80" s="34"/>
      <c r="E80" s="25"/>
      <c r="F80" s="34"/>
      <c r="G80" s="25"/>
      <c r="H80" s="34"/>
      <c r="I80" s="25"/>
    </row>
    <row r="81" spans="1:9" ht="20.25" customHeight="1" x14ac:dyDescent="0.35">
      <c r="A81" s="28" t="s">
        <v>65</v>
      </c>
      <c r="B81" s="139"/>
      <c r="C81" s="27"/>
      <c r="D81" s="30"/>
      <c r="E81" s="27"/>
      <c r="F81" s="30"/>
      <c r="G81" s="27"/>
      <c r="H81" s="30"/>
      <c r="I81" s="27"/>
    </row>
    <row r="82" spans="1:9" ht="20.149999999999999" customHeight="1" x14ac:dyDescent="0.3">
      <c r="A82" s="32" t="s">
        <v>53</v>
      </c>
      <c r="B82" s="139"/>
      <c r="C82" s="27"/>
      <c r="D82" s="30"/>
      <c r="E82" s="27"/>
      <c r="F82" s="30"/>
      <c r="G82" s="27"/>
      <c r="H82" s="30"/>
      <c r="I82" s="27"/>
    </row>
    <row r="83" spans="1:9" ht="20.149999999999999" customHeight="1" x14ac:dyDescent="0.3">
      <c r="A83" s="32"/>
      <c r="B83" s="139"/>
      <c r="C83" s="27"/>
      <c r="D83" s="30"/>
      <c r="E83" s="27"/>
      <c r="F83" s="30"/>
      <c r="G83" s="27"/>
      <c r="H83" s="30"/>
      <c r="I83" s="27"/>
    </row>
    <row r="84" spans="1:9" ht="20.149999999999999" customHeight="1" x14ac:dyDescent="0.3">
      <c r="A84" s="31"/>
      <c r="B84" s="30"/>
      <c r="C84" s="180" t="s">
        <v>60</v>
      </c>
      <c r="D84" s="180"/>
      <c r="E84" s="180"/>
      <c r="F84" s="30"/>
      <c r="G84" s="180" t="s">
        <v>62</v>
      </c>
      <c r="H84" s="184"/>
      <c r="I84" s="180"/>
    </row>
    <row r="85" spans="1:9" ht="20.25" customHeight="1" x14ac:dyDescent="0.3">
      <c r="C85" s="180" t="s">
        <v>61</v>
      </c>
      <c r="D85" s="180"/>
      <c r="E85" s="180"/>
      <c r="F85" s="37"/>
      <c r="G85" s="180" t="s">
        <v>61</v>
      </c>
      <c r="H85" s="180"/>
      <c r="I85" s="180"/>
    </row>
    <row r="86" spans="1:9" ht="20.25" customHeight="1" x14ac:dyDescent="0.3">
      <c r="C86" s="182" t="s">
        <v>230</v>
      </c>
      <c r="D86" s="182"/>
      <c r="E86" s="182"/>
      <c r="F86" s="75"/>
      <c r="G86" s="182" t="s">
        <v>230</v>
      </c>
      <c r="H86" s="182"/>
      <c r="I86" s="182"/>
    </row>
    <row r="87" spans="1:9" ht="21.75" customHeight="1" x14ac:dyDescent="0.3">
      <c r="C87" s="181" t="s">
        <v>226</v>
      </c>
      <c r="D87" s="182"/>
      <c r="E87" s="182"/>
      <c r="F87" s="75"/>
      <c r="G87" s="181" t="s">
        <v>226</v>
      </c>
      <c r="H87" s="182"/>
      <c r="I87" s="182"/>
    </row>
    <row r="88" spans="1:9" ht="20.25" customHeight="1" x14ac:dyDescent="0.3">
      <c r="B88" s="44"/>
      <c r="C88" s="38" t="s">
        <v>210</v>
      </c>
      <c r="D88" s="140"/>
      <c r="E88" s="38" t="s">
        <v>182</v>
      </c>
      <c r="F88" s="140"/>
      <c r="G88" s="38" t="s">
        <v>210</v>
      </c>
      <c r="H88" s="140"/>
      <c r="I88" s="38" t="s">
        <v>182</v>
      </c>
    </row>
    <row r="89" spans="1:9" ht="20.25" customHeight="1" x14ac:dyDescent="0.3">
      <c r="C89" s="183" t="s">
        <v>59</v>
      </c>
      <c r="D89" s="183"/>
      <c r="E89" s="183"/>
      <c r="F89" s="183"/>
      <c r="G89" s="183"/>
      <c r="H89" s="183"/>
      <c r="I89" s="183"/>
    </row>
    <row r="90" spans="1:9" ht="20.25" customHeight="1" x14ac:dyDescent="0.3">
      <c r="A90" s="146" t="s">
        <v>57</v>
      </c>
      <c r="C90" s="44"/>
      <c r="D90" s="44"/>
      <c r="E90" s="44"/>
      <c r="F90" s="44"/>
      <c r="G90" s="44"/>
      <c r="H90" s="44"/>
      <c r="I90" s="44"/>
    </row>
    <row r="91" spans="1:9" ht="20.25" customHeight="1" x14ac:dyDescent="0.3">
      <c r="A91" s="147" t="s">
        <v>205</v>
      </c>
      <c r="C91" s="44"/>
      <c r="D91" s="44"/>
      <c r="E91" s="44"/>
      <c r="F91" s="44"/>
      <c r="G91" s="44"/>
      <c r="H91" s="44"/>
      <c r="I91" s="44"/>
    </row>
    <row r="92" spans="1:9" ht="20.25" customHeight="1" x14ac:dyDescent="0.3">
      <c r="A92" s="147" t="s">
        <v>232</v>
      </c>
      <c r="C92" s="44"/>
      <c r="D92" s="44"/>
      <c r="E92" s="44"/>
      <c r="F92" s="44"/>
      <c r="G92" s="44"/>
      <c r="H92" s="44"/>
      <c r="I92" s="44"/>
    </row>
    <row r="93" spans="1:9" ht="20.25" customHeight="1" x14ac:dyDescent="0.3">
      <c r="A93" s="147" t="s">
        <v>77</v>
      </c>
      <c r="C93" s="44"/>
      <c r="D93" s="44"/>
      <c r="E93" s="44"/>
      <c r="F93" s="44"/>
      <c r="G93" s="44"/>
      <c r="H93" s="44"/>
      <c r="I93" s="44"/>
    </row>
    <row r="94" spans="1:9" ht="20.25" customHeight="1" x14ac:dyDescent="0.3">
      <c r="A94" s="147" t="s">
        <v>206</v>
      </c>
      <c r="B94" s="44"/>
      <c r="C94" s="25">
        <v>7550</v>
      </c>
      <c r="D94" s="34"/>
      <c r="E94" s="25">
        <v>6910</v>
      </c>
      <c r="F94" s="34"/>
      <c r="G94" s="25">
        <v>5734</v>
      </c>
      <c r="H94" s="34"/>
      <c r="I94" s="25">
        <v>4098</v>
      </c>
    </row>
    <row r="95" spans="1:9" ht="20.25" customHeight="1" x14ac:dyDescent="0.3">
      <c r="A95" s="147" t="s">
        <v>58</v>
      </c>
      <c r="C95" s="16">
        <v>-768</v>
      </c>
      <c r="D95" s="34"/>
      <c r="E95" s="16">
        <v>123</v>
      </c>
      <c r="F95" s="34"/>
      <c r="G95" s="16">
        <v>-293</v>
      </c>
      <c r="H95" s="34"/>
      <c r="I95" s="16">
        <v>123</v>
      </c>
    </row>
    <row r="96" spans="1:9" ht="20.25" customHeight="1" thickBot="1" x14ac:dyDescent="0.35">
      <c r="A96" s="146" t="s">
        <v>207</v>
      </c>
      <c r="C96" s="148">
        <f>SUM(C94:C95)</f>
        <v>6782</v>
      </c>
      <c r="D96" s="8"/>
      <c r="E96" s="148">
        <f>SUM(E94:E95)</f>
        <v>7033</v>
      </c>
      <c r="F96" s="8"/>
      <c r="G96" s="148">
        <f>SUM(G94:G95)</f>
        <v>5441</v>
      </c>
      <c r="H96" s="8"/>
      <c r="I96" s="148">
        <f>SUM(I94:I95)</f>
        <v>4221</v>
      </c>
    </row>
    <row r="97" spans="1:9" ht="20.25" customHeight="1" thickTop="1" x14ac:dyDescent="0.3">
      <c r="C97" s="44"/>
      <c r="D97" s="44"/>
      <c r="E97" s="44"/>
      <c r="F97" s="44"/>
      <c r="G97" s="44"/>
      <c r="H97" s="44"/>
      <c r="I97" s="44"/>
    </row>
    <row r="98" spans="1:9" ht="20.25" customHeight="1" x14ac:dyDescent="0.3">
      <c r="A98" s="147" t="s">
        <v>151</v>
      </c>
      <c r="C98" s="25"/>
      <c r="D98" s="34"/>
      <c r="E98" s="25"/>
      <c r="F98" s="34"/>
      <c r="G98" s="25"/>
      <c r="H98" s="34"/>
      <c r="I98" s="25"/>
    </row>
    <row r="99" spans="1:9" ht="20.25" customHeight="1" x14ac:dyDescent="0.3">
      <c r="A99" s="147" t="s">
        <v>232</v>
      </c>
      <c r="C99" s="25"/>
      <c r="D99" s="34"/>
      <c r="E99" s="25"/>
      <c r="F99" s="34"/>
      <c r="G99" s="25"/>
      <c r="H99" s="34"/>
      <c r="I99" s="25"/>
    </row>
    <row r="100" spans="1:9" ht="20.25" customHeight="1" x14ac:dyDescent="0.3">
      <c r="A100" s="147" t="s">
        <v>77</v>
      </c>
      <c r="C100" s="25"/>
      <c r="D100" s="34"/>
      <c r="E100" s="25"/>
      <c r="F100" s="34"/>
      <c r="G100" s="25"/>
      <c r="H100" s="34"/>
      <c r="I100" s="25"/>
    </row>
    <row r="101" spans="1:9" ht="20.25" customHeight="1" x14ac:dyDescent="0.3">
      <c r="A101" s="147" t="s">
        <v>152</v>
      </c>
      <c r="C101" s="52">
        <v>0</v>
      </c>
      <c r="D101" s="34"/>
      <c r="E101" s="16">
        <v>300</v>
      </c>
      <c r="F101" s="34"/>
      <c r="G101" s="52">
        <v>0</v>
      </c>
      <c r="H101" s="34"/>
      <c r="I101" s="16">
        <v>300</v>
      </c>
    </row>
    <row r="102" spans="1:9" ht="20.25" hidden="1" customHeight="1" x14ac:dyDescent="0.3">
      <c r="A102" s="147" t="s">
        <v>153</v>
      </c>
      <c r="C102" s="52"/>
      <c r="D102" s="34"/>
      <c r="E102" s="52">
        <v>0</v>
      </c>
      <c r="F102" s="34"/>
      <c r="G102" s="52"/>
      <c r="H102" s="34"/>
      <c r="I102" s="52">
        <v>0</v>
      </c>
    </row>
    <row r="103" spans="1:9" ht="20.25" customHeight="1" thickBot="1" x14ac:dyDescent="0.35">
      <c r="A103" s="146" t="s">
        <v>208</v>
      </c>
      <c r="C103" s="149">
        <f>SUM(C101:C102)</f>
        <v>0</v>
      </c>
      <c r="D103" s="8"/>
      <c r="E103" s="148">
        <f>SUM(E101:E102)</f>
        <v>300</v>
      </c>
      <c r="F103" s="8"/>
      <c r="G103" s="149">
        <f>SUM(G101:G102)</f>
        <v>0</v>
      </c>
      <c r="H103" s="8"/>
      <c r="I103" s="148">
        <f>SUM(I101:I102)</f>
        <v>300</v>
      </c>
    </row>
    <row r="104" spans="1:9" ht="20.25" customHeight="1" thickTop="1" x14ac:dyDescent="0.3">
      <c r="A104" s="146"/>
      <c r="C104" s="13"/>
      <c r="D104" s="8"/>
      <c r="E104" s="13"/>
      <c r="F104" s="8"/>
      <c r="G104" s="13"/>
      <c r="H104" s="8"/>
      <c r="I104" s="13"/>
    </row>
    <row r="105" spans="1:9" ht="20.25" customHeight="1" x14ac:dyDescent="0.3">
      <c r="A105" s="45" t="s">
        <v>203</v>
      </c>
    </row>
    <row r="106" spans="1:9" ht="20.25" hidden="1" customHeight="1" x14ac:dyDescent="0.3">
      <c r="A106" s="35" t="s">
        <v>173</v>
      </c>
      <c r="C106" s="47"/>
      <c r="E106" s="47"/>
      <c r="G106" s="46"/>
      <c r="I106" s="46"/>
    </row>
    <row r="107" spans="1:9" ht="20.25" customHeight="1" x14ac:dyDescent="0.3">
      <c r="A107" s="35" t="s">
        <v>176</v>
      </c>
      <c r="B107" s="44"/>
      <c r="C107" s="47">
        <v>491</v>
      </c>
      <c r="D107" s="25"/>
      <c r="E107" s="47">
        <v>18341</v>
      </c>
      <c r="F107" s="25"/>
      <c r="G107" s="47">
        <v>0</v>
      </c>
      <c r="I107" s="25">
        <v>18341</v>
      </c>
    </row>
    <row r="108" spans="1:9" ht="20.25" customHeight="1" x14ac:dyDescent="0.3">
      <c r="A108" s="35" t="s">
        <v>235</v>
      </c>
      <c r="B108" s="44"/>
      <c r="C108" s="47">
        <v>908</v>
      </c>
      <c r="D108" s="25"/>
      <c r="E108" s="47">
        <v>0</v>
      </c>
      <c r="F108" s="25"/>
      <c r="G108" s="47">
        <v>908</v>
      </c>
      <c r="I108" s="47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7">
    <mergeCell ref="C87:E87"/>
    <mergeCell ref="G87:I87"/>
    <mergeCell ref="C89:I89"/>
    <mergeCell ref="C84:E84"/>
    <mergeCell ref="G84:I84"/>
    <mergeCell ref="C85:E85"/>
    <mergeCell ref="G85:I85"/>
    <mergeCell ref="C86:E86"/>
    <mergeCell ref="G86:I86"/>
    <mergeCell ref="C45:E45"/>
    <mergeCell ref="G45:I45"/>
    <mergeCell ref="C46:E46"/>
    <mergeCell ref="G46:I46"/>
    <mergeCell ref="C48:I48"/>
    <mergeCell ref="C4:E4"/>
    <mergeCell ref="G4:I4"/>
    <mergeCell ref="C5:E5"/>
    <mergeCell ref="G5:I5"/>
    <mergeCell ref="C6:E6"/>
    <mergeCell ref="G6:I6"/>
    <mergeCell ref="C44:E44"/>
    <mergeCell ref="G44:I44"/>
    <mergeCell ref="C7:E7"/>
    <mergeCell ref="G7:I7"/>
    <mergeCell ref="C9:I9"/>
    <mergeCell ref="C43:E43"/>
    <mergeCell ref="G43:I43"/>
  </mergeCells>
  <pageMargins left="0.8" right="0.8" top="0.48" bottom="0.5" header="0.5" footer="0.5"/>
  <pageSetup paperSize="9" scale="74" firstPageNumber="13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2" manualBreakCount="2">
    <brk id="39" max="8" man="1"/>
    <brk id="80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C80783-C1A9-4E28-809D-95A23C6E39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EC8423-4912-4D10-9433-C16629E9F8CB}">
  <ds:schemaRefs>
    <ds:schemaRef ds:uri="05716746-add9-412a-97a9-1b5167d151a3"/>
    <ds:schemaRef ds:uri="http://purl.org/dc/elements/1.1/"/>
    <ds:schemaRef ds:uri="http://schemas.microsoft.com/sharepoint/v3"/>
    <ds:schemaRef ds:uri="http://www.w3.org/XML/1998/namespace"/>
    <ds:schemaRef ds:uri="4243d5be-521d-4052-81ca-f0f31ea6f2da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f6ba49b0-bcda-4796-8236-5b5cc1493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2917FC4-E9D9-46DC-8670-27356E44B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PL-5-6</vt:lpstr>
      <vt:lpstr>PL-7-8</vt:lpstr>
      <vt:lpstr>SH-9-10</vt:lpstr>
      <vt:lpstr>SH-11-12</vt:lpstr>
      <vt:lpstr>CF-13-15</vt:lpstr>
      <vt:lpstr>'BS-2-4'!Print_Area</vt:lpstr>
      <vt:lpstr>'CF-13-15'!Print_Area</vt:lpstr>
      <vt:lpstr>'PL-5-6'!Print_Area</vt:lpstr>
      <vt:lpstr>'PL-7-8'!Print_Area</vt:lpstr>
      <vt:lpstr>'SH-11-12'!Print_Area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2026-08-06T07:24:02Z</cp:lastPrinted>
  <dcterms:created xsi:type="dcterms:W3CDTF">2011-03-15T03:50:46Z</dcterms:created>
  <dcterms:modified xsi:type="dcterms:W3CDTF">2026-08-06T07:24:04Z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