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"/>
    </mc:Choice>
  </mc:AlternateContent>
  <xr:revisionPtr revIDLastSave="325" documentId="13_ncr:1_{8F509C52-951A-469E-B92E-D9ED23B2BAE2}" xr6:coauthVersionLast="47" xr6:coauthVersionMax="47" xr10:uidLastSave="{5F58ADDA-BF74-4900-B5F1-B1E18325892C}"/>
  <bookViews>
    <workbookView xWindow="-28910" yWindow="1630" windowWidth="29020" windowHeight="15700" tabRatio="802" activeTab="5" xr2:uid="{00000000-000D-0000-FFFF-FFFF00000000}"/>
  </bookViews>
  <sheets>
    <sheet name="BS_30.06.2026" sheetId="1" r:id="rId1"/>
    <sheet name="PL_30.06.2026 (3M)" sheetId="7" r:id="rId2"/>
    <sheet name="PL_30.06.2026 (6M)" sheetId="4" r:id="rId3"/>
    <sheet name="Consolidated_30.06.2026" sheetId="3" r:id="rId4"/>
    <sheet name="The Company_30.06.2026" sheetId="6" r:id="rId5"/>
    <sheet name="CF_30.06.2026" sheetId="5" r:id="rId6"/>
  </sheets>
  <externalReferences>
    <externalReference r:id="rId7"/>
  </externalReferences>
  <definedNames>
    <definedName name="_xlnm.Print_Area" localSheetId="0">'BS_30.06.2026'!$A$1:$I$89</definedName>
    <definedName name="_xlnm.Print_Area" localSheetId="5">'CF_30.06.2026'!$A$1:$K$90</definedName>
    <definedName name="_xlnm.Print_Area" localSheetId="3">'Consolidated_30.06.2026'!$A$1:$AD$40</definedName>
    <definedName name="_xlnm.Print_Area" localSheetId="1">'PL_30.06.2026 (3M)'!$A$1:$J$51</definedName>
    <definedName name="_xlnm.Print_Area" localSheetId="2">'PL_30.06.2026 (6M)'!$A$1:$J$55</definedName>
    <definedName name="_xlnm.Print_Area" localSheetId="4">'The Company_30.06.2026'!$A$1:$V$33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7" l="1"/>
  <c r="D37" i="7"/>
  <c r="H35" i="7"/>
  <c r="D35" i="7"/>
  <c r="E70" i="5"/>
  <c r="N30" i="6" l="1"/>
  <c r="V30" i="6" s="1"/>
  <c r="Z34" i="3"/>
  <c r="Z37" i="3"/>
  <c r="AD37" i="3" s="1"/>
  <c r="C18" i="1"/>
  <c r="E18" i="1"/>
  <c r="G18" i="1"/>
  <c r="I18" i="1"/>
  <c r="T31" i="3"/>
  <c r="R31" i="3"/>
  <c r="J35" i="7"/>
  <c r="F35" i="7"/>
  <c r="J21" i="7"/>
  <c r="H21" i="7"/>
  <c r="F21" i="7"/>
  <c r="D21" i="7"/>
  <c r="J14" i="7"/>
  <c r="H14" i="7"/>
  <c r="F14" i="7"/>
  <c r="D14" i="7"/>
  <c r="G6" i="1"/>
  <c r="I59" i="5" l="1"/>
  <c r="H23" i="7"/>
  <c r="H26" i="7" s="1"/>
  <c r="H28" i="7" s="1"/>
  <c r="H37" i="7" s="1"/>
  <c r="H45" i="7" s="1"/>
  <c r="D23" i="7"/>
  <c r="D26" i="7" s="1"/>
  <c r="D28" i="7" s="1"/>
  <c r="J23" i="7"/>
  <c r="J26" i="7" s="1"/>
  <c r="J28" i="7" s="1"/>
  <c r="F23" i="7"/>
  <c r="F26" i="7" s="1"/>
  <c r="F28" i="7" s="1"/>
  <c r="R26" i="6"/>
  <c r="P26" i="6"/>
  <c r="P27" i="6" s="1"/>
  <c r="P32" i="6" s="1"/>
  <c r="L27" i="6"/>
  <c r="J27" i="6"/>
  <c r="H27" i="6"/>
  <c r="F27" i="6"/>
  <c r="T25" i="6"/>
  <c r="T23" i="6"/>
  <c r="L16" i="6"/>
  <c r="J16" i="6"/>
  <c r="H16" i="6"/>
  <c r="F16" i="6"/>
  <c r="R15" i="6"/>
  <c r="R16" i="6" s="1"/>
  <c r="P15" i="6"/>
  <c r="P16" i="6" s="1"/>
  <c r="T14" i="6"/>
  <c r="A25" i="6"/>
  <c r="T12" i="6"/>
  <c r="V12" i="6" s="1"/>
  <c r="A32" i="6"/>
  <c r="A23" i="6"/>
  <c r="A20" i="6"/>
  <c r="A12" i="6"/>
  <c r="E79" i="1"/>
  <c r="E76" i="1"/>
  <c r="X30" i="3"/>
  <c r="X28" i="3"/>
  <c r="X17" i="3"/>
  <c r="X15" i="3"/>
  <c r="Z15" i="3" s="1"/>
  <c r="V18" i="3"/>
  <c r="T18" i="3"/>
  <c r="R18" i="3"/>
  <c r="A3" i="3"/>
  <c r="A3" i="6" s="1"/>
  <c r="G70" i="5"/>
  <c r="A3" i="5"/>
  <c r="A42" i="5" s="1"/>
  <c r="F39" i="4"/>
  <c r="J39" i="4"/>
  <c r="H43" i="1"/>
  <c r="G43" i="1"/>
  <c r="F43" i="1"/>
  <c r="I42" i="1"/>
  <c r="H42" i="1"/>
  <c r="G42" i="1"/>
  <c r="F42" i="1"/>
  <c r="E42" i="1"/>
  <c r="I41" i="1"/>
  <c r="H41" i="1"/>
  <c r="G41" i="1"/>
  <c r="F41" i="1"/>
  <c r="E41" i="1"/>
  <c r="C43" i="1"/>
  <c r="C42" i="1"/>
  <c r="C41" i="1"/>
  <c r="A38" i="1"/>
  <c r="D42" i="7" l="1"/>
  <c r="D40" i="7" s="1"/>
  <c r="D51" i="7" s="1"/>
  <c r="H40" i="7"/>
  <c r="H51" i="7" s="1"/>
  <c r="J37" i="7"/>
  <c r="J45" i="7" s="1"/>
  <c r="J40" i="7"/>
  <c r="J51" i="7" s="1"/>
  <c r="F42" i="7"/>
  <c r="F40" i="7" s="1"/>
  <c r="F47" i="7"/>
  <c r="F45" i="7" s="1"/>
  <c r="D45" i="7"/>
  <c r="D47" i="7"/>
  <c r="T15" i="6"/>
  <c r="X18" i="3"/>
  <c r="E77" i="1"/>
  <c r="T26" i="6"/>
  <c r="V26" i="6" s="1"/>
  <c r="R27" i="6"/>
  <c r="R32" i="6" s="1"/>
  <c r="T16" i="6" l="1"/>
  <c r="T20" i="6" s="1"/>
  <c r="V15" i="6"/>
  <c r="Z18" i="3"/>
  <c r="X19" i="3"/>
  <c r="X25" i="3" s="1"/>
  <c r="T27" i="6"/>
  <c r="T32" i="6" s="1"/>
  <c r="K70" i="5"/>
  <c r="R20" i="6" l="1"/>
  <c r="P20" i="6"/>
  <c r="F20" i="6"/>
  <c r="AD36" i="3"/>
  <c r="AD23" i="3"/>
  <c r="AD15" i="3"/>
  <c r="K59" i="5" l="1"/>
  <c r="V18" i="6"/>
  <c r="AB18" i="3"/>
  <c r="AB17" i="3"/>
  <c r="F23" i="6" l="1"/>
  <c r="F32" i="6" s="1"/>
  <c r="G59" i="5" l="1"/>
  <c r="F21" i="4"/>
  <c r="F14" i="4"/>
  <c r="F23" i="4" l="1"/>
  <c r="Z21" i="3" l="1"/>
  <c r="J21" i="4" l="1"/>
  <c r="J14" i="4"/>
  <c r="J23" i="4" l="1"/>
  <c r="J26" i="4" s="1"/>
  <c r="F26" i="4"/>
  <c r="F28" i="4" l="1"/>
  <c r="F46" i="4" s="1"/>
  <c r="F44" i="4" s="1"/>
  <c r="N17" i="3" s="1"/>
  <c r="G9" i="5"/>
  <c r="G25" i="5" s="1"/>
  <c r="J28" i="4"/>
  <c r="J44" i="4" s="1"/>
  <c r="K9" i="5"/>
  <c r="K25" i="5" s="1"/>
  <c r="N14" i="6" l="1"/>
  <c r="N16" i="6" s="1"/>
  <c r="N20" i="6" s="1"/>
  <c r="J55" i="4"/>
  <c r="Z17" i="3"/>
  <c r="N19" i="3"/>
  <c r="N25" i="3" s="1"/>
  <c r="K35" i="5"/>
  <c r="F41" i="4"/>
  <c r="F51" i="4" s="1"/>
  <c r="F49" i="4" s="1"/>
  <c r="J41" i="4"/>
  <c r="J49" i="4" s="1"/>
  <c r="K38" i="5" l="1"/>
  <c r="K72" i="5" s="1"/>
  <c r="K76" i="5" s="1"/>
  <c r="L20" i="6" l="1"/>
  <c r="J20" i="6"/>
  <c r="V14" i="6"/>
  <c r="V16" i="6" s="1"/>
  <c r="V19" i="3"/>
  <c r="V25" i="3" s="1"/>
  <c r="H20" i="6" l="1"/>
  <c r="V20" i="6" s="1"/>
  <c r="J23" i="6"/>
  <c r="J32" i="6" s="1"/>
  <c r="G73" i="1" s="1"/>
  <c r="L23" i="6"/>
  <c r="L32" i="6" s="1"/>
  <c r="G75" i="1" s="1"/>
  <c r="L32" i="3"/>
  <c r="H23" i="6" l="1"/>
  <c r="V23" i="6" l="1"/>
  <c r="H32" i="6"/>
  <c r="G72" i="1" s="1"/>
  <c r="AD21" i="3" l="1"/>
  <c r="I63" i="1" l="1"/>
  <c r="E33" i="1" l="1"/>
  <c r="E63" i="1" l="1"/>
  <c r="I54" i="1"/>
  <c r="E54" i="1"/>
  <c r="I64" i="1" l="1"/>
  <c r="E34" i="1" l="1"/>
  <c r="F32" i="3"/>
  <c r="G32" i="3"/>
  <c r="H32" i="3"/>
  <c r="I32" i="3"/>
  <c r="J32" i="3"/>
  <c r="M32" i="3"/>
  <c r="T19" i="3" l="1"/>
  <c r="T25" i="3" s="1"/>
  <c r="AB19" i="3" l="1"/>
  <c r="AB25" i="3" s="1"/>
  <c r="AD18" i="3"/>
  <c r="G35" i="5" l="1"/>
  <c r="Z19" i="3"/>
  <c r="Z25" i="3" s="1"/>
  <c r="AD17" i="3" l="1"/>
  <c r="AD19" i="3" s="1"/>
  <c r="AD25" i="3" s="1"/>
  <c r="G38" i="5"/>
  <c r="G72" i="5" s="1"/>
  <c r="R19" i="3"/>
  <c r="R25" i="3" s="1"/>
  <c r="G76" i="5" l="1"/>
  <c r="F19" i="3"/>
  <c r="F25" i="3" s="1"/>
  <c r="F28" i="3" s="1"/>
  <c r="F39" i="3" s="1"/>
  <c r="E64" i="1"/>
  <c r="I33" i="1"/>
  <c r="H19" i="3"/>
  <c r="H25" i="3" s="1"/>
  <c r="H28" i="3" s="1"/>
  <c r="H39" i="3" s="1"/>
  <c r="L19" i="3"/>
  <c r="L25" i="3" s="1"/>
  <c r="L28" i="3" s="1"/>
  <c r="J19" i="3"/>
  <c r="J25" i="3" s="1"/>
  <c r="J28" i="3" s="1"/>
  <c r="J39" i="3" s="1"/>
  <c r="E75" i="1" l="1"/>
  <c r="L39" i="3"/>
  <c r="C75" i="1" s="1"/>
  <c r="E71" i="1"/>
  <c r="F51" i="7" s="1"/>
  <c r="Z28" i="3"/>
  <c r="C73" i="1"/>
  <c r="E73" i="1"/>
  <c r="C72" i="1"/>
  <c r="E72" i="1"/>
  <c r="I34" i="1"/>
  <c r="F55" i="4" l="1"/>
  <c r="I78" i="1"/>
  <c r="I80" i="1" s="1"/>
  <c r="I81" i="1" l="1"/>
  <c r="P19" i="3" l="1"/>
  <c r="AD28" i="3" l="1"/>
  <c r="P25" i="3"/>
  <c r="E78" i="1"/>
  <c r="E80" i="1" s="1"/>
  <c r="E81" i="1" s="1"/>
  <c r="T32" i="3" l="1"/>
  <c r="T39" i="3" s="1"/>
  <c r="N29" i="6" l="1"/>
  <c r="V29" i="6" s="1"/>
  <c r="AD34" i="3"/>
  <c r="R32" i="3" l="1"/>
  <c r="R39" i="3" s="1"/>
  <c r="G77" i="1" l="1"/>
  <c r="I70" i="5" l="1"/>
  <c r="V32" i="3" l="1"/>
  <c r="V39" i="3" s="1"/>
  <c r="H39" i="4" l="1"/>
  <c r="AB30" i="3" l="1"/>
  <c r="AB32" i="3" s="1"/>
  <c r="AB39" i="3" l="1"/>
  <c r="C79" i="1" s="1"/>
  <c r="H21" i="4"/>
  <c r="H14" i="4"/>
  <c r="H23" i="4" l="1"/>
  <c r="H26" i="4" s="1"/>
  <c r="I9" i="5" s="1"/>
  <c r="I25" i="5" s="1"/>
  <c r="I35" i="5" s="1"/>
  <c r="I38" i="5" s="1"/>
  <c r="I72" i="5" s="1"/>
  <c r="I76" i="5" s="1"/>
  <c r="D21" i="4"/>
  <c r="D14" i="4" l="1"/>
  <c r="D23" i="4" s="1"/>
  <c r="G33" i="1" l="1"/>
  <c r="H28" i="4"/>
  <c r="H44" i="4" l="1"/>
  <c r="H41" i="4"/>
  <c r="H49" i="4" s="1"/>
  <c r="H55" i="4" l="1"/>
  <c r="N25" i="6"/>
  <c r="V25" i="6" l="1"/>
  <c r="V27" i="6" s="1"/>
  <c r="V32" i="6" s="1"/>
  <c r="N27" i="6"/>
  <c r="N32" i="6" l="1"/>
  <c r="G76" i="1" s="1"/>
  <c r="G78" i="1" s="1"/>
  <c r="G80" i="1" s="1"/>
  <c r="G63" i="1" l="1"/>
  <c r="C63" i="1" l="1"/>
  <c r="G54" i="1" l="1"/>
  <c r="G64" i="1" s="1"/>
  <c r="G81" i="1" s="1"/>
  <c r="G34" i="1"/>
  <c r="C54" i="1" l="1"/>
  <c r="C64" i="1" s="1"/>
  <c r="D26" i="4" l="1"/>
  <c r="C33" i="1"/>
  <c r="C34" i="1" s="1"/>
  <c r="Z31" i="3" l="1"/>
  <c r="AD31" i="3" s="1"/>
  <c r="P32" i="3"/>
  <c r="X32" i="3"/>
  <c r="X39" i="3" s="1"/>
  <c r="E9" i="5"/>
  <c r="D28" i="4"/>
  <c r="P39" i="3" l="1"/>
  <c r="C77" i="1" s="1"/>
  <c r="D46" i="4"/>
  <c r="D44" i="4" s="1"/>
  <c r="D39" i="4"/>
  <c r="D41" i="4" l="1"/>
  <c r="N30" i="3"/>
  <c r="D55" i="4"/>
  <c r="D51" i="4" l="1"/>
  <c r="D49" i="4"/>
  <c r="N32" i="3"/>
  <c r="N39" i="3" s="1"/>
  <c r="Z30" i="3"/>
  <c r="Z32" i="3" l="1"/>
  <c r="Z39" i="3" s="1"/>
  <c r="AD30" i="3"/>
  <c r="AD32" i="3" s="1"/>
  <c r="AD39" i="3" s="1"/>
  <c r="C76" i="1"/>
  <c r="C78" i="1" s="1"/>
  <c r="C80" i="1" s="1"/>
  <c r="C81" i="1" s="1"/>
  <c r="E25" i="5" l="1"/>
  <c r="E59" i="5" l="1"/>
  <c r="E35" i="5" l="1"/>
  <c r="E38" i="5" s="1"/>
  <c r="E72" i="5" s="1"/>
  <c r="E76" i="5" l="1"/>
</calcChain>
</file>

<file path=xl/sharedStrings.xml><?xml version="1.0" encoding="utf-8"?>
<sst xmlns="http://schemas.openxmlformats.org/spreadsheetml/2006/main" count="363" uniqueCount="242">
  <si>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</si>
  <si>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</si>
  <si>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</si>
  <si>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</si>
  <si>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</si>
  <si>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</si>
  <si>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</si>
  <si>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</si>
  <si>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</si>
  <si>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 to related parties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</si>
  <si>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</si>
  <si>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</si>
  <si>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</si>
  <si>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</si>
  <si>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</si>
  <si>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</si>
  <si>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</si>
  <si>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</si>
  <si>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</si>
  <si>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</si>
  <si>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</si>
  <si>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</si>
  <si>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plant and machinery</t>
  </si>
  <si>
    <t>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</si>
  <si>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</si>
  <si>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</si>
  <si>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</si>
  <si>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</si>
  <si>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</si>
  <si>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</si>
  <si>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</si>
  <si>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</si>
  <si>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</si>
  <si>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</si>
  <si>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</si>
  <si>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</si>
  <si>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</si>
  <si>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</si>
  <si>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</si>
  <si>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</si>
  <si>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</si>
  <si>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</si>
  <si>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</si>
  <si>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</si>
  <si>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</si>
  <si>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</si>
  <si>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</si>
  <si>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</si>
  <si>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</si>
  <si>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</si>
  <si>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</si>
  <si>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</si>
  <si>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</si>
  <si>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</si>
  <si>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</si>
  <si>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</si>
  <si>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</si>
  <si>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</si>
  <si>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</si>
  <si>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</si>
  <si>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</si>
  <si>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</si>
  <si>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</si>
  <si>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</si>
  <si>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</si>
  <si>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</si>
  <si>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</si>
  <si>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>Interest income</t>
  </si>
  <si>
    <t>Other income</t>
  </si>
  <si>
    <t>Net profit on exchange rate</t>
  </si>
  <si>
    <t>Total revenues</t>
  </si>
  <si>
    <t>Expenses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</si>
  <si>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</si>
  <si>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</si>
  <si>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</si>
  <si>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</si>
  <si>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</si>
  <si>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Share of profit from investments in joint ventures</t>
  </si>
  <si>
    <t>Finance cost</t>
  </si>
  <si>
    <t>Profit before income tax</t>
  </si>
  <si>
    <t>Income tax expenses</t>
  </si>
  <si>
    <t>Other comprehensive income</t>
  </si>
  <si>
    <t>Items that will be reclassified subsequently to profit or loss</t>
  </si>
  <si>
    <t>Exchange differences on translation of financial statements</t>
  </si>
  <si>
    <t>Share of other comprehensive income in joint ventures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</si>
  <si>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</si>
  <si>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</si>
  <si>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</si>
  <si>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</si>
  <si>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</t>
  </si>
  <si>
    <t>Statement of changes in shareholders' equity</t>
  </si>
  <si>
    <t>Total equity</t>
  </si>
  <si>
    <t>Equity attributable</t>
  </si>
  <si>
    <t>Capital surplus</t>
  </si>
  <si>
    <t xml:space="preserve">Income tax of </t>
  </si>
  <si>
    <t>Share of other</t>
  </si>
  <si>
    <t>attributable to</t>
  </si>
  <si>
    <t xml:space="preserve"> to non-controlling</t>
  </si>
  <si>
    <t>Issued and paid-up</t>
  </si>
  <si>
    <t>on share-based</t>
  </si>
  <si>
    <t>Appropriated</t>
  </si>
  <si>
    <t>remeasurements of</t>
  </si>
  <si>
    <t xml:space="preserve">other comprehensive 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</si>
  <si>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</si>
  <si>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</si>
  <si>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</si>
  <si>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</si>
  <si>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</si>
  <si>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</si>
  <si>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defined benefit plans</t>
  </si>
  <si>
    <t>income</t>
  </si>
  <si>
    <t>the Company</t>
  </si>
  <si>
    <t>Total</t>
  </si>
  <si>
    <t>Dividend paid</t>
  </si>
  <si>
    <t>Statement of changes in shareholders' equity (continued)</t>
  </si>
  <si>
    <t>Cash flow statement</t>
  </si>
  <si>
    <t>Separate  financial statements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</si>
  <si>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</si>
  <si>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</si>
  <si>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</si>
  <si>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</si>
  <si>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</si>
  <si>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Dividend income</t>
  </si>
  <si>
    <t xml:space="preserve">   Interest income</t>
  </si>
  <si>
    <t xml:space="preserve">   Finance cost</t>
  </si>
  <si>
    <t xml:space="preserve">   changes in operating assets and liabilities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</si>
  <si>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</si>
  <si>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</si>
  <si>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</si>
  <si>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</si>
  <si>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</si>
  <si>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</si>
  <si>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</si>
  <si>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</si>
  <si>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>   Cash paid for long-term employee benefits</t>
  </si>
  <si>
    <t xml:space="preserve">   Cash paid for income tax</t>
  </si>
  <si>
    <t>Net cash flow from operating activities</t>
  </si>
  <si>
    <t>Cash flow statement (continued)</t>
  </si>
  <si>
    <t>Consolidated  financial statements</t>
  </si>
  <si>
    <t>Cash flow from investing activities</t>
  </si>
  <si>
    <t>Cash paid for short-term loans to related parties</t>
  </si>
  <si>
    <t>Cash receipt from short-term loans to related parties</t>
  </si>
  <si>
    <t>Cash paid for long-term loans to related party</t>
  </si>
  <si>
    <t>Cash paid for acquisition of intangible assets</t>
  </si>
  <si>
    <t>Dividend received</t>
  </si>
  <si>
    <t>Interest received</t>
  </si>
  <si>
    <t>Net cash flow from (used in) investing activities</t>
  </si>
  <si>
    <t>Cash flow from financing activities</t>
  </si>
  <si>
    <t>Cash paid for lease liabilities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</si>
  <si>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</si>
  <si>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</si>
  <si>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</si>
  <si>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</si>
  <si>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Net cash flow used in financing activities</t>
  </si>
  <si>
    <t>Effect of exchange rate changes on cash and cash equivalents</t>
  </si>
  <si>
    <t>Supplemental cash flow information</t>
  </si>
  <si>
    <t>Non-cash transactions</t>
  </si>
  <si>
    <t xml:space="preserve">   Transfer advance payments for construction of plant</t>
  </si>
  <si>
    <t xml:space="preserve">   Increase in right-of-use assets from lease liabilities</t>
  </si>
  <si>
    <t xml:space="preserve">   Transfer prepaid taxes and other fees to pay mining license fee</t>
  </si>
  <si>
    <t xml:space="preserve">   Payable of acquisition of machinery, equipment, assets</t>
  </si>
  <si>
    <t xml:space="preserve">      under construction and intangible assets</t>
  </si>
  <si>
    <t xml:space="preserve">   An increase of long-term to related party by a decrease of</t>
  </si>
  <si>
    <t xml:space="preserve">      trade account receivables - related party</t>
  </si>
  <si>
    <t xml:space="preserve">    of plant and machinery</t>
  </si>
  <si>
    <t>Cash paid for advance payments for construction</t>
  </si>
  <si>
    <t>Cash paid for front-end fee</t>
  </si>
  <si>
    <t>For the year ended 31 December 2024</t>
  </si>
  <si>
    <t>Transferred unappropriated retained</t>
  </si>
  <si>
    <t xml:space="preserve">    earnings to statutory reserve</t>
  </si>
  <si>
    <t xml:space="preserve">   Refinance long-term loans from financial institutions </t>
  </si>
  <si>
    <t xml:space="preserve">   Share of profit from investments in joint ventures</t>
  </si>
  <si>
    <t>the subsidiaries</t>
  </si>
  <si>
    <t xml:space="preserve">   Loss on written-off of property, plant and equipment</t>
  </si>
  <si>
    <t>Cash paid for acquisition of property, plant and equipment</t>
  </si>
  <si>
    <t>Cash receipt from disposal of property, plant and equipment</t>
  </si>
  <si>
    <t xml:space="preserve">      and machinery to property, plant and equipment</t>
  </si>
  <si>
    <t>   Converstion of loan to related parties to equity</t>
  </si>
  <si>
    <t>Cash receipt from long-term loans to related parties</t>
  </si>
  <si>
    <t>For the year ended 31 December 2025</t>
  </si>
  <si>
    <t>Balance as at 1 January 2025</t>
  </si>
  <si>
    <t>2025</t>
  </si>
  <si>
    <t>Current portion of long-term loans to related parties</t>
  </si>
  <si>
    <t xml:space="preserve">    - net of income tax</t>
  </si>
  <si>
    <t>Exchange</t>
  </si>
  <si>
    <t>differences on</t>
  </si>
  <si>
    <t>Items that will not be reclassified subsequently to profit or loss</t>
  </si>
  <si>
    <t>Loss on remeasurements of defined benefit plans</t>
  </si>
  <si>
    <t>Other comprehensive income (loss) for the period</t>
  </si>
  <si>
    <t xml:space="preserve">      970 million ordinary shares of Baht 1 each</t>
  </si>
  <si>
    <t xml:space="preserve">   Unrealised (gain) loss on exchange rate</t>
  </si>
  <si>
    <t>Operating assets (increase) decrease</t>
  </si>
  <si>
    <t>Net increase (decrease) in cash and cash equivalents</t>
  </si>
  <si>
    <t>Profit (loss) on</t>
  </si>
  <si>
    <t xml:space="preserve">Income tax relating to items that will not be reclassified to </t>
  </si>
  <si>
    <t>    profit or loss</t>
  </si>
  <si>
    <t xml:space="preserve">Cash flow from operating activities before  </t>
  </si>
  <si>
    <t>Non-controlling interests of the subsidiaries</t>
  </si>
  <si>
    <t>Cost of sales and rendering services</t>
  </si>
  <si>
    <t>Revenue from sales and rendering services</t>
  </si>
  <si>
    <t>Cash paid for interest</t>
  </si>
  <si>
    <t xml:space="preserve">   Employee benefits</t>
  </si>
  <si>
    <t>(Unaudited but</t>
  </si>
  <si>
    <t>reviewed)</t>
  </si>
  <si>
    <t>(Audited)</t>
  </si>
  <si>
    <t>(in thousand Baht)</t>
  </si>
  <si>
    <t>31 December 2025</t>
  </si>
  <si>
    <t>Profit for the period</t>
  </si>
  <si>
    <t xml:space="preserve">   Profit attributable to equity holders of the Company (Baht)</t>
  </si>
  <si>
    <t>2026</t>
  </si>
  <si>
    <t xml:space="preserve">   (Gain) loss on sales of property, plant and equipment</t>
  </si>
  <si>
    <t>Intangible assets</t>
  </si>
  <si>
    <t>Balance as at 1 January 2026</t>
  </si>
  <si>
    <t xml:space="preserve">Total other </t>
  </si>
  <si>
    <t xml:space="preserve">components of </t>
  </si>
  <si>
    <t>shareholders' equity</t>
  </si>
  <si>
    <t>income of</t>
  </si>
  <si>
    <t xml:space="preserve">comprehensive </t>
  </si>
  <si>
    <t>joint ventures</t>
  </si>
  <si>
    <t>Total comprehensive income (loss) for the period</t>
  </si>
  <si>
    <t>financial statements</t>
  </si>
  <si>
    <t>translation of</t>
  </si>
  <si>
    <t>components of</t>
  </si>
  <si>
    <t>Total other</t>
  </si>
  <si>
    <t>Total comprehensive income for the period</t>
  </si>
  <si>
    <t>Cash and cash equivalents at beginning of period</t>
  </si>
  <si>
    <t>Cash and cash equivalents at end of period</t>
  </si>
  <si>
    <t xml:space="preserve">   Loss on mark-to-market of derivatives</t>
  </si>
  <si>
    <t>Other comprehensive income for the period</t>
  </si>
  <si>
    <t xml:space="preserve">   Transfer right-of-use to property, plant and equipment</t>
  </si>
  <si>
    <t>Effect of translation adjustments</t>
  </si>
  <si>
    <t>As at 30 June 2026</t>
  </si>
  <si>
    <t>30 June 2026</t>
  </si>
  <si>
    <t>For the three-month period ended 30 June 2026 (Unaudited but reviewed)</t>
  </si>
  <si>
    <t>For the six-month period ended 30 June 2026 (Unaudited but reviewed)</t>
  </si>
  <si>
    <t>Balance as at 30 June 2025</t>
  </si>
  <si>
    <t>Balance as at 30 June 2026</t>
  </si>
  <si>
    <t xml:space="preserve">   Bad debt write-off</t>
  </si>
  <si>
    <t>Share-based payment transactions</t>
  </si>
  <si>
    <t xml:space="preserve">   Share-based payment</t>
  </si>
  <si>
    <t>Current provisions for employee benefits</t>
  </si>
  <si>
    <t>Income 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</si>
</sst>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_(* #,##0.0000_);_(* \(#,##0.0000\);_(* &quot;-&quot;??_);_(@_)"/>
    <numFmt numFmtId="279" formatCode="#,##0.0_);\(#,##0.0\)"/>
  </numFmts>
  <fonts count="3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i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4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10599">
    <xf numFmtId="0" fontId="0" fillId="0" borderId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7" fillId="0" borderId="0"/>
    <xf numFmtId="0" fontId="8" fillId="0" borderId="0"/>
    <xf numFmtId="173" fontId="9" fillId="0" borderId="0"/>
    <xf numFmtId="170" fontId="6" fillId="0" borderId="0" applyFont="0" applyFill="0" applyBorder="0" applyAlignment="0" applyProtection="0"/>
    <xf numFmtId="0" fontId="5" fillId="0" borderId="0"/>
    <xf numFmtId="0" fontId="24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0" fontId="28" fillId="0" borderId="0"/>
    <xf numFmtId="0" fontId="8" fillId="0" borderId="0"/>
    <xf numFmtId="9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29" fillId="0" borderId="0"/>
    <xf numFmtId="177" fontId="26" fillId="0" borderId="0" applyFont="0" applyFill="0" applyBorder="0" applyAlignment="0" applyProtection="0"/>
    <xf numFmtId="0" fontId="4" fillId="0" borderId="0"/>
    <xf numFmtId="0" fontId="9" fillId="0" borderId="0"/>
    <xf numFmtId="43" fontId="28" fillId="0" borderId="0" applyFont="0" applyFill="0" applyBorder="0" applyAlignment="0" applyProtection="0"/>
    <xf numFmtId="0" fontId="28" fillId="0" borderId="0"/>
    <xf numFmtId="43" fontId="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4" fontId="8" fillId="0" borderId="0" applyFont="0" applyFill="0" applyBorder="0" applyAlignment="0" applyProtection="0"/>
    <xf numFmtId="178" fontId="4" fillId="0" borderId="0"/>
    <xf numFmtId="17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" fillId="0" borderId="0"/>
    <xf numFmtId="178" fontId="28" fillId="0" borderId="0"/>
    <xf numFmtId="178" fontId="6" fillId="0" borderId="0"/>
    <xf numFmtId="5" fontId="4" fillId="0" borderId="0" applyFont="0" applyFill="0" applyBorder="0" applyAlignment="0" applyProtection="0"/>
    <xf numFmtId="0" fontId="30" fillId="0" borderId="0"/>
    <xf numFmtId="178" fontId="4" fillId="0" borderId="0"/>
    <xf numFmtId="174" fontId="4" fillId="0" borderId="0"/>
    <xf numFmtId="178" fontId="28" fillId="0" borderId="0"/>
    <xf numFmtId="5" fontId="4" fillId="0" borderId="0" applyFont="0" applyFill="0" applyBorder="0" applyAlignment="0" applyProtection="0"/>
    <xf numFmtId="0" fontId="24" fillId="0" borderId="0"/>
    <xf numFmtId="0" fontId="28" fillId="0" borderId="0"/>
    <xf numFmtId="178" fontId="4" fillId="0" borderId="0"/>
    <xf numFmtId="170" fontId="24" fillId="0" borderId="0" applyFont="0" applyFill="0" applyBorder="0" applyAlignment="0" applyProtection="0"/>
    <xf numFmtId="0" fontId="28" fillId="0" borderId="0"/>
    <xf numFmtId="0" fontId="4" fillId="0" borderId="0"/>
    <xf numFmtId="179" fontId="4" fillId="0" borderId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2" fillId="0" borderId="0"/>
    <xf numFmtId="180" fontId="32" fillId="0" borderId="0"/>
    <xf numFmtId="181" fontId="28" fillId="0" borderId="0"/>
    <xf numFmtId="0" fontId="6" fillId="0" borderId="0"/>
    <xf numFmtId="0" fontId="4" fillId="0" borderId="0"/>
    <xf numFmtId="0" fontId="33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80" fontId="3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" fillId="0" borderId="0"/>
    <xf numFmtId="0" fontId="28" fillId="0" borderId="0"/>
    <xf numFmtId="0" fontId="36" fillId="3" borderId="0" applyNumberFormat="0" applyBorder="0" applyAlignment="0" applyProtection="0"/>
    <xf numFmtId="4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3" fillId="2" borderId="0" applyNumberFormat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6" fillId="0" borderId="0" applyNumberFormat="0" applyFill="0" applyBorder="0" applyAlignment="0" applyProtection="0">
      <alignment vertical="top"/>
      <protection locked="0"/>
    </xf>
    <xf numFmtId="173" fontId="28" fillId="0" borderId="0"/>
    <xf numFmtId="173" fontId="28" fillId="0" borderId="0"/>
    <xf numFmtId="0" fontId="4" fillId="0" borderId="0"/>
    <xf numFmtId="0" fontId="28" fillId="0" borderId="0"/>
    <xf numFmtId="180" fontId="32" fillId="0" borderId="0"/>
    <xf numFmtId="173" fontId="28" fillId="0" borderId="0"/>
    <xf numFmtId="175" fontId="28" fillId="0" borderId="0"/>
    <xf numFmtId="0" fontId="28" fillId="0" borderId="0"/>
    <xf numFmtId="180" fontId="32" fillId="0" borderId="0"/>
    <xf numFmtId="173" fontId="28" fillId="0" borderId="0"/>
    <xf numFmtId="173" fontId="4" fillId="0" borderId="0"/>
    <xf numFmtId="0" fontId="28" fillId="0" borderId="0"/>
    <xf numFmtId="0" fontId="42" fillId="0" borderId="0"/>
    <xf numFmtId="175" fontId="4" fillId="0" borderId="0"/>
    <xf numFmtId="0" fontId="42" fillId="0" borderId="0"/>
    <xf numFmtId="0" fontId="28" fillId="0" borderId="0"/>
    <xf numFmtId="173" fontId="6" fillId="0" borderId="0"/>
    <xf numFmtId="173" fontId="4" fillId="0" borderId="0"/>
    <xf numFmtId="181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9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183" fontId="28" fillId="0" borderId="0"/>
    <xf numFmtId="0" fontId="28" fillId="0" borderId="0"/>
    <xf numFmtId="0" fontId="42" fillId="0" borderId="0"/>
    <xf numFmtId="173" fontId="8" fillId="0" borderId="0"/>
    <xf numFmtId="0" fontId="26" fillId="0" borderId="0"/>
    <xf numFmtId="0" fontId="6" fillId="0" borderId="0"/>
    <xf numFmtId="173" fontId="28" fillId="0" borderId="0"/>
    <xf numFmtId="0" fontId="33" fillId="0" borderId="0"/>
    <xf numFmtId="0" fontId="4" fillId="0" borderId="0"/>
    <xf numFmtId="0" fontId="26" fillId="0" borderId="0"/>
    <xf numFmtId="0" fontId="28" fillId="0" borderId="0"/>
    <xf numFmtId="173" fontId="4" fillId="0" borderId="0"/>
    <xf numFmtId="0" fontId="4" fillId="0" borderId="0"/>
    <xf numFmtId="0" fontId="26" fillId="0" borderId="0"/>
    <xf numFmtId="179" fontId="4" fillId="0" borderId="0"/>
    <xf numFmtId="0" fontId="9" fillId="0" borderId="0"/>
    <xf numFmtId="0" fontId="9" fillId="0" borderId="0"/>
    <xf numFmtId="0" fontId="28" fillId="0" borderId="0"/>
    <xf numFmtId="0" fontId="24" fillId="0" borderId="0"/>
    <xf numFmtId="0" fontId="37" fillId="0" borderId="0"/>
    <xf numFmtId="184" fontId="6" fillId="0" borderId="0"/>
    <xf numFmtId="0" fontId="49" fillId="0" borderId="0"/>
    <xf numFmtId="173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50" fillId="0" borderId="0"/>
    <xf numFmtId="0" fontId="35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4" fillId="0" borderId="0"/>
    <xf numFmtId="0" fontId="28" fillId="0" borderId="0"/>
    <xf numFmtId="176" fontId="29" fillId="0" borderId="0"/>
    <xf numFmtId="0" fontId="51" fillId="0" borderId="0" applyNumberFormat="0" applyFill="0" applyBorder="0" applyProtection="0">
      <alignment horizontal="left" vertical="top"/>
    </xf>
    <xf numFmtId="178" fontId="6" fillId="0" borderId="0"/>
    <xf numFmtId="0" fontId="24" fillId="0" borderId="0"/>
    <xf numFmtId="0" fontId="28" fillId="0" borderId="0"/>
    <xf numFmtId="0" fontId="6" fillId="0" borderId="0"/>
    <xf numFmtId="173" fontId="6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6" fillId="0" borderId="0"/>
    <xf numFmtId="0" fontId="28" fillId="0" borderId="0"/>
    <xf numFmtId="173" fontId="9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28" fillId="0" borderId="0"/>
    <xf numFmtId="173" fontId="4" fillId="0" borderId="0"/>
    <xf numFmtId="173" fontId="28" fillId="0" borderId="0"/>
    <xf numFmtId="0" fontId="28" fillId="0" borderId="0"/>
    <xf numFmtId="173" fontId="28" fillId="0" borderId="0"/>
    <xf numFmtId="173" fontId="9" fillId="0" borderId="0"/>
    <xf numFmtId="173" fontId="4" fillId="0" borderId="0"/>
    <xf numFmtId="0" fontId="4" fillId="0" borderId="0"/>
    <xf numFmtId="179" fontId="4" fillId="0" borderId="0"/>
    <xf numFmtId="0" fontId="28" fillId="0" borderId="0"/>
    <xf numFmtId="173" fontId="9" fillId="0" borderId="0"/>
    <xf numFmtId="0" fontId="28" fillId="0" borderId="0"/>
    <xf numFmtId="184" fontId="4" fillId="0" borderId="0"/>
    <xf numFmtId="178" fontId="4" fillId="0" borderId="0"/>
    <xf numFmtId="180" fontId="4" fillId="0" borderId="0"/>
    <xf numFmtId="0" fontId="4" fillId="0" borderId="0"/>
    <xf numFmtId="0" fontId="4" fillId="0" borderId="0"/>
    <xf numFmtId="0" fontId="30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184" fontId="6" fillId="0" borderId="0"/>
    <xf numFmtId="0" fontId="24" fillId="0" borderId="0"/>
    <xf numFmtId="173" fontId="4" fillId="0" borderId="0"/>
    <xf numFmtId="0" fontId="4" fillId="0" borderId="0"/>
    <xf numFmtId="179" fontId="28" fillId="0" borderId="0"/>
    <xf numFmtId="173" fontId="28" fillId="0" borderId="0"/>
    <xf numFmtId="0" fontId="28" fillId="0" borderId="0"/>
    <xf numFmtId="179" fontId="4" fillId="0" borderId="0"/>
    <xf numFmtId="173" fontId="28" fillId="0" borderId="0"/>
    <xf numFmtId="180" fontId="32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18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2" fillId="0" borderId="0"/>
    <xf numFmtId="17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187" fontId="66" fillId="0" borderId="0" applyFill="0" applyBorder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50" fillId="0" borderId="0"/>
    <xf numFmtId="0" fontId="6" fillId="0" borderId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66" fillId="0" borderId="0" applyFill="0" applyBorder="0" applyProtection="0"/>
    <xf numFmtId="189" fontId="68" fillId="0" borderId="0" applyFill="0" applyBorder="0" applyProtection="0">
      <alignment horizontal="center"/>
    </xf>
    <xf numFmtId="0" fontId="69" fillId="0" borderId="0"/>
    <xf numFmtId="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0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92" fontId="72" fillId="0" borderId="0"/>
    <xf numFmtId="193" fontId="72" fillId="0" borderId="0"/>
    <xf numFmtId="185" fontId="72" fillId="0" borderId="0"/>
    <xf numFmtId="0" fontId="73" fillId="0" borderId="0" applyNumberFormat="0" applyFill="0" applyBorder="0" applyAlignment="0" applyProtection="0"/>
    <xf numFmtId="38" fontId="25" fillId="34" borderId="0" applyNumberFormat="0" applyBorder="0" applyAlignment="0" applyProtection="0"/>
    <xf numFmtId="14" fontId="65" fillId="35" borderId="18">
      <alignment horizontal="center" vertical="center" wrapText="1"/>
    </xf>
    <xf numFmtId="10" fontId="25" fillId="36" borderId="21" applyNumberFormat="0" applyBorder="0" applyAlignment="0" applyProtection="0"/>
    <xf numFmtId="37" fontId="74" fillId="0" borderId="0"/>
    <xf numFmtId="194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" fontId="28" fillId="0" borderId="19" applyNumberFormat="0" applyFill="0" applyAlignment="0" applyProtection="0">
      <alignment horizontal="center" vertical="center"/>
    </xf>
    <xf numFmtId="0" fontId="75" fillId="0" borderId="0" applyFill="0" applyBorder="0" applyProtection="0">
      <alignment horizontal="left" vertical="top"/>
    </xf>
    <xf numFmtId="0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95" fontId="76" fillId="0" borderId="0" applyNumberFormat="0" applyFill="0" applyBorder="0" applyAlignment="0" applyProtection="0"/>
    <xf numFmtId="196" fontId="77" fillId="0" borderId="0" applyFill="0" applyBorder="0" applyAlignment="0" applyProtection="0"/>
    <xf numFmtId="0" fontId="77" fillId="0" borderId="0" applyFill="0" applyBorder="0" applyAlignment="0" applyProtection="0"/>
    <xf numFmtId="195" fontId="77" fillId="0" borderId="0" applyFill="0" applyBorder="0" applyAlignment="0" applyProtection="0"/>
    <xf numFmtId="188" fontId="77" fillId="0" borderId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8" fillId="0" borderId="0"/>
    <xf numFmtId="195" fontId="28" fillId="0" borderId="0"/>
    <xf numFmtId="0" fontId="26" fillId="0" borderId="0"/>
    <xf numFmtId="195" fontId="26" fillId="0" borderId="0"/>
    <xf numFmtId="0" fontId="78" fillId="0" borderId="0"/>
    <xf numFmtId="195" fontId="78" fillId="0" borderId="0"/>
    <xf numFmtId="0" fontId="78" fillId="0" borderId="0"/>
    <xf numFmtId="195" fontId="78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8" fillId="0" borderId="0"/>
    <xf numFmtId="195" fontId="78" fillId="0" borderId="0"/>
    <xf numFmtId="37" fontId="77" fillId="0" borderId="0" applyFill="0" applyBorder="0" applyAlignment="0" applyProtection="0"/>
    <xf numFmtId="0" fontId="67" fillId="37" borderId="0" applyNumberFormat="0" applyBorder="0" applyAlignment="0" applyProtection="0"/>
    <xf numFmtId="195" fontId="67" fillId="37" borderId="0" applyNumberFormat="0" applyBorder="0" applyAlignment="0" applyProtection="0"/>
    <xf numFmtId="0" fontId="67" fillId="38" borderId="0" applyNumberFormat="0" applyBorder="0" applyAlignment="0" applyProtection="0"/>
    <xf numFmtId="195" fontId="67" fillId="38" borderId="0" applyNumberFormat="0" applyBorder="0" applyAlignment="0" applyProtection="0"/>
    <xf numFmtId="0" fontId="67" fillId="39" borderId="0" applyNumberFormat="0" applyBorder="0" applyAlignment="0" applyProtection="0"/>
    <xf numFmtId="195" fontId="67" fillId="39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1" borderId="0" applyNumberFormat="0" applyBorder="0" applyAlignment="0" applyProtection="0"/>
    <xf numFmtId="195" fontId="67" fillId="41" borderId="0" applyNumberFormat="0" applyBorder="0" applyAlignment="0" applyProtection="0"/>
    <xf numFmtId="0" fontId="67" fillId="42" borderId="0" applyNumberFormat="0" applyBorder="0" applyAlignment="0" applyProtection="0"/>
    <xf numFmtId="195" fontId="67" fillId="42" borderId="0" applyNumberFormat="0" applyBorder="0" applyAlignment="0" applyProtection="0"/>
    <xf numFmtId="0" fontId="67" fillId="43" borderId="0" applyNumberFormat="0" applyBorder="0" applyAlignment="0" applyProtection="0"/>
    <xf numFmtId="195" fontId="67" fillId="43" borderId="0" applyNumberFormat="0" applyBorder="0" applyAlignment="0" applyProtection="0"/>
    <xf numFmtId="0" fontId="67" fillId="44" borderId="0" applyNumberFormat="0" applyBorder="0" applyAlignment="0" applyProtection="0"/>
    <xf numFmtId="195" fontId="67" fillId="44" borderId="0" applyNumberFormat="0" applyBorder="0" applyAlignment="0" applyProtection="0"/>
    <xf numFmtId="0" fontId="67" fillId="45" borderId="0" applyNumberFormat="0" applyBorder="0" applyAlignment="0" applyProtection="0"/>
    <xf numFmtId="195" fontId="67" fillId="45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3" borderId="0" applyNumberFormat="0" applyBorder="0" applyAlignment="0" applyProtection="0"/>
    <xf numFmtId="195" fontId="67" fillId="43" borderId="0" applyNumberFormat="0" applyBorder="0" applyAlignment="0" applyProtection="0"/>
    <xf numFmtId="0" fontId="67" fillId="46" borderId="0" applyNumberFormat="0" applyBorder="0" applyAlignment="0" applyProtection="0"/>
    <xf numFmtId="195" fontId="67" fillId="46" borderId="0" applyNumberFormat="0" applyBorder="0" applyAlignment="0" applyProtection="0"/>
    <xf numFmtId="0" fontId="80" fillId="47" borderId="0" applyNumberFormat="0" applyBorder="0" applyAlignment="0" applyProtection="0"/>
    <xf numFmtId="195" fontId="80" fillId="47" borderId="0" applyNumberFormat="0" applyBorder="0" applyAlignment="0" applyProtection="0"/>
    <xf numFmtId="0" fontId="81" fillId="47" borderId="0" applyNumberFormat="0" applyBorder="0" applyAlignment="0" applyProtection="0"/>
    <xf numFmtId="195" fontId="81" fillId="47" borderId="0" applyNumberFormat="0" applyBorder="0" applyAlignment="0" applyProtection="0"/>
    <xf numFmtId="0" fontId="81" fillId="44" borderId="0" applyNumberFormat="0" applyBorder="0" applyAlignment="0" applyProtection="0"/>
    <xf numFmtId="195" fontId="81" fillId="44" borderId="0" applyNumberFormat="0" applyBorder="0" applyAlignment="0" applyProtection="0"/>
    <xf numFmtId="0" fontId="81" fillId="45" borderId="0" applyNumberFormat="0" applyBorder="0" applyAlignment="0" applyProtection="0"/>
    <xf numFmtId="195" fontId="81" fillId="45" borderId="0" applyNumberFormat="0" applyBorder="0" applyAlignment="0" applyProtection="0"/>
    <xf numFmtId="0" fontId="81" fillId="48" borderId="0" applyNumberFormat="0" applyBorder="0" applyAlignment="0" applyProtection="0"/>
    <xf numFmtId="195" fontId="81" fillId="48" borderId="0" applyNumberFormat="0" applyBorder="0" applyAlignment="0" applyProtection="0"/>
    <xf numFmtId="0" fontId="81" fillId="49" borderId="0" applyNumberFormat="0" applyBorder="0" applyAlignment="0" applyProtection="0"/>
    <xf numFmtId="195" fontId="81" fillId="49" borderId="0" applyNumberFormat="0" applyBorder="0" applyAlignment="0" applyProtection="0"/>
    <xf numFmtId="0" fontId="81" fillId="50" borderId="0" applyNumberFormat="0" applyBorder="0" applyAlignment="0" applyProtection="0"/>
    <xf numFmtId="195" fontId="81" fillId="50" borderId="0" applyNumberFormat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197" fontId="82" fillId="51" borderId="0" applyAlignment="0">
      <protection locked="0"/>
    </xf>
    <xf numFmtId="185" fontId="82" fillId="51" borderId="0">
      <alignment horizontal="center"/>
      <protection locked="0"/>
    </xf>
    <xf numFmtId="0" fontId="83" fillId="52" borderId="0" applyNumberFormat="0" applyBorder="0" applyAlignment="0" applyProtection="0"/>
    <xf numFmtId="195" fontId="83" fillId="52" borderId="0" applyNumberFormat="0" applyBorder="0" applyAlignment="0" applyProtection="0"/>
    <xf numFmtId="15" fontId="84" fillId="53" borderId="22">
      <alignment horizontal="center"/>
    </xf>
    <xf numFmtId="0" fontId="85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198" fontId="86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0" fontId="50" fillId="0" borderId="0"/>
    <xf numFmtId="195" fontId="50" fillId="0" borderId="0"/>
    <xf numFmtId="200" fontId="77" fillId="0" borderId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77" fillId="0" borderId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9" fontId="77" fillId="0" borderId="0" applyFill="0" applyBorder="0" applyAlignment="0" applyProtection="0"/>
    <xf numFmtId="198" fontId="28" fillId="0" borderId="0" applyFont="0" applyFill="0" applyBorder="0" applyAlignment="0" applyProtection="0"/>
    <xf numFmtId="199" fontId="77" fillId="0" borderId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3" fontId="77" fillId="0" borderId="0" applyFill="0" applyBorder="0" applyAlignment="0" applyProtection="0"/>
    <xf numFmtId="170" fontId="3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199" fontId="77" fillId="0" borderId="0" applyFill="0" applyBorder="0" applyAlignment="0" applyProtection="0"/>
    <xf numFmtId="20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41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5" fontId="89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99" fontId="77" fillId="0" borderId="0" applyFill="0" applyBorder="0" applyAlignment="0" applyProtection="0"/>
    <xf numFmtId="170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200" fontId="77" fillId="0" borderId="0" applyFill="0" applyBorder="0" applyAlignment="0" applyProtection="0"/>
    <xf numFmtId="198" fontId="86" fillId="0" borderId="0" applyFont="0" applyFill="0" applyBorder="0" applyAlignment="0" applyProtection="0"/>
    <xf numFmtId="200" fontId="77" fillId="0" borderId="0" applyFill="0" applyBorder="0" applyAlignment="0" applyProtection="0"/>
    <xf numFmtId="0" fontId="92" fillId="52" borderId="23">
      <alignment wrapText="1"/>
    </xf>
    <xf numFmtId="195" fontId="92" fillId="52" borderId="23">
      <alignment wrapText="1"/>
    </xf>
    <xf numFmtId="197" fontId="93" fillId="54" borderId="22" applyProtection="0">
      <alignment horizontal="center"/>
    </xf>
    <xf numFmtId="206" fontId="94" fillId="0" borderId="0" applyFill="0" applyBorder="0">
      <protection locked="0"/>
    </xf>
    <xf numFmtId="207" fontId="95" fillId="0" borderId="0" applyFill="0" applyBorder="0"/>
    <xf numFmtId="207" fontId="94" fillId="0" borderId="0" applyFill="0" applyBorder="0">
      <protection locked="0"/>
    </xf>
    <xf numFmtId="38" fontId="96" fillId="0" borderId="0" applyBorder="0"/>
    <xf numFmtId="208" fontId="95" fillId="0" borderId="0"/>
    <xf numFmtId="15" fontId="95" fillId="0" borderId="0"/>
    <xf numFmtId="15" fontId="94" fillId="0" borderId="0" applyFill="0" applyBorder="0">
      <protection locked="0"/>
    </xf>
    <xf numFmtId="209" fontId="95" fillId="0" borderId="0" applyFill="0" applyBorder="0"/>
    <xf numFmtId="14" fontId="97" fillId="0" borderId="0" applyFill="0" applyBorder="0" applyProtection="0">
      <alignment horizontal="right"/>
    </xf>
    <xf numFmtId="1" fontId="95" fillId="0" borderId="0" applyFill="0" applyBorder="0">
      <alignment horizontal="right"/>
    </xf>
    <xf numFmtId="2" fontId="95" fillId="0" borderId="0" applyFill="0" applyBorder="0">
      <alignment horizontal="right"/>
    </xf>
    <xf numFmtId="2" fontId="94" fillId="0" borderId="0" applyFill="0" applyBorder="0">
      <protection locked="0"/>
    </xf>
    <xf numFmtId="188" fontId="95" fillId="0" borderId="0" applyFill="0" applyBorder="0">
      <alignment horizontal="right"/>
    </xf>
    <xf numFmtId="188" fontId="94" fillId="0" borderId="0" applyFill="0" applyBorder="0">
      <protection locked="0"/>
    </xf>
    <xf numFmtId="0" fontId="98" fillId="55" borderId="0"/>
    <xf numFmtId="195" fontId="98" fillId="55" borderId="0"/>
    <xf numFmtId="0" fontId="98" fillId="55" borderId="24"/>
    <xf numFmtId="195" fontId="98" fillId="55" borderId="24"/>
    <xf numFmtId="0" fontId="98" fillId="55" borderId="24"/>
    <xf numFmtId="195" fontId="98" fillId="55" borderId="24"/>
    <xf numFmtId="195" fontId="73" fillId="0" borderId="0" applyNumberFormat="0" applyFill="0" applyBorder="0" applyAlignment="0" applyProtection="0"/>
    <xf numFmtId="0" fontId="99" fillId="56" borderId="0"/>
    <xf numFmtId="195" fontId="99" fillId="56" borderId="0"/>
    <xf numFmtId="195" fontId="77" fillId="0" borderId="0" applyFill="0" applyBorder="0" applyAlignment="0" applyProtection="0"/>
    <xf numFmtId="0" fontId="77" fillId="55" borderId="0" applyNumberFormat="0" applyAlignment="0"/>
    <xf numFmtId="195" fontId="77" fillId="55" borderId="0" applyNumberFormat="0" applyAlignment="0"/>
    <xf numFmtId="197" fontId="100" fillId="57" borderId="22" applyProtection="0">
      <alignment horizontal="center"/>
    </xf>
    <xf numFmtId="0" fontId="101" fillId="55" borderId="25"/>
    <xf numFmtId="195" fontId="101" fillId="55" borderId="25"/>
    <xf numFmtId="0" fontId="101" fillId="55" borderId="24"/>
    <xf numFmtId="195" fontId="101" fillId="55" borderId="24"/>
    <xf numFmtId="0" fontId="101" fillId="58" borderId="24"/>
    <xf numFmtId="195" fontId="101" fillId="58" borderId="24"/>
    <xf numFmtId="0" fontId="102" fillId="59" borderId="26"/>
    <xf numFmtId="195" fontId="102" fillId="59" borderId="26"/>
    <xf numFmtId="0" fontId="77" fillId="60" borderId="0" applyNumberFormat="0" applyAlignment="0"/>
    <xf numFmtId="195" fontId="77" fillId="60" borderId="0" applyNumberFormat="0" applyAlignment="0"/>
    <xf numFmtId="0" fontId="83" fillId="61" borderId="0" applyNumberFormat="0" applyAlignment="0"/>
    <xf numFmtId="195" fontId="83" fillId="61" borderId="0" applyNumberFormat="0" applyAlignment="0"/>
    <xf numFmtId="0" fontId="83" fillId="62" borderId="0" applyNumberFormat="0" applyAlignment="0"/>
    <xf numFmtId="195" fontId="83" fillId="62" borderId="0" applyNumberFormat="0" applyAlignment="0"/>
    <xf numFmtId="0" fontId="103" fillId="0" borderId="27" applyNumberFormat="0" applyAlignment="0" applyProtection="0"/>
    <xf numFmtId="195" fontId="103" fillId="0" borderId="27" applyNumberFormat="0" applyAlignment="0" applyProtection="0"/>
    <xf numFmtId="0" fontId="103" fillId="0" borderId="28">
      <alignment horizontal="left" vertical="center"/>
    </xf>
    <xf numFmtId="195" fontId="103" fillId="0" borderId="28">
      <alignment horizontal="left" vertical="center"/>
    </xf>
    <xf numFmtId="0" fontId="104" fillId="0" borderId="0"/>
    <xf numFmtId="195" fontId="104" fillId="0" borderId="0"/>
    <xf numFmtId="0" fontId="105" fillId="0" borderId="0" applyNumberFormat="0" applyFill="0" applyBorder="0"/>
    <xf numFmtId="195" fontId="105" fillId="0" borderId="0" applyNumberFormat="0" applyFill="0" applyBorder="0"/>
    <xf numFmtId="210" fontId="106" fillId="0" borderId="0">
      <alignment horizontal="left"/>
    </xf>
    <xf numFmtId="0" fontId="107" fillId="0" borderId="0"/>
    <xf numFmtId="195" fontId="107" fillId="0" borderId="0"/>
    <xf numFmtId="0" fontId="108" fillId="0" borderId="0"/>
    <xf numFmtId="195" fontId="108" fillId="0" borderId="0"/>
    <xf numFmtId="0" fontId="109" fillId="0" borderId="0">
      <alignment horizontal="left"/>
    </xf>
    <xf numFmtId="195" fontId="109" fillId="0" borderId="0">
      <alignment horizontal="left"/>
    </xf>
    <xf numFmtId="195" fontId="46" fillId="0" borderId="0" applyNumberFormat="0" applyFill="0" applyBorder="0" applyAlignment="0" applyProtection="0">
      <alignment vertical="top"/>
      <protection locked="0"/>
    </xf>
    <xf numFmtId="195" fontId="4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0" fillId="0" borderId="0" applyNumberFormat="0" applyFill="0" applyBorder="0" applyAlignment="0" applyProtection="0">
      <alignment vertical="top"/>
      <protection locked="0"/>
    </xf>
    <xf numFmtId="0" fontId="111" fillId="0" borderId="22" applyNumberFormat="0" applyAlignment="0" applyProtection="0"/>
    <xf numFmtId="195" fontId="111" fillId="0" borderId="22" applyNumberFormat="0" applyAlignment="0" applyProtection="0"/>
    <xf numFmtId="0" fontId="77" fillId="0" borderId="29" applyNumberFormat="0" applyFill="0" applyAlignment="0" applyProtection="0"/>
    <xf numFmtId="195" fontId="77" fillId="0" borderId="29" applyNumberFormat="0" applyFill="0" applyAlignment="0" applyProtection="0"/>
    <xf numFmtId="0" fontId="112" fillId="56" borderId="22" applyNumberFormat="0" applyAlignment="0" applyProtection="0"/>
    <xf numFmtId="195" fontId="112" fillId="56" borderId="22" applyNumberFormat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69" fillId="0" borderId="0"/>
    <xf numFmtId="195" fontId="69" fillId="0" borderId="0"/>
    <xf numFmtId="0" fontId="69" fillId="0" borderId="0"/>
    <xf numFmtId="195" fontId="69" fillId="0" borderId="0"/>
    <xf numFmtId="0" fontId="77" fillId="0" borderId="28" applyNumberFormat="0" applyFill="0" applyAlignment="0"/>
    <xf numFmtId="211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0" fontId="117" fillId="0" borderId="0">
      <alignment horizontal="left"/>
    </xf>
    <xf numFmtId="214" fontId="118" fillId="0" borderId="0"/>
    <xf numFmtId="0" fontId="118" fillId="0" borderId="0"/>
    <xf numFmtId="195" fontId="118" fillId="0" borderId="0"/>
    <xf numFmtId="215" fontId="118" fillId="0" borderId="0">
      <alignment horizontal="right"/>
    </xf>
    <xf numFmtId="195" fontId="119" fillId="0" borderId="0"/>
    <xf numFmtId="0" fontId="28" fillId="0" borderId="0"/>
    <xf numFmtId="195" fontId="28" fillId="0" borderId="0"/>
    <xf numFmtId="195" fontId="119" fillId="0" borderId="0"/>
    <xf numFmtId="0" fontId="28" fillId="0" borderId="0"/>
    <xf numFmtId="195" fontId="28" fillId="0" borderId="0"/>
    <xf numFmtId="195" fontId="28" fillId="0" borderId="0"/>
    <xf numFmtId="0" fontId="3" fillId="0" borderId="0"/>
    <xf numFmtId="0" fontId="3" fillId="0" borderId="0"/>
    <xf numFmtId="0" fontId="3" fillId="0" borderId="0"/>
    <xf numFmtId="195" fontId="119" fillId="0" borderId="0"/>
    <xf numFmtId="0" fontId="28" fillId="0" borderId="0"/>
    <xf numFmtId="195" fontId="28" fillId="0" borderId="0"/>
    <xf numFmtId="195" fontId="119" fillId="0" borderId="0"/>
    <xf numFmtId="0" fontId="26" fillId="0" borderId="0"/>
    <xf numFmtId="195" fontId="26" fillId="0" borderId="0"/>
    <xf numFmtId="195" fontId="26" fillId="0" borderId="0"/>
    <xf numFmtId="195" fontId="9" fillId="0" borderId="0"/>
    <xf numFmtId="0" fontId="33" fillId="0" borderId="0">
      <alignment vertical="top"/>
    </xf>
    <xf numFmtId="195" fontId="33" fillId="0" borderId="0">
      <alignment vertical="top"/>
    </xf>
    <xf numFmtId="195" fontId="119" fillId="0" borderId="0"/>
    <xf numFmtId="195" fontId="33" fillId="0" borderId="0">
      <alignment vertical="top"/>
    </xf>
    <xf numFmtId="0" fontId="119" fillId="0" borderId="0"/>
    <xf numFmtId="195" fontId="119" fillId="0" borderId="0"/>
    <xf numFmtId="195" fontId="119" fillId="0" borderId="0"/>
    <xf numFmtId="0" fontId="119" fillId="0" borderId="0"/>
    <xf numFmtId="195" fontId="28" fillId="0" borderId="0"/>
    <xf numFmtId="195" fontId="119" fillId="0" borderId="0"/>
    <xf numFmtId="0" fontId="120" fillId="0" borderId="0"/>
    <xf numFmtId="195" fontId="120" fillId="0" borderId="0"/>
    <xf numFmtId="195" fontId="9" fillId="0" borderId="0"/>
    <xf numFmtId="0" fontId="119" fillId="0" borderId="0"/>
    <xf numFmtId="0" fontId="95" fillId="0" borderId="0"/>
    <xf numFmtId="195" fontId="95" fillId="0" borderId="0"/>
    <xf numFmtId="195" fontId="119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195" fontId="119" fillId="0" borderId="0"/>
    <xf numFmtId="0" fontId="119" fillId="0" borderId="0"/>
    <xf numFmtId="0" fontId="86" fillId="0" borderId="0"/>
    <xf numFmtId="195" fontId="86" fillId="0" borderId="0"/>
    <xf numFmtId="0" fontId="9" fillId="0" borderId="0"/>
    <xf numFmtId="0" fontId="9" fillId="0" borderId="0"/>
    <xf numFmtId="195" fontId="9" fillId="0" borderId="0"/>
    <xf numFmtId="0" fontId="119" fillId="0" borderId="0"/>
    <xf numFmtId="195" fontId="119" fillId="0" borderId="0"/>
    <xf numFmtId="195" fontId="119" fillId="0" borderId="0"/>
    <xf numFmtId="0" fontId="119" fillId="0" borderId="0"/>
    <xf numFmtId="195" fontId="119" fillId="0" borderId="0"/>
    <xf numFmtId="0" fontId="28" fillId="0" borderId="0"/>
    <xf numFmtId="195" fontId="28" fillId="0" borderId="0"/>
    <xf numFmtId="0" fontId="33" fillId="0" borderId="0">
      <alignment vertical="top"/>
    </xf>
    <xf numFmtId="195" fontId="33" fillId="0" borderId="0">
      <alignment vertical="top"/>
    </xf>
    <xf numFmtId="0" fontId="40" fillId="0" borderId="0"/>
    <xf numFmtId="195" fontId="40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119" fillId="0" borderId="0"/>
    <xf numFmtId="195" fontId="122" fillId="0" borderId="0"/>
    <xf numFmtId="195" fontId="91" fillId="0" borderId="0"/>
    <xf numFmtId="195" fontId="122" fillId="0" borderId="0"/>
    <xf numFmtId="195" fontId="50" fillId="0" borderId="0"/>
    <xf numFmtId="195" fontId="41" fillId="0" borderId="0"/>
    <xf numFmtId="195" fontId="3" fillId="0" borderId="0"/>
    <xf numFmtId="0" fontId="3" fillId="0" borderId="0"/>
    <xf numFmtId="195" fontId="28" fillId="0" borderId="0"/>
    <xf numFmtId="195" fontId="119" fillId="0" borderId="0"/>
    <xf numFmtId="0" fontId="28" fillId="0" borderId="0"/>
    <xf numFmtId="195" fontId="28" fillId="0" borderId="0"/>
    <xf numFmtId="195" fontId="28" fillId="0" borderId="0"/>
    <xf numFmtId="0" fontId="40" fillId="0" borderId="0"/>
    <xf numFmtId="195" fontId="40" fillId="0" borderId="0"/>
    <xf numFmtId="0" fontId="40" fillId="0" borderId="0"/>
    <xf numFmtId="195" fontId="40" fillId="0" borderId="0"/>
    <xf numFmtId="0" fontId="40" fillId="0" borderId="0"/>
    <xf numFmtId="195" fontId="40" fillId="0" borderId="0"/>
    <xf numFmtId="0" fontId="95" fillId="0" borderId="0"/>
    <xf numFmtId="195" fontId="95" fillId="0" borderId="0"/>
    <xf numFmtId="195" fontId="123" fillId="0" borderId="0"/>
    <xf numFmtId="0" fontId="33" fillId="0" borderId="0">
      <alignment vertical="top"/>
    </xf>
    <xf numFmtId="0" fontId="9" fillId="0" borderId="0"/>
    <xf numFmtId="195" fontId="9" fillId="0" borderId="0"/>
    <xf numFmtId="0" fontId="119" fillId="0" borderId="0"/>
    <xf numFmtId="195" fontId="119" fillId="0" borderId="0"/>
    <xf numFmtId="0" fontId="26" fillId="0" borderId="0"/>
    <xf numFmtId="195" fontId="26" fillId="0" borderId="0"/>
    <xf numFmtId="0" fontId="3" fillId="0" borderId="0"/>
    <xf numFmtId="195" fontId="35" fillId="0" borderId="0"/>
    <xf numFmtId="195" fontId="119" fillId="0" borderId="0"/>
    <xf numFmtId="0" fontId="119" fillId="0" borderId="0"/>
    <xf numFmtId="0" fontId="3" fillId="0" borderId="0"/>
    <xf numFmtId="195" fontId="3" fillId="0" borderId="0"/>
    <xf numFmtId="0" fontId="9" fillId="0" borderId="0"/>
    <xf numFmtId="195" fontId="9" fillId="0" borderId="0"/>
    <xf numFmtId="195" fontId="33" fillId="0" borderId="0">
      <alignment vertical="top"/>
    </xf>
    <xf numFmtId="0" fontId="119" fillId="0" borderId="0"/>
    <xf numFmtId="195" fontId="119" fillId="0" borderId="0"/>
    <xf numFmtId="195" fontId="33" fillId="0" borderId="0">
      <alignment vertical="top"/>
    </xf>
    <xf numFmtId="0" fontId="119" fillId="0" borderId="0"/>
    <xf numFmtId="195" fontId="72" fillId="0" borderId="0"/>
    <xf numFmtId="195" fontId="119" fillId="0" borderId="0"/>
    <xf numFmtId="0" fontId="121" fillId="0" borderId="0"/>
    <xf numFmtId="195" fontId="121" fillId="0" borderId="0"/>
    <xf numFmtId="0" fontId="95" fillId="0" borderId="0"/>
    <xf numFmtId="195" fontId="95" fillId="0" borderId="0"/>
    <xf numFmtId="195" fontId="119" fillId="0" borderId="0"/>
    <xf numFmtId="0" fontId="94" fillId="0" borderId="0" applyFill="0" applyBorder="0">
      <protection locked="0"/>
    </xf>
    <xf numFmtId="195" fontId="94" fillId="0" borderId="0" applyFill="0" applyBorder="0">
      <protection locked="0"/>
    </xf>
    <xf numFmtId="175" fontId="124" fillId="9" borderId="14" applyNumberFormat="0" applyFont="0" applyAlignment="0" applyProtection="0"/>
    <xf numFmtId="195" fontId="124" fillId="9" borderId="14" applyNumberFormat="0" applyFont="0" applyAlignment="0" applyProtection="0"/>
    <xf numFmtId="38" fontId="105" fillId="0" borderId="0"/>
    <xf numFmtId="0" fontId="95" fillId="63" borderId="26"/>
    <xf numFmtId="195" fontId="95" fillId="63" borderId="26"/>
    <xf numFmtId="40" fontId="125" fillId="55" borderId="0">
      <alignment horizontal="right"/>
    </xf>
    <xf numFmtId="0" fontId="126" fillId="58" borderId="0">
      <alignment horizontal="center"/>
    </xf>
    <xf numFmtId="195" fontId="126" fillId="58" borderId="0">
      <alignment horizontal="center"/>
    </xf>
    <xf numFmtId="0" fontId="83" fillId="64" borderId="30"/>
    <xf numFmtId="195" fontId="83" fillId="64" borderId="30"/>
    <xf numFmtId="0" fontId="127" fillId="55" borderId="0" applyBorder="0">
      <alignment horizontal="center"/>
    </xf>
    <xf numFmtId="195" fontId="127" fillId="55" borderId="0" applyBorder="0">
      <alignment horizontal="center"/>
    </xf>
    <xf numFmtId="0" fontId="128" fillId="64" borderId="0" applyBorder="0">
      <alignment horizontal="center"/>
    </xf>
    <xf numFmtId="195" fontId="128" fillId="64" borderId="0" applyBorder="0">
      <alignment horizontal="center"/>
    </xf>
    <xf numFmtId="0" fontId="95" fillId="0" borderId="0" applyFill="0" applyBorder="0">
      <protection locked="0"/>
    </xf>
    <xf numFmtId="195" fontId="95" fillId="0" borderId="0" applyFill="0" applyBorder="0">
      <protection locked="0"/>
    </xf>
    <xf numFmtId="216" fontId="95" fillId="0" borderId="0" applyFill="0" applyBorder="0">
      <protection locked="0"/>
    </xf>
    <xf numFmtId="10" fontId="77" fillId="0" borderId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15" fontId="77" fillId="0" borderId="0" applyFill="0" applyBorder="0" applyAlignment="0" applyProtection="0"/>
    <xf numFmtId="4" fontId="77" fillId="0" borderId="0" applyFill="0" applyBorder="0" applyAlignment="0" applyProtection="0"/>
    <xf numFmtId="0" fontId="129" fillId="0" borderId="31">
      <alignment horizontal="center"/>
    </xf>
    <xf numFmtId="195" fontId="129" fillId="0" borderId="31">
      <alignment horizontal="center"/>
    </xf>
    <xf numFmtId="3" fontId="77" fillId="0" borderId="0" applyFill="0" applyBorder="0" applyAlignment="0" applyProtection="0"/>
    <xf numFmtId="0" fontId="77" fillId="65" borderId="0" applyNumberFormat="0" applyBorder="0" applyAlignment="0" applyProtection="0"/>
    <xf numFmtId="195" fontId="77" fillId="65" borderId="0" applyNumberFormat="0" applyBorder="0" applyAlignment="0" applyProtection="0"/>
    <xf numFmtId="0" fontId="130" fillId="0" borderId="0" applyNumberFormat="0" applyFill="0" applyBorder="0" applyAlignment="0" applyProtection="0"/>
    <xf numFmtId="195" fontId="130" fillId="0" borderId="0" applyNumberFormat="0" applyFill="0" applyBorder="0" applyAlignment="0" applyProtection="0"/>
    <xf numFmtId="217" fontId="95" fillId="0" borderId="0"/>
    <xf numFmtId="0" fontId="131" fillId="0" borderId="0"/>
    <xf numFmtId="195" fontId="131" fillId="0" borderId="0"/>
    <xf numFmtId="0" fontId="98" fillId="55" borderId="0"/>
    <xf numFmtId="195" fontId="98" fillId="55" borderId="0"/>
    <xf numFmtId="0" fontId="132" fillId="0" borderId="0">
      <alignment vertical="center"/>
    </xf>
    <xf numFmtId="195" fontId="132" fillId="0" borderId="0">
      <alignment vertical="center"/>
    </xf>
    <xf numFmtId="197" fontId="112" fillId="66" borderId="32" applyProtection="0">
      <alignment horizontal="center"/>
    </xf>
    <xf numFmtId="0" fontId="133" fillId="67" borderId="33" applyNumberFormat="0" applyProtection="0">
      <alignment vertical="center"/>
    </xf>
    <xf numFmtId="195" fontId="133" fillId="67" borderId="33" applyNumberFormat="0" applyProtection="0">
      <alignment vertical="center"/>
    </xf>
    <xf numFmtId="0" fontId="134" fillId="67" borderId="34" applyNumberFormat="0" applyProtection="0">
      <alignment vertical="center"/>
    </xf>
    <xf numFmtId="195" fontId="134" fillId="67" borderId="34" applyNumberFormat="0" applyProtection="0">
      <alignment vertical="center"/>
    </xf>
    <xf numFmtId="0" fontId="133" fillId="67" borderId="33" applyNumberFormat="0" applyProtection="0">
      <alignment horizontal="left" vertical="center" indent="1"/>
    </xf>
    <xf numFmtId="195" fontId="133" fillId="67" borderId="33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195" fontId="135" fillId="67" borderId="35" applyNumberFormat="0" applyProtection="0">
      <alignment horizontal="left" vertical="center" indent="1"/>
    </xf>
    <xf numFmtId="0" fontId="136" fillId="68" borderId="36" applyNumberFormat="0" applyProtection="0">
      <alignment horizontal="left" vertical="center" indent="1"/>
    </xf>
    <xf numFmtId="195" fontId="136" fillId="68" borderId="36" applyNumberFormat="0" applyProtection="0">
      <alignment horizontal="left" vertical="center" indent="1"/>
    </xf>
    <xf numFmtId="0" fontId="137" fillId="69" borderId="34" applyNumberFormat="0" applyProtection="0">
      <alignment horizontal="right" vertical="center"/>
    </xf>
    <xf numFmtId="195" fontId="137" fillId="69" borderId="34" applyNumberFormat="0" applyProtection="0">
      <alignment horizontal="right" vertical="center"/>
    </xf>
    <xf numFmtId="0" fontId="137" fillId="70" borderId="34" applyNumberFormat="0" applyProtection="0">
      <alignment horizontal="right" vertical="center"/>
    </xf>
    <xf numFmtId="195" fontId="137" fillId="70" borderId="34" applyNumberFormat="0" applyProtection="0">
      <alignment horizontal="right" vertical="center"/>
    </xf>
    <xf numFmtId="0" fontId="137" fillId="62" borderId="34" applyNumberFormat="0" applyProtection="0">
      <alignment horizontal="right" vertical="center"/>
    </xf>
    <xf numFmtId="195" fontId="137" fillId="62" borderId="34" applyNumberFormat="0" applyProtection="0">
      <alignment horizontal="right" vertical="center"/>
    </xf>
    <xf numFmtId="0" fontId="137" fillId="71" borderId="34" applyNumberFormat="0" applyProtection="0">
      <alignment horizontal="right" vertical="center"/>
    </xf>
    <xf numFmtId="195" fontId="137" fillId="71" borderId="34" applyNumberFormat="0" applyProtection="0">
      <alignment horizontal="right" vertical="center"/>
    </xf>
    <xf numFmtId="0" fontId="137" fillId="72" borderId="34" applyNumberFormat="0" applyProtection="0">
      <alignment horizontal="right" vertical="center"/>
    </xf>
    <xf numFmtId="195" fontId="137" fillId="72" borderId="34" applyNumberFormat="0" applyProtection="0">
      <alignment horizontal="right" vertical="center"/>
    </xf>
    <xf numFmtId="0" fontId="137" fillId="73" borderId="34" applyNumberFormat="0" applyProtection="0">
      <alignment horizontal="right" vertical="center"/>
    </xf>
    <xf numFmtId="195" fontId="137" fillId="73" borderId="34" applyNumberFormat="0" applyProtection="0">
      <alignment horizontal="right" vertical="center"/>
    </xf>
    <xf numFmtId="0" fontId="137" fillId="74" borderId="34" applyNumberFormat="0" applyProtection="0">
      <alignment horizontal="right" vertical="center"/>
    </xf>
    <xf numFmtId="195" fontId="137" fillId="74" borderId="34" applyNumberFormat="0" applyProtection="0">
      <alignment horizontal="right" vertical="center"/>
    </xf>
    <xf numFmtId="0" fontId="137" fillId="75" borderId="34" applyNumberFormat="0" applyProtection="0">
      <alignment horizontal="right" vertical="center"/>
    </xf>
    <xf numFmtId="195" fontId="137" fillId="75" borderId="34" applyNumberFormat="0" applyProtection="0">
      <alignment horizontal="right" vertical="center"/>
    </xf>
    <xf numFmtId="0" fontId="137" fillId="76" borderId="34" applyNumberFormat="0" applyProtection="0">
      <alignment horizontal="right" vertical="center"/>
    </xf>
    <xf numFmtId="195" fontId="137" fillId="76" borderId="34" applyNumberFormat="0" applyProtection="0">
      <alignment horizontal="right" vertical="center"/>
    </xf>
    <xf numFmtId="0" fontId="136" fillId="77" borderId="37" applyNumberFormat="0" applyProtection="0">
      <alignment horizontal="left" vertical="center" indent="1"/>
    </xf>
    <xf numFmtId="195" fontId="136" fillId="77" borderId="37" applyNumberFormat="0" applyProtection="0">
      <alignment horizontal="left" vertical="center" indent="1"/>
    </xf>
    <xf numFmtId="0" fontId="136" fillId="78" borderId="0" applyNumberFormat="0" applyProtection="0">
      <alignment horizontal="left" vertical="center" indent="1"/>
    </xf>
    <xf numFmtId="195" fontId="136" fillId="78" borderId="0" applyNumberFormat="0" applyProtection="0">
      <alignment horizontal="left" vertical="center" indent="1"/>
    </xf>
    <xf numFmtId="0" fontId="108" fillId="79" borderId="0" applyNumberFormat="0" applyProtection="0">
      <alignment horizontal="left" vertical="center" indent="1"/>
    </xf>
    <xf numFmtId="195" fontId="108" fillId="79" borderId="0" applyNumberFormat="0" applyProtection="0">
      <alignment horizontal="left" vertical="center" indent="1"/>
    </xf>
    <xf numFmtId="0" fontId="137" fillId="80" borderId="34" applyNumberFormat="0" applyProtection="0">
      <alignment horizontal="right" vertical="center"/>
    </xf>
    <xf numFmtId="195" fontId="137" fillId="80" borderId="34" applyNumberFormat="0" applyProtection="0">
      <alignment horizontal="right" vertical="center"/>
    </xf>
    <xf numFmtId="0" fontId="106" fillId="80" borderId="0" applyNumberFormat="0" applyProtection="0">
      <alignment horizontal="left" vertical="center" indent="1"/>
    </xf>
    <xf numFmtId="195" fontId="106" fillId="80" borderId="0" applyNumberFormat="0" applyProtection="0">
      <alignment horizontal="left" vertical="center" indent="1"/>
    </xf>
    <xf numFmtId="0" fontId="138" fillId="81" borderId="38" applyNumberFormat="0" applyProtection="0">
      <alignment horizontal="left" vertical="center" indent="1"/>
    </xf>
    <xf numFmtId="195" fontId="138" fillId="81" borderId="38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81" borderId="35" applyNumberFormat="0" applyProtection="0">
      <alignment horizontal="left" vertical="center" indent="1"/>
    </xf>
    <xf numFmtId="195" fontId="95" fillId="81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82" borderId="35" applyNumberFormat="0" applyProtection="0">
      <alignment horizontal="left" vertical="center" indent="1"/>
    </xf>
    <xf numFmtId="195" fontId="95" fillId="82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63" borderId="35" applyNumberFormat="0" applyProtection="0">
      <alignment horizontal="left" vertical="center" indent="1"/>
    </xf>
    <xf numFmtId="195" fontId="95" fillId="63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68" borderId="35" applyNumberFormat="0" applyProtection="0">
      <alignment horizontal="left" vertical="center" indent="1"/>
    </xf>
    <xf numFmtId="195" fontId="95" fillId="68" borderId="35" applyNumberFormat="0" applyProtection="0">
      <alignment horizontal="left" vertical="center" indent="1"/>
    </xf>
    <xf numFmtId="0" fontId="137" fillId="52" borderId="34" applyNumberFormat="0" applyProtection="0">
      <alignment vertical="center"/>
    </xf>
    <xf numFmtId="195" fontId="137" fillId="52" borderId="34" applyNumberFormat="0" applyProtection="0">
      <alignment vertical="center"/>
    </xf>
    <xf numFmtId="0" fontId="140" fillId="52" borderId="34" applyNumberFormat="0" applyProtection="0">
      <alignment vertical="center"/>
    </xf>
    <xf numFmtId="195" fontId="140" fillId="52" borderId="34" applyNumberFormat="0" applyProtection="0">
      <alignment vertical="center"/>
    </xf>
    <xf numFmtId="0" fontId="108" fillId="80" borderId="39" applyNumberFormat="0" applyProtection="0">
      <alignment horizontal="left" vertical="center" indent="1"/>
    </xf>
    <xf numFmtId="195" fontId="108" fillId="80" borderId="39" applyNumberFormat="0" applyProtection="0">
      <alignment horizontal="left" vertical="center" indent="1"/>
    </xf>
    <xf numFmtId="0" fontId="106" fillId="83" borderId="35" applyNumberFormat="0" applyProtection="0">
      <alignment horizontal="left" vertical="center" indent="1"/>
    </xf>
    <xf numFmtId="195" fontId="106" fillId="83" borderId="35" applyNumberFormat="0" applyProtection="0">
      <alignment horizontal="left" vertical="center" indent="1"/>
    </xf>
    <xf numFmtId="0" fontId="141" fillId="0" borderId="0" applyNumberFormat="0" applyProtection="0">
      <alignment horizontal="right" vertical="center"/>
    </xf>
    <xf numFmtId="195" fontId="141" fillId="0" borderId="0" applyNumberFormat="0" applyProtection="0">
      <alignment horizontal="right" vertical="center"/>
    </xf>
    <xf numFmtId="0" fontId="139" fillId="0" borderId="0" applyNumberFormat="0" applyProtection="0">
      <alignment horizontal="right" vertical="center"/>
    </xf>
    <xf numFmtId="195" fontId="139" fillId="0" borderId="0" applyNumberFormat="0" applyProtection="0">
      <alignment horizontal="right" vertical="center"/>
    </xf>
    <xf numFmtId="0" fontId="139" fillId="0" borderId="0" applyNumberFormat="0" applyProtection="0">
      <alignment horizontal="left" vertical="center" indent="1"/>
    </xf>
    <xf numFmtId="195" fontId="139" fillId="0" borderId="0" applyNumberFormat="0" applyProtection="0">
      <alignment horizontal="left" vertical="center" indent="1"/>
    </xf>
    <xf numFmtId="0" fontId="142" fillId="84" borderId="0" applyNumberFormat="0" applyProtection="0">
      <alignment horizontal="center" vertical="center" wrapText="1"/>
    </xf>
    <xf numFmtId="195" fontId="142" fillId="84" borderId="0" applyNumberFormat="0" applyProtection="0">
      <alignment horizontal="center" vertical="center" wrapText="1"/>
    </xf>
    <xf numFmtId="0" fontId="143" fillId="85" borderId="39" applyNumberFormat="0" applyProtection="0">
      <alignment horizontal="left" vertical="center" indent="1"/>
    </xf>
    <xf numFmtId="195" fontId="143" fillId="85" borderId="39" applyNumberFormat="0" applyProtection="0">
      <alignment horizontal="left" vertical="center" indent="1"/>
    </xf>
    <xf numFmtId="0" fontId="144" fillId="55" borderId="22" applyNumberFormat="0" applyProtection="0">
      <alignment horizontal="right" vertical="center"/>
    </xf>
    <xf numFmtId="195" fontId="144" fillId="55" borderId="22" applyNumberFormat="0" applyProtection="0">
      <alignment horizontal="right" vertical="center"/>
    </xf>
    <xf numFmtId="0" fontId="112" fillId="86" borderId="40" applyNumberFormat="0" applyProtection="0">
      <alignment horizontal="center"/>
    </xf>
    <xf numFmtId="195" fontId="112" fillId="86" borderId="40" applyNumberFormat="0" applyProtection="0">
      <alignment horizontal="center"/>
    </xf>
    <xf numFmtId="0" fontId="145" fillId="84" borderId="0"/>
    <xf numFmtId="195" fontId="145" fillId="84" borderId="0"/>
    <xf numFmtId="0" fontId="146" fillId="84" borderId="0"/>
    <xf numFmtId="195" fontId="146" fillId="84" borderId="0"/>
    <xf numFmtId="3" fontId="147" fillId="33" borderId="21">
      <alignment horizontal="left" vertical="top" wrapText="1"/>
      <protection locked="0"/>
    </xf>
    <xf numFmtId="0" fontId="26" fillId="0" borderId="0"/>
    <xf numFmtId="195" fontId="26" fillId="0" borderId="0"/>
    <xf numFmtId="210" fontId="95" fillId="0" borderId="0"/>
    <xf numFmtId="0" fontId="148" fillId="0" borderId="0"/>
    <xf numFmtId="195" fontId="148" fillId="0" borderId="0"/>
    <xf numFmtId="0" fontId="148" fillId="0" borderId="0"/>
    <xf numFmtId="195" fontId="148" fillId="0" borderId="0"/>
    <xf numFmtId="197" fontId="95" fillId="0" borderId="41" applyAlignment="0"/>
    <xf numFmtId="197" fontId="149" fillId="0" borderId="41" applyFill="0" applyAlignment="0" applyProtection="0"/>
    <xf numFmtId="0" fontId="7" fillId="0" borderId="22" applyNumberFormat="0" applyFill="0" applyAlignment="0" applyProtection="0"/>
    <xf numFmtId="195" fontId="7" fillId="0" borderId="22" applyNumberFormat="0" applyFill="0" applyAlignment="0" applyProtection="0"/>
    <xf numFmtId="0" fontId="150" fillId="0" borderId="0" applyFill="0" applyBorder="0" applyAlignment="0"/>
    <xf numFmtId="195" fontId="150" fillId="0" borderId="0" applyFill="0" applyBorder="0" applyAlignment="0"/>
    <xf numFmtId="0" fontId="112" fillId="84" borderId="22">
      <alignment horizontal="center" vertical="center"/>
    </xf>
    <xf numFmtId="0" fontId="77" fillId="73" borderId="0" applyNumberFormat="0" applyBorder="0" applyAlignment="0" applyProtection="0"/>
    <xf numFmtId="195" fontId="77" fillId="73" borderId="0" applyNumberFormat="0" applyBorder="0" applyAlignment="0" applyProtection="0"/>
    <xf numFmtId="195" fontId="75" fillId="0" borderId="0" applyFill="0" applyBorder="0" applyProtection="0">
      <alignment horizontal="left" vertical="top"/>
    </xf>
    <xf numFmtId="40" fontId="151" fillId="0" borderId="0"/>
    <xf numFmtId="206" fontId="149" fillId="0" borderId="28" applyFill="0"/>
    <xf numFmtId="206" fontId="149" fillId="0" borderId="41" applyFill="0"/>
    <xf numFmtId="206" fontId="95" fillId="0" borderId="28" applyFill="0"/>
    <xf numFmtId="206" fontId="95" fillId="0" borderId="41" applyFill="0"/>
    <xf numFmtId="0" fontId="77" fillId="0" borderId="42" applyNumberFormat="0" applyFill="0" applyAlignment="0" applyProtection="0"/>
    <xf numFmtId="195" fontId="77" fillId="0" borderId="42" applyNumberFormat="0" applyFill="0" applyAlignment="0" applyProtection="0"/>
    <xf numFmtId="218" fontId="77" fillId="0" borderId="0" applyFill="0" applyBorder="0" applyAlignment="0" applyProtection="0"/>
    <xf numFmtId="40" fontId="7" fillId="0" borderId="0" applyFill="0" applyBorder="0" applyAlignment="0" applyProtection="0"/>
    <xf numFmtId="0" fontId="152" fillId="0" borderId="0" applyNumberFormat="0"/>
    <xf numFmtId="195" fontId="152" fillId="0" borderId="0" applyNumberFormat="0"/>
    <xf numFmtId="0" fontId="94" fillId="0" borderId="0" applyNumberFormat="0" applyFill="0" applyBorder="0" applyAlignment="0">
      <protection locked="0"/>
    </xf>
    <xf numFmtId="195" fontId="94" fillId="0" borderId="0" applyNumberFormat="0" applyFill="0" applyBorder="0" applyAlignment="0">
      <protection locked="0"/>
    </xf>
    <xf numFmtId="0" fontId="148" fillId="0" borderId="0"/>
    <xf numFmtId="219" fontId="7" fillId="0" borderId="0" applyFill="0" applyBorder="0" applyAlignment="0" applyProtection="0"/>
    <xf numFmtId="0" fontId="130" fillId="0" borderId="0" applyNumberFormat="0" applyFill="0" applyBorder="0"/>
    <xf numFmtId="195" fontId="130" fillId="0" borderId="0" applyNumberFormat="0" applyFill="0" applyBorder="0"/>
    <xf numFmtId="0" fontId="153" fillId="0" borderId="43"/>
    <xf numFmtId="195" fontId="153" fillId="0" borderId="43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54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195" fontId="155" fillId="0" borderId="0" applyNumberFormat="0" applyFill="0" applyBorder="0" applyAlignment="0" applyProtection="0"/>
    <xf numFmtId="0" fontId="156" fillId="87" borderId="44" applyNumberFormat="0" applyAlignment="0" applyProtection="0"/>
    <xf numFmtId="195" fontId="156" fillId="87" borderId="44" applyNumberFormat="0" applyAlignment="0" applyProtection="0"/>
    <xf numFmtId="0" fontId="157" fillId="0" borderId="45" applyNumberFormat="0" applyFill="0" applyAlignment="0" applyProtection="0"/>
    <xf numFmtId="195" fontId="157" fillId="0" borderId="45" applyNumberFormat="0" applyFill="0" applyAlignment="0" applyProtection="0"/>
    <xf numFmtId="0" fontId="158" fillId="38" borderId="0" applyNumberFormat="0" applyBorder="0" applyAlignment="0" applyProtection="0"/>
    <xf numFmtId="195" fontId="158" fillId="38" borderId="0" applyNumberFormat="0" applyBorder="0" applyAlignment="0" applyProtection="0"/>
    <xf numFmtId="0" fontId="159" fillId="88" borderId="35" applyNumberFormat="0" applyAlignment="0" applyProtection="0"/>
    <xf numFmtId="195" fontId="159" fillId="88" borderId="35" applyNumberFormat="0" applyAlignment="0" applyProtection="0"/>
    <xf numFmtId="0" fontId="160" fillId="88" borderId="46" applyNumberFormat="0" applyAlignment="0" applyProtection="0"/>
    <xf numFmtId="195" fontId="160" fillId="88" borderId="46" applyNumberFormat="0" applyAlignment="0" applyProtection="0"/>
    <xf numFmtId="0" fontId="161" fillId="0" borderId="0" applyNumberFormat="0" applyFill="0" applyBorder="0" applyAlignment="0" applyProtection="0"/>
    <xf numFmtId="195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95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0" fontId="164" fillId="39" borderId="0" applyNumberFormat="0" applyBorder="0" applyAlignment="0" applyProtection="0"/>
    <xf numFmtId="195" fontId="164" fillId="39" borderId="0" applyNumberFormat="0" applyBorder="0" applyAlignment="0" applyProtection="0"/>
    <xf numFmtId="0" fontId="165" fillId="0" borderId="0" applyNumberFormat="0" applyFill="0" applyBorder="0" applyAlignment="0" applyProtection="0"/>
    <xf numFmtId="195" fontId="165" fillId="0" borderId="0" applyNumberFormat="0" applyFill="0" applyBorder="0" applyAlignment="0" applyProtection="0"/>
    <xf numFmtId="0" fontId="119" fillId="0" borderId="0"/>
    <xf numFmtId="0" fontId="119" fillId="0" borderId="0"/>
    <xf numFmtId="0" fontId="119" fillId="0" borderId="0"/>
    <xf numFmtId="195" fontId="119" fillId="0" borderId="0"/>
    <xf numFmtId="195" fontId="119" fillId="0" borderId="0"/>
    <xf numFmtId="0" fontId="86" fillId="0" borderId="0"/>
    <xf numFmtId="195" fontId="86" fillId="0" borderId="0"/>
    <xf numFmtId="0" fontId="119" fillId="0" borderId="0"/>
    <xf numFmtId="195" fontId="119" fillId="0" borderId="0"/>
    <xf numFmtId="195" fontId="119" fillId="0" borderId="0"/>
    <xf numFmtId="0" fontId="26" fillId="0" borderId="0"/>
    <xf numFmtId="0" fontId="119" fillId="0" borderId="0"/>
    <xf numFmtId="0" fontId="28" fillId="0" borderId="0"/>
    <xf numFmtId="195" fontId="28" fillId="0" borderId="0"/>
    <xf numFmtId="195" fontId="119" fillId="0" borderId="0"/>
    <xf numFmtId="0" fontId="119" fillId="0" borderId="0"/>
    <xf numFmtId="0" fontId="119" fillId="0" borderId="0"/>
    <xf numFmtId="0" fontId="6" fillId="0" borderId="0"/>
    <xf numFmtId="195" fontId="6" fillId="0" borderId="0"/>
    <xf numFmtId="195" fontId="119" fillId="0" borderId="0"/>
    <xf numFmtId="0" fontId="119" fillId="0" borderId="0"/>
    <xf numFmtId="195" fontId="119" fillId="0" borderId="0"/>
    <xf numFmtId="0" fontId="86" fillId="0" borderId="0"/>
    <xf numFmtId="195" fontId="86" fillId="0" borderId="0"/>
    <xf numFmtId="0" fontId="154" fillId="0" borderId="0"/>
    <xf numFmtId="195" fontId="154" fillId="0" borderId="0"/>
    <xf numFmtId="0" fontId="28" fillId="0" borderId="0"/>
    <xf numFmtId="195" fontId="28" fillId="0" borderId="0"/>
    <xf numFmtId="0" fontId="166" fillId="42" borderId="46" applyNumberFormat="0" applyAlignment="0" applyProtection="0"/>
    <xf numFmtId="195" fontId="166" fillId="42" borderId="46" applyNumberFormat="0" applyAlignment="0" applyProtection="0"/>
    <xf numFmtId="0" fontId="167" fillId="89" borderId="0" applyNumberFormat="0" applyBorder="0" applyAlignment="0" applyProtection="0"/>
    <xf numFmtId="195" fontId="167" fillId="89" borderId="0" applyNumberFormat="0" applyBorder="0" applyAlignment="0" applyProtection="0"/>
    <xf numFmtId="0" fontId="168" fillId="0" borderId="47" applyNumberFormat="0" applyFill="0" applyAlignment="0" applyProtection="0"/>
    <xf numFmtId="195" fontId="168" fillId="0" borderId="47" applyNumberFormat="0" applyFill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81" fillId="90" borderId="0" applyNumberFormat="0" applyBorder="0" applyAlignment="0" applyProtection="0"/>
    <xf numFmtId="195" fontId="81" fillId="90" borderId="0" applyNumberFormat="0" applyBorder="0" applyAlignment="0" applyProtection="0"/>
    <xf numFmtId="0" fontId="81" fillId="91" borderId="0" applyNumberFormat="0" applyBorder="0" applyAlignment="0" applyProtection="0"/>
    <xf numFmtId="195" fontId="81" fillId="91" borderId="0" applyNumberFormat="0" applyBorder="0" applyAlignment="0" applyProtection="0"/>
    <xf numFmtId="0" fontId="81" fillId="92" borderId="0" applyNumberFormat="0" applyBorder="0" applyAlignment="0" applyProtection="0"/>
    <xf numFmtId="195" fontId="81" fillId="92" borderId="0" applyNumberFormat="0" applyBorder="0" applyAlignment="0" applyProtection="0"/>
    <xf numFmtId="0" fontId="81" fillId="48" borderId="0" applyNumberFormat="0" applyBorder="0" applyAlignment="0" applyProtection="0"/>
    <xf numFmtId="195" fontId="81" fillId="48" borderId="0" applyNumberFormat="0" applyBorder="0" applyAlignment="0" applyProtection="0"/>
    <xf numFmtId="0" fontId="81" fillId="49" borderId="0" applyNumberFormat="0" applyBorder="0" applyAlignment="0" applyProtection="0"/>
    <xf numFmtId="195" fontId="81" fillId="49" borderId="0" applyNumberFormat="0" applyBorder="0" applyAlignment="0" applyProtection="0"/>
    <xf numFmtId="0" fontId="81" fillId="93" borderId="0" applyNumberFormat="0" applyBorder="0" applyAlignment="0" applyProtection="0"/>
    <xf numFmtId="195" fontId="81" fillId="93" borderId="0" applyNumberFormat="0" applyBorder="0" applyAlignment="0" applyProtection="0"/>
    <xf numFmtId="0" fontId="67" fillId="94" borderId="48" applyNumberFormat="0" applyFont="0" applyAlignment="0" applyProtection="0"/>
    <xf numFmtId="195" fontId="67" fillId="94" borderId="48" applyNumberFormat="0" applyFont="0" applyAlignment="0" applyProtection="0"/>
    <xf numFmtId="0" fontId="169" fillId="0" borderId="49" applyNumberFormat="0" applyFill="0" applyAlignment="0" applyProtection="0"/>
    <xf numFmtId="195" fontId="169" fillId="0" borderId="49" applyNumberFormat="0" applyFill="0" applyAlignment="0" applyProtection="0"/>
    <xf numFmtId="0" fontId="170" fillId="0" borderId="50" applyNumberFormat="0" applyFill="0" applyAlignment="0" applyProtection="0"/>
    <xf numFmtId="195" fontId="170" fillId="0" borderId="50" applyNumberFormat="0" applyFill="0" applyAlignment="0" applyProtection="0"/>
    <xf numFmtId="0" fontId="171" fillId="0" borderId="51" applyNumberFormat="0" applyFill="0" applyAlignment="0" applyProtection="0"/>
    <xf numFmtId="195" fontId="171" fillId="0" borderId="51" applyNumberFormat="0" applyFill="0" applyAlignment="0" applyProtection="0"/>
    <xf numFmtId="0" fontId="171" fillId="0" borderId="0" applyNumberFormat="0" applyFill="0" applyBorder="0" applyAlignment="0" applyProtection="0"/>
    <xf numFmtId="195" fontId="171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8" fillId="0" borderId="0"/>
    <xf numFmtId="220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172" fillId="0" borderId="0" applyFont="0" applyFill="0" applyBorder="0" applyAlignment="0" applyProtection="0"/>
    <xf numFmtId="225" fontId="172" fillId="0" borderId="0" applyFont="0" applyFill="0" applyBorder="0" applyAlignment="0" applyProtection="0"/>
    <xf numFmtId="175" fontId="172" fillId="0" borderId="0"/>
    <xf numFmtId="175" fontId="172" fillId="0" borderId="0"/>
    <xf numFmtId="9" fontId="68" fillId="0" borderId="0"/>
    <xf numFmtId="175" fontId="173" fillId="0" borderId="21">
      <alignment horizontal="center"/>
    </xf>
    <xf numFmtId="175" fontId="174" fillId="0" borderId="0"/>
    <xf numFmtId="175" fontId="174" fillId="0" borderId="18" applyFill="0">
      <alignment horizontal="center"/>
      <protection locked="0"/>
    </xf>
    <xf numFmtId="175" fontId="173" fillId="0" borderId="0" applyFill="0">
      <alignment horizontal="center"/>
      <protection locked="0"/>
    </xf>
    <xf numFmtId="175" fontId="173" fillId="95" borderId="0"/>
    <xf numFmtId="175" fontId="173" fillId="0" borderId="0">
      <protection locked="0"/>
    </xf>
    <xf numFmtId="175" fontId="173" fillId="0" borderId="0"/>
    <xf numFmtId="226" fontId="173" fillId="0" borderId="0"/>
    <xf numFmtId="227" fontId="173" fillId="0" borderId="0"/>
    <xf numFmtId="175" fontId="174" fillId="96" borderId="0">
      <alignment horizontal="right"/>
    </xf>
    <xf numFmtId="175" fontId="173" fillId="0" borderId="0"/>
    <xf numFmtId="175" fontId="175" fillId="34" borderId="20">
      <alignment horizontal="centerContinuous" vertical="top"/>
    </xf>
    <xf numFmtId="37" fontId="176" fillId="0" borderId="0"/>
    <xf numFmtId="37" fontId="177" fillId="0" borderId="0"/>
    <xf numFmtId="37" fontId="177" fillId="0" borderId="0"/>
    <xf numFmtId="228" fontId="28" fillId="0" borderId="0" applyFill="0" applyBorder="0" applyAlignment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43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28" fillId="0" borderId="0" applyFont="0" applyFill="0" applyBorder="0" applyAlignment="0" applyProtection="0"/>
    <xf numFmtId="175" fontId="175" fillId="34" borderId="20">
      <alignment horizontal="centerContinuous" vertical="top"/>
    </xf>
    <xf numFmtId="175" fontId="178" fillId="0" borderId="0" applyNumberFormat="0" applyAlignment="0">
      <alignment horizontal="left"/>
    </xf>
    <xf numFmtId="166" fontId="179" fillId="0" borderId="0" applyFont="0" applyFill="0" applyBorder="0" applyAlignment="0" applyProtection="0"/>
    <xf numFmtId="175" fontId="180" fillId="0" borderId="0"/>
    <xf numFmtId="175" fontId="180" fillId="0" borderId="0"/>
    <xf numFmtId="230" fontId="7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81" fillId="0" borderId="0" applyNumberFormat="0" applyAlignment="0">
      <alignment horizontal="left"/>
    </xf>
    <xf numFmtId="2" fontId="28" fillId="0" borderId="0" applyFont="0" applyFill="0" applyBorder="0" applyAlignment="0" applyProtection="0"/>
    <xf numFmtId="231" fontId="69" fillId="0" borderId="0">
      <alignment horizontal="right"/>
    </xf>
    <xf numFmtId="175" fontId="28" fillId="0" borderId="0"/>
    <xf numFmtId="175" fontId="182" fillId="0" borderId="0" applyProtection="0"/>
    <xf numFmtId="1" fontId="28" fillId="0" borderId="0" applyFont="0" applyFill="0" applyBorder="0" applyAlignment="0" applyProtection="0"/>
    <xf numFmtId="175" fontId="66" fillId="0" borderId="0" applyNumberFormat="0" applyFont="0" applyFill="0" applyBorder="0" applyProtection="0">
      <alignment horizontal="left" vertical="center"/>
    </xf>
    <xf numFmtId="232" fontId="7" fillId="0" borderId="0" applyFont="0" applyFill="0" applyBorder="0" applyAlignment="0" applyProtection="0"/>
    <xf numFmtId="38" fontId="183" fillId="0" borderId="0" applyFont="0" applyFill="0" applyBorder="0" applyAlignment="0" applyProtection="0"/>
    <xf numFmtId="40" fontId="183" fillId="0" borderId="0" applyFont="0" applyFill="0" applyBorder="0" applyAlignment="0" applyProtection="0"/>
    <xf numFmtId="6" fontId="183" fillId="0" borderId="0" applyFont="0" applyFill="0" applyBorder="0" applyAlignment="0" applyProtection="0"/>
    <xf numFmtId="8" fontId="183" fillId="0" borderId="0" applyFont="0" applyFill="0" applyBorder="0" applyAlignment="0" applyProtection="0"/>
    <xf numFmtId="233" fontId="184" fillId="0" borderId="0" applyFont="0" applyFill="0" applyBorder="0" applyAlignment="0" applyProtection="0"/>
    <xf numFmtId="234" fontId="184" fillId="0" borderId="0" applyFont="0" applyFill="0" applyBorder="0" applyAlignment="0" applyProtection="0"/>
    <xf numFmtId="175" fontId="180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3" fillId="0" borderId="17" applyNumberFormat="0" applyBorder="0"/>
    <xf numFmtId="3" fontId="186" fillId="0" borderId="0" applyNumberFormat="0" applyFill="0" applyBorder="0" applyAlignment="0" applyProtection="0"/>
    <xf numFmtId="175" fontId="28" fillId="0" borderId="0">
      <alignment vertical="justify"/>
    </xf>
    <xf numFmtId="175" fontId="187" fillId="97" borderId="0"/>
    <xf numFmtId="235" fontId="28" fillId="0" borderId="0" applyNumberFormat="0" applyFill="0" applyBorder="0" applyAlignment="0" applyProtection="0">
      <alignment horizontal="left"/>
    </xf>
    <xf numFmtId="175" fontId="66" fillId="0" borderId="16" applyAlignment="0">
      <alignment horizontal="centerContinuous"/>
    </xf>
    <xf numFmtId="175" fontId="28" fillId="0" borderId="0"/>
    <xf numFmtId="40" fontId="188" fillId="0" borderId="0" applyBorder="0">
      <alignment horizontal="right"/>
    </xf>
    <xf numFmtId="43" fontId="185" fillId="0" borderId="0" applyProtection="0"/>
    <xf numFmtId="175" fontId="179" fillId="0" borderId="0" applyFont="0" applyFill="0" applyBorder="0" applyAlignment="0" applyProtection="0"/>
    <xf numFmtId="175" fontId="28" fillId="0" borderId="0">
      <alignment horizontal="centerContinuous" vertical="center"/>
    </xf>
    <xf numFmtId="175" fontId="184" fillId="0" borderId="0" applyNumberFormat="0" applyFont="0" applyFill="0" applyBorder="0" applyProtection="0">
      <alignment horizontal="center" vertical="center" wrapText="1"/>
    </xf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189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75" fontId="189" fillId="0" borderId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5" fontId="190" fillId="0" borderId="0"/>
    <xf numFmtId="168" fontId="190" fillId="0" borderId="0" applyFont="0" applyFill="0" applyBorder="0" applyAlignment="0" applyProtection="0"/>
    <xf numFmtId="170" fontId="190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175" fontId="192" fillId="0" borderId="0"/>
    <xf numFmtId="239" fontId="190" fillId="0" borderId="0" applyFont="0" applyFill="0" applyBorder="0" applyAlignment="0" applyProtection="0"/>
    <xf numFmtId="240" fontId="190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43" fontId="193" fillId="0" borderId="0"/>
    <xf numFmtId="0" fontId="3" fillId="0" borderId="0"/>
    <xf numFmtId="186" fontId="6" fillId="0" borderId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4" fillId="16" borderId="0" applyNumberFormat="0" applyBorder="0" applyAlignment="0" applyProtection="0"/>
    <xf numFmtId="0" fontId="194" fillId="20" borderId="0" applyNumberFormat="0" applyBorder="0" applyAlignment="0" applyProtection="0"/>
    <xf numFmtId="0" fontId="194" fillId="24" borderId="0" applyNumberFormat="0" applyBorder="0" applyAlignment="0" applyProtection="0"/>
    <xf numFmtId="0" fontId="194" fillId="28" borderId="0" applyNumberFormat="0" applyBorder="0" applyAlignment="0" applyProtection="0"/>
    <xf numFmtId="0" fontId="194" fillId="32" borderId="0" applyNumberFormat="0" applyBorder="0" applyAlignment="0" applyProtection="0"/>
    <xf numFmtId="0" fontId="194" fillId="10" borderId="0" applyNumberFormat="0" applyBorder="0" applyAlignment="0" applyProtection="0"/>
    <xf numFmtId="0" fontId="194" fillId="3" borderId="0" applyNumberFormat="0" applyBorder="0" applyAlignment="0" applyProtection="0"/>
    <xf numFmtId="0" fontId="194" fillId="17" borderId="0" applyNumberFormat="0" applyBorder="0" applyAlignment="0" applyProtection="0"/>
    <xf numFmtId="0" fontId="194" fillId="21" borderId="0" applyNumberFormat="0" applyBorder="0" applyAlignment="0" applyProtection="0"/>
    <xf numFmtId="0" fontId="194" fillId="25" borderId="0" applyNumberFormat="0" applyBorder="0" applyAlignment="0" applyProtection="0"/>
    <xf numFmtId="0" fontId="194" fillId="29" borderId="0" applyNumberFormat="0" applyBorder="0" applyAlignment="0" applyProtection="0"/>
    <xf numFmtId="0" fontId="195" fillId="4" borderId="0" applyNumberFormat="0" applyBorder="0" applyAlignment="0" applyProtection="0"/>
    <xf numFmtId="0" fontId="196" fillId="7" borderId="10" applyNumberFormat="0" applyAlignment="0" applyProtection="0"/>
    <xf numFmtId="0" fontId="197" fillId="8" borderId="13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198" fillId="0" borderId="0" applyNumberFormat="0" applyFill="0" applyBorder="0" applyAlignment="0" applyProtection="0"/>
    <xf numFmtId="0" fontId="199" fillId="2" borderId="0" applyNumberFormat="0" applyBorder="0" applyAlignment="0" applyProtection="0"/>
    <xf numFmtId="0" fontId="200" fillId="0" borderId="7" applyNumberFormat="0" applyFill="0" applyAlignment="0" applyProtection="0"/>
    <xf numFmtId="0" fontId="201" fillId="0" borderId="8" applyNumberFormat="0" applyFill="0" applyAlignment="0" applyProtection="0"/>
    <xf numFmtId="0" fontId="202" fillId="0" borderId="9" applyNumberFormat="0" applyFill="0" applyAlignment="0" applyProtection="0"/>
    <xf numFmtId="0" fontId="202" fillId="0" borderId="0" applyNumberFormat="0" applyFill="0" applyBorder="0" applyAlignment="0" applyProtection="0"/>
    <xf numFmtId="0" fontId="203" fillId="6" borderId="10" applyNumberFormat="0" applyAlignment="0" applyProtection="0"/>
    <xf numFmtId="0" fontId="204" fillId="0" borderId="12" applyNumberFormat="0" applyFill="0" applyAlignment="0" applyProtection="0"/>
    <xf numFmtId="0" fontId="205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6" fillId="0" borderId="0"/>
    <xf numFmtId="0" fontId="7" fillId="0" borderId="0"/>
    <xf numFmtId="195" fontId="3" fillId="0" borderId="0"/>
    <xf numFmtId="195" fontId="3" fillId="0" borderId="0"/>
    <xf numFmtId="195" fontId="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9" borderId="14" applyNumberFormat="0" applyFont="0" applyAlignment="0" applyProtection="0"/>
    <xf numFmtId="0" fontId="206" fillId="7" borderId="1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39" fontId="209" fillId="0" borderId="0"/>
    <xf numFmtId="39" fontId="209" fillId="0" borderId="0"/>
    <xf numFmtId="42" fontId="28" fillId="0" borderId="0" applyFont="0" applyFill="0" applyBorder="0" applyAlignment="0" applyProtection="0"/>
    <xf numFmtId="39" fontId="209" fillId="0" borderId="0"/>
    <xf numFmtId="39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8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44" fontId="28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7" fontId="77" fillId="0" borderId="0" applyFill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94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94" borderId="0" applyNumberFormat="0" applyBorder="0" applyAlignment="0" applyProtection="0"/>
    <xf numFmtId="0" fontId="41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212" fillId="37" borderId="0" applyNumberFormat="0" applyBorder="0" applyAlignment="0" applyProtection="0">
      <alignment vertical="center"/>
    </xf>
    <xf numFmtId="0" fontId="212" fillId="38" borderId="0" applyNumberFormat="0" applyBorder="0" applyAlignment="0" applyProtection="0">
      <alignment vertical="center"/>
    </xf>
    <xf numFmtId="0" fontId="212" fillId="39" borderId="0" applyNumberFormat="0" applyBorder="0" applyAlignment="0" applyProtection="0">
      <alignment vertical="center"/>
    </xf>
    <xf numFmtId="0" fontId="212" fillId="40" borderId="0" applyNumberFormat="0" applyBorder="0" applyAlignment="0" applyProtection="0">
      <alignment vertical="center"/>
    </xf>
    <xf numFmtId="0" fontId="212" fillId="41" borderId="0" applyNumberFormat="0" applyBorder="0" applyAlignment="0" applyProtection="0">
      <alignment vertical="center"/>
    </xf>
    <xf numFmtId="0" fontId="212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89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94" borderId="0" applyNumberFormat="0" applyBorder="0" applyAlignment="0" applyProtection="0"/>
    <xf numFmtId="0" fontId="41" fillId="46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0" fontId="212" fillId="43" borderId="0" applyNumberFormat="0" applyBorder="0" applyAlignment="0" applyProtection="0">
      <alignment vertical="center"/>
    </xf>
    <xf numFmtId="0" fontId="212" fillId="44" borderId="0" applyNumberFormat="0" applyBorder="0" applyAlignment="0" applyProtection="0">
      <alignment vertical="center"/>
    </xf>
    <xf numFmtId="0" fontId="212" fillId="45" borderId="0" applyNumberFormat="0" applyBorder="0" applyAlignment="0" applyProtection="0">
      <alignment vertical="center"/>
    </xf>
    <xf numFmtId="0" fontId="212" fillId="40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212" fillId="46" borderId="0" applyNumberFormat="0" applyBorder="0" applyAlignment="0" applyProtection="0">
      <alignment vertical="center"/>
    </xf>
    <xf numFmtId="0" fontId="213" fillId="41" borderId="0" applyNumberFormat="0" applyBorder="0" applyAlignment="0" applyProtection="0"/>
    <xf numFmtId="0" fontId="213" fillId="47" borderId="0" applyNumberFormat="0" applyBorder="0" applyAlignment="0" applyProtection="0"/>
    <xf numFmtId="0" fontId="213" fillId="44" borderId="0" applyNumberFormat="0" applyBorder="0" applyAlignment="0" applyProtection="0"/>
    <xf numFmtId="0" fontId="213" fillId="93" borderId="0" applyNumberFormat="0" applyBorder="0" applyAlignment="0" applyProtection="0"/>
    <xf numFmtId="0" fontId="213" fillId="44" borderId="0" applyNumberFormat="0" applyBorder="0" applyAlignment="0" applyProtection="0"/>
    <xf numFmtId="0" fontId="213" fillId="45" borderId="0" applyNumberFormat="0" applyBorder="0" applyAlignment="0" applyProtection="0"/>
    <xf numFmtId="0" fontId="213" fillId="46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38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41" borderId="0" applyNumberFormat="0" applyBorder="0" applyAlignment="0" applyProtection="0"/>
    <xf numFmtId="0" fontId="213" fillId="49" borderId="0" applyNumberFormat="0" applyBorder="0" applyAlignment="0" applyProtection="0"/>
    <xf numFmtId="0" fontId="213" fillId="50" borderId="0" applyNumberFormat="0" applyBorder="0" applyAlignment="0" applyProtection="0"/>
    <xf numFmtId="0" fontId="213" fillId="44" borderId="0" applyNumberFormat="0" applyBorder="0" applyAlignment="0" applyProtection="0"/>
    <xf numFmtId="0" fontId="213" fillId="50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214" fillId="47" borderId="0" applyNumberFormat="0" applyBorder="0" applyAlignment="0" applyProtection="0">
      <alignment vertical="center"/>
    </xf>
    <xf numFmtId="0" fontId="214" fillId="44" borderId="0" applyNumberFormat="0" applyBorder="0" applyAlignment="0" applyProtection="0">
      <alignment vertical="center"/>
    </xf>
    <xf numFmtId="0" fontId="214" fillId="45" borderId="0" applyNumberFormat="0" applyBorder="0" applyAlignment="0" applyProtection="0">
      <alignment vertical="center"/>
    </xf>
    <xf numFmtId="0" fontId="214" fillId="48" borderId="0" applyNumberFormat="0" applyBorder="0" applyAlignment="0" applyProtection="0">
      <alignment vertical="center"/>
    </xf>
    <xf numFmtId="0" fontId="214" fillId="49" borderId="0" applyNumberFormat="0" applyBorder="0" applyAlignment="0" applyProtection="0">
      <alignment vertical="center"/>
    </xf>
    <xf numFmtId="0" fontId="214" fillId="50" borderId="0" applyNumberFormat="0" applyBorder="0" applyAlignment="0" applyProtection="0">
      <alignment vertical="center"/>
    </xf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3" fillId="90" borderId="0" applyNumberFormat="0" applyBorder="0" applyAlignment="0" applyProtection="0"/>
    <xf numFmtId="0" fontId="213" fillId="98" borderId="0" applyNumberFormat="0" applyBorder="0" applyAlignment="0" applyProtection="0"/>
    <xf numFmtId="0" fontId="213" fillId="90" borderId="0" applyNumberFormat="0" applyBorder="0" applyAlignment="0" applyProtection="0"/>
    <xf numFmtId="0" fontId="213" fillId="91" borderId="0" applyNumberFormat="0" applyBorder="0" applyAlignment="0" applyProtection="0"/>
    <xf numFmtId="0" fontId="213" fillId="93" borderId="0" applyNumberFormat="0" applyBorder="0" applyAlignment="0" applyProtection="0"/>
    <xf numFmtId="0" fontId="213" fillId="91" borderId="0" applyNumberFormat="0" applyBorder="0" applyAlignment="0" applyProtection="0"/>
    <xf numFmtId="0" fontId="213" fillId="92" borderId="0" applyNumberFormat="0" applyBorder="0" applyAlignment="0" applyProtection="0"/>
    <xf numFmtId="0" fontId="213" fillId="46" borderId="0" applyNumberFormat="0" applyBorder="0" applyAlignment="0" applyProtection="0"/>
    <xf numFmtId="0" fontId="213" fillId="92" borderId="0" applyNumberFormat="0" applyBorder="0" applyAlignment="0" applyProtection="0"/>
    <xf numFmtId="0" fontId="213" fillId="48" borderId="0" applyNumberFormat="0" applyBorder="0" applyAlignment="0" applyProtection="0"/>
    <xf numFmtId="0" fontId="213" fillId="99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93" borderId="0" applyNumberFormat="0" applyBorder="0" applyAlignment="0" applyProtection="0"/>
    <xf numFmtId="0" fontId="213" fillId="91" borderId="0" applyNumberFormat="0" applyBorder="0" applyAlignment="0" applyProtection="0"/>
    <xf numFmtId="0" fontId="213" fillId="93" borderId="0" applyNumberFormat="0" applyBorder="0" applyAlignment="0" applyProtection="0"/>
    <xf numFmtId="0" fontId="215" fillId="38" borderId="0" applyNumberFormat="0" applyBorder="0" applyAlignment="0" applyProtection="0"/>
    <xf numFmtId="0" fontId="215" fillId="40" borderId="0" applyNumberFormat="0" applyBorder="0" applyAlignment="0" applyProtection="0"/>
    <xf numFmtId="0" fontId="215" fillId="38" borderId="0" applyNumberFormat="0" applyBorder="0" applyAlignment="0" applyProtection="0"/>
    <xf numFmtId="5" fontId="76" fillId="0" borderId="4" applyAlignment="0" applyProtection="0"/>
    <xf numFmtId="244" fontId="7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247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0" fontId="217" fillId="100" borderId="46" applyNumberFormat="0" applyAlignment="0" applyProtection="0"/>
    <xf numFmtId="0" fontId="217" fillId="100" borderId="46" applyNumberFormat="0" applyAlignment="0" applyProtection="0"/>
    <xf numFmtId="0" fontId="218" fillId="88" borderId="46" applyNumberFormat="0" applyAlignment="0" applyProtection="0"/>
    <xf numFmtId="0" fontId="217" fillId="100" borderId="46" applyNumberFormat="0" applyAlignment="0" applyProtection="0"/>
    <xf numFmtId="0" fontId="217" fillId="100" borderId="46" applyNumberFormat="0" applyAlignment="0" applyProtection="0"/>
    <xf numFmtId="0" fontId="218" fillId="88" borderId="46" applyNumberFormat="0" applyAlignment="0" applyProtection="0"/>
    <xf numFmtId="0" fontId="218" fillId="88" borderId="46" applyNumberFormat="0" applyAlignment="0" applyProtection="0"/>
    <xf numFmtId="0" fontId="219" fillId="0" borderId="0"/>
    <xf numFmtId="0" fontId="220" fillId="87" borderId="44" applyNumberFormat="0" applyAlignment="0" applyProtection="0"/>
    <xf numFmtId="44" fontId="21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" fontId="222" fillId="0" borderId="0" applyFont="0" applyFill="0" applyBorder="0" applyAlignment="0" applyProtection="0"/>
    <xf numFmtId="198" fontId="89" fillId="0" borderId="0" applyFont="0" applyFill="0" applyBorder="0" applyAlignment="0" applyProtection="0"/>
    <xf numFmtId="8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53" fontId="89" fillId="0" borderId="0" applyFont="0" applyFill="0" applyBorder="0" applyAlignment="0" applyProtection="0"/>
    <xf numFmtId="254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0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9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8" fillId="0" borderId="0" applyFont="0" applyFill="0" applyBorder="0" applyAlignment="0" applyProtection="0"/>
    <xf numFmtId="256" fontId="223" fillId="0" borderId="0" applyFont="0" applyFill="0" applyBorder="0" applyAlignment="0" applyProtection="0"/>
    <xf numFmtId="249" fontId="28" fillId="0" borderId="0" applyFont="0" applyFill="0" applyBorder="0" applyAlignment="0" applyProtection="0"/>
    <xf numFmtId="256" fontId="22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8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5" fontId="8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25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50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261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261" fontId="33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262" fontId="28" fillId="0" borderId="0" applyFont="0" applyFill="0" applyBorder="0" applyAlignment="0" applyProtection="0"/>
    <xf numFmtId="0" fontId="68" fillId="0" borderId="0"/>
    <xf numFmtId="0" fontId="68" fillId="0" borderId="0"/>
    <xf numFmtId="0" fontId="72" fillId="0" borderId="0"/>
    <xf numFmtId="192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4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38" fontId="96" fillId="0" borderId="0" applyBorder="0"/>
    <xf numFmtId="0" fontId="68" fillId="0" borderId="0"/>
    <xf numFmtId="0" fontId="68" fillId="0" borderId="0"/>
    <xf numFmtId="0" fontId="72" fillId="0" borderId="0"/>
    <xf numFmtId="193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4" fontId="33" fillId="0" borderId="0" applyFill="0" applyBorder="0" applyAlignment="0"/>
    <xf numFmtId="185" fontId="68" fillId="0" borderId="0"/>
    <xf numFmtId="185" fontId="68" fillId="0" borderId="0"/>
    <xf numFmtId="185" fontId="72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263" fontId="2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4" fontId="216" fillId="0" borderId="0" applyFill="0" applyBorder="0" applyAlignment="0"/>
    <xf numFmtId="244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243" fontId="226" fillId="0" borderId="0"/>
    <xf numFmtId="264" fontId="226" fillId="0" borderId="0"/>
    <xf numFmtId="0" fontId="227" fillId="0" borderId="0" applyNumberFormat="0" applyFill="0" applyBorder="0" applyAlignment="0" applyProtection="0"/>
    <xf numFmtId="0" fontId="228" fillId="39" borderId="0" applyNumberFormat="0" applyBorder="0" applyAlignment="0" applyProtection="0"/>
    <xf numFmtId="0" fontId="228" fillId="41" borderId="0" applyNumberFormat="0" applyBorder="0" applyAlignment="0" applyProtection="0"/>
    <xf numFmtId="0" fontId="228" fillId="39" borderId="0" applyNumberFormat="0" applyBorder="0" applyAlignment="0" applyProtection="0"/>
    <xf numFmtId="38" fontId="229" fillId="34" borderId="0" applyNumberFormat="0" applyBorder="0" applyAlignment="0" applyProtection="0"/>
    <xf numFmtId="38" fontId="25" fillId="34" borderId="0" applyNumberFormat="0" applyBorder="0" applyAlignment="0" applyProtection="0"/>
    <xf numFmtId="0" fontId="177" fillId="0" borderId="0">
      <alignment horizontal="left"/>
    </xf>
    <xf numFmtId="0" fontId="102" fillId="59" borderId="26"/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230" fillId="0" borderId="49" applyNumberFormat="0" applyFill="0" applyAlignment="0" applyProtection="0"/>
    <xf numFmtId="0" fontId="231" fillId="0" borderId="5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50" applyNumberFormat="0" applyFill="0" applyAlignment="0" applyProtection="0"/>
    <xf numFmtId="0" fontId="234" fillId="0" borderId="54" applyNumberFormat="0" applyFill="0" applyAlignment="0" applyProtection="0"/>
    <xf numFmtId="0" fontId="232" fillId="0" borderId="0" applyNumberFormat="0" applyFill="0" applyBorder="0" applyAlignment="0" applyProtection="0"/>
    <xf numFmtId="0" fontId="235" fillId="0" borderId="51" applyNumberFormat="0" applyFill="0" applyAlignment="0" applyProtection="0"/>
    <xf numFmtId="0" fontId="236" fillId="0" borderId="55" applyNumberFormat="0" applyFill="0" applyAlignment="0" applyProtection="0"/>
    <xf numFmtId="0" fontId="235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4" fontId="65" fillId="35" borderId="18">
      <alignment horizontal="center" vertical="center" wrapText="1"/>
    </xf>
    <xf numFmtId="14" fontId="65" fillId="35" borderId="18">
      <alignment horizontal="center" vertical="center" wrapText="1"/>
    </xf>
    <xf numFmtId="14" fontId="237" fillId="35" borderId="18">
      <alignment horizontal="center" vertical="center" wrapText="1"/>
    </xf>
    <xf numFmtId="14" fontId="65" fillId="35" borderId="18">
      <alignment horizontal="center" vertical="center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25" fillId="36" borderId="21" applyNumberFormat="0" applyBorder="0" applyAlignment="0" applyProtection="0"/>
    <xf numFmtId="10" fontId="25" fillId="36" borderId="21" applyNumberFormat="0" applyBorder="0" applyAlignment="0" applyProtection="0"/>
    <xf numFmtId="10" fontId="229" fillId="36" borderId="21" applyNumberFormat="0" applyBorder="0" applyAlignment="0" applyProtection="0"/>
    <xf numFmtId="10" fontId="25" fillId="36" borderId="21" applyNumberFormat="0" applyBorder="0" applyAlignment="0" applyProtection="0"/>
    <xf numFmtId="0" fontId="238" fillId="89" borderId="46" applyNumberFormat="0" applyAlignment="0" applyProtection="0"/>
    <xf numFmtId="0" fontId="238" fillId="89" borderId="46" applyNumberFormat="0" applyAlignment="0" applyProtection="0"/>
    <xf numFmtId="0" fontId="238" fillId="42" borderId="46" applyNumberFormat="0" applyAlignment="0" applyProtection="0"/>
    <xf numFmtId="0" fontId="238" fillId="89" borderId="46" applyNumberFormat="0" applyAlignment="0" applyProtection="0"/>
    <xf numFmtId="0" fontId="238" fillId="89" borderId="46" applyNumberFormat="0" applyAlignment="0" applyProtection="0"/>
    <xf numFmtId="0" fontId="238" fillId="42" borderId="46" applyNumberFormat="0" applyAlignment="0" applyProtection="0"/>
    <xf numFmtId="0" fontId="238" fillId="42" borderId="46" applyNumberFormat="0" applyAlignment="0" applyProtection="0"/>
    <xf numFmtId="44" fontId="216" fillId="0" borderId="0" applyFill="0" applyBorder="0" applyAlignment="0"/>
    <xf numFmtId="244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0" fontId="239" fillId="0" borderId="45" applyNumberFormat="0" applyFill="0" applyAlignment="0" applyProtection="0"/>
    <xf numFmtId="0" fontId="240" fillId="0" borderId="56" applyNumberFormat="0" applyFill="0" applyAlignment="0" applyProtection="0"/>
    <xf numFmtId="0" fontId="239" fillId="0" borderId="45" applyNumberFormat="0" applyFill="0" applyAlignment="0" applyProtection="0"/>
    <xf numFmtId="0" fontId="241" fillId="0" borderId="18"/>
    <xf numFmtId="0" fontId="242" fillId="89" borderId="0" applyNumberFormat="0" applyBorder="0" applyAlignment="0" applyProtection="0"/>
    <xf numFmtId="0" fontId="243" fillId="89" borderId="0" applyNumberFormat="0" applyBorder="0" applyAlignment="0" applyProtection="0"/>
    <xf numFmtId="0" fontId="242" fillId="89" borderId="0" applyNumberFormat="0" applyBorder="0" applyAlignment="0" applyProtection="0"/>
    <xf numFmtId="0" fontId="66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0" fontId="70" fillId="0" borderId="0"/>
    <xf numFmtId="191" fontId="70" fillId="0" borderId="0"/>
    <xf numFmtId="191" fontId="70" fillId="0" borderId="0"/>
    <xf numFmtId="0" fontId="39" fillId="0" borderId="0"/>
    <xf numFmtId="0" fontId="33" fillId="0" borderId="0">
      <alignment vertical="top"/>
    </xf>
    <xf numFmtId="0" fontId="3" fillId="0" borderId="0"/>
    <xf numFmtId="0" fontId="3" fillId="0" borderId="0"/>
    <xf numFmtId="0" fontId="119" fillId="0" borderId="0"/>
    <xf numFmtId="0" fontId="28" fillId="0" borderId="0"/>
    <xf numFmtId="0" fontId="3" fillId="0" borderId="0"/>
    <xf numFmtId="0" fontId="3" fillId="0" borderId="0"/>
    <xf numFmtId="0" fontId="33" fillId="0" borderId="0">
      <alignment vertical="top"/>
    </xf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28" fillId="0" borderId="0"/>
    <xf numFmtId="0" fontId="119" fillId="0" borderId="0"/>
    <xf numFmtId="0" fontId="119" fillId="0" borderId="0"/>
    <xf numFmtId="0" fontId="3" fillId="0" borderId="0"/>
    <xf numFmtId="0" fontId="3" fillId="0" borderId="0"/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33" fillId="0" borderId="0">
      <alignment vertical="top"/>
    </xf>
    <xf numFmtId="0" fontId="39" fillId="0" borderId="0"/>
    <xf numFmtId="0" fontId="28" fillId="0" borderId="0"/>
    <xf numFmtId="0" fontId="39" fillId="0" borderId="0"/>
    <xf numFmtId="0" fontId="244" fillId="0" borderId="0"/>
    <xf numFmtId="0" fontId="6" fillId="0" borderId="0"/>
    <xf numFmtId="0" fontId="6" fillId="0" borderId="0"/>
    <xf numFmtId="0" fontId="28" fillId="0" borderId="0"/>
    <xf numFmtId="0" fontId="26" fillId="0" borderId="0"/>
    <xf numFmtId="0" fontId="119" fillId="0" borderId="0"/>
    <xf numFmtId="0" fontId="26" fillId="0" borderId="0"/>
    <xf numFmtId="0" fontId="33" fillId="0" borderId="0">
      <alignment vertical="top"/>
    </xf>
    <xf numFmtId="0" fontId="223" fillId="0" borderId="0"/>
    <xf numFmtId="0" fontId="223" fillId="0" borderId="0"/>
    <xf numFmtId="0" fontId="223" fillId="0" borderId="0"/>
    <xf numFmtId="0" fontId="28" fillId="0" borderId="0"/>
    <xf numFmtId="0" fontId="3" fillId="0" borderId="0"/>
    <xf numFmtId="0" fontId="3" fillId="0" borderId="0"/>
    <xf numFmtId="0" fontId="33" fillId="0" borderId="0">
      <alignment vertical="top"/>
    </xf>
    <xf numFmtId="0" fontId="223" fillId="0" borderId="0"/>
    <xf numFmtId="0" fontId="119" fillId="0" borderId="0"/>
    <xf numFmtId="0" fontId="245" fillId="0" borderId="0"/>
    <xf numFmtId="0" fontId="39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119" fillId="0" borderId="0"/>
    <xf numFmtId="0" fontId="6" fillId="0" borderId="0"/>
    <xf numFmtId="0" fontId="6" fillId="0" borderId="0"/>
    <xf numFmtId="0" fontId="26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28" fillId="0" borderId="0"/>
    <xf numFmtId="0" fontId="122" fillId="0" borderId="0"/>
    <xf numFmtId="0" fontId="28" fillId="0" borderId="0"/>
    <xf numFmtId="0" fontId="3" fillId="0" borderId="0"/>
    <xf numFmtId="0" fontId="119" fillId="0" borderId="0"/>
    <xf numFmtId="0" fontId="119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>
      <alignment vertical="center"/>
    </xf>
    <xf numFmtId="0" fontId="11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8" fillId="0" borderId="0"/>
    <xf numFmtId="0" fontId="119" fillId="0" borderId="0"/>
    <xf numFmtId="0" fontId="86" fillId="0" borderId="0"/>
    <xf numFmtId="0" fontId="246" fillId="0" borderId="0">
      <alignment vertical="center"/>
    </xf>
    <xf numFmtId="0" fontId="246" fillId="0" borderId="0">
      <alignment vertical="center"/>
    </xf>
    <xf numFmtId="0" fontId="28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86" fillId="0" borderId="0"/>
    <xf numFmtId="0" fontId="119" fillId="0" borderId="0"/>
    <xf numFmtId="0" fontId="119" fillId="0" borderId="0"/>
    <xf numFmtId="0" fontId="39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245" fillId="0" borderId="0"/>
    <xf numFmtId="0" fontId="40" fillId="0" borderId="0"/>
    <xf numFmtId="0" fontId="245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33" fillId="0" borderId="0">
      <alignment vertical="top"/>
    </xf>
    <xf numFmtId="0" fontId="26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91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9" fillId="0" borderId="0"/>
    <xf numFmtId="0" fontId="28" fillId="0" borderId="0"/>
    <xf numFmtId="0" fontId="33" fillId="0" borderId="0">
      <alignment vertical="top"/>
    </xf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39" fillId="0" borderId="0"/>
    <xf numFmtId="0" fontId="33" fillId="0" borderId="0">
      <alignment vertical="top"/>
    </xf>
    <xf numFmtId="0" fontId="50" fillId="0" borderId="0"/>
    <xf numFmtId="0" fontId="3" fillId="0" borderId="0"/>
    <xf numFmtId="0" fontId="6" fillId="0" borderId="0"/>
    <xf numFmtId="195" fontId="3" fillId="0" borderId="0"/>
    <xf numFmtId="195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33" fillId="0" borderId="0">
      <alignment vertical="top"/>
    </xf>
    <xf numFmtId="0" fontId="3" fillId="0" borderId="0"/>
    <xf numFmtId="0" fontId="3" fillId="0" borderId="0"/>
    <xf numFmtId="0" fontId="123" fillId="0" borderId="0"/>
    <xf numFmtId="0" fontId="3" fillId="0" borderId="0"/>
    <xf numFmtId="0" fontId="123" fillId="0" borderId="0"/>
    <xf numFmtId="0" fontId="9" fillId="0" borderId="0"/>
    <xf numFmtId="0" fontId="28" fillId="0" borderId="0"/>
    <xf numFmtId="0" fontId="119" fillId="0" borderId="0"/>
    <xf numFmtId="0" fontId="9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9" fillId="0" borderId="0"/>
    <xf numFmtId="0" fontId="28" fillId="0" borderId="0"/>
    <xf numFmtId="0" fontId="123" fillId="0" borderId="0"/>
    <xf numFmtId="0" fontId="123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9" fillId="0" borderId="0"/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9" fillId="0" borderId="0"/>
    <xf numFmtId="0" fontId="39" fillId="0" borderId="0"/>
    <xf numFmtId="0" fontId="26" fillId="0" borderId="0"/>
    <xf numFmtId="0" fontId="223" fillId="0" borderId="0"/>
    <xf numFmtId="0" fontId="33" fillId="0" borderId="0">
      <alignment vertical="top"/>
    </xf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9" fillId="0" borderId="0"/>
    <xf numFmtId="0" fontId="9" fillId="0" borderId="0"/>
    <xf numFmtId="0" fontId="33" fillId="0" borderId="0">
      <alignment vertical="top"/>
    </xf>
    <xf numFmtId="0" fontId="28" fillId="0" borderId="0"/>
    <xf numFmtId="0" fontId="3" fillId="0" borderId="0"/>
    <xf numFmtId="0" fontId="3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79" fillId="0" borderId="0"/>
    <xf numFmtId="0" fontId="9" fillId="0" borderId="0"/>
    <xf numFmtId="0" fontId="3" fillId="0" borderId="0"/>
    <xf numFmtId="0" fontId="28" fillId="0" borderId="0"/>
    <xf numFmtId="0" fontId="119" fillId="0" borderId="0"/>
    <xf numFmtId="0" fontId="6" fillId="0" borderId="0"/>
    <xf numFmtId="0" fontId="6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6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122" fillId="0" borderId="0"/>
    <xf numFmtId="0" fontId="9" fillId="0" borderId="0"/>
    <xf numFmtId="0" fontId="247" fillId="0" borderId="0">
      <alignment vertical="center"/>
    </xf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119" fillId="0" borderId="0"/>
    <xf numFmtId="0" fontId="6" fillId="0" borderId="0"/>
    <xf numFmtId="260" fontId="9" fillId="0" borderId="0"/>
    <xf numFmtId="260" fontId="9" fillId="0" borderId="0"/>
    <xf numFmtId="260" fontId="9" fillId="0" borderId="0"/>
    <xf numFmtId="260" fontId="9" fillId="0" borderId="0"/>
    <xf numFmtId="26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top"/>
    </xf>
    <xf numFmtId="0" fontId="9" fillId="0" borderId="0"/>
    <xf numFmtId="0" fontId="33" fillId="0" borderId="0">
      <alignment vertical="top"/>
    </xf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33" fillId="0" borderId="0">
      <alignment vertical="top"/>
    </xf>
    <xf numFmtId="0" fontId="3" fillId="0" borderId="0"/>
    <xf numFmtId="0" fontId="3" fillId="0" borderId="0"/>
    <xf numFmtId="0" fontId="9" fillId="0" borderId="0"/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top"/>
    </xf>
    <xf numFmtId="0" fontId="119" fillId="0" borderId="0"/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28" fillId="0" borderId="0"/>
    <xf numFmtId="0" fontId="72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5" fillId="0" borderId="0"/>
    <xf numFmtId="0" fontId="3" fillId="0" borderId="0"/>
    <xf numFmtId="0" fontId="26" fillId="0" borderId="0"/>
    <xf numFmtId="0" fontId="3" fillId="0" borderId="0"/>
    <xf numFmtId="0" fontId="11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8" fillId="0" borderId="0"/>
    <xf numFmtId="0" fontId="223" fillId="0" borderId="0"/>
    <xf numFmtId="0" fontId="28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33" fillId="0" borderId="0">
      <alignment vertical="top"/>
    </xf>
    <xf numFmtId="0" fontId="119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3" fillId="0" borderId="0"/>
    <xf numFmtId="0" fontId="119" fillId="94" borderId="48" applyNumberFormat="0" applyFont="0" applyAlignment="0" applyProtection="0"/>
    <xf numFmtId="0" fontId="28" fillId="94" borderId="48" applyNumberFormat="0" applyFont="0" applyAlignment="0" applyProtection="0"/>
    <xf numFmtId="0" fontId="119" fillId="94" borderId="48" applyNumberFormat="0" applyFont="0" applyAlignment="0" applyProtection="0"/>
    <xf numFmtId="0" fontId="119" fillId="94" borderId="48" applyNumberFormat="0" applyFont="0" applyAlignment="0" applyProtection="0"/>
    <xf numFmtId="0" fontId="28" fillId="94" borderId="48" applyNumberFormat="0" applyFont="0" applyAlignment="0" applyProtection="0"/>
    <xf numFmtId="38" fontId="105" fillId="0" borderId="0"/>
    <xf numFmtId="0" fontId="248" fillId="100" borderId="35" applyNumberFormat="0" applyAlignment="0" applyProtection="0"/>
    <xf numFmtId="0" fontId="248" fillId="100" borderId="35" applyNumberFormat="0" applyAlignment="0" applyProtection="0"/>
    <xf numFmtId="0" fontId="248" fillId="88" borderId="35" applyNumberFormat="0" applyAlignment="0" applyProtection="0"/>
    <xf numFmtId="0" fontId="248" fillId="100" borderId="35" applyNumberFormat="0" applyAlignment="0" applyProtection="0"/>
    <xf numFmtId="0" fontId="248" fillId="100" borderId="35" applyNumberFormat="0" applyAlignment="0" applyProtection="0"/>
    <xf numFmtId="0" fontId="248" fillId="88" borderId="35" applyNumberFormat="0" applyAlignment="0" applyProtection="0"/>
    <xf numFmtId="0" fontId="248" fillId="88" borderId="35" applyNumberFormat="0" applyAlignment="0" applyProtection="0"/>
    <xf numFmtId="40" fontId="125" fillId="55" borderId="0">
      <alignment horizontal="right"/>
    </xf>
    <xf numFmtId="194" fontId="86" fillId="0" borderId="0" applyFont="0" applyFill="0" applyBorder="0" applyAlignment="0" applyProtection="0"/>
    <xf numFmtId="194" fontId="7" fillId="0" borderId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7" fillId="0" borderId="0" applyFill="0" applyBorder="0" applyAlignment="0" applyProtection="0"/>
    <xf numFmtId="247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4" fontId="216" fillId="0" borderId="0" applyFill="0" applyBorder="0" applyAlignment="0"/>
    <xf numFmtId="244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168" fontId="28" fillId="0" borderId="0" applyFont="0" applyFill="0" applyBorder="0" applyAlignment="0" applyProtection="0"/>
    <xf numFmtId="266" fontId="153" fillId="0" borderId="0" applyFont="0" applyFill="0" applyBorder="0" applyAlignment="0" applyProtection="0"/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0" fontId="249" fillId="0" borderId="0"/>
    <xf numFmtId="267" fontId="249" fillId="0" borderId="0"/>
    <xf numFmtId="268" fontId="28" fillId="0" borderId="0"/>
    <xf numFmtId="3" fontId="147" fillId="33" borderId="21">
      <alignment horizontal="left" vertical="top" wrapText="1"/>
      <protection locked="0"/>
    </xf>
    <xf numFmtId="0" fontId="33" fillId="0" borderId="0">
      <alignment vertical="top"/>
    </xf>
    <xf numFmtId="0" fontId="33" fillId="0" borderId="0">
      <alignment vertical="top"/>
    </xf>
    <xf numFmtId="0" fontId="241" fillId="0" borderId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49" fontId="33" fillId="0" borderId="0" applyFill="0" applyBorder="0" applyAlignment="0"/>
    <xf numFmtId="269" fontId="7" fillId="0" borderId="0" applyFill="0" applyBorder="0" applyAlignment="0"/>
    <xf numFmtId="270" fontId="7" fillId="0" borderId="0" applyFill="0" applyBorder="0" applyAlignment="0"/>
    <xf numFmtId="0" fontId="250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3" fillId="0" borderId="57" applyNumberFormat="0" applyFill="0" applyAlignment="0" applyProtection="0"/>
    <xf numFmtId="0" fontId="253" fillId="0" borderId="57" applyNumberFormat="0" applyFill="0" applyAlignment="0" applyProtection="0"/>
    <xf numFmtId="0" fontId="253" fillId="0" borderId="47" applyNumberFormat="0" applyFill="0" applyAlignment="0" applyProtection="0"/>
    <xf numFmtId="0" fontId="253" fillId="0" borderId="57" applyNumberFormat="0" applyFill="0" applyAlignment="0" applyProtection="0"/>
    <xf numFmtId="0" fontId="253" fillId="0" borderId="57" applyNumberFormat="0" applyFill="0" applyAlignment="0" applyProtection="0"/>
    <xf numFmtId="271" fontId="153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53" fillId="0" borderId="43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4" fillId="0" borderId="0" applyFont="0" applyFill="0" applyBorder="0" applyAlignment="0" applyProtection="0"/>
    <xf numFmtId="25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87" borderId="44" applyNumberFormat="0" applyAlignment="0" applyProtection="0"/>
    <xf numFmtId="0" fontId="157" fillId="0" borderId="45" applyNumberFormat="0" applyFill="0" applyAlignment="0" applyProtection="0"/>
    <xf numFmtId="0" fontId="158" fillId="38" borderId="0" applyNumberFormat="0" applyBorder="0" applyAlignment="0" applyProtection="0"/>
    <xf numFmtId="0" fontId="159" fillId="88" borderId="35" applyNumberFormat="0" applyAlignment="0" applyProtection="0"/>
    <xf numFmtId="0" fontId="159" fillId="88" borderId="35" applyNumberFormat="0" applyAlignment="0" applyProtection="0"/>
    <xf numFmtId="0" fontId="159" fillId="88" borderId="35" applyNumberFormat="0" applyAlignment="0" applyProtection="0"/>
    <xf numFmtId="0" fontId="160" fillId="88" borderId="46" applyNumberFormat="0" applyAlignment="0" applyProtection="0"/>
    <xf numFmtId="0" fontId="160" fillId="88" borderId="46" applyNumberFormat="0" applyAlignment="0" applyProtection="0"/>
    <xf numFmtId="0" fontId="160" fillId="88" borderId="4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81" fontId="255" fillId="0" borderId="0"/>
    <xf numFmtId="38" fontId="256" fillId="0" borderId="0" applyFont="0" applyFill="0" applyBorder="0" applyAlignment="0" applyProtection="0"/>
    <xf numFmtId="40" fontId="25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224" fontId="256" fillId="0" borderId="0" applyFont="0" applyFill="0" applyBorder="0" applyAlignment="0" applyProtection="0"/>
    <xf numFmtId="225" fontId="256" fillId="0" borderId="0" applyFont="0" applyFill="0" applyBorder="0" applyAlignment="0" applyProtection="0"/>
    <xf numFmtId="0" fontId="164" fillId="39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9" fillId="0" borderId="0"/>
    <xf numFmtId="0" fontId="28" fillId="0" borderId="0"/>
    <xf numFmtId="0" fontId="28" fillId="0" borderId="0"/>
    <xf numFmtId="0" fontId="86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119" fillId="0" borderId="0"/>
    <xf numFmtId="0" fontId="33" fillId="0" borderId="0">
      <alignment vertical="top"/>
    </xf>
    <xf numFmtId="0" fontId="166" fillId="42" borderId="46" applyNumberFormat="0" applyAlignment="0" applyProtection="0"/>
    <xf numFmtId="0" fontId="166" fillId="42" borderId="46" applyNumberFormat="0" applyAlignment="0" applyProtection="0"/>
    <xf numFmtId="0" fontId="166" fillId="42" borderId="46" applyNumberFormat="0" applyAlignment="0" applyProtection="0"/>
    <xf numFmtId="0" fontId="167" fillId="89" borderId="0" applyNumberFormat="0" applyBorder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258" fillId="0" borderId="0" applyFont="0" applyFill="0" applyBorder="0" applyAlignment="0" applyProtection="0"/>
    <xf numFmtId="0" fontId="81" fillId="90" borderId="0" applyNumberFormat="0" applyBorder="0" applyAlignment="0" applyProtection="0"/>
    <xf numFmtId="0" fontId="81" fillId="91" borderId="0" applyNumberFormat="0" applyBorder="0" applyAlignment="0" applyProtection="0"/>
    <xf numFmtId="0" fontId="81" fillId="92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93" borderId="0" applyNumberFormat="0" applyBorder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169" fillId="0" borderId="49" applyNumberFormat="0" applyFill="0" applyAlignment="0" applyProtection="0"/>
    <xf numFmtId="0" fontId="170" fillId="0" borderId="50" applyNumberFormat="0" applyFill="0" applyAlignment="0" applyProtection="0"/>
    <xf numFmtId="0" fontId="171" fillId="0" borderId="51" applyNumberFormat="0" applyFill="0" applyAlignment="0" applyProtection="0"/>
    <xf numFmtId="0" fontId="171" fillId="0" borderId="51" applyNumberFormat="0" applyFill="0" applyAlignment="0" applyProtection="0"/>
    <xf numFmtId="0" fontId="171" fillId="0" borderId="51" applyNumberFormat="0" applyFill="0" applyAlignment="0" applyProtection="0"/>
    <xf numFmtId="0" fontId="171" fillId="0" borderId="0" applyNumberFormat="0" applyFill="0" applyBorder="0" applyAlignment="0" applyProtection="0"/>
    <xf numFmtId="0" fontId="214" fillId="90" borderId="0" applyNumberFormat="0" applyBorder="0" applyAlignment="0" applyProtection="0">
      <alignment vertical="center"/>
    </xf>
    <xf numFmtId="0" fontId="214" fillId="91" borderId="0" applyNumberFormat="0" applyBorder="0" applyAlignment="0" applyProtection="0">
      <alignment vertical="center"/>
    </xf>
    <xf numFmtId="0" fontId="214" fillId="92" borderId="0" applyNumberFormat="0" applyBorder="0" applyAlignment="0" applyProtection="0">
      <alignment vertical="center"/>
    </xf>
    <xf numFmtId="0" fontId="214" fillId="48" borderId="0" applyNumberFormat="0" applyBorder="0" applyAlignment="0" applyProtection="0">
      <alignment vertical="center"/>
    </xf>
    <xf numFmtId="0" fontId="214" fillId="49" borderId="0" applyNumberFormat="0" applyBorder="0" applyAlignment="0" applyProtection="0">
      <alignment vertical="center"/>
    </xf>
    <xf numFmtId="0" fontId="214" fillId="93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88" borderId="46" applyNumberFormat="0" applyAlignment="0" applyProtection="0">
      <alignment vertical="center"/>
    </xf>
    <xf numFmtId="0" fontId="261" fillId="38" borderId="0" applyNumberFormat="0" applyBorder="0" applyAlignment="0" applyProtection="0">
      <alignment vertical="center"/>
    </xf>
    <xf numFmtId="0" fontId="28" fillId="94" borderId="48" applyNumberFormat="0" applyFont="0" applyAlignment="0" applyProtection="0">
      <alignment vertical="center"/>
    </xf>
    <xf numFmtId="0" fontId="262" fillId="89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7" borderId="44" applyNumberFormat="0" applyAlignment="0" applyProtection="0">
      <alignment vertical="center"/>
    </xf>
    <xf numFmtId="0" fontId="265" fillId="0" borderId="45" applyNumberFormat="0" applyFill="0" applyAlignment="0" applyProtection="0">
      <alignment vertical="center"/>
    </xf>
    <xf numFmtId="0" fontId="266" fillId="0" borderId="47" applyNumberFormat="0" applyFill="0" applyAlignment="0" applyProtection="0">
      <alignment vertical="center"/>
    </xf>
    <xf numFmtId="0" fontId="267" fillId="42" borderId="46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49" applyNumberFormat="0" applyFill="0" applyAlignment="0" applyProtection="0">
      <alignment vertical="center"/>
    </xf>
    <xf numFmtId="0" fontId="270" fillId="0" borderId="50" applyNumberFormat="0" applyFill="0" applyAlignment="0" applyProtection="0">
      <alignment vertical="center"/>
    </xf>
    <xf numFmtId="0" fontId="271" fillId="0" borderId="51" applyNumberFormat="0" applyFill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39" borderId="0" applyNumberFormat="0" applyBorder="0" applyAlignment="0" applyProtection="0">
      <alignment vertical="center"/>
    </xf>
    <xf numFmtId="0" fontId="273" fillId="88" borderId="35" applyNumberFormat="0" applyAlignment="0" applyProtection="0">
      <alignment vertical="center"/>
    </xf>
    <xf numFmtId="0" fontId="212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94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94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89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94" borderId="0" applyNumberFormat="0" applyBorder="0" applyAlignment="0" applyProtection="0"/>
    <xf numFmtId="0" fontId="213" fillId="93" borderId="0" applyNumberFormat="0" applyBorder="0" applyAlignment="0" applyProtection="0"/>
    <xf numFmtId="0" fontId="213" fillId="46" borderId="0" applyNumberFormat="0" applyBorder="0" applyAlignment="0" applyProtection="0"/>
    <xf numFmtId="0" fontId="213" fillId="38" borderId="0" applyNumberFormat="0" applyBorder="0" applyAlignment="0" applyProtection="0"/>
    <xf numFmtId="0" fontId="213" fillId="41" borderId="0" applyNumberFormat="0" applyBorder="0" applyAlignment="0" applyProtection="0"/>
    <xf numFmtId="0" fontId="213" fillId="44" borderId="0" applyNumberFormat="0" applyBorder="0" applyAlignment="0" applyProtection="0"/>
    <xf numFmtId="9" fontId="72" fillId="0" borderId="0"/>
    <xf numFmtId="0" fontId="173" fillId="0" borderId="21">
      <alignment horizontal="center"/>
    </xf>
    <xf numFmtId="0" fontId="174" fillId="0" borderId="0"/>
    <xf numFmtId="0" fontId="174" fillId="0" borderId="18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95" borderId="0"/>
    <xf numFmtId="0" fontId="173" fillId="0" borderId="0">
      <protection locked="0"/>
    </xf>
    <xf numFmtId="0" fontId="173" fillId="0" borderId="0"/>
    <xf numFmtId="0" fontId="174" fillId="96" borderId="0">
      <alignment horizontal="right"/>
    </xf>
    <xf numFmtId="0" fontId="173" fillId="0" borderId="0"/>
    <xf numFmtId="0" fontId="213" fillId="98" borderId="0" applyNumberFormat="0" applyBorder="0" applyAlignment="0" applyProtection="0"/>
    <xf numFmtId="0" fontId="213" fillId="93" borderId="0" applyNumberFormat="0" applyBorder="0" applyAlignment="0" applyProtection="0"/>
    <xf numFmtId="0" fontId="213" fillId="46" borderId="0" applyNumberFormat="0" applyBorder="0" applyAlignment="0" applyProtection="0"/>
    <xf numFmtId="0" fontId="213" fillId="99" borderId="0" applyNumberFormat="0" applyBorder="0" applyAlignment="0" applyProtection="0"/>
    <xf numFmtId="0" fontId="213" fillId="49" borderId="0" applyNumberFormat="0" applyBorder="0" applyAlignment="0" applyProtection="0"/>
    <xf numFmtId="0" fontId="213" fillId="91" borderId="0" applyNumberFormat="0" applyBorder="0" applyAlignment="0" applyProtection="0"/>
    <xf numFmtId="0" fontId="215" fillId="40" borderId="0" applyNumberFormat="0" applyBorder="0" applyAlignment="0" applyProtection="0"/>
    <xf numFmtId="0" fontId="33" fillId="0" borderId="0" applyFill="0" applyBorder="0" applyAlignment="0"/>
    <xf numFmtId="0" fontId="217" fillId="100" borderId="46" applyNumberFormat="0" applyAlignment="0" applyProtection="0"/>
    <xf numFmtId="0" fontId="220" fillId="87" borderId="44" applyNumberFormat="0" applyAlignment="0" applyProtection="0"/>
    <xf numFmtId="39" fontId="209" fillId="0" borderId="0"/>
    <xf numFmtId="39" fontId="209" fillId="0" borderId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9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74" fillId="0" borderId="0" applyNumberFormat="0" applyFill="0" applyBorder="0" applyProtection="0">
      <alignment horizontal="center" vertical="center"/>
    </xf>
    <xf numFmtId="169" fontId="89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153" fillId="0" borderId="0" applyProtection="0"/>
    <xf numFmtId="0" fontId="228" fillId="41" borderId="0" applyNumberFormat="0" applyBorder="0" applyAlignment="0" applyProtection="0"/>
    <xf numFmtId="0" fontId="231" fillId="0" borderId="53" applyNumberFormat="0" applyFill="0" applyAlignment="0" applyProtection="0"/>
    <xf numFmtId="0" fontId="234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0" applyNumberFormat="0" applyFill="0" applyBorder="0" applyAlignment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238" fillId="89" borderId="46" applyNumberFormat="0" applyAlignment="0" applyProtection="0"/>
    <xf numFmtId="0" fontId="240" fillId="0" borderId="56" applyNumberFormat="0" applyFill="0" applyAlignment="0" applyProtection="0"/>
    <xf numFmtId="0" fontId="243" fillId="89" borderId="0" applyNumberFormat="0" applyBorder="0" applyAlignment="0" applyProtection="0"/>
    <xf numFmtId="0" fontId="119" fillId="0" borderId="0"/>
    <xf numFmtId="0" fontId="119" fillId="0" borderId="0"/>
    <xf numFmtId="0" fontId="275" fillId="0" borderId="0"/>
    <xf numFmtId="0" fontId="119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33" fillId="0" borderId="0">
      <alignment vertical="top"/>
    </xf>
    <xf numFmtId="0" fontId="28" fillId="0" borderId="0"/>
    <xf numFmtId="0" fontId="119" fillId="0" borderId="0"/>
    <xf numFmtId="0" fontId="3" fillId="0" borderId="0"/>
    <xf numFmtId="0" fontId="122" fillId="0" borderId="0"/>
    <xf numFmtId="0" fontId="91" fillId="0" borderId="0"/>
    <xf numFmtId="0" fontId="122" fillId="0" borderId="0"/>
    <xf numFmtId="178" fontId="50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0" fontId="6" fillId="0" borderId="0"/>
    <xf numFmtId="0" fontId="2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72" fillId="0" borderId="0"/>
    <xf numFmtId="0" fontId="28" fillId="94" borderId="48" applyNumberFormat="0" applyFont="0" applyAlignment="0" applyProtection="0"/>
    <xf numFmtId="0" fontId="248" fillId="100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3" fontId="9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8" fillId="0" borderId="0"/>
    <xf numFmtId="173" fontId="3" fillId="0" borderId="0"/>
    <xf numFmtId="0" fontId="28" fillId="0" borderId="0"/>
    <xf numFmtId="0" fontId="28" fillId="0" borderId="0"/>
    <xf numFmtId="37" fontId="88" fillId="101" borderId="58" applyBorder="0">
      <alignment horizontal="left" vertical="center" indent="2"/>
    </xf>
    <xf numFmtId="0" fontId="28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0" fillId="0" borderId="0"/>
    <xf numFmtId="272" fontId="26" fillId="0" borderId="0"/>
    <xf numFmtId="272" fontId="3" fillId="0" borderId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272" fontId="3" fillId="30" borderId="0" applyNumberFormat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173" fontId="28" fillId="0" borderId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5" fontId="3" fillId="0" borderId="0"/>
    <xf numFmtId="0" fontId="27" fillId="0" borderId="0" applyNumberFormat="0" applyFill="0" applyBorder="0" applyAlignment="0" applyProtection="0"/>
    <xf numFmtId="178" fontId="3" fillId="0" borderId="0"/>
    <xf numFmtId="174" fontId="3" fillId="0" borderId="0"/>
    <xf numFmtId="178" fontId="6" fillId="0" borderId="0"/>
    <xf numFmtId="5" fontId="3" fillId="0" borderId="0" applyFont="0" applyFill="0" applyBorder="0" applyAlignment="0" applyProtection="0"/>
    <xf numFmtId="0" fontId="24" fillId="0" borderId="0"/>
    <xf numFmtId="0" fontId="45" fillId="0" borderId="0" applyNumberFormat="0" applyFill="0" applyBorder="0" applyAlignment="0" applyProtection="0"/>
    <xf numFmtId="173" fontId="3" fillId="0" borderId="0"/>
    <xf numFmtId="0" fontId="3" fillId="0" borderId="0"/>
    <xf numFmtId="179" fontId="3" fillId="0" borderId="0"/>
    <xf numFmtId="179" fontId="28" fillId="0" borderId="0"/>
    <xf numFmtId="170" fontId="28" fillId="0" borderId="0" applyFont="0" applyFill="0" applyBorder="0" applyAlignment="0" applyProtection="0"/>
    <xf numFmtId="179" fontId="3" fillId="0" borderId="0"/>
    <xf numFmtId="170" fontId="6" fillId="0" borderId="0" applyFont="0" applyFill="0" applyBorder="0" applyAlignment="0" applyProtection="0"/>
    <xf numFmtId="179" fontId="3" fillId="0" borderId="0"/>
    <xf numFmtId="0" fontId="3" fillId="0" borderId="0"/>
    <xf numFmtId="0" fontId="24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0" fontId="3" fillId="0" borderId="0"/>
    <xf numFmtId="184" fontId="6" fillId="0" borderId="0"/>
    <xf numFmtId="170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184" fontId="3" fillId="0" borderId="0"/>
    <xf numFmtId="170" fontId="24" fillId="0" borderId="0" applyFont="0" applyFill="0" applyBorder="0" applyAlignment="0" applyProtection="0"/>
    <xf numFmtId="184" fontId="6" fillId="0" borderId="0"/>
    <xf numFmtId="0" fontId="3" fillId="0" borderId="0"/>
    <xf numFmtId="0" fontId="24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0" fontId="24" fillId="0" borderId="0"/>
    <xf numFmtId="170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0" fontId="28" fillId="0" borderId="0"/>
    <xf numFmtId="173" fontId="3" fillId="0" borderId="0"/>
    <xf numFmtId="0" fontId="24" fillId="0" borderId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3" fillId="0" borderId="0"/>
    <xf numFmtId="170" fontId="3" fillId="0" borderId="0" applyFont="0" applyFill="0" applyBorder="0" applyAlignment="0" applyProtection="0"/>
    <xf numFmtId="0" fontId="9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3" fillId="9" borderId="14" applyNumberFormat="0" applyFont="0" applyAlignment="0" applyProtection="0"/>
    <xf numFmtId="0" fontId="3" fillId="0" borderId="0"/>
    <xf numFmtId="185" fontId="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/>
    <xf numFmtId="43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0" fontId="277" fillId="0" borderId="0">
      <alignment vertical="top"/>
    </xf>
    <xf numFmtId="0" fontId="33" fillId="0" borderId="0">
      <alignment vertical="top"/>
    </xf>
    <xf numFmtId="0" fontId="278" fillId="0" borderId="0">
      <alignment vertical="top"/>
    </xf>
    <xf numFmtId="0" fontId="3" fillId="0" borderId="0"/>
    <xf numFmtId="0" fontId="280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1" fillId="0" borderId="0"/>
    <xf numFmtId="0" fontId="37" fillId="0" borderId="0"/>
    <xf numFmtId="0" fontId="282" fillId="0" borderId="0"/>
    <xf numFmtId="43" fontId="282" fillId="0" borderId="0" applyFont="0" applyFill="0" applyBorder="0" applyAlignment="0" applyProtection="0"/>
    <xf numFmtId="0" fontId="28" fillId="0" borderId="0"/>
    <xf numFmtId="273" fontId="27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5" fillId="0" borderId="0"/>
    <xf numFmtId="0" fontId="279" fillId="0" borderId="0"/>
    <xf numFmtId="0" fontId="283" fillId="0" borderId="0" applyProtection="0"/>
    <xf numFmtId="0" fontId="52" fillId="0" borderId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2" borderId="0" applyNumberFormat="0" applyBorder="0" applyAlignment="0" applyProtection="0"/>
    <xf numFmtId="9" fontId="28" fillId="0" borderId="0" applyFont="0" applyFill="0" applyBorder="0" applyAlignment="0" applyProtection="0"/>
    <xf numFmtId="0" fontId="36" fillId="3" borderId="0" applyNumberFormat="0" applyBorder="0" applyAlignment="0" applyProtection="0"/>
    <xf numFmtId="0" fontId="3" fillId="0" borderId="0"/>
    <xf numFmtId="41" fontId="255" fillId="0" borderId="0" applyFont="0" applyFill="0" applyBorder="0" applyAlignment="0" applyProtection="0">
      <alignment vertical="center"/>
    </xf>
    <xf numFmtId="43" fontId="282" fillId="0" borderId="0" applyFont="0" applyFill="0" applyBorder="0" applyAlignment="0" applyProtection="0"/>
    <xf numFmtId="41" fontId="282" fillId="0" borderId="0" applyFont="0" applyFill="0" applyBorder="0" applyAlignment="0" applyProtection="0"/>
    <xf numFmtId="0" fontId="282" fillId="0" borderId="0"/>
    <xf numFmtId="44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27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28" fillId="0" borderId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" fillId="0" borderId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256" fontId="28" fillId="0" borderId="0" applyFont="0" applyFill="0" applyBorder="0" applyAlignment="0" applyProtection="0"/>
    <xf numFmtId="170" fontId="28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7" fillId="4" borderId="0" applyNumberFormat="0" applyBorder="0" applyAlignment="0" applyProtection="0"/>
    <xf numFmtId="0" fontId="58" fillId="6" borderId="10" applyNumberFormat="0" applyAlignment="0" applyProtection="0"/>
    <xf numFmtId="0" fontId="59" fillId="7" borderId="11" applyNumberFormat="0" applyAlignment="0" applyProtection="0"/>
    <xf numFmtId="0" fontId="60" fillId="7" borderId="10" applyNumberFormat="0" applyAlignment="0" applyProtection="0"/>
    <xf numFmtId="0" fontId="61" fillId="0" borderId="12" applyNumberFormat="0" applyFill="0" applyAlignment="0" applyProtection="0"/>
    <xf numFmtId="0" fontId="62" fillId="8" borderId="13" applyNumberFormat="0" applyAlignment="0" applyProtection="0"/>
    <xf numFmtId="0" fontId="1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" fillId="0" borderId="15" applyNumberFormat="0" applyFill="0" applyAlignment="0" applyProtection="0"/>
    <xf numFmtId="0" fontId="6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64" fillId="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6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64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4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85" fillId="0" borderId="0" applyNumberFormat="0" applyFill="0" applyBorder="0" applyAlignment="0" applyProtection="0"/>
    <xf numFmtId="0" fontId="286" fillId="5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37" fillId="0" borderId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6" fillId="0" borderId="0"/>
    <xf numFmtId="4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0" fontId="279" fillId="0" borderId="0"/>
    <xf numFmtId="0" fontId="279" fillId="0" borderId="0"/>
    <xf numFmtId="41" fontId="3" fillId="0" borderId="0" applyFont="0" applyFill="0" applyBorder="0" applyAlignment="0" applyProtection="0"/>
    <xf numFmtId="0" fontId="28" fillId="0" borderId="0"/>
    <xf numFmtId="0" fontId="276" fillId="0" borderId="0"/>
    <xf numFmtId="43" fontId="276" fillId="0" borderId="0" applyFont="0" applyFill="0" applyBorder="0" applyAlignment="0" applyProtection="0"/>
    <xf numFmtId="0" fontId="37" fillId="0" borderId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7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273" fontId="279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4" fontId="28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1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0" fillId="0" borderId="62" applyNumberFormat="0" applyFill="0" applyAlignment="0" applyProtection="0"/>
    <xf numFmtId="43" fontId="3" fillId="0" borderId="0" applyFont="0" applyFill="0" applyBorder="0" applyAlignment="0" applyProtection="0"/>
    <xf numFmtId="0" fontId="28" fillId="0" borderId="0"/>
    <xf numFmtId="0" fontId="291" fillId="0" borderId="63" applyNumberFormat="0" applyFill="0" applyAlignment="0" applyProtection="0"/>
    <xf numFmtId="0" fontId="28" fillId="0" borderId="0"/>
    <xf numFmtId="0" fontId="289" fillId="0" borderId="53" applyNumberFormat="0" applyFill="0" applyAlignment="0" applyProtection="0"/>
    <xf numFmtId="0" fontId="291" fillId="0" borderId="0" applyNumberFormat="0" applyFill="0" applyBorder="0" applyAlignment="0" applyProtection="0"/>
    <xf numFmtId="0" fontId="296" fillId="100" borderId="64" applyNumberFormat="0" applyAlignment="0" applyProtection="0"/>
    <xf numFmtId="0" fontId="295" fillId="89" borderId="61" applyNumberFormat="0" applyAlignment="0" applyProtection="0"/>
    <xf numFmtId="0" fontId="298" fillId="87" borderId="44" applyNumberFormat="0" applyAlignment="0" applyProtection="0"/>
    <xf numFmtId="0" fontId="297" fillId="0" borderId="56" applyNumberFormat="0" applyFill="0" applyAlignment="0" applyProtection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0" fillId="0" borderId="65" applyNumberFormat="0" applyFill="0" applyAlignment="0" applyProtection="0"/>
    <xf numFmtId="0" fontId="292" fillId="41" borderId="0" applyNumberFormat="0" applyBorder="0" applyAlignment="0" applyProtection="0"/>
    <xf numFmtId="0" fontId="294" fillId="89" borderId="0" applyNumberFormat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3" fillId="40" borderId="0" applyNumberFormat="0" applyBorder="0" applyAlignment="0" applyProtection="0"/>
    <xf numFmtId="0" fontId="28" fillId="0" borderId="0"/>
    <xf numFmtId="0" fontId="28" fillId="0" borderId="0"/>
    <xf numFmtId="180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28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1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95" fillId="89" borderId="6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173" fontId="8" fillId="0" borderId="0"/>
    <xf numFmtId="9" fontId="3" fillId="0" borderId="0" applyFont="0" applyFill="0" applyBorder="0" applyAlignment="0" applyProtection="0"/>
    <xf numFmtId="173" fontId="28" fillId="0" borderId="0"/>
    <xf numFmtId="173" fontId="46" fillId="0" borderId="0" applyNumberFormat="0" applyFill="0" applyBorder="0" applyAlignment="0" applyProtection="0">
      <alignment vertical="top"/>
      <protection locked="0"/>
    </xf>
    <xf numFmtId="173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6" fillId="0" borderId="0"/>
    <xf numFmtId="173" fontId="28" fillId="0" borderId="0"/>
    <xf numFmtId="173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9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3" fillId="0" borderId="0"/>
    <xf numFmtId="175" fontId="28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9" fillId="0" borderId="0"/>
    <xf numFmtId="0" fontId="3" fillId="0" borderId="0"/>
    <xf numFmtId="0" fontId="28" fillId="0" borderId="0"/>
    <xf numFmtId="173" fontId="28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9" fontId="3" fillId="0" borderId="0"/>
    <xf numFmtId="44" fontId="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173" fontId="28" fillId="0" borderId="0"/>
    <xf numFmtId="0" fontId="28" fillId="0" borderId="0"/>
    <xf numFmtId="0" fontId="28" fillId="0" borderId="0"/>
    <xf numFmtId="173" fontId="3" fillId="0" borderId="0"/>
    <xf numFmtId="9" fontId="24" fillId="0" borderId="0" applyFont="0" applyFill="0" applyBorder="0" applyAlignment="0" applyProtection="0"/>
    <xf numFmtId="0" fontId="30" fillId="0" borderId="0"/>
    <xf numFmtId="0" fontId="3" fillId="0" borderId="0"/>
    <xf numFmtId="170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4" fontId="6" fillId="0" borderId="0"/>
    <xf numFmtId="170" fontId="6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184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8" fillId="0" borderId="0"/>
    <xf numFmtId="43" fontId="41" fillId="0" borderId="0" applyFont="0" applyFill="0" applyBorder="0" applyAlignment="0" applyProtection="0"/>
    <xf numFmtId="0" fontId="9" fillId="0" borderId="0"/>
    <xf numFmtId="170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6" fillId="0" borderId="0"/>
    <xf numFmtId="0" fontId="42" fillId="0" borderId="0"/>
    <xf numFmtId="0" fontId="28" fillId="0" borderId="0"/>
    <xf numFmtId="0" fontId="3" fillId="9" borderId="14" applyNumberFormat="0" applyFont="0" applyAlignment="0" applyProtection="0"/>
    <xf numFmtId="0" fontId="3" fillId="0" borderId="0"/>
    <xf numFmtId="276" fontId="28" fillId="0" borderId="0"/>
    <xf numFmtId="275" fontId="32" fillId="0" borderId="0"/>
    <xf numFmtId="0" fontId="28" fillId="0" borderId="0"/>
    <xf numFmtId="0" fontId="28" fillId="0" borderId="0"/>
    <xf numFmtId="0" fontId="246" fillId="0" borderId="0">
      <alignment vertical="center"/>
    </xf>
    <xf numFmtId="43" fontId="78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03" fillId="0" borderId="0" applyNumberFormat="0" applyFill="0" applyBorder="0" applyAlignment="0" applyProtection="0">
      <alignment vertical="top"/>
      <protection locked="0"/>
    </xf>
    <xf numFmtId="170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4" fillId="0" borderId="0"/>
    <xf numFmtId="170" fontId="41" fillId="0" borderId="0" applyFont="0" applyFill="0" applyBorder="0" applyAlignment="0" applyProtection="0"/>
    <xf numFmtId="276" fontId="6" fillId="0" borderId="0"/>
    <xf numFmtId="170" fontId="28" fillId="0" borderId="0" applyFont="0" applyFill="0" applyBorder="0" applyAlignment="0" applyProtection="0"/>
    <xf numFmtId="276" fontId="9" fillId="0" borderId="0"/>
    <xf numFmtId="276" fontId="8" fillId="0" borderId="0"/>
    <xf numFmtId="183" fontId="28" fillId="0" borderId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46" fillId="0" borderId="0" applyNumberFormat="0" applyFill="0" applyBorder="0" applyAlignment="0" applyProtection="0">
      <alignment vertical="top"/>
      <protection locked="0"/>
    </xf>
    <xf numFmtId="184" fontId="6" fillId="0" borderId="0"/>
    <xf numFmtId="183" fontId="28" fillId="0" borderId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" fillId="0" borderId="0"/>
    <xf numFmtId="9" fontId="28" fillId="0" borderId="0" applyFont="0" applyFill="0" applyBorder="0" applyAlignment="0" applyProtection="0"/>
    <xf numFmtId="0" fontId="279" fillId="0" borderId="0"/>
    <xf numFmtId="41" fontId="3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9" fontId="4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04" fillId="0" borderId="0"/>
    <xf numFmtId="0" fontId="39" fillId="0" borderId="0"/>
    <xf numFmtId="0" fontId="39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8" fillId="0" borderId="0">
      <alignment vertical="top"/>
    </xf>
    <xf numFmtId="0" fontId="281" fillId="0" borderId="0"/>
    <xf numFmtId="0" fontId="246" fillId="0" borderId="0">
      <alignment vertical="center"/>
    </xf>
    <xf numFmtId="0" fontId="37" fillId="0" borderId="0"/>
    <xf numFmtId="0" fontId="282" fillId="0" borderId="0"/>
    <xf numFmtId="170" fontId="3" fillId="0" borderId="0" applyFont="0" applyFill="0" applyBorder="0" applyAlignment="0" applyProtection="0"/>
    <xf numFmtId="0" fontId="35" fillId="0" borderId="0"/>
    <xf numFmtId="0" fontId="279" fillId="0" borderId="0"/>
    <xf numFmtId="9" fontId="9" fillId="0" borderId="0" applyFont="0" applyFill="0" applyBorder="0" applyAlignment="0" applyProtection="0"/>
    <xf numFmtId="0" fontId="3" fillId="0" borderId="0"/>
    <xf numFmtId="41" fontId="255" fillId="0" borderId="0" applyFont="0" applyFill="0" applyBorder="0" applyAlignment="0" applyProtection="0">
      <alignment vertical="center"/>
    </xf>
    <xf numFmtId="41" fontId="282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37" fillId="0" borderId="0"/>
    <xf numFmtId="27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41" fontId="3" fillId="0" borderId="0" applyFont="0" applyFill="0" applyBorder="0" applyAlignment="0" applyProtection="0"/>
    <xf numFmtId="43" fontId="276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79" fillId="0" borderId="0"/>
    <xf numFmtId="43" fontId="2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0" fontId="28" fillId="0" borderId="0"/>
    <xf numFmtId="0" fontId="304" fillId="0" borderId="0"/>
    <xf numFmtId="43" fontId="28" fillId="0" borderId="0" applyNumberFormat="0" applyFill="0" applyBorder="0" applyAlignment="0" applyProtection="0"/>
    <xf numFmtId="0" fontId="28" fillId="0" borderId="0"/>
    <xf numFmtId="0" fontId="304" fillId="0" borderId="0"/>
    <xf numFmtId="43" fontId="304" fillId="0" borderId="0" applyNumberFormat="0" applyFill="0" applyBorder="0" applyAlignment="0" applyProtection="0"/>
    <xf numFmtId="0" fontId="304" fillId="0" borderId="0"/>
    <xf numFmtId="43" fontId="6" fillId="0" borderId="0" applyFont="0" applyFill="0" applyBorder="0" applyAlignment="0" applyProtection="0"/>
    <xf numFmtId="44" fontId="2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7" fillId="0" borderId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79" fillId="0" borderId="0"/>
    <xf numFmtId="0" fontId="279" fillId="0" borderId="0"/>
    <xf numFmtId="0" fontId="276" fillId="0" borderId="0"/>
    <xf numFmtId="43" fontId="276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7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170" fontId="3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9" fontId="27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8" fillId="0" borderId="0"/>
    <xf numFmtId="0" fontId="28" fillId="0" borderId="0"/>
    <xf numFmtId="43" fontId="3" fillId="0" borderId="0" applyFont="0" applyFill="0" applyBorder="0" applyAlignment="0" applyProtection="0"/>
    <xf numFmtId="0" fontId="28" fillId="0" borderId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9" fontId="3" fillId="0" borderId="0" applyFont="0" applyFill="0" applyBorder="0" applyAlignment="0" applyProtection="0"/>
    <xf numFmtId="173" fontId="3" fillId="0" borderId="0"/>
    <xf numFmtId="0" fontId="28" fillId="0" borderId="0"/>
    <xf numFmtId="0" fontId="2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4" fillId="0" borderId="0"/>
    <xf numFmtId="276" fontId="6" fillId="0" borderId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/>
    <xf numFmtId="183" fontId="28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73" fontId="3" fillId="0" borderId="0"/>
    <xf numFmtId="185" fontId="3" fillId="0" borderId="0" applyFont="0" applyFill="0" applyBorder="0" applyAlignment="0" applyProtection="0"/>
    <xf numFmtId="0" fontId="24" fillId="0" borderId="0"/>
    <xf numFmtId="173" fontId="3" fillId="0" borderId="0"/>
    <xf numFmtId="184" fontId="6" fillId="0" borderId="0"/>
    <xf numFmtId="183" fontId="28" fillId="0" borderId="0"/>
    <xf numFmtId="43" fontId="30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9" fillId="0" borderId="0"/>
    <xf numFmtId="43" fontId="27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04" fillId="0" borderId="0"/>
    <xf numFmtId="0" fontId="39" fillId="0" borderId="0" applyNumberFormat="0" applyFont="0" applyFill="0" applyBorder="0" applyProtection="0">
      <alignment vertical="center"/>
    </xf>
    <xf numFmtId="0" fontId="28" fillId="0" borderId="0"/>
    <xf numFmtId="0" fontId="281" fillId="0" borderId="0"/>
    <xf numFmtId="170" fontId="3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04" fillId="0" borderId="0"/>
    <xf numFmtId="44" fontId="28" fillId="0" borderId="0" applyNumberFormat="0" applyFill="0" applyBorder="0" applyAlignment="0" applyProtection="0"/>
    <xf numFmtId="0" fontId="276" fillId="0" borderId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304" fillId="0" borderId="0"/>
    <xf numFmtId="0" fontId="6" fillId="0" borderId="0"/>
    <xf numFmtId="43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5" fillId="0" borderId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04" fillId="0" borderId="0"/>
    <xf numFmtId="0" fontId="28" fillId="0" borderId="0"/>
    <xf numFmtId="0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8" fillId="0" borderId="0"/>
    <xf numFmtId="170" fontId="41" fillId="0" borderId="0" applyFont="0" applyFill="0" applyBorder="0" applyAlignment="0" applyProtection="0"/>
    <xf numFmtId="0" fontId="6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170" fontId="30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Font="0" applyFill="0" applyBorder="0" applyAlignment="0" applyProtection="0"/>
    <xf numFmtId="0" fontId="28" fillId="0" borderId="0"/>
    <xf numFmtId="170" fontId="305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8" fillId="0" borderId="0"/>
    <xf numFmtId="0" fontId="66" fillId="0" borderId="0"/>
    <xf numFmtId="0" fontId="28" fillId="0" borderId="0"/>
    <xf numFmtId="0" fontId="6" fillId="0" borderId="0"/>
    <xf numFmtId="170" fontId="40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28" fillId="0" borderId="0"/>
    <xf numFmtId="170" fontId="6" fillId="0" borderId="0" applyFont="0" applyFill="0" applyBorder="0" applyAlignment="0" applyProtection="0"/>
    <xf numFmtId="0" fontId="28" fillId="0" borderId="0"/>
    <xf numFmtId="0" fontId="28" fillId="0" borderId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0" fontId="30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0" fontId="39" fillId="0" borderId="0" applyNumberFormat="0" applyFont="0" applyFill="0" applyBorder="0" applyProtection="0">
      <alignment vertical="center"/>
    </xf>
    <xf numFmtId="44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8" fillId="0" borderId="0"/>
    <xf numFmtId="0" fontId="3" fillId="0" borderId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80" fontId="3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0" fontId="28" fillId="0" borderId="0"/>
    <xf numFmtId="0" fontId="39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3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173" fontId="3" fillId="0" borderId="0"/>
    <xf numFmtId="9" fontId="28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170" fontId="2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" fillId="0" borderId="0"/>
    <xf numFmtId="170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4" fillId="0" borderId="0" applyFont="0" applyFill="0" applyBorder="0" applyAlignment="0" applyProtection="0"/>
    <xf numFmtId="175" fontId="3" fillId="0" borderId="0"/>
    <xf numFmtId="0" fontId="27" fillId="0" borderId="0" applyNumberFormat="0" applyFill="0" applyBorder="0" applyAlignment="0" applyProtection="0"/>
    <xf numFmtId="178" fontId="3" fillId="0" borderId="0"/>
    <xf numFmtId="174" fontId="3" fillId="0" borderId="0"/>
    <xf numFmtId="178" fontId="6" fillId="0" borderId="0"/>
    <xf numFmtId="5" fontId="3" fillId="0" borderId="0" applyFont="0" applyFill="0" applyBorder="0" applyAlignment="0" applyProtection="0"/>
    <xf numFmtId="0" fontId="28" fillId="0" borderId="0"/>
    <xf numFmtId="180" fontId="32" fillId="0" borderId="0"/>
    <xf numFmtId="170" fontId="32" fillId="0" borderId="0" applyFont="0" applyFill="0" applyBorder="0" applyAlignment="0" applyProtection="0"/>
    <xf numFmtId="180" fontId="6" fillId="0" borderId="0"/>
    <xf numFmtId="180" fontId="32" fillId="0" borderId="0"/>
    <xf numFmtId="170" fontId="32" fillId="0" borderId="0" applyFont="0" applyFill="0" applyBorder="0" applyAlignment="0" applyProtection="0"/>
    <xf numFmtId="180" fontId="34" fillId="0" borderId="0"/>
    <xf numFmtId="0" fontId="28" fillId="0" borderId="0"/>
    <xf numFmtId="43" fontId="28" fillId="0" borderId="0" applyFont="0" applyFill="0" applyBorder="0" applyAlignment="0" applyProtection="0"/>
    <xf numFmtId="180" fontId="32" fillId="0" borderId="0"/>
    <xf numFmtId="170" fontId="32" fillId="0" borderId="0" applyFont="0" applyFill="0" applyBorder="0" applyAlignment="0" applyProtection="0"/>
    <xf numFmtId="180" fontId="34" fillId="0" borderId="0"/>
    <xf numFmtId="0" fontId="24" fillId="0" borderId="0"/>
    <xf numFmtId="180" fontId="32" fillId="0" borderId="0"/>
    <xf numFmtId="43" fontId="275" fillId="0" borderId="0" applyFont="0" applyFill="0" applyBorder="0" applyAlignment="0" applyProtection="0"/>
    <xf numFmtId="179" fontId="3" fillId="0" borderId="0"/>
    <xf numFmtId="0" fontId="6" fillId="0" borderId="0"/>
    <xf numFmtId="0" fontId="3" fillId="0" borderId="0"/>
    <xf numFmtId="182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6" fillId="0" borderId="0"/>
    <xf numFmtId="170" fontId="6" fillId="0" borderId="0" applyFont="0" applyFill="0" applyBorder="0" applyAlignment="0" applyProtection="0"/>
    <xf numFmtId="182" fontId="38" fillId="0" borderId="0"/>
    <xf numFmtId="43" fontId="38" fillId="0" borderId="0" applyFont="0" applyFill="0" applyBorder="0" applyAlignment="0" applyProtection="0"/>
    <xf numFmtId="179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9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195" fontId="143" fillId="85" borderId="135" applyNumberFormat="0" applyProtection="0">
      <alignment horizontal="left" vertical="center" indent="1"/>
    </xf>
    <xf numFmtId="0" fontId="92" fillId="52" borderId="23">
      <alignment wrapTex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67" fillId="42" borderId="81" applyNumberFormat="0" applyAlignment="0" applyProtection="0">
      <alignment vertical="center"/>
    </xf>
    <xf numFmtId="0" fontId="296" fillId="100" borderId="128" applyNumberFormat="0" applyAlignment="0" applyProtection="0"/>
    <xf numFmtId="195" fontId="95" fillId="63" borderId="128" applyNumberFormat="0" applyProtection="0">
      <alignment horizontal="left" vertical="center" indent="1"/>
    </xf>
    <xf numFmtId="0" fontId="106" fillId="83" borderId="98" applyNumberFormat="0" applyProtection="0">
      <alignment horizontal="left" vertical="center" indent="1"/>
    </xf>
    <xf numFmtId="0" fontId="253" fillId="0" borderId="114" applyNumberFormat="0" applyFill="0" applyAlignment="0" applyProtection="0"/>
    <xf numFmtId="0" fontId="218" fillId="88" borderId="81" applyNumberFormat="0" applyAlignment="0" applyProtection="0"/>
    <xf numFmtId="0" fontId="95" fillId="81" borderId="113" applyNumberFormat="0" applyProtection="0">
      <alignment horizontal="left" vertical="center" indent="1"/>
    </xf>
    <xf numFmtId="0" fontId="295" fillId="89" borderId="142" applyNumberFormat="0" applyAlignment="0" applyProtection="0"/>
    <xf numFmtId="0" fontId="95" fillId="68" borderId="113" applyNumberFormat="0" applyProtection="0">
      <alignment horizontal="left" vertical="center" indent="1"/>
    </xf>
    <xf numFmtId="0" fontId="295" fillId="89" borderId="97" applyNumberFormat="0" applyAlignment="0" applyProtection="0"/>
    <xf numFmtId="0" fontId="92" fillId="52" borderId="23">
      <alignment wrapText="1"/>
    </xf>
    <xf numFmtId="0" fontId="295" fillId="89" borderId="127" applyNumberFormat="0" applyAlignment="0" applyProtection="0"/>
    <xf numFmtId="0" fontId="296" fillId="100" borderId="113" applyNumberFormat="0" applyAlignment="0" applyProtection="0"/>
    <xf numFmtId="197" fontId="95" fillId="0" borderId="41" applyAlignment="0"/>
    <xf numFmtId="0" fontId="135" fillId="67" borderId="82" applyNumberFormat="0" applyProtection="0">
      <alignment horizontal="left" vertical="center" indent="1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112" fillId="56" borderId="22" applyNumberFormat="0" applyAlignment="0" applyProtection="0"/>
    <xf numFmtId="0" fontId="3" fillId="0" borderId="0"/>
    <xf numFmtId="0" fontId="296" fillId="100" borderId="128" applyNumberFormat="0" applyAlignment="0" applyProtection="0"/>
    <xf numFmtId="0" fontId="248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94" applyNumberFormat="0" applyFont="0" applyAlignment="0" applyProtection="0"/>
    <xf numFmtId="0" fontId="296" fillId="100" borderId="143" applyNumberFormat="0" applyAlignment="0" applyProtection="0"/>
    <xf numFmtId="10" fontId="25" fillId="36" borderId="59" applyNumberFormat="0" applyBorder="0" applyAlignment="0" applyProtection="0"/>
    <xf numFmtId="0" fontId="296" fillId="100" borderId="14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7" fillId="0" borderId="145" applyNumberFormat="0" applyFill="0" applyAlignment="0" applyProtection="0"/>
    <xf numFmtId="0" fontId="26" fillId="94" borderId="154" applyNumberFormat="0" applyFont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137" fillId="62" borderId="134" applyNumberFormat="0" applyProtection="0">
      <alignment horizontal="right" vertical="center"/>
    </xf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206" fontId="149" fillId="0" borderId="152" applyFill="0"/>
    <xf numFmtId="0" fontId="166" fillId="42" borderId="142" applyNumberFormat="0" applyAlignment="0" applyProtection="0"/>
    <xf numFmtId="0" fontId="248" fillId="88" borderId="113" applyNumberFormat="0" applyAlignment="0" applyProtection="0"/>
    <xf numFmtId="0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01" fillId="55" borderId="131"/>
    <xf numFmtId="195" fontId="103" fillId="0" borderId="147">
      <alignment horizontal="left" vertical="center"/>
    </xf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60" fillId="88" borderId="112" applyNumberFormat="0" applyAlignment="0" applyProtection="0">
      <alignment vertical="center"/>
    </xf>
    <xf numFmtId="195" fontId="134" fillId="67" borderId="149" applyNumberFormat="0" applyProtection="0">
      <alignment vertical="center"/>
    </xf>
    <xf numFmtId="0" fontId="26" fillId="94" borderId="154" applyNumberFormat="0" applyFont="0" applyAlignment="0" applyProtection="0"/>
    <xf numFmtId="0" fontId="137" fillId="69" borderId="149" applyNumberFormat="0" applyProtection="0">
      <alignment horizontal="right" vertical="center"/>
    </xf>
    <xf numFmtId="0" fontId="273" fillId="88" borderId="143" applyNumberFormat="0" applyAlignment="0" applyProtection="0">
      <alignment vertical="center"/>
    </xf>
    <xf numFmtId="197" fontId="95" fillId="0" borderId="122" applyAlignment="0"/>
    <xf numFmtId="0" fontId="159" fillId="88" borderId="143" applyNumberFormat="0" applyAlignment="0" applyProtection="0"/>
    <xf numFmtId="195" fontId="137" fillId="72" borderId="104" applyNumberFormat="0" applyProtection="0">
      <alignment horizontal="right" vertical="center"/>
    </xf>
    <xf numFmtId="0" fontId="134" fillId="67" borderId="119" applyNumberFormat="0" applyProtection="0">
      <alignment vertical="center"/>
    </xf>
    <xf numFmtId="0" fontId="300" fillId="0" borderId="144" applyNumberFormat="0" applyFill="0" applyAlignment="0" applyProtection="0"/>
    <xf numFmtId="0" fontId="28" fillId="94" borderId="124" applyNumberFormat="0" applyFont="0" applyAlignment="0" applyProtection="0"/>
    <xf numFmtId="0" fontId="300" fillId="0" borderId="129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7" fontId="95" fillId="0" borderId="137" applyAlignment="0"/>
    <xf numFmtId="0" fontId="67" fillId="94" borderId="139" applyNumberFormat="0" applyFont="0" applyAlignment="0" applyProtection="0"/>
    <xf numFmtId="0" fontId="103" fillId="0" borderId="132">
      <alignment horizontal="left" vertical="center"/>
    </xf>
    <xf numFmtId="0" fontId="296" fillId="100" borderId="113" applyNumberFormat="0" applyAlignment="0" applyProtection="0"/>
    <xf numFmtId="0" fontId="248" fillId="100" borderId="113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195" fontId="101" fillId="55" borderId="101"/>
    <xf numFmtId="0" fontId="137" fillId="71" borderId="134" applyNumberFormat="0" applyProtection="0">
      <alignment horizontal="right" vertical="center"/>
    </xf>
    <xf numFmtId="0" fontId="112" fillId="86" borderId="151" applyNumberFormat="0" applyProtection="0">
      <alignment horizontal="center"/>
    </xf>
    <xf numFmtId="0" fontId="217" fillId="100" borderId="142" applyNumberFormat="0" applyAlignment="0" applyProtection="0"/>
    <xf numFmtId="0" fontId="300" fillId="0" borderId="129" applyNumberFormat="0" applyFill="0" applyAlignment="0" applyProtection="0"/>
    <xf numFmtId="0" fontId="137" fillId="80" borderId="149" applyNumberFormat="0" applyProtection="0">
      <alignment horizontal="right" vertical="center"/>
    </xf>
    <xf numFmtId="5" fontId="76" fillId="0" borderId="80" applyAlignment="0" applyProtection="0"/>
    <xf numFmtId="0" fontId="28" fillId="94" borderId="124" applyNumberFormat="0" applyFont="0" applyAlignment="0" applyProtection="0">
      <alignment vertical="center"/>
    </xf>
    <xf numFmtId="0" fontId="296" fillId="100" borderId="143" applyNumberFormat="0" applyAlignment="0" applyProtection="0"/>
    <xf numFmtId="0" fontId="296" fillId="100" borderId="113" applyNumberFormat="0" applyAlignment="0" applyProtection="0"/>
    <xf numFmtId="195" fontId="137" fillId="80" borderId="149" applyNumberFormat="0" applyProtection="0">
      <alignment horizontal="right" vertical="center"/>
    </xf>
    <xf numFmtId="0" fontId="273" fillId="88" borderId="82" applyNumberFormat="0" applyAlignment="0" applyProtection="0">
      <alignment vertical="center"/>
    </xf>
    <xf numFmtId="0" fontId="295" fillId="89" borderId="142" applyNumberFormat="0" applyAlignment="0" applyProtection="0"/>
    <xf numFmtId="195" fontId="159" fillId="88" borderId="113" applyNumberFormat="0" applyAlignment="0" applyProtection="0"/>
    <xf numFmtId="0" fontId="296" fillId="100" borderId="143" applyNumberFormat="0" applyAlignment="0" applyProtection="0"/>
    <xf numFmtId="0" fontId="267" fillId="42" borderId="81" applyNumberFormat="0" applyAlignment="0" applyProtection="0">
      <alignment vertical="center"/>
    </xf>
    <xf numFmtId="0" fontId="266" fillId="0" borderId="47" applyNumberFormat="0" applyFill="0" applyAlignment="0" applyProtection="0">
      <alignment vertical="center"/>
    </xf>
    <xf numFmtId="0" fontId="295" fillId="89" borderId="112" applyNumberFormat="0" applyAlignment="0" applyProtection="0"/>
    <xf numFmtId="0" fontId="295" fillId="89" borderId="142" applyNumberFormat="0" applyAlignment="0" applyProtection="0"/>
    <xf numFmtId="0" fontId="28" fillId="94" borderId="48" applyNumberFormat="0" applyFont="0" applyAlignment="0" applyProtection="0">
      <alignment vertical="center"/>
    </xf>
    <xf numFmtId="0" fontId="295" fillId="89" borderId="142" applyNumberFormat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6" fillId="42" borderId="81" applyNumberFormat="0" applyAlignment="0" applyProtection="0"/>
    <xf numFmtId="0" fontId="166" fillId="42" borderId="81" applyNumberFormat="0" applyAlignment="0" applyProtection="0"/>
    <xf numFmtId="0" fontId="26" fillId="94" borderId="154" applyNumberFormat="0" applyFont="0" applyAlignment="0" applyProtection="0"/>
    <xf numFmtId="195" fontId="135" fillId="67" borderId="128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160" fillId="88" borderId="142" applyNumberFormat="0" applyAlignment="0" applyProtection="0"/>
    <xf numFmtId="0" fontId="248" fillId="100" borderId="143" applyNumberFormat="0" applyAlignment="0" applyProtection="0"/>
    <xf numFmtId="15" fontId="84" fillId="53" borderId="85">
      <alignment horizontal="center"/>
    </xf>
    <xf numFmtId="0" fontId="166" fillId="42" borderId="11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29" applyNumberFormat="0" applyFill="0" applyAlignment="0" applyProtection="0"/>
    <xf numFmtId="195" fontId="137" fillId="52" borderId="89" applyNumberFormat="0" applyProtection="0">
      <alignment vertical="center"/>
    </xf>
    <xf numFmtId="15" fontId="84" fillId="53" borderId="69">
      <alignment horizontal="center"/>
    </xf>
    <xf numFmtId="195" fontId="108" fillId="80" borderId="90" applyNumberFormat="0" applyProtection="0">
      <alignment horizontal="left" vertical="center" indent="1"/>
    </xf>
    <xf numFmtId="0" fontId="106" fillId="83" borderId="82" applyNumberFormat="0" applyProtection="0">
      <alignment horizontal="left" vertical="center" indent="1"/>
    </xf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18" fillId="88" borderId="127" applyNumberFormat="0" applyAlignment="0" applyProtection="0"/>
    <xf numFmtId="0" fontId="26" fillId="94" borderId="124" applyNumberFormat="0" applyFont="0" applyAlignment="0" applyProtection="0"/>
    <xf numFmtId="0" fontId="248" fillId="88" borderId="143" applyNumberFormat="0" applyAlignment="0" applyProtection="0"/>
    <xf numFmtId="197" fontId="100" fillId="57" borderId="115" applyProtection="0">
      <alignment horizontal="center"/>
    </xf>
    <xf numFmtId="0" fontId="26" fillId="94" borderId="154" applyNumberFormat="0" applyFont="0" applyAlignment="0" applyProtection="0"/>
    <xf numFmtId="0" fontId="26" fillId="94" borderId="154" applyNumberFormat="0" applyFont="0" applyAlignment="0" applyProtection="0"/>
    <xf numFmtId="0" fontId="28" fillId="94" borderId="154" applyNumberFormat="0" applyFont="0" applyAlignment="0" applyProtection="0"/>
    <xf numFmtId="170" fontId="3" fillId="0" borderId="0" applyFont="0" applyFill="0" applyBorder="0" applyAlignment="0" applyProtection="0"/>
    <xf numFmtId="0" fontId="137" fillId="70" borderId="119" applyNumberFormat="0" applyProtection="0">
      <alignment horizontal="right" vertical="center"/>
    </xf>
    <xf numFmtId="0" fontId="296" fillId="100" borderId="113" applyNumberFormat="0" applyAlignment="0" applyProtection="0"/>
    <xf numFmtId="0" fontId="238" fillId="89" borderId="127" applyNumberFormat="0" applyAlignment="0" applyProtection="0"/>
    <xf numFmtId="195" fontId="98" fillId="55" borderId="131"/>
    <xf numFmtId="0" fontId="295" fillId="89" borderId="142" applyNumberFormat="0" applyAlignment="0" applyProtection="0"/>
    <xf numFmtId="0" fontId="253" fillId="0" borderId="153" applyNumberFormat="0" applyFill="0" applyAlignment="0" applyProtection="0"/>
    <xf numFmtId="0" fontId="168" fillId="0" borderId="108" applyNumberFormat="0" applyFill="0" applyAlignment="0" applyProtection="0"/>
    <xf numFmtId="0" fontId="166" fillId="42" borderId="97" applyNumberFormat="0" applyAlignment="0" applyProtection="0"/>
    <xf numFmtId="0" fontId="296" fillId="100" borderId="143" applyNumberFormat="0" applyAlignment="0" applyProtection="0"/>
    <xf numFmtId="0" fontId="160" fillId="88" borderId="97" applyNumberFormat="0" applyAlignment="0" applyProtection="0"/>
    <xf numFmtId="195" fontId="168" fillId="0" borderId="123" applyNumberFormat="0" applyFill="0" applyAlignment="0" applyProtection="0"/>
    <xf numFmtId="43" fontId="3" fillId="0" borderId="0" applyFont="0" applyFill="0" applyBorder="0" applyAlignment="0" applyProtection="0"/>
    <xf numFmtId="195" fontId="140" fillId="52" borderId="104" applyNumberFormat="0" applyProtection="0">
      <alignment vertical="center"/>
    </xf>
    <xf numFmtId="0" fontId="28" fillId="94" borderId="94" applyNumberFormat="0" applyFont="0" applyAlignment="0" applyProtection="0"/>
    <xf numFmtId="0" fontId="300" fillId="0" borderId="144" applyNumberFormat="0" applyFill="0" applyAlignment="0" applyProtection="0"/>
    <xf numFmtId="0" fontId="92" fillId="52" borderId="23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197" fontId="93" fillId="54" borderId="69" applyProtection="0">
      <alignment horizontal="center"/>
    </xf>
    <xf numFmtId="0" fontId="295" fillId="89" borderId="142" applyNumberFormat="0" applyAlignment="0" applyProtection="0"/>
    <xf numFmtId="195" fontId="98" fillId="55" borderId="116"/>
    <xf numFmtId="0" fontId="98" fillId="55" borderId="116"/>
    <xf numFmtId="0" fontId="98" fillId="55" borderId="70"/>
    <xf numFmtId="195" fontId="98" fillId="55" borderId="70"/>
    <xf numFmtId="0" fontId="98" fillId="55" borderId="70"/>
    <xf numFmtId="195" fontId="98" fillId="55" borderId="70"/>
    <xf numFmtId="197" fontId="100" fillId="57" borderId="69" applyProtection="0">
      <alignment horizontal="center"/>
    </xf>
    <xf numFmtId="0" fontId="101" fillId="55" borderId="70"/>
    <xf numFmtId="195" fontId="101" fillId="55" borderId="70"/>
    <xf numFmtId="0" fontId="101" fillId="58" borderId="70"/>
    <xf numFmtId="195" fontId="101" fillId="58" borderId="70"/>
    <xf numFmtId="0" fontId="248" fillId="100" borderId="113" applyNumberFormat="0" applyAlignment="0" applyProtection="0"/>
    <xf numFmtId="0" fontId="217" fillId="100" borderId="142" applyNumberFormat="0" applyAlignment="0" applyProtection="0"/>
    <xf numFmtId="0" fontId="248" fillId="100" borderId="128" applyNumberFormat="0" applyAlignment="0" applyProtection="0"/>
    <xf numFmtId="0" fontId="103" fillId="0" borderId="71">
      <alignment horizontal="left" vertical="center"/>
    </xf>
    <xf numFmtId="195" fontId="103" fillId="0" borderId="71">
      <alignment horizontal="left" vertical="center"/>
    </xf>
    <xf numFmtId="0" fontId="296" fillId="100" borderId="143" applyNumberFormat="0" applyAlignment="0" applyProtection="0"/>
    <xf numFmtId="195" fontId="137" fillId="80" borderId="104" applyNumberFormat="0" applyProtection="0">
      <alignment horizontal="right" vertical="center"/>
    </xf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11" fillId="0" borderId="69" applyNumberFormat="0" applyAlignment="0" applyProtection="0"/>
    <xf numFmtId="195" fontId="111" fillId="0" borderId="69" applyNumberFormat="0" applyAlignment="0" applyProtection="0"/>
    <xf numFmtId="0" fontId="26" fillId="94" borderId="124" applyNumberFormat="0" applyFont="0" applyAlignment="0" applyProtection="0"/>
    <xf numFmtId="0" fontId="112" fillId="56" borderId="69" applyNumberFormat="0" applyAlignment="0" applyProtection="0"/>
    <xf numFmtId="195" fontId="112" fillId="56" borderId="69" applyNumberFormat="0" applyAlignment="0" applyProtection="0"/>
    <xf numFmtId="0" fontId="295" fillId="89" borderId="127" applyNumberFormat="0" applyAlignment="0" applyProtection="0"/>
    <xf numFmtId="0" fontId="217" fillId="100" borderId="81" applyNumberFormat="0" applyAlignment="0" applyProtection="0"/>
    <xf numFmtId="0" fontId="119" fillId="94" borderId="124" applyNumberFormat="0" applyFont="0" applyAlignment="0" applyProtection="0"/>
    <xf numFmtId="0" fontId="28" fillId="94" borderId="109" applyNumberFormat="0" applyFont="0" applyAlignment="0" applyProtection="0"/>
    <xf numFmtId="0" fontId="300" fillId="0" borderId="144" applyNumberFormat="0" applyFill="0" applyAlignment="0" applyProtection="0"/>
    <xf numFmtId="0" fontId="238" fillId="89" borderId="81" applyNumberFormat="0" applyAlignment="0" applyProtection="0"/>
    <xf numFmtId="0" fontId="95" fillId="81" borderId="98" applyNumberFormat="0" applyProtection="0">
      <alignment horizontal="left" vertical="center" indent="1"/>
    </xf>
    <xf numFmtId="197" fontId="93" fillId="54" borderId="145" applyProtection="0">
      <alignment horizontal="center"/>
    </xf>
    <xf numFmtId="0" fontId="217" fillId="100" borderId="81" applyNumberFormat="0" applyAlignment="0" applyProtection="0"/>
    <xf numFmtId="0" fontId="253" fillId="0" borderId="144" applyNumberFormat="0" applyFill="0" applyAlignment="0" applyProtection="0"/>
    <xf numFmtId="15" fontId="84" fillId="53" borderId="130">
      <alignment horizontal="center"/>
    </xf>
    <xf numFmtId="0" fontId="3" fillId="0" borderId="0"/>
    <xf numFmtId="0" fontId="3" fillId="0" borderId="0"/>
    <xf numFmtId="0" fontId="3" fillId="0" borderId="0"/>
    <xf numFmtId="0" fontId="295" fillId="89" borderId="112" applyNumberFormat="0" applyAlignment="0" applyProtection="0"/>
    <xf numFmtId="0" fontId="267" fillId="42" borderId="142" applyNumberFormat="0" applyAlignment="0" applyProtection="0">
      <alignment vertical="center"/>
    </xf>
    <xf numFmtId="206" fontId="149" fillId="0" borderId="147" applyFill="0"/>
    <xf numFmtId="0" fontId="296" fillId="100" borderId="128" applyNumberFormat="0" applyAlignment="0" applyProtection="0"/>
    <xf numFmtId="195" fontId="98" fillId="55" borderId="131"/>
    <xf numFmtId="0" fontId="173" fillId="0" borderId="59">
      <alignment horizontal="center"/>
    </xf>
    <xf numFmtId="0" fontId="295" fillId="89" borderId="142" applyNumberFormat="0" applyAlignment="0" applyProtection="0"/>
    <xf numFmtId="195" fontId="166" fillId="42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66" fillId="42" borderId="142" applyNumberFormat="0" applyAlignment="0" applyProtection="0"/>
    <xf numFmtId="0" fontId="26" fillId="94" borderId="109" applyNumberFormat="0" applyFont="0" applyAlignment="0" applyProtection="0"/>
    <xf numFmtId="0" fontId="26" fillId="94" borderId="154" applyNumberFormat="0" applyFon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135" fillId="67" borderId="113" applyNumberFormat="0" applyProtection="0">
      <alignment horizontal="left" vertical="center" indent="1"/>
    </xf>
    <xf numFmtId="0" fontId="296" fillId="100" borderId="128" applyNumberFormat="0" applyAlignment="0" applyProtection="0"/>
    <xf numFmtId="195" fontId="137" fillId="80" borderId="119" applyNumberFormat="0" applyProtection="0">
      <alignment horizontal="right" vertical="center"/>
    </xf>
    <xf numFmtId="0" fontId="137" fillId="71" borderId="104" applyNumberFormat="0" applyProtection="0">
      <alignment horizontal="right" vertical="center"/>
    </xf>
    <xf numFmtId="195" fontId="135" fillId="67" borderId="98" applyNumberFormat="0" applyProtection="0">
      <alignment horizontal="left" vertical="center" indent="1"/>
    </xf>
    <xf numFmtId="0" fontId="92" fillId="52" borderId="23">
      <alignment wrapText="1"/>
    </xf>
    <xf numFmtId="0" fontId="168" fillId="0" borderId="108" applyNumberFormat="0" applyFill="0" applyAlignment="0" applyProtection="0"/>
    <xf numFmtId="195" fontId="3" fillId="0" borderId="0"/>
    <xf numFmtId="0" fontId="3" fillId="0" borderId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6" fillId="94" borderId="139" applyNumberFormat="0" applyFon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106" fillId="83" borderId="128" applyNumberFormat="0" applyProtection="0">
      <alignment horizontal="left" vertical="center" indent="1"/>
    </xf>
    <xf numFmtId="0" fontId="67" fillId="94" borderId="154" applyNumberFormat="0" applyFon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95" fontId="160" fillId="88" borderId="81" applyNumberFormat="0" applyAlignment="0" applyProtection="0"/>
    <xf numFmtId="0" fontId="3" fillId="0" borderId="0"/>
    <xf numFmtId="0" fontId="3" fillId="0" borderId="0"/>
    <xf numFmtId="195" fontId="3" fillId="0" borderId="0"/>
    <xf numFmtId="0" fontId="159" fillId="88" borderId="113" applyNumberFormat="0" applyAlignment="0" applyProtection="0"/>
    <xf numFmtId="0" fontId="112" fillId="86" borderId="40" applyNumberFormat="0" applyProtection="0">
      <alignment horizontal="center"/>
    </xf>
    <xf numFmtId="0" fontId="137" fillId="80" borderId="34" applyNumberFormat="0" applyProtection="0">
      <alignment horizontal="right" vertical="center"/>
    </xf>
    <xf numFmtId="195" fontId="137" fillId="76" borderId="34" applyNumberFormat="0" applyProtection="0">
      <alignment horizontal="right" vertical="center"/>
    </xf>
    <xf numFmtId="195" fontId="135" fillId="67" borderId="82" applyNumberFormat="0" applyProtection="0">
      <alignment horizontal="left" vertical="center" indent="1"/>
    </xf>
    <xf numFmtId="0" fontId="137" fillId="69" borderId="119" applyNumberFormat="0" applyProtection="0">
      <alignment horizontal="right" vertical="center"/>
    </xf>
    <xf numFmtId="197" fontId="112" fillId="66" borderId="88" applyProtection="0">
      <alignment horizontal="center"/>
    </xf>
    <xf numFmtId="0" fontId="26" fillId="94" borderId="139" applyNumberFormat="0" applyFont="0" applyAlignment="0" applyProtection="0"/>
    <xf numFmtId="0" fontId="135" fillId="67" borderId="82" applyNumberFormat="0" applyProtection="0">
      <alignment horizontal="left" vertical="center" indent="1"/>
    </xf>
    <xf numFmtId="195" fontId="137" fillId="76" borderId="89" applyNumberFormat="0" applyProtection="0">
      <alignment horizontal="right" vertical="center"/>
    </xf>
    <xf numFmtId="0" fontId="295" fillId="89" borderId="142" applyNumberFormat="0" applyAlignment="0" applyProtection="0"/>
    <xf numFmtId="0" fontId="137" fillId="69" borderId="134" applyNumberFormat="0" applyProtection="0">
      <alignment horizontal="right" vertical="center"/>
    </xf>
    <xf numFmtId="0" fontId="217" fillId="100" borderId="81" applyNumberFormat="0" applyAlignment="0" applyProtection="0"/>
    <xf numFmtId="0" fontId="218" fillId="88" borderId="81" applyNumberFormat="0" applyAlignment="0" applyProtection="0"/>
    <xf numFmtId="195" fontId="137" fillId="75" borderId="119" applyNumberFormat="0" applyProtection="0">
      <alignment horizontal="right" vertical="center"/>
    </xf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7" fontId="93" fillId="54" borderId="22" applyProtection="0">
      <alignment horizontal="center"/>
    </xf>
    <xf numFmtId="0" fontId="28" fillId="94" borderId="15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0" fillId="0" borderId="144" applyNumberFormat="0" applyFill="0" applyAlignment="0" applyProtection="0"/>
    <xf numFmtId="195" fontId="144" fillId="55" borderId="130" applyNumberFormat="0" applyProtection="0">
      <alignment horizontal="right" vertical="center"/>
    </xf>
    <xf numFmtId="197" fontId="112" fillId="66" borderId="72" applyProtection="0">
      <alignment horizontal="center"/>
    </xf>
    <xf numFmtId="0" fontId="134" fillId="67" borderId="73" applyNumberFormat="0" applyProtection="0">
      <alignment vertical="center"/>
    </xf>
    <xf numFmtId="195" fontId="134" fillId="67" borderId="73" applyNumberFormat="0" applyProtection="0">
      <alignment vertical="center"/>
    </xf>
    <xf numFmtId="0" fontId="143" fillId="85" borderId="105" applyNumberFormat="0" applyProtection="0">
      <alignment horizontal="left" vertical="center" indent="1"/>
    </xf>
    <xf numFmtId="0" fontId="135" fillId="67" borderId="67" applyNumberFormat="0" applyProtection="0">
      <alignment horizontal="left" vertical="center" indent="1"/>
    </xf>
    <xf numFmtId="195" fontId="135" fillId="67" borderId="67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48" fillId="100" borderId="98" applyNumberFormat="0" applyAlignment="0" applyProtection="0"/>
    <xf numFmtId="0" fontId="137" fillId="69" borderId="73" applyNumberFormat="0" applyProtection="0">
      <alignment horizontal="right" vertical="center"/>
    </xf>
    <xf numFmtId="195" fontId="137" fillId="69" borderId="73" applyNumberFormat="0" applyProtection="0">
      <alignment horizontal="right" vertical="center"/>
    </xf>
    <xf numFmtId="0" fontId="137" fillId="70" borderId="73" applyNumberFormat="0" applyProtection="0">
      <alignment horizontal="right" vertical="center"/>
    </xf>
    <xf numFmtId="195" fontId="137" fillId="70" borderId="73" applyNumberFormat="0" applyProtection="0">
      <alignment horizontal="right" vertical="center"/>
    </xf>
    <xf numFmtId="0" fontId="137" fillId="62" borderId="73" applyNumberFormat="0" applyProtection="0">
      <alignment horizontal="right" vertical="center"/>
    </xf>
    <xf numFmtId="195" fontId="137" fillId="62" borderId="73" applyNumberFormat="0" applyProtection="0">
      <alignment horizontal="right" vertical="center"/>
    </xf>
    <xf numFmtId="0" fontId="137" fillId="71" borderId="73" applyNumberFormat="0" applyProtection="0">
      <alignment horizontal="right" vertical="center"/>
    </xf>
    <xf numFmtId="195" fontId="137" fillId="71" borderId="73" applyNumberFormat="0" applyProtection="0">
      <alignment horizontal="right" vertical="center"/>
    </xf>
    <xf numFmtId="0" fontId="137" fillId="72" borderId="73" applyNumberFormat="0" applyProtection="0">
      <alignment horizontal="right" vertical="center"/>
    </xf>
    <xf numFmtId="195" fontId="137" fillId="72" borderId="73" applyNumberFormat="0" applyProtection="0">
      <alignment horizontal="right" vertical="center"/>
    </xf>
    <xf numFmtId="0" fontId="137" fillId="73" borderId="73" applyNumberFormat="0" applyProtection="0">
      <alignment horizontal="right" vertical="center"/>
    </xf>
    <xf numFmtId="195" fontId="137" fillId="73" borderId="73" applyNumberFormat="0" applyProtection="0">
      <alignment horizontal="right" vertical="center"/>
    </xf>
    <xf numFmtId="0" fontId="137" fillId="74" borderId="73" applyNumberFormat="0" applyProtection="0">
      <alignment horizontal="right" vertical="center"/>
    </xf>
    <xf numFmtId="195" fontId="137" fillId="74" borderId="73" applyNumberFormat="0" applyProtection="0">
      <alignment horizontal="right" vertical="center"/>
    </xf>
    <xf numFmtId="0" fontId="137" fillId="75" borderId="73" applyNumberFormat="0" applyProtection="0">
      <alignment horizontal="right" vertical="center"/>
    </xf>
    <xf numFmtId="195" fontId="137" fillId="75" borderId="73" applyNumberFormat="0" applyProtection="0">
      <alignment horizontal="right" vertical="center"/>
    </xf>
    <xf numFmtId="0" fontId="137" fillId="76" borderId="73" applyNumberFormat="0" applyProtection="0">
      <alignment horizontal="right" vertical="center"/>
    </xf>
    <xf numFmtId="195" fontId="137" fillId="76" borderId="73" applyNumberFormat="0" applyProtection="0">
      <alignment horizontal="right" vertical="center"/>
    </xf>
    <xf numFmtId="0" fontId="217" fillId="100" borderId="112" applyNumberFormat="0" applyAlignment="0" applyProtection="0"/>
    <xf numFmtId="0" fontId="137" fillId="80" borderId="73" applyNumberFormat="0" applyProtection="0">
      <alignment horizontal="right" vertical="center"/>
    </xf>
    <xf numFmtId="195" fontId="137" fillId="80" borderId="73" applyNumberFormat="0" applyProtection="0">
      <alignment horizontal="right" vertical="center"/>
    </xf>
    <xf numFmtId="0" fontId="67" fillId="94" borderId="124" applyNumberFormat="0" applyFont="0" applyAlignment="0" applyProtection="0"/>
    <xf numFmtId="0" fontId="95" fillId="81" borderId="67" applyNumberFormat="0" applyProtection="0">
      <alignment horizontal="left" vertical="center" indent="1"/>
    </xf>
    <xf numFmtId="195" fontId="95" fillId="81" borderId="67" applyNumberFormat="0" applyProtection="0">
      <alignment horizontal="left" vertical="center" indent="1"/>
    </xf>
    <xf numFmtId="0" fontId="95" fillId="82" borderId="67" applyNumberFormat="0" applyProtection="0">
      <alignment horizontal="left" vertical="center" indent="1"/>
    </xf>
    <xf numFmtId="195" fontId="95" fillId="82" borderId="67" applyNumberFormat="0" applyProtection="0">
      <alignment horizontal="left" vertical="center" indent="1"/>
    </xf>
    <xf numFmtId="0" fontId="95" fillId="63" borderId="67" applyNumberFormat="0" applyProtection="0">
      <alignment horizontal="left" vertical="center" indent="1"/>
    </xf>
    <xf numFmtId="195" fontId="95" fillId="63" borderId="67" applyNumberFormat="0" applyProtection="0">
      <alignment horizontal="left" vertical="center" indent="1"/>
    </xf>
    <xf numFmtId="0" fontId="95" fillId="68" borderId="67" applyNumberFormat="0" applyProtection="0">
      <alignment horizontal="left" vertical="center" indent="1"/>
    </xf>
    <xf numFmtId="195" fontId="95" fillId="68" borderId="67" applyNumberFormat="0" applyProtection="0">
      <alignment horizontal="left" vertical="center" indent="1"/>
    </xf>
    <xf numFmtId="0" fontId="137" fillId="52" borderId="73" applyNumberFormat="0" applyProtection="0">
      <alignment vertical="center"/>
    </xf>
    <xf numFmtId="195" fontId="137" fillId="52" borderId="73" applyNumberFormat="0" applyProtection="0">
      <alignment vertical="center"/>
    </xf>
    <xf numFmtId="0" fontId="140" fillId="52" borderId="73" applyNumberFormat="0" applyProtection="0">
      <alignment vertical="center"/>
    </xf>
    <xf numFmtId="195" fontId="140" fillId="52" borderId="73" applyNumberFormat="0" applyProtection="0">
      <alignment vertical="center"/>
    </xf>
    <xf numFmtId="0" fontId="108" fillId="80" borderId="74" applyNumberFormat="0" applyProtection="0">
      <alignment horizontal="left" vertical="center" indent="1"/>
    </xf>
    <xf numFmtId="195" fontId="108" fillId="80" borderId="74" applyNumberFormat="0" applyProtection="0">
      <alignment horizontal="left" vertical="center" indent="1"/>
    </xf>
    <xf numFmtId="0" fontId="106" fillId="83" borderId="67" applyNumberFormat="0" applyProtection="0">
      <alignment horizontal="left" vertical="center" indent="1"/>
    </xf>
    <xf numFmtId="195" fontId="106" fillId="83" borderId="67" applyNumberFormat="0" applyProtection="0">
      <alignment horizontal="left" vertical="center" indent="1"/>
    </xf>
    <xf numFmtId="0" fontId="300" fillId="0" borderId="144" applyNumberFormat="0" applyFill="0" applyAlignment="0" applyProtection="0"/>
    <xf numFmtId="195" fontId="168" fillId="0" borderId="138" applyNumberFormat="0" applyFill="0" applyAlignment="0" applyProtection="0"/>
    <xf numFmtId="0" fontId="295" fillId="89" borderId="142" applyNumberFormat="0" applyAlignment="0" applyProtection="0"/>
    <xf numFmtId="0" fontId="143" fillId="85" borderId="74" applyNumberFormat="0" applyProtection="0">
      <alignment horizontal="left" vertical="center" indent="1"/>
    </xf>
    <xf numFmtId="195" fontId="143" fillId="85" borderId="74" applyNumberFormat="0" applyProtection="0">
      <alignment horizontal="left" vertical="center" indent="1"/>
    </xf>
    <xf numFmtId="0" fontId="144" fillId="55" borderId="69" applyNumberFormat="0" applyProtection="0">
      <alignment horizontal="right" vertical="center"/>
    </xf>
    <xf numFmtId="195" fontId="144" fillId="55" borderId="69" applyNumberFormat="0" applyProtection="0">
      <alignment horizontal="right" vertical="center"/>
    </xf>
    <xf numFmtId="0" fontId="112" fillId="86" borderId="75" applyNumberFormat="0" applyProtection="0">
      <alignment horizontal="center"/>
    </xf>
    <xf numFmtId="195" fontId="112" fillId="86" borderId="75" applyNumberFormat="0" applyProtection="0">
      <alignment horizontal="center"/>
    </xf>
    <xf numFmtId="0" fontId="218" fillId="88" borderId="142" applyNumberFormat="0" applyAlignment="0" applyProtection="0"/>
    <xf numFmtId="0" fontId="300" fillId="0" borderId="144" applyNumberFormat="0" applyFill="0" applyAlignment="0" applyProtection="0"/>
    <xf numFmtId="3" fontId="147" fillId="33" borderId="59">
      <alignment horizontal="left" vertical="top" wrapText="1"/>
      <protection locked="0"/>
    </xf>
    <xf numFmtId="0" fontId="160" fillId="88" borderId="112" applyNumberFormat="0" applyAlignment="0" applyProtection="0"/>
    <xf numFmtId="0" fontId="248" fillId="100" borderId="143" applyNumberFormat="0" applyAlignment="0" applyProtection="0"/>
    <xf numFmtId="197" fontId="95" fillId="0" borderId="76" applyAlignment="0"/>
    <xf numFmtId="197" fontId="149" fillId="0" borderId="76" applyFill="0" applyAlignment="0" applyProtection="0"/>
    <xf numFmtId="0" fontId="7" fillId="0" borderId="69" applyNumberFormat="0" applyFill="0" applyAlignment="0" applyProtection="0"/>
    <xf numFmtId="195" fontId="7" fillId="0" borderId="69" applyNumberFormat="0" applyFill="0" applyAlignment="0" applyProtection="0"/>
    <xf numFmtId="0" fontId="159" fillId="88" borderId="143" applyNumberFormat="0" applyAlignment="0" applyProtection="0"/>
    <xf numFmtId="0" fontId="295" fillId="89" borderId="142" applyNumberFormat="0" applyAlignment="0" applyProtection="0"/>
    <xf numFmtId="206" fontId="149" fillId="0" borderId="132" applyFill="0"/>
    <xf numFmtId="206" fontId="149" fillId="0" borderId="71" applyFill="0"/>
    <xf numFmtId="206" fontId="149" fillId="0" borderId="76" applyFill="0"/>
    <xf numFmtId="206" fontId="95" fillId="0" borderId="71" applyFill="0"/>
    <xf numFmtId="206" fontId="95" fillId="0" borderId="76" applyFill="0"/>
    <xf numFmtId="0" fontId="26" fillId="94" borderId="109" applyNumberFormat="0" applyFont="0" applyAlignment="0" applyProtection="0"/>
    <xf numFmtId="15" fontId="84" fillId="53" borderId="115">
      <alignment horizontal="center"/>
    </xf>
    <xf numFmtId="0" fontId="296" fillId="100" borderId="143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38" fillId="42" borderId="97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0" fontId="102" fillId="0" borderId="95">
      <alignment horizontal="left" vertical="center"/>
    </xf>
    <xf numFmtId="0" fontId="159" fillId="88" borderId="67" applyNumberFormat="0" applyAlignment="0" applyProtection="0"/>
    <xf numFmtId="195" fontId="159" fillId="88" borderId="67" applyNumberFormat="0" applyAlignment="0" applyProtection="0"/>
    <xf numFmtId="0" fontId="160" fillId="88" borderId="66" applyNumberFormat="0" applyAlignment="0" applyProtection="0"/>
    <xf numFmtId="195" fontId="160" fillId="88" borderId="66" applyNumberFormat="0" applyAlignment="0" applyProtection="0"/>
    <xf numFmtId="0" fontId="218" fillId="88" borderId="112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144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48" fillId="88" borderId="128" applyNumberFormat="0" applyAlignment="0" applyProtection="0"/>
    <xf numFmtId="0" fontId="166" fillId="42" borderId="66" applyNumberFormat="0" applyAlignment="0" applyProtection="0"/>
    <xf numFmtId="195" fontId="166" fillId="42" borderId="66" applyNumberFormat="0" applyAlignment="0" applyProtection="0"/>
    <xf numFmtId="0" fontId="238" fillId="42" borderId="142" applyNumberFormat="0" applyAlignment="0" applyProtection="0"/>
    <xf numFmtId="0" fontId="168" fillId="0" borderId="77" applyNumberFormat="0" applyFill="0" applyAlignment="0" applyProtection="0"/>
    <xf numFmtId="195" fontId="168" fillId="0" borderId="77" applyNumberFormat="0" applyFill="0" applyAlignment="0" applyProtection="0"/>
    <xf numFmtId="0" fontId="137" fillId="74" borderId="89" applyNumberFormat="0" applyProtection="0">
      <alignment horizontal="right" vertical="center"/>
    </xf>
    <xf numFmtId="0" fontId="218" fillId="88" borderId="97" applyNumberFormat="0" applyAlignment="0" applyProtection="0"/>
    <xf numFmtId="15" fontId="84" fillId="53" borderId="145">
      <alignment horizontal="center"/>
    </xf>
    <xf numFmtId="206" fontId="149" fillId="0" borderId="87" applyFill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67" fillId="94" borderId="78" applyNumberFormat="0" applyFont="0" applyAlignment="0" applyProtection="0"/>
    <xf numFmtId="195" fontId="67" fillId="94" borderId="78" applyNumberFormat="0" applyFon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296" fillId="100" borderId="128" applyNumberFormat="0" applyAlignment="0" applyProtection="0"/>
    <xf numFmtId="43" fontId="3" fillId="0" borderId="0" applyFont="0" applyFill="0" applyBorder="0" applyAlignment="0" applyProtection="0"/>
    <xf numFmtId="0" fontId="26" fillId="94" borderId="154" applyNumberFormat="0" applyFont="0" applyAlignment="0" applyProtection="0"/>
    <xf numFmtId="0" fontId="260" fillId="88" borderId="81" applyNumberFormat="0" applyAlignment="0" applyProtection="0">
      <alignment vertical="center"/>
    </xf>
    <xf numFmtId="0" fontId="238" fillId="42" borderId="142" applyNumberFormat="0" applyAlignment="0" applyProtection="0"/>
    <xf numFmtId="175" fontId="173" fillId="0" borderId="59">
      <alignment horizontal="center"/>
    </xf>
    <xf numFmtId="195" fontId="98" fillId="55" borderId="86"/>
    <xf numFmtId="0" fontId="101" fillId="55" borderId="86"/>
    <xf numFmtId="0" fontId="140" fillId="52" borderId="89" applyNumberFormat="0" applyProtection="0">
      <alignment vertical="center"/>
    </xf>
    <xf numFmtId="0" fontId="296" fillId="100" borderId="128" applyNumberFormat="0" applyAlignment="0" applyProtection="0"/>
    <xf numFmtId="206" fontId="95" fillId="0" borderId="92" applyFill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0" fontId="102" fillId="0" borderId="79">
      <alignment horizontal="left" vertical="center"/>
    </xf>
    <xf numFmtId="0" fontId="296" fillId="100" borderId="128" applyNumberFormat="0" applyAlignment="0" applyProtection="0"/>
    <xf numFmtId="0" fontId="266" fillId="0" borderId="93" applyNumberFormat="0" applyFill="0" applyAlignment="0" applyProtection="0">
      <alignment vertical="center"/>
    </xf>
    <xf numFmtId="195" fontId="159" fillId="88" borderId="128" applyNumberFormat="0" applyAlignment="0" applyProtection="0"/>
    <xf numFmtId="0" fontId="300" fillId="0" borderId="144" applyNumberFormat="0" applyFill="0" applyAlignment="0" applyProtection="0"/>
    <xf numFmtId="195" fontId="137" fillId="72" borderId="119" applyNumberFormat="0" applyProtection="0">
      <alignment horizontal="right" vertical="center"/>
    </xf>
    <xf numFmtId="0" fontId="295" fillId="89" borderId="142" applyNumberFormat="0" applyAlignment="0" applyProtection="0"/>
    <xf numFmtId="0" fontId="253" fillId="0" borderId="99" applyNumberFormat="0" applyFill="0" applyAlignment="0" applyProtection="0"/>
    <xf numFmtId="0" fontId="295" fillId="89" borderId="1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12" fillId="86" borderId="136" applyNumberFormat="0" applyProtection="0">
      <alignment horizontal="center"/>
    </xf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197" fontId="149" fillId="0" borderId="137" applyFill="0" applyAlignment="0" applyProtection="0"/>
    <xf numFmtId="0" fontId="102" fillId="0" borderId="95">
      <alignment horizontal="left" vertical="center"/>
    </xf>
    <xf numFmtId="0" fontId="295" fillId="89" borderId="142" applyNumberFormat="0" applyAlignment="0" applyProtection="0"/>
    <xf numFmtId="0" fontId="295" fillId="89" borderId="97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95">
      <alignment horizontal="left" vertical="center"/>
    </xf>
    <xf numFmtId="195" fontId="137" fillId="75" borderId="89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35" fillId="67" borderId="128" applyNumberFormat="0" applyProtection="0">
      <alignment horizontal="left" vertical="center" indent="1"/>
    </xf>
    <xf numFmtId="0" fontId="3" fillId="0" borderId="0"/>
    <xf numFmtId="0" fontId="218" fillId="88" borderId="112" applyNumberFormat="0" applyAlignment="0" applyProtection="0"/>
    <xf numFmtId="9" fontId="3" fillId="0" borderId="0" applyFont="0" applyFill="0" applyBorder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159" fillId="88" borderId="82" applyNumberFormat="0" applyAlignment="0" applyProtection="0"/>
    <xf numFmtId="0" fontId="300" fillId="0" borderId="114" applyNumberFormat="0" applyFill="0" applyAlignment="0" applyProtection="0"/>
    <xf numFmtId="0" fontId="253" fillId="0" borderId="83" applyNumberFormat="0" applyFill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28" fillId="94" borderId="48" applyNumberFormat="0" applyFont="0" applyAlignment="0" applyProtection="0"/>
    <xf numFmtId="0" fontId="119" fillId="94" borderId="48" applyNumberFormat="0" applyFont="0" applyAlignment="0" applyProtection="0"/>
    <xf numFmtId="195" fontId="95" fillId="81" borderId="8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195" fontId="112" fillId="86" borderId="106" applyNumberFormat="0" applyProtection="0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0" fillId="88" borderId="81" applyNumberFormat="0" applyAlignment="0" applyProtection="0">
      <alignment vertical="center"/>
    </xf>
    <xf numFmtId="0" fontId="28" fillId="94" borderId="94" applyNumberFormat="0" applyFont="0" applyAlignment="0" applyProtection="0">
      <alignment vertical="center"/>
    </xf>
    <xf numFmtId="195" fontId="95" fillId="68" borderId="128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37" fillId="71" borderId="149" applyNumberFormat="0" applyProtection="0">
      <alignment horizontal="right" vertical="center"/>
    </xf>
    <xf numFmtId="0" fontId="28" fillId="94" borderId="154" applyNumberFormat="0" applyFont="0" applyAlignment="0" applyProtection="0">
      <alignment vertical="center"/>
    </xf>
    <xf numFmtId="0" fontId="67" fillId="94" borderId="10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92" fillId="52" borderId="23">
      <alignment wrapText="1"/>
    </xf>
    <xf numFmtId="195" fontId="3" fillId="0" borderId="0"/>
    <xf numFmtId="195" fontId="3" fillId="0" borderId="0"/>
    <xf numFmtId="195" fontId="3" fillId="0" borderId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43" applyNumberFormat="0" applyAlignment="0" applyProtection="0"/>
    <xf numFmtId="0" fontId="217" fillId="100" borderId="81" applyNumberFormat="0" applyAlignment="0" applyProtection="0"/>
    <xf numFmtId="0" fontId="300" fillId="0" borderId="144" applyNumberFormat="0" applyFill="0" applyAlignment="0" applyProtection="0"/>
    <xf numFmtId="0" fontId="253" fillId="0" borderId="99" applyNumberFormat="0" applyFill="0" applyAlignment="0" applyProtection="0"/>
    <xf numFmtId="0" fontId="7" fillId="0" borderId="100" applyNumberFormat="0" applyFill="0" applyAlignment="0" applyProtection="0"/>
    <xf numFmtId="0" fontId="300" fillId="0" borderId="144" applyNumberFormat="0" applyFill="0" applyAlignment="0" applyProtection="0"/>
    <xf numFmtId="195" fontId="92" fillId="52" borderId="23">
      <alignment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40" fillId="52" borderId="119" applyNumberFormat="0" applyProtection="0">
      <alignment vertical="center"/>
    </xf>
    <xf numFmtId="0" fontId="217" fillId="100" borderId="112" applyNumberFormat="0" applyAlignment="0" applyProtection="0"/>
    <xf numFmtId="0" fontId="300" fillId="0" borderId="9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1" fillId="55" borderId="101"/>
    <xf numFmtId="195" fontId="166" fillId="42" borderId="81" applyNumberFormat="0" applyAlignment="0" applyProtection="0"/>
    <xf numFmtId="0" fontId="166" fillId="42" borderId="142" applyNumberFormat="0" applyAlignment="0" applyProtection="0"/>
    <xf numFmtId="0" fontId="296" fillId="100" borderId="143" applyNumberFormat="0" applyAlignment="0" applyProtection="0"/>
    <xf numFmtId="0" fontId="95" fillId="68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37" fontId="88" fillId="101" borderId="155" applyBorder="0">
      <alignment horizontal="left" vertical="center" indent="2"/>
    </xf>
    <xf numFmtId="0" fontId="137" fillId="76" borderId="149" applyNumberFormat="0" applyProtection="0">
      <alignment horizontal="right" vertical="center"/>
    </xf>
    <xf numFmtId="0" fontId="98" fillId="55" borderId="146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95" fillId="89" borderId="142" applyNumberFormat="0" applyAlignment="0" applyProtection="0"/>
    <xf numFmtId="0" fontId="168" fillId="0" borderId="47" applyNumberFormat="0" applyFill="0" applyAlignment="0" applyProtection="0"/>
    <xf numFmtId="0" fontId="166" fillId="42" borderId="81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60" fillId="88" borderId="81" applyNumberFormat="0" applyAlignment="0" applyProtection="0"/>
    <xf numFmtId="0" fontId="160" fillId="88" borderId="81" applyNumberFormat="0" applyAlignment="0" applyProtection="0"/>
    <xf numFmtId="0" fontId="159" fillId="88" borderId="82" applyNumberFormat="0" applyAlignment="0" applyProtection="0"/>
    <xf numFmtId="0" fontId="159" fillId="88" borderId="8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18" fillId="88" borderId="142" applyNumberFormat="0" applyAlignment="0" applyProtection="0"/>
    <xf numFmtId="0" fontId="218" fillId="88" borderId="127" applyNumberFormat="0" applyAlignment="0" applyProtection="0"/>
    <xf numFmtId="197" fontId="100" fillId="57" borderId="145" applyProtection="0">
      <alignment horizontal="center"/>
    </xf>
    <xf numFmtId="195" fontId="106" fillId="83" borderId="128" applyNumberFormat="0" applyProtection="0">
      <alignment horizontal="left" vertical="center" indent="1"/>
    </xf>
    <xf numFmtId="0" fontId="253" fillId="0" borderId="83" applyNumberFormat="0" applyFill="0" applyAlignment="0" applyProtection="0"/>
    <xf numFmtId="0" fontId="253" fillId="0" borderId="83" applyNumberFormat="0" applyFill="0" applyAlignment="0" applyProtection="0"/>
    <xf numFmtId="0" fontId="295" fillId="89" borderId="14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7" fillId="0" borderId="22" applyNumberFormat="0" applyFill="0" applyAlignment="0" applyProtection="0"/>
    <xf numFmtId="0" fontId="300" fillId="0" borderId="144" applyNumberFormat="0" applyFill="0" applyAlignment="0" applyProtection="0"/>
    <xf numFmtId="3" fontId="147" fillId="33" borderId="59">
      <alignment horizontal="left" vertical="top" wrapText="1"/>
      <protection locked="0"/>
    </xf>
    <xf numFmtId="197" fontId="112" fillId="66" borderId="133" applyProtection="0">
      <alignment horizont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8" fillId="94" borderId="109" applyNumberFormat="0" applyFont="0" applyAlignment="0" applyProtection="0"/>
    <xf numFmtId="0" fontId="119" fillId="94" borderId="109" applyNumberFormat="0" applyFont="0" applyAlignment="0" applyProtection="0"/>
    <xf numFmtId="197" fontId="93" fillId="54" borderId="85" applyProtection="0">
      <alignment horizontal="center"/>
    </xf>
    <xf numFmtId="0" fontId="296" fillId="100" borderId="143" applyNumberFormat="0" applyAlignment="0" applyProtection="0"/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98" fillId="55" borderId="86"/>
    <xf numFmtId="0" fontId="98" fillId="55" borderId="86"/>
    <xf numFmtId="195" fontId="98" fillId="55" borderId="86"/>
    <xf numFmtId="197" fontId="100" fillId="57" borderId="85" applyProtection="0">
      <alignment horizontal="center"/>
    </xf>
    <xf numFmtId="0" fontId="92" fillId="52" borderId="23">
      <alignment wrapText="1"/>
    </xf>
    <xf numFmtId="0" fontId="92" fillId="52" borderId="23">
      <alignment wrapText="1"/>
    </xf>
    <xf numFmtId="195" fontId="101" fillId="55" borderId="86"/>
    <xf numFmtId="0" fontId="101" fillId="58" borderId="86"/>
    <xf numFmtId="0" fontId="101" fillId="58" borderId="146"/>
    <xf numFmtId="0" fontId="103" fillId="0" borderId="87">
      <alignment horizontal="left" vertical="center"/>
    </xf>
    <xf numFmtId="195" fontId="103" fillId="0" borderId="87">
      <alignment horizontal="left" vertical="center"/>
    </xf>
    <xf numFmtId="0" fontId="296" fillId="100" borderId="143" applyNumberFormat="0" applyAlignment="0" applyProtection="0"/>
    <xf numFmtId="195" fontId="111" fillId="0" borderId="85" applyNumberFormat="0" applyAlignment="0" applyProtection="0"/>
    <xf numFmtId="195" fontId="112" fillId="56" borderId="85" applyNumberFormat="0" applyAlignment="0" applyProtection="0"/>
    <xf numFmtId="0" fontId="238" fillId="89" borderId="127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119" fillId="94" borderId="154" applyNumberFormat="0" applyFont="0" applyAlignment="0" applyProtection="0"/>
    <xf numFmtId="0" fontId="119" fillId="94" borderId="154" applyNumberFormat="0" applyFont="0" applyAlignment="0" applyProtection="0"/>
    <xf numFmtId="0" fontId="7" fillId="0" borderId="115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206" fontId="149" fillId="0" borderId="102" applyFill="0"/>
    <xf numFmtId="0" fontId="137" fillId="73" borderId="104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88" borderId="82" applyNumberFormat="0" applyAlignment="0" applyProtection="0"/>
    <xf numFmtId="0" fontId="248" fillId="100" borderId="82" applyNumberFormat="0" applyAlignment="0" applyProtection="0"/>
    <xf numFmtId="0" fontId="248" fillId="88" borderId="82" applyNumberFormat="0" applyAlignment="0" applyProtection="0"/>
    <xf numFmtId="0" fontId="137" fillId="62" borderId="89" applyNumberFormat="0" applyProtection="0">
      <alignment horizontal="right" vertical="center"/>
    </xf>
    <xf numFmtId="0" fontId="28" fillId="94" borderId="48" applyNumberFormat="0" applyFont="0" applyAlignment="0" applyProtection="0"/>
    <xf numFmtId="195" fontId="137" fillId="73" borderId="8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27" applyNumberFormat="0" applyAlignment="0" applyProtection="0"/>
    <xf numFmtId="5" fontId="76" fillId="0" borderId="60" applyAlignment="0" applyProtection="0"/>
    <xf numFmtId="0" fontId="266" fillId="0" borderId="153" applyNumberFormat="0" applyFill="0" applyAlignment="0" applyProtection="0">
      <alignment vertical="center"/>
    </xf>
    <xf numFmtId="0" fontId="143" fillId="85" borderId="90" applyNumberFormat="0" applyProtection="0">
      <alignment horizontal="left" vertical="center" indent="1"/>
    </xf>
    <xf numFmtId="195" fontId="143" fillId="85" borderId="90" applyNumberFormat="0" applyProtection="0">
      <alignment horizontal="left" vertical="center" indent="1"/>
    </xf>
    <xf numFmtId="0" fontId="144" fillId="55" borderId="85" applyNumberFormat="0" applyProtection="0">
      <alignment horizontal="right" vertical="center"/>
    </xf>
    <xf numFmtId="0" fontId="112" fillId="86" borderId="91" applyNumberFormat="0" applyProtection="0">
      <alignment horizontal="center"/>
    </xf>
    <xf numFmtId="195" fontId="112" fillId="86" borderId="91" applyNumberFormat="0" applyProtection="0">
      <alignment horizontal="center"/>
    </xf>
    <xf numFmtId="0" fontId="217" fillId="100" borderId="66" applyNumberFormat="0" applyAlignment="0" applyProtection="0"/>
    <xf numFmtId="0" fontId="217" fillId="100" borderId="66" applyNumberFormat="0" applyAlignment="0" applyProtection="0"/>
    <xf numFmtId="0" fontId="218" fillId="88" borderId="66" applyNumberFormat="0" applyAlignment="0" applyProtection="0"/>
    <xf numFmtId="0" fontId="217" fillId="100" borderId="66" applyNumberFormat="0" applyAlignment="0" applyProtection="0"/>
    <xf numFmtId="0" fontId="217" fillId="100" borderId="66" applyNumberFormat="0" applyAlignment="0" applyProtection="0"/>
    <xf numFmtId="0" fontId="218" fillId="88" borderId="66" applyNumberFormat="0" applyAlignment="0" applyProtection="0"/>
    <xf numFmtId="0" fontId="218" fillId="88" borderId="66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206" fontId="149" fillId="0" borderId="122" applyFill="0"/>
    <xf numFmtId="0" fontId="67" fillId="94" borderId="94" applyNumberFormat="0" applyFont="0" applyAlignment="0" applyProtection="0"/>
    <xf numFmtId="0" fontId="300" fillId="0" borderId="114" applyNumberFormat="0" applyFill="0" applyAlignment="0" applyProtection="0"/>
    <xf numFmtId="0" fontId="300" fillId="0" borderId="144" applyNumberFormat="0" applyFill="0" applyAlignment="0" applyProtection="0"/>
    <xf numFmtId="0" fontId="92" fillId="52" borderId="23">
      <alignment wrapText="1"/>
    </xf>
    <xf numFmtId="0" fontId="26" fillId="94" borderId="154" applyNumberFormat="0" applyFont="0" applyAlignment="0" applyProtection="0"/>
    <xf numFmtId="0" fontId="296" fillId="100" borderId="143" applyNumberFormat="0" applyAlignment="0" applyProtection="0"/>
    <xf numFmtId="0" fontId="296" fillId="100" borderId="128" applyNumberFormat="0" applyAlignment="0" applyProtection="0"/>
    <xf numFmtId="195" fontId="137" fillId="75" borderId="134" applyNumberFormat="0" applyProtection="0">
      <alignment horizontal="right" vertical="center"/>
    </xf>
    <xf numFmtId="197" fontId="93" fillId="54" borderId="130" applyProtection="0">
      <alignment horizontal="center"/>
    </xf>
    <xf numFmtId="0" fontId="137" fillId="76" borderId="119" applyNumberFormat="0" applyProtection="0">
      <alignment horizontal="right" vertical="center"/>
    </xf>
    <xf numFmtId="0" fontId="300" fillId="0" borderId="144" applyNumberFormat="0" applyFill="0" applyAlignment="0" applyProtection="0"/>
    <xf numFmtId="195" fontId="98" fillId="55" borderId="116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300" fillId="0" borderId="114" applyNumberFormat="0" applyFill="0" applyAlignment="0" applyProtection="0"/>
    <xf numFmtId="0" fontId="168" fillId="0" borderId="123" applyNumberFormat="0" applyFill="0" applyAlignment="0" applyProtection="0"/>
    <xf numFmtId="0" fontId="253" fillId="0" borderId="144" applyNumberFormat="0" applyFill="0" applyAlignment="0" applyProtection="0"/>
    <xf numFmtId="0" fontId="111" fillId="0" borderId="115" applyNumberFormat="0" applyAlignment="0" applyProtection="0"/>
    <xf numFmtId="0" fontId="144" fillId="55" borderId="130" applyNumberFormat="0" applyProtection="0">
      <alignment horizontal="right"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195" fontId="111" fillId="0" borderId="115" applyNumberFormat="0" applyAlignment="0" applyProtection="0"/>
    <xf numFmtId="0" fontId="248" fillId="88" borderId="143" applyNumberFormat="0" applyAlignment="0" applyProtection="0"/>
    <xf numFmtId="0" fontId="296" fillId="100" borderId="143" applyNumberFormat="0" applyAlignment="0" applyProtection="0"/>
    <xf numFmtId="0" fontId="160" fillId="88" borderId="142" applyNumberFormat="0" applyAlignment="0" applyProtection="0"/>
    <xf numFmtId="0" fontId="119" fillId="94" borderId="124" applyNumberFormat="0" applyFont="0" applyAlignment="0" applyProtection="0"/>
    <xf numFmtId="0" fontId="218" fillId="88" borderId="142" applyNumberFormat="0" applyAlignment="0" applyProtection="0"/>
    <xf numFmtId="0" fontId="137" fillId="74" borderId="149" applyNumberFormat="0" applyProtection="0">
      <alignment horizontal="right" vertical="center"/>
    </xf>
    <xf numFmtId="206" fontId="149" fillId="0" borderId="147" applyFill="0"/>
    <xf numFmtId="0" fontId="296" fillId="100" borderId="143" applyNumberFormat="0" applyAlignment="0" applyProtection="0"/>
    <xf numFmtId="195" fontId="98" fillId="55" borderId="146"/>
    <xf numFmtId="37" fontId="88" fillId="101" borderId="140" applyBorder="0">
      <alignment horizontal="left" vertical="center" indent="2"/>
    </xf>
    <xf numFmtId="0" fontId="295" fillId="89" borderId="142" applyNumberFormat="0" applyAlignment="0" applyProtection="0"/>
    <xf numFmtId="0" fontId="92" fillId="52" borderId="23">
      <alignment wrapText="1"/>
    </xf>
    <xf numFmtId="195" fontId="103" fillId="0" borderId="132">
      <alignment horizontal="left" vertical="center"/>
    </xf>
    <xf numFmtId="0" fontId="253" fillId="0" borderId="123" applyNumberFormat="0" applyFill="0" applyAlignment="0" applyProtection="0"/>
    <xf numFmtId="0" fontId="103" fillId="0" borderId="147">
      <alignment horizontal="left" vertical="center"/>
    </xf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134" fillId="67" borderId="149" applyNumberFormat="0" applyProtection="0">
      <alignment vertical="center"/>
    </xf>
    <xf numFmtId="195" fontId="101" fillId="55" borderId="131"/>
    <xf numFmtId="0" fontId="101" fillId="58" borderId="131"/>
    <xf numFmtId="0" fontId="102" fillId="0" borderId="125">
      <alignment horizontal="left" vertical="center"/>
    </xf>
    <xf numFmtId="0" fontId="273" fillId="88" borderId="98" applyNumberFormat="0" applyAlignment="0" applyProtection="0">
      <alignment vertical="center"/>
    </xf>
    <xf numFmtId="0" fontId="67" fillId="94" borderId="109" applyNumberFormat="0" applyFont="0" applyAlignment="0" applyProtection="0"/>
    <xf numFmtId="0" fontId="295" fillId="89" borderId="142" applyNumberFormat="0" applyAlignment="0" applyProtection="0"/>
    <xf numFmtId="0" fontId="160" fillId="88" borderId="97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53" fillId="0" borderId="99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37" fillId="80" borderId="149" applyNumberFormat="0" applyProtection="0">
      <alignment horizontal="right" vertical="center"/>
    </xf>
    <xf numFmtId="0" fontId="101" fillId="58" borderId="116"/>
    <xf numFmtId="0" fontId="295" fillId="89" borderId="142" applyNumberFormat="0" applyAlignment="0" applyProtection="0"/>
    <xf numFmtId="0" fontId="28" fillId="94" borderId="109" applyNumberFormat="0" applyFont="0" applyAlignment="0" applyProtection="0"/>
    <xf numFmtId="0" fontId="300" fillId="0" borderId="144" applyNumberFormat="0" applyFill="0" applyAlignment="0" applyProtection="0"/>
    <xf numFmtId="0" fontId="98" fillId="55" borderId="146"/>
    <xf numFmtId="0" fontId="248" fillId="100" borderId="143" applyNumberFormat="0" applyAlignment="0" applyProtection="0"/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40" fillId="52" borderId="149" applyNumberFormat="0" applyProtection="0">
      <alignment vertical="center"/>
    </xf>
    <xf numFmtId="0" fontId="238" fillId="89" borderId="81" applyNumberFormat="0" applyAlignment="0" applyProtection="0"/>
    <xf numFmtId="0" fontId="238" fillId="42" borderId="81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195" fontId="111" fillId="0" borderId="145" applyNumberFormat="0" applyAlignment="0" applyProtection="0"/>
    <xf numFmtId="195" fontId="112" fillId="56" borderId="145" applyNumberFormat="0" applyAlignment="0" applyProtection="0"/>
    <xf numFmtId="0" fontId="166" fillId="42" borderId="142" applyNumberFormat="0" applyAlignment="0" applyProtection="0"/>
    <xf numFmtId="0" fontId="238" fillId="89" borderId="97" applyNumberFormat="0" applyAlignment="0" applyProtection="0"/>
    <xf numFmtId="0" fontId="238" fillId="89" borderId="97" applyNumberFormat="0" applyAlignment="0" applyProtection="0"/>
    <xf numFmtId="0" fontId="238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95">
      <alignment horizontal="left" vertical="center"/>
    </xf>
    <xf numFmtId="0" fontId="102" fillId="0" borderId="95">
      <alignment horizontal="left" vertical="center"/>
    </xf>
    <xf numFmtId="0" fontId="217" fillId="100" borderId="142" applyNumberFormat="0" applyAlignment="0" applyProtection="0"/>
    <xf numFmtId="0" fontId="296" fillId="100" borderId="143" applyNumberFormat="0" applyAlignment="0" applyProtection="0"/>
    <xf numFmtId="0" fontId="7" fillId="0" borderId="115" applyNumberFormat="0" applyFill="0" applyAlignment="0" applyProtection="0"/>
    <xf numFmtId="0" fontId="295" fillId="89" borderId="142" applyNumberFormat="0" applyAlignment="0" applyProtection="0"/>
    <xf numFmtId="195" fontId="135" fillId="67" borderId="143" applyNumberFormat="0" applyProtection="0">
      <alignment horizontal="left" vertical="center" indent="1"/>
    </xf>
    <xf numFmtId="0" fontId="217" fillId="100" borderId="112" applyNumberFormat="0" applyAlignment="0" applyProtection="0"/>
    <xf numFmtId="0" fontId="248" fillId="88" borderId="143" applyNumberFormat="0" applyAlignment="0" applyProtection="0"/>
    <xf numFmtId="0" fontId="28" fillId="94" borderId="139" applyNumberFormat="0" applyFont="0" applyAlignment="0" applyProtection="0"/>
    <xf numFmtId="206" fontId="149" fillId="0" borderId="152" applyFill="0"/>
    <xf numFmtId="0" fontId="296" fillId="100" borderId="143" applyNumberFormat="0" applyAlignment="0" applyProtection="0"/>
    <xf numFmtId="0" fontId="238" fillId="42" borderId="81" applyNumberFormat="0" applyAlignment="0" applyProtection="0"/>
    <xf numFmtId="0" fontId="238" fillId="42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10" fontId="229" fillId="36" borderId="59" applyNumberFormat="0" applyBorder="0" applyAlignment="0" applyProtection="0"/>
    <xf numFmtId="0" fontId="95" fillId="68" borderId="143" applyNumberFormat="0" applyProtection="0">
      <alignment horizontal="left" vertical="center" indent="1"/>
    </xf>
    <xf numFmtId="0" fontId="266" fillId="0" borderId="153" applyNumberFormat="0" applyFill="0" applyAlignment="0" applyProtection="0">
      <alignment vertical="center"/>
    </xf>
    <xf numFmtId="0" fontId="295" fillId="89" borderId="142" applyNumberFormat="0" applyAlignment="0" applyProtection="0"/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296" fillId="100" borderId="128" applyNumberFormat="0" applyAlignment="0" applyProtection="0"/>
    <xf numFmtId="0" fontId="101" fillId="55" borderId="146"/>
    <xf numFmtId="0" fontId="92" fillId="52" borderId="23">
      <alignment wrapText="1"/>
    </xf>
    <xf numFmtId="195" fontId="101" fillId="58" borderId="131"/>
    <xf numFmtId="0" fontId="98" fillId="55" borderId="131"/>
    <xf numFmtId="195" fontId="137" fillId="62" borderId="149" applyNumberFormat="0" applyProtection="0">
      <alignment horizontal="right" vertical="center"/>
    </xf>
    <xf numFmtId="0" fontId="137" fillId="70" borderId="149" applyNumberFormat="0" applyProtection="0">
      <alignment horizontal="right" vertical="center"/>
    </xf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195" fontId="67" fillId="94" borderId="109" applyNumberFormat="0" applyFont="0" applyAlignment="0" applyProtection="0"/>
    <xf numFmtId="195" fontId="168" fillId="0" borderId="108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195" fontId="143" fillId="85" borderId="105" applyNumberFormat="0" applyProtection="0">
      <alignment horizontal="left" vertical="center" indent="1"/>
    </xf>
    <xf numFmtId="0" fontId="295" fillId="89" borderId="142" applyNumberFormat="0" applyAlignment="0" applyProtection="0"/>
    <xf numFmtId="0" fontId="7" fillId="0" borderId="130" applyNumberFormat="0" applyFill="0" applyAlignment="0" applyProtection="0"/>
    <xf numFmtId="0" fontId="238" fillId="89" borderId="112" applyNumberFormat="0" applyAlignment="0" applyProtection="0"/>
    <xf numFmtId="0" fontId="238" fillId="89" borderId="142" applyNumberFormat="0" applyAlignment="0" applyProtection="0"/>
    <xf numFmtId="197" fontId="100" fillId="57" borderId="100" applyProtection="0">
      <alignment horizontal="center"/>
    </xf>
    <xf numFmtId="0" fontId="98" fillId="55" borderId="101"/>
    <xf numFmtId="0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0" fontId="7" fillId="0" borderId="130" applyNumberFormat="0" applyFill="0" applyAlignment="0" applyProtection="0"/>
    <xf numFmtId="15" fontId="84" fillId="53" borderId="100">
      <alignment horizontal="center"/>
    </xf>
    <xf numFmtId="195" fontId="137" fillId="80" borderId="149" applyNumberFormat="0" applyProtection="0">
      <alignment horizontal="right" vertical="center"/>
    </xf>
    <xf numFmtId="0" fontId="112" fillId="86" borderId="136" applyNumberFormat="0" applyProtection="0">
      <alignment horizontal="center"/>
    </xf>
    <xf numFmtId="0" fontId="7" fillId="0" borderId="85" applyNumberFormat="0" applyFill="0" applyAlignment="0" applyProtection="0"/>
    <xf numFmtId="0" fontId="7" fillId="0" borderId="85" applyNumberFormat="0" applyFill="0" applyAlignment="0" applyProtection="0"/>
    <xf numFmtId="0" fontId="95" fillId="81" borderId="143" applyNumberFormat="0" applyProtection="0">
      <alignment horizontal="left" vertical="center" indent="1"/>
    </xf>
    <xf numFmtId="0" fontId="253" fillId="0" borderId="83" applyNumberFormat="0" applyFill="0" applyAlignment="0" applyProtection="0"/>
    <xf numFmtId="0" fontId="253" fillId="0" borderId="83" applyNumberFormat="0" applyFill="0" applyAlignment="0" applyProtection="0"/>
    <xf numFmtId="0" fontId="296" fillId="100" borderId="143" applyNumberFormat="0" applyAlignment="0" applyProtection="0"/>
    <xf numFmtId="0" fontId="159" fillId="88" borderId="82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166" fillId="42" borderId="81" applyNumberFormat="0" applyAlignment="0" applyProtection="0"/>
    <xf numFmtId="0" fontId="168" fillId="0" borderId="93" applyNumberFormat="0" applyFill="0" applyAlignment="0" applyProtection="0"/>
    <xf numFmtId="0" fontId="296" fillId="100" borderId="143" applyNumberForma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67" fillId="94" borderId="154" applyNumberFormat="0" applyFont="0" applyAlignment="0" applyProtection="0"/>
    <xf numFmtId="0" fontId="273" fillId="88" borderId="82" applyNumberFormat="0" applyAlignment="0" applyProtection="0">
      <alignment vertical="center"/>
    </xf>
    <xf numFmtId="195" fontId="95" fillId="81" borderId="128" applyNumberFormat="0" applyProtection="0">
      <alignment horizontal="left" vertical="center" indent="1"/>
    </xf>
    <xf numFmtId="0" fontId="166" fillId="42" borderId="97" applyNumberFormat="0" applyAlignment="0" applyProtection="0"/>
    <xf numFmtId="0" fontId="26" fillId="94" borderId="139" applyNumberFormat="0" applyFont="0" applyAlignment="0" applyProtection="0"/>
    <xf numFmtId="0" fontId="295" fillId="89" borderId="127" applyNumberFormat="0" applyAlignment="0" applyProtection="0"/>
    <xf numFmtId="195" fontId="137" fillId="70" borderId="149" applyNumberFormat="0" applyProtection="0">
      <alignment horizontal="right" vertical="center"/>
    </xf>
    <xf numFmtId="195" fontId="137" fillId="76" borderId="149" applyNumberFormat="0" applyProtection="0">
      <alignment horizontal="right" vertical="center"/>
    </xf>
    <xf numFmtId="0" fontId="159" fillId="88" borderId="128" applyNumberFormat="0" applyAlignment="0" applyProtection="0"/>
    <xf numFmtId="0" fontId="101" fillId="55" borderId="116"/>
    <xf numFmtId="0" fontId="295" fillId="89" borderId="142" applyNumberFormat="0" applyAlignment="0" applyProtection="0"/>
    <xf numFmtId="195" fontId="137" fillId="69" borderId="11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195" fontId="101" fillId="58" borderId="146"/>
    <xf numFmtId="0" fontId="300" fillId="0" borderId="144" applyNumberFormat="0" applyFill="0" applyAlignment="0" applyProtection="0"/>
    <xf numFmtId="195" fontId="137" fillId="74" borderId="134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0" fontId="25" fillId="36" borderId="59" applyNumberFormat="0" applyBorder="0" applyAlignment="0" applyProtection="0"/>
    <xf numFmtId="10" fontId="25" fillId="36" borderId="59" applyNumberFormat="0" applyBorder="0" applyAlignment="0" applyProtection="0"/>
    <xf numFmtId="10" fontId="229" fillId="36" borderId="59" applyNumberFormat="0" applyBorder="0" applyAlignment="0" applyProtection="0"/>
    <xf numFmtId="10" fontId="25" fillId="36" borderId="59" applyNumberFormat="0" applyBorder="0" applyAlignment="0" applyProtection="0"/>
    <xf numFmtId="0" fontId="238" fillId="89" borderId="66" applyNumberFormat="0" applyAlignment="0" applyProtection="0"/>
    <xf numFmtId="0" fontId="238" fillId="89" borderId="66" applyNumberFormat="0" applyAlignment="0" applyProtection="0"/>
    <xf numFmtId="0" fontId="238" fillId="42" borderId="66" applyNumberFormat="0" applyAlignment="0" applyProtection="0"/>
    <xf numFmtId="0" fontId="238" fillId="89" borderId="66" applyNumberFormat="0" applyAlignment="0" applyProtection="0"/>
    <xf numFmtId="0" fontId="238" fillId="89" borderId="66" applyNumberFormat="0" applyAlignment="0" applyProtection="0"/>
    <xf numFmtId="0" fontId="238" fillId="42" borderId="66" applyNumberFormat="0" applyAlignment="0" applyProtection="0"/>
    <xf numFmtId="0" fontId="238" fillId="42" borderId="66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195" fontId="67" fillId="94" borderId="124" applyNumberFormat="0" applyFont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195" fontId="137" fillId="80" borderId="134" applyNumberFormat="0" applyProtection="0">
      <alignment horizontal="right" vertical="center"/>
    </xf>
    <xf numFmtId="0" fontId="95" fillId="82" borderId="128" applyNumberFormat="0" applyProtection="0">
      <alignment horizontal="left" vertical="center" indent="1"/>
    </xf>
    <xf numFmtId="0" fontId="26" fillId="94" borderId="139" applyNumberFormat="0" applyFont="0" applyAlignment="0" applyProtection="0"/>
    <xf numFmtId="0" fontId="296" fillId="100" borderId="143" applyNumberFormat="0" applyAlignment="0" applyProtection="0"/>
    <xf numFmtId="0" fontId="248" fillId="88" borderId="113" applyNumberFormat="0" applyAlignment="0" applyProtection="0"/>
    <xf numFmtId="0" fontId="166" fillId="42" borderId="127" applyNumberFormat="0" applyAlignment="0" applyProtection="0"/>
    <xf numFmtId="195" fontId="95" fillId="82" borderId="14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8" fillId="89" borderId="142" applyNumberFormat="0" applyAlignment="0" applyProtection="0"/>
    <xf numFmtId="0" fontId="218" fillId="88" borderId="81" applyNumberFormat="0" applyAlignment="0" applyProtection="0"/>
    <xf numFmtId="0" fontId="218" fillId="88" borderId="81" applyNumberFormat="0" applyAlignment="0" applyProtection="0"/>
    <xf numFmtId="0" fontId="217" fillId="100" borderId="81" applyNumberFormat="0" applyAlignment="0" applyProtection="0"/>
    <xf numFmtId="0" fontId="217" fillId="100" borderId="8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42" borderId="127" applyNumberFormat="0" applyAlignment="0" applyProtection="0"/>
    <xf numFmtId="5" fontId="76" fillId="0" borderId="80" applyAlignment="0" applyProtection="0"/>
    <xf numFmtId="0" fontId="26" fillId="94" borderId="154" applyNumberFormat="0" applyFont="0" applyAlignment="0" applyProtection="0"/>
    <xf numFmtId="0" fontId="3" fillId="0" borderId="0"/>
    <xf numFmtId="0" fontId="3" fillId="0" borderId="0"/>
    <xf numFmtId="0" fontId="295" fillId="89" borderId="1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67" fillId="94" borderId="154" applyNumberFormat="0" applyFont="0" applyAlignment="0" applyProtection="0"/>
    <xf numFmtId="197" fontId="149" fillId="0" borderId="107" applyFill="0" applyAlignment="0" applyProtection="0"/>
    <xf numFmtId="0" fontId="296" fillId="100" borderId="113" applyNumberFormat="0" applyAlignment="0" applyProtection="0"/>
    <xf numFmtId="0" fontId="3" fillId="0" borderId="0"/>
    <xf numFmtId="0" fontId="3" fillId="0" borderId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82" applyNumberFormat="0" applyAlignment="0" applyProtection="0"/>
    <xf numFmtId="0" fontId="3" fillId="0" borderId="0"/>
    <xf numFmtId="0" fontId="3" fillId="0" borderId="0"/>
    <xf numFmtId="0" fontId="296" fillId="100" borderId="128" applyNumberFormat="0" applyAlignment="0" applyProtection="0"/>
    <xf numFmtId="195" fontId="67" fillId="94" borderId="154" applyNumberFormat="0" applyFont="0" applyAlignment="0" applyProtection="0"/>
    <xf numFmtId="0" fontId="119" fillId="94" borderId="109" applyNumberFormat="0" applyFont="0" applyAlignment="0" applyProtection="0"/>
    <xf numFmtId="0" fontId="295" fillId="89" borderId="142" applyNumberFormat="0" applyAlignment="0" applyProtection="0"/>
    <xf numFmtId="195" fontId="137" fillId="71" borderId="149" applyNumberFormat="0" applyProtection="0">
      <alignment horizontal="right" vertical="center"/>
    </xf>
    <xf numFmtId="0" fontId="101" fillId="58" borderId="146"/>
    <xf numFmtId="0" fontId="3" fillId="0" borderId="0"/>
    <xf numFmtId="0" fontId="3" fillId="0" borderId="0"/>
    <xf numFmtId="195" fontId="137" fillId="76" borderId="134" applyNumberFormat="0" applyProtection="0">
      <alignment horizontal="right" vertic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3" fillId="0" borderId="0"/>
    <xf numFmtId="0" fontId="173" fillId="0" borderId="59">
      <alignment horizontal="center"/>
    </xf>
    <xf numFmtId="0" fontId="3" fillId="0" borderId="0"/>
    <xf numFmtId="0" fontId="217" fillId="100" borderId="112" applyNumberFormat="0" applyAlignment="0" applyProtection="0"/>
    <xf numFmtId="0" fontId="3" fillId="0" borderId="0"/>
    <xf numFmtId="0" fontId="3" fillId="0" borderId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6" fillId="94" borderId="109" applyNumberFormat="0" applyFont="0" applyAlignment="0" applyProtection="0"/>
    <xf numFmtId="0" fontId="248" fillId="100" borderId="113" applyNumberFormat="0" applyAlignment="0" applyProtection="0"/>
    <xf numFmtId="195" fontId="98" fillId="55" borderId="146"/>
    <xf numFmtId="0" fontId="295" fillId="89" borderId="142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143" applyNumberFormat="0" applyAlignment="0" applyProtection="0"/>
    <xf numFmtId="37" fontId="88" fillId="101" borderId="110" applyBorder="0">
      <alignment horizontal="left" vertical="center" indent="2"/>
    </xf>
    <xf numFmtId="0" fontId="300" fillId="0" borderId="144" applyNumberFormat="0" applyFill="0" applyAlignment="0" applyProtection="0"/>
    <xf numFmtId="0" fontId="67" fillId="94" borderId="124" applyNumberFormat="0" applyFont="0" applyAlignment="0" applyProtection="0"/>
    <xf numFmtId="195" fontId="140" fillId="52" borderId="134" applyNumberFormat="0" applyProtection="0">
      <alignment vertical="center"/>
    </xf>
    <xf numFmtId="0" fontId="253" fillId="0" borderId="129" applyNumberFormat="0" applyFill="0" applyAlignment="0" applyProtection="0"/>
    <xf numFmtId="0" fontId="26" fillId="94" borderId="124" applyNumberFormat="0" applyFont="0" applyAlignment="0" applyProtection="0"/>
    <xf numFmtId="0" fontId="217" fillId="100" borderId="9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69" borderId="89" applyNumberFormat="0" applyProtection="0">
      <alignment horizontal="right" vertical="center"/>
    </xf>
    <xf numFmtId="0" fontId="295" fillId="89" borderId="112" applyNumberFormat="0" applyAlignment="0" applyProtection="0"/>
    <xf numFmtId="0" fontId="26" fillId="94" borderId="154" applyNumberFormat="0" applyFont="0" applyAlignment="0" applyProtection="0"/>
    <xf numFmtId="195" fontId="7" fillId="0" borderId="115" applyNumberFormat="0" applyFill="0" applyAlignment="0" applyProtection="0"/>
    <xf numFmtId="0" fontId="160" fillId="88" borderId="142" applyNumberFormat="0" applyAlignment="0" applyProtection="0"/>
    <xf numFmtId="0" fontId="168" fillId="0" borderId="123" applyNumberFormat="0" applyFill="0" applyAlignment="0" applyProtection="0"/>
    <xf numFmtId="0" fontId="3" fillId="0" borderId="0"/>
    <xf numFmtId="0" fontId="3" fillId="0" borderId="0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103" fillId="0" borderId="102">
      <alignment horizontal="left" vertical="center"/>
    </xf>
    <xf numFmtId="195" fontId="101" fillId="58" borderId="101"/>
    <xf numFmtId="0" fontId="101" fillId="58" borderId="101"/>
    <xf numFmtId="0" fontId="217" fillId="100" borderId="142" applyNumberFormat="0" applyAlignment="0" applyProtection="0"/>
    <xf numFmtId="0" fontId="28" fillId="94" borderId="139" applyNumberFormat="0" applyFont="0" applyAlignment="0" applyProtection="0">
      <alignment vertical="center"/>
    </xf>
    <xf numFmtId="206" fontId="149" fillId="0" borderId="117" applyFill="0"/>
    <xf numFmtId="0" fontId="137" fillId="72" borderId="119" applyNumberFormat="0" applyProtection="0">
      <alignment horizontal="right" vertical="center"/>
    </xf>
    <xf numFmtId="0" fontId="295" fillId="89" borderId="142" applyNumberFormat="0" applyAlignment="0" applyProtection="0"/>
    <xf numFmtId="0" fontId="26" fillId="94" borderId="124" applyNumberFormat="0" applyFont="0" applyAlignment="0" applyProtection="0"/>
    <xf numFmtId="195" fontId="95" fillId="81" borderId="98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6" fillId="100" borderId="98" applyNumberFormat="0" applyAlignment="0" applyProtection="0"/>
    <xf numFmtId="0" fontId="300" fillId="0" borderId="129" applyNumberFormat="0" applyFill="0" applyAlignment="0" applyProtection="0"/>
    <xf numFmtId="0" fontId="3" fillId="0" borderId="0"/>
    <xf numFmtId="0" fontId="137" fillId="76" borderId="104" applyNumberFormat="0" applyProtection="0">
      <alignment horizontal="right" vertical="center"/>
    </xf>
    <xf numFmtId="0" fontId="295" fillId="89" borderId="142" applyNumberFormat="0" applyAlignment="0" applyProtection="0"/>
    <xf numFmtId="0" fontId="3" fillId="0" borderId="0"/>
    <xf numFmtId="0" fontId="296" fillId="100" borderId="143" applyNumberFormat="0" applyAlignment="0" applyProtection="0"/>
    <xf numFmtId="195" fontId="3" fillId="0" borderId="0"/>
    <xf numFmtId="195" fontId="3" fillId="0" borderId="0"/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7" fillId="0" borderId="11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43" applyNumberFormat="0" applyAlignment="0" applyProtection="0"/>
    <xf numFmtId="0" fontId="3" fillId="0" borderId="0"/>
    <xf numFmtId="0" fontId="3" fillId="0" borderId="0"/>
    <xf numFmtId="0" fontId="296" fillId="100" borderId="143" applyNumberFormat="0" applyAlignment="0" applyProtection="0"/>
    <xf numFmtId="0" fontId="92" fillId="52" borderId="23">
      <alignment wrapText="1"/>
    </xf>
    <xf numFmtId="0" fontId="3" fillId="0" borderId="0"/>
    <xf numFmtId="0" fontId="3" fillId="0" borderId="0"/>
    <xf numFmtId="0" fontId="295" fillId="89" borderId="142" applyNumberFormat="0" applyAlignment="0" applyProtection="0"/>
    <xf numFmtId="0" fontId="3" fillId="0" borderId="0"/>
    <xf numFmtId="0" fontId="300" fillId="0" borderId="144" applyNumberFormat="0" applyFill="0" applyAlignment="0" applyProtection="0"/>
    <xf numFmtId="175" fontId="175" fillId="34" borderId="84">
      <alignment horizontal="centerContinuous" vertical="top"/>
    </xf>
    <xf numFmtId="195" fontId="7" fillId="0" borderId="145" applyNumberFormat="0" applyFill="0" applyAlignment="0" applyProtection="0"/>
    <xf numFmtId="0" fontId="137" fillId="73" borderId="149" applyNumberFormat="0" applyProtection="0">
      <alignment horizontal="right" vertical="center"/>
    </xf>
    <xf numFmtId="0" fontId="102" fillId="0" borderId="95">
      <alignment horizontal="left" vertical="center"/>
    </xf>
    <xf numFmtId="0" fontId="295" fillId="89" borderId="97" applyNumberFormat="0" applyAlignment="0" applyProtection="0"/>
    <xf numFmtId="0" fontId="295" fillId="89" borderId="97" applyNumberFormat="0" applyAlignment="0" applyProtection="0"/>
    <xf numFmtId="0" fontId="248" fillId="88" borderId="128" applyNumberFormat="0" applyAlignment="0" applyProtection="0"/>
    <xf numFmtId="0" fontId="295" fillId="89" borderId="142" applyNumberFormat="0" applyAlignment="0" applyProtection="0"/>
    <xf numFmtId="206" fontId="149" fillId="0" borderId="107" applyFill="0"/>
    <xf numFmtId="195" fontId="137" fillId="74" borderId="104" applyNumberFormat="0" applyProtection="0">
      <alignment horizontal="right" vertical="center"/>
    </xf>
    <xf numFmtId="195" fontId="101" fillId="58" borderId="116"/>
    <xf numFmtId="195" fontId="144" fillId="55" borderId="115" applyNumberFormat="0" applyProtection="0">
      <alignment horizontal="right" vertical="center"/>
    </xf>
    <xf numFmtId="195" fontId="166" fillId="42" borderId="81" applyNumberFormat="0" applyAlignment="0" applyProtection="0"/>
    <xf numFmtId="0" fontId="166" fillId="42" borderId="81" applyNumberFormat="0" applyAlignment="0" applyProtection="0"/>
    <xf numFmtId="0" fontId="3" fillId="0" borderId="0"/>
    <xf numFmtId="0" fontId="3" fillId="0" borderId="0"/>
    <xf numFmtId="0" fontId="3" fillId="0" borderId="0"/>
    <xf numFmtId="0" fontId="295" fillId="89" borderId="112" applyNumberFormat="0" applyAlignment="0" applyProtection="0"/>
    <xf numFmtId="0" fontId="3" fillId="0" borderId="0"/>
    <xf numFmtId="0" fontId="296" fillId="100" borderId="113" applyNumberFormat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" fillId="0" borderId="0"/>
    <xf numFmtId="0" fontId="3" fillId="0" borderId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3" fillId="0" borderId="0"/>
    <xf numFmtId="0" fontId="3" fillId="0" borderId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160" fillId="88" borderId="81" applyNumberFormat="0" applyAlignment="0" applyProtection="0"/>
    <xf numFmtId="195" fontId="159" fillId="88" borderId="82" applyNumberFormat="0" applyAlignment="0" applyProtection="0"/>
    <xf numFmtId="0" fontId="159" fillId="88" borderId="8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" fillId="0" borderId="0"/>
    <xf numFmtId="0" fontId="238" fillId="42" borderId="112" applyNumberFormat="0" applyAlignment="0" applyProtection="0"/>
    <xf numFmtId="0" fontId="3" fillId="0" borderId="0"/>
    <xf numFmtId="0" fontId="248" fillId="100" borderId="113" applyNumberFormat="0" applyAlignment="0" applyProtection="0"/>
    <xf numFmtId="206" fontId="95" fillId="0" borderId="41" applyFill="0"/>
    <xf numFmtId="206" fontId="95" fillId="0" borderId="28" applyFill="0"/>
    <xf numFmtId="0" fontId="3" fillId="0" borderId="0"/>
    <xf numFmtId="0" fontId="3" fillId="0" borderId="0"/>
    <xf numFmtId="206" fontId="149" fillId="0" borderId="41" applyFill="0"/>
    <xf numFmtId="206" fontId="149" fillId="0" borderId="28" applyFill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1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7" fillId="0" borderId="22" applyNumberFormat="0" applyFill="0" applyAlignment="0" applyProtection="0"/>
    <xf numFmtId="0" fontId="3" fillId="0" borderId="0"/>
    <xf numFmtId="0" fontId="3" fillId="0" borderId="0"/>
    <xf numFmtId="0" fontId="7" fillId="0" borderId="22" applyNumberFormat="0" applyFill="0" applyAlignment="0" applyProtection="0"/>
    <xf numFmtId="197" fontId="149" fillId="0" borderId="41" applyFill="0" applyAlignment="0" applyProtection="0"/>
    <xf numFmtId="0" fontId="296" fillId="100" borderId="143" applyNumberFormat="0" applyAlignment="0" applyProtection="0"/>
    <xf numFmtId="3" fontId="147" fillId="33" borderId="59">
      <alignment horizontal="left" vertical="top" wrapText="1"/>
      <protection locked="0"/>
    </xf>
    <xf numFmtId="0" fontId="296" fillId="100" borderId="143" applyNumberFormat="0" applyAlignment="0" applyProtection="0"/>
    <xf numFmtId="195" fontId="144" fillId="55" borderId="22" applyNumberFormat="0" applyProtection="0">
      <alignment horizontal="right" vertical="center"/>
    </xf>
    <xf numFmtId="195" fontId="143" fillId="85" borderId="39" applyNumberFormat="0" applyProtection="0">
      <alignment horizontal="left" vertical="center" indent="1"/>
    </xf>
    <xf numFmtId="0" fontId="295" fillId="89" borderId="142" applyNumberFormat="0" applyAlignment="0" applyProtection="0"/>
    <xf numFmtId="195" fontId="106" fillId="83" borderId="82" applyNumberFormat="0" applyProtection="0">
      <alignment horizontal="left" vertical="center" indent="1"/>
    </xf>
    <xf numFmtId="0" fontId="106" fillId="83" borderId="82" applyNumberFormat="0" applyProtection="0">
      <alignment horizontal="left" vertical="center" indent="1"/>
    </xf>
    <xf numFmtId="195" fontId="108" fillId="80" borderId="39" applyNumberFormat="0" applyProtection="0">
      <alignment horizontal="left" vertical="center" indent="1"/>
    </xf>
    <xf numFmtId="0" fontId="108" fillId="80" borderId="39" applyNumberFormat="0" applyProtection="0">
      <alignment horizontal="left" vertical="center" indent="1"/>
    </xf>
    <xf numFmtId="195" fontId="140" fillId="52" borderId="34" applyNumberFormat="0" applyProtection="0">
      <alignment vertical="center"/>
    </xf>
    <xf numFmtId="195" fontId="137" fillId="52" borderId="34" applyNumberFormat="0" applyProtection="0">
      <alignment vertical="center"/>
    </xf>
    <xf numFmtId="0" fontId="137" fillId="52" borderId="34" applyNumberFormat="0" applyProtection="0">
      <alignment vertical="center"/>
    </xf>
    <xf numFmtId="195" fontId="95" fillId="68" borderId="82" applyNumberFormat="0" applyProtection="0">
      <alignment horizontal="left" vertical="center" indent="1"/>
    </xf>
    <xf numFmtId="0" fontId="95" fillId="68" borderId="82" applyNumberFormat="0" applyProtection="0">
      <alignment horizontal="left" vertical="center" indent="1"/>
    </xf>
    <xf numFmtId="0" fontId="267" fillId="42" borderId="127" applyNumberFormat="0" applyAlignment="0" applyProtection="0">
      <alignment vertical="center"/>
    </xf>
    <xf numFmtId="195" fontId="95" fillId="63" borderId="82" applyNumberFormat="0" applyProtection="0">
      <alignment horizontal="left" vertical="center" indent="1"/>
    </xf>
    <xf numFmtId="0" fontId="95" fillId="63" borderId="82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95" fontId="95" fillId="82" borderId="82" applyNumberFormat="0" applyProtection="0">
      <alignment horizontal="left" vertical="center" indent="1"/>
    </xf>
    <xf numFmtId="0" fontId="95" fillId="82" borderId="82" applyNumberFormat="0" applyProtection="0">
      <alignment horizontal="left" vertical="center" indent="1"/>
    </xf>
    <xf numFmtId="195" fontId="111" fillId="0" borderId="130" applyNumberFormat="0" applyAlignment="0" applyProtection="0"/>
    <xf numFmtId="195" fontId="95" fillId="81" borderId="82" applyNumberFormat="0" applyProtection="0">
      <alignment horizontal="left" vertical="center" indent="1"/>
    </xf>
    <xf numFmtId="0" fontId="95" fillId="81" borderId="82" applyNumberFormat="0" applyProtection="0">
      <alignment horizontal="left" vertical="center" indent="1"/>
    </xf>
    <xf numFmtId="0" fontId="296" fillId="100" borderId="113" applyNumberFormat="0" applyAlignment="0" applyProtection="0"/>
    <xf numFmtId="0" fontId="3" fillId="0" borderId="0"/>
    <xf numFmtId="0" fontId="3" fillId="0" borderId="0"/>
    <xf numFmtId="0" fontId="137" fillId="76" borderId="34" applyNumberFormat="0" applyProtection="0">
      <alignment horizontal="right" vertical="center"/>
    </xf>
    <xf numFmtId="0" fontId="137" fillId="75" borderId="34" applyNumberFormat="0" applyProtection="0">
      <alignment horizontal="right" vertical="center"/>
    </xf>
    <xf numFmtId="0" fontId="3" fillId="0" borderId="0"/>
    <xf numFmtId="0" fontId="3" fillId="0" borderId="0"/>
    <xf numFmtId="195" fontId="137" fillId="73" borderId="34" applyNumberFormat="0" applyProtection="0">
      <alignment horizontal="right" vertical="center"/>
    </xf>
    <xf numFmtId="0" fontId="137" fillId="73" borderId="34" applyNumberFormat="0" applyProtection="0">
      <alignment horizontal="right" vertical="center"/>
    </xf>
    <xf numFmtId="195" fontId="137" fillId="72" borderId="34" applyNumberFormat="0" applyProtection="0">
      <alignment horizontal="right" vertical="center"/>
    </xf>
    <xf numFmtId="0" fontId="137" fillId="72" borderId="34" applyNumberFormat="0" applyProtection="0">
      <alignment horizontal="right" vertical="center"/>
    </xf>
    <xf numFmtId="0" fontId="137" fillId="71" borderId="34" applyNumberFormat="0" applyProtection="0">
      <alignment horizontal="right" vertical="center"/>
    </xf>
    <xf numFmtId="195" fontId="137" fillId="62" borderId="34" applyNumberFormat="0" applyProtection="0">
      <alignment horizontal="right" vertical="center"/>
    </xf>
    <xf numFmtId="195" fontId="137" fillId="70" borderId="34" applyNumberFormat="0" applyProtection="0">
      <alignment horizontal="right" vertical="center"/>
    </xf>
    <xf numFmtId="195" fontId="137" fillId="69" borderId="34" applyNumberFormat="0" applyProtection="0">
      <alignment horizontal="right" vertical="center"/>
    </xf>
    <xf numFmtId="0" fontId="295" fillId="89" borderId="1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5" fillId="89" borderId="142" applyNumberFormat="0" applyAlignment="0" applyProtection="0"/>
    <xf numFmtId="0" fontId="3" fillId="0" borderId="0"/>
    <xf numFmtId="0" fontId="3" fillId="0" borderId="0"/>
    <xf numFmtId="197" fontId="112" fillId="66" borderId="32" applyProtection="0">
      <alignment horizontal="center"/>
    </xf>
    <xf numFmtId="0" fontId="295" fillId="89" borderId="142" applyNumberFormat="0" applyAlignment="0" applyProtection="0"/>
    <xf numFmtId="195" fontId="95" fillId="81" borderId="113" applyNumberFormat="0" applyProtection="0">
      <alignment horizontal="left" vertical="center" indent="1"/>
    </xf>
    <xf numFmtId="195" fontId="137" fillId="71" borderId="119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67" borderId="89" applyNumberFormat="0" applyProtection="0">
      <alignment vertical="center"/>
    </xf>
    <xf numFmtId="195" fontId="134" fillId="67" borderId="89" applyNumberFormat="0" applyProtection="0">
      <alignment vertical="center"/>
    </xf>
    <xf numFmtId="0" fontId="137" fillId="70" borderId="89" applyNumberFormat="0" applyProtection="0">
      <alignment horizontal="right" vertical="center"/>
    </xf>
    <xf numFmtId="195" fontId="137" fillId="62" borderId="89" applyNumberFormat="0" applyProtection="0">
      <alignment horizontal="right" vertical="center"/>
    </xf>
    <xf numFmtId="195" fontId="137" fillId="72" borderId="89" applyNumberFormat="0" applyProtection="0">
      <alignment horizontal="right" vertical="center"/>
    </xf>
    <xf numFmtId="0" fontId="3" fillId="0" borderId="0"/>
    <xf numFmtId="0" fontId="3" fillId="0" borderId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76" fillId="0" borderId="111" applyAlignment="0" applyProtection="0"/>
    <xf numFmtId="0" fontId="119" fillId="94" borderId="78" applyNumberFormat="0" applyFont="0" applyAlignment="0" applyProtection="0"/>
    <xf numFmtId="0" fontId="28" fillId="94" borderId="78" applyNumberFormat="0" applyFont="0" applyAlignment="0" applyProtection="0"/>
    <xf numFmtId="0" fontId="119" fillId="94" borderId="78" applyNumberFormat="0" applyFont="0" applyAlignment="0" applyProtection="0"/>
    <xf numFmtId="0" fontId="119" fillId="94" borderId="78" applyNumberFormat="0" applyFont="0" applyAlignment="0" applyProtection="0"/>
    <xf numFmtId="0" fontId="28" fillId="94" borderId="78" applyNumberFormat="0" applyFont="0" applyAlignment="0" applyProtection="0"/>
    <xf numFmtId="0" fontId="217" fillId="100" borderId="81" applyNumberFormat="0" applyAlignment="0" applyProtection="0"/>
    <xf numFmtId="0" fontId="248" fillId="100" borderId="67" applyNumberFormat="0" applyAlignment="0" applyProtection="0"/>
    <xf numFmtId="0" fontId="248" fillId="100" borderId="67" applyNumberFormat="0" applyAlignment="0" applyProtection="0"/>
    <xf numFmtId="0" fontId="248" fillId="88" borderId="67" applyNumberFormat="0" applyAlignment="0" applyProtection="0"/>
    <xf numFmtId="0" fontId="248" fillId="100" borderId="67" applyNumberFormat="0" applyAlignment="0" applyProtection="0"/>
    <xf numFmtId="0" fontId="248" fillId="100" borderId="67" applyNumberFormat="0" applyAlignment="0" applyProtection="0"/>
    <xf numFmtId="0" fontId="248" fillId="88" borderId="67" applyNumberFormat="0" applyAlignment="0" applyProtection="0"/>
    <xf numFmtId="0" fontId="248" fillId="88" borderId="67" applyNumberFormat="0" applyAlignment="0" applyProtection="0"/>
    <xf numFmtId="195" fontId="137" fillId="69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67" fillId="42" borderId="97" applyNumberFormat="0" applyAlignment="0" applyProtection="0">
      <alignment vertical="center"/>
    </xf>
    <xf numFmtId="0" fontId="266" fillId="0" borderId="108" applyNumberFormat="0" applyFill="0" applyAlignment="0" applyProtection="0">
      <alignment vertical="center"/>
    </xf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59" fillId="88" borderId="98" applyNumberFormat="0" applyAlignment="0" applyProtection="0"/>
    <xf numFmtId="0" fontId="159" fillId="88" borderId="98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166" fillId="42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48" fillId="100" borderId="128" applyNumberFormat="0" applyAlignment="0" applyProtection="0"/>
    <xf numFmtId="195" fontId="143" fillId="85" borderId="150" applyNumberFormat="0" applyProtection="0">
      <alignment horizontal="left" vertical="center" indent="1"/>
    </xf>
    <xf numFmtId="0" fontId="296" fillId="100" borderId="113" applyNumberFormat="0" applyAlignment="0" applyProtection="0"/>
    <xf numFmtId="195" fontId="112" fillId="56" borderId="22" applyNumberFormat="0" applyAlignment="0" applyProtection="0"/>
    <xf numFmtId="0" fontId="102" fillId="0" borderId="125">
      <alignment horizontal="left" vertical="center"/>
    </xf>
    <xf numFmtId="0" fontId="111" fillId="0" borderId="22" applyNumberFormat="0" applyAlignment="0" applyProtection="0"/>
    <xf numFmtId="5" fontId="76" fillId="0" borderId="126" applyAlignment="0" applyProtection="0"/>
    <xf numFmtId="0" fontId="296" fillId="100" borderId="128" applyNumberFormat="0" applyAlignment="0" applyProtection="0"/>
    <xf numFmtId="195" fontId="103" fillId="0" borderId="28">
      <alignment horizontal="left" vertical="center"/>
    </xf>
    <xf numFmtId="0" fontId="103" fillId="0" borderId="28">
      <alignment horizontal="left" vertical="center"/>
    </xf>
    <xf numFmtId="0" fontId="101" fillId="55" borderId="146"/>
    <xf numFmtId="0" fontId="296" fillId="100" borderId="143" applyNumberFormat="0" applyAlignment="0" applyProtection="0"/>
    <xf numFmtId="195" fontId="101" fillId="58" borderId="24"/>
    <xf numFmtId="195" fontId="101" fillId="55" borderId="24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195" fontId="98" fillId="55" borderId="24"/>
    <xf numFmtId="0" fontId="98" fillId="55" borderId="24"/>
    <xf numFmtId="195" fontId="98" fillId="55" borderId="24"/>
    <xf numFmtId="0" fontId="98" fillId="55" borderId="24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195" fontId="92" fillId="52" borderId="23">
      <alignment wrapText="1"/>
    </xf>
    <xf numFmtId="0" fontId="92" fillId="52" borderId="23">
      <alignment wrapText="1"/>
    </xf>
    <xf numFmtId="0" fontId="140" fillId="52" borderId="104" applyNumberFormat="0" applyProtection="0">
      <alignment vertical="center"/>
    </xf>
    <xf numFmtId="0" fontId="95" fillId="68" borderId="98" applyNumberFormat="0" applyProtection="0">
      <alignment horizontal="left" vertical="center" indent="1"/>
    </xf>
    <xf numFmtId="0" fontId="248" fillId="100" borderId="82" applyNumberFormat="0" applyAlignment="0" applyProtection="0"/>
    <xf numFmtId="0" fontId="253" fillId="0" borderId="138" applyNumberFormat="0" applyFill="0" applyAlignment="0" applyProtection="0"/>
    <xf numFmtId="0" fontId="253" fillId="0" borderId="83" applyNumberFormat="0" applyFill="0" applyAlignment="0" applyProtection="0"/>
    <xf numFmtId="0" fontId="26" fillId="94" borderId="124" applyNumberFormat="0" applyFont="0" applyAlignment="0" applyProtection="0"/>
    <xf numFmtId="0" fontId="26" fillId="94" borderId="139" applyNumberFormat="0" applyFont="0" applyAlignment="0" applyProtection="0"/>
    <xf numFmtId="0" fontId="160" fillId="88" borderId="142" applyNumberFormat="0" applyAlignment="0" applyProtection="0"/>
    <xf numFmtId="0" fontId="98" fillId="55" borderId="146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02" fillId="0" borderId="140">
      <alignment horizontal="left" vertical="center"/>
    </xf>
    <xf numFmtId="206" fontId="95" fillId="0" borderId="107" applyFill="0"/>
    <xf numFmtId="0" fontId="295" fillId="89" borderId="142" applyNumberFormat="0" applyAlignment="0" applyProtection="0"/>
    <xf numFmtId="0" fontId="108" fillId="80" borderId="105" applyNumberFormat="0" applyProtection="0">
      <alignment horizontal="left" vertical="center" indent="1"/>
    </xf>
    <xf numFmtId="195" fontId="108" fillId="80" borderId="105" applyNumberFormat="0" applyProtection="0">
      <alignment horizontal="left" vertical="center" indent="1"/>
    </xf>
    <xf numFmtId="195" fontId="95" fillId="63" borderId="98" applyNumberFormat="0" applyProtection="0">
      <alignment horizontal="left" vertical="center" indent="1"/>
    </xf>
    <xf numFmtId="195" fontId="95" fillId="82" borderId="98" applyNumberFormat="0" applyProtection="0">
      <alignment horizontal="left" vertical="center" indent="1"/>
    </xf>
    <xf numFmtId="0" fontId="159" fillId="88" borderId="143" applyNumberFormat="0" applyAlignment="0" applyProtection="0"/>
    <xf numFmtId="0" fontId="296" fillId="100" borderId="143" applyNumberFormat="0" applyAlignment="0" applyProtection="0"/>
    <xf numFmtId="0" fontId="217" fillId="100" borderId="127" applyNumberFormat="0" applyAlignment="0" applyProtection="0"/>
    <xf numFmtId="0" fontId="300" fillId="0" borderId="129" applyNumberFormat="0" applyFill="0" applyAlignment="0" applyProtection="0"/>
    <xf numFmtId="0" fontId="248" fillId="88" borderId="98" applyNumberFormat="0" applyAlignment="0" applyProtection="0"/>
    <xf numFmtId="195" fontId="160" fillId="88" borderId="112" applyNumberFormat="0" applyAlignment="0" applyProtection="0"/>
    <xf numFmtId="15" fontId="84" fillId="53" borderId="22">
      <alignment horizontal="center"/>
    </xf>
    <xf numFmtId="5" fontId="76" fillId="0" borderId="96" applyAlignment="0" applyProtection="0"/>
    <xf numFmtId="197" fontId="149" fillId="0" borderId="152" applyFill="0" applyAlignment="0" applyProtection="0"/>
    <xf numFmtId="3" fontId="147" fillId="33" borderId="59">
      <alignment horizontal="left" vertical="top" wrapText="1"/>
      <protection locked="0"/>
    </xf>
    <xf numFmtId="0" fontId="137" fillId="76" borderId="134" applyNumberFormat="0" applyProtection="0">
      <alignment horizontal="right" vertical="center"/>
    </xf>
    <xf numFmtId="0" fontId="7" fillId="0" borderId="69" applyNumberFormat="0" applyFill="0" applyAlignment="0" applyProtection="0"/>
    <xf numFmtId="0" fontId="7" fillId="0" borderId="69" applyNumberFormat="0" applyFill="0" applyAlignment="0" applyProtection="0"/>
    <xf numFmtId="0" fontId="7" fillId="0" borderId="145" applyNumberFormat="0" applyFill="0" applyAlignment="0" applyProtection="0"/>
    <xf numFmtId="0" fontId="253" fillId="0" borderId="68" applyNumberFormat="0" applyFill="0" applyAlignment="0" applyProtection="0"/>
    <xf numFmtId="0" fontId="253" fillId="0" borderId="68" applyNumberFormat="0" applyFill="0" applyAlignment="0" applyProtection="0"/>
    <xf numFmtId="0" fontId="253" fillId="0" borderId="77" applyNumberFormat="0" applyFill="0" applyAlignment="0" applyProtection="0"/>
    <xf numFmtId="0" fontId="253" fillId="0" borderId="68" applyNumberFormat="0" applyFill="0" applyAlignment="0" applyProtection="0"/>
    <xf numFmtId="0" fontId="253" fillId="0" borderId="68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102" fillId="0" borderId="95">
      <alignment horizontal="left" vertical="center"/>
    </xf>
    <xf numFmtId="0" fontId="238" fillId="89" borderId="127" applyNumberFormat="0" applyAlignment="0" applyProtection="0"/>
    <xf numFmtId="0" fontId="28" fillId="94" borderId="154" applyNumberFormat="0" applyFont="0" applyAlignment="0" applyProtection="0">
      <alignment vertical="center"/>
    </xf>
    <xf numFmtId="0" fontId="168" fillId="0" borderId="153" applyNumberFormat="0" applyFill="0" applyAlignment="0" applyProtection="0"/>
    <xf numFmtId="0" fontId="102" fillId="0" borderId="125">
      <alignment horizontal="left" vertical="center"/>
    </xf>
    <xf numFmtId="0" fontId="296" fillId="100" borderId="143" applyNumberFormat="0" applyAlignment="0" applyProtection="0"/>
    <xf numFmtId="195" fontId="103" fillId="0" borderId="117">
      <alignment horizontal="left" vertical="center"/>
    </xf>
    <xf numFmtId="0" fontId="295" fillId="89" borderId="127" applyNumberFormat="0" applyAlignment="0" applyProtection="0"/>
    <xf numFmtId="0" fontId="266" fillId="0" borderId="138" applyNumberFormat="0" applyFill="0" applyAlignment="0" applyProtection="0">
      <alignment vertical="center"/>
    </xf>
    <xf numFmtId="0" fontId="119" fillId="94" borderId="139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40" fillId="52" borderId="149" applyNumberFormat="0" applyProtection="0">
      <alignment vertical="center"/>
    </xf>
    <xf numFmtId="195" fontId="137" fillId="62" borderId="149" applyNumberFormat="0" applyProtection="0">
      <alignment horizontal="right" vertical="center"/>
    </xf>
    <xf numFmtId="0" fontId="159" fillId="88" borderId="67" applyNumberFormat="0" applyAlignment="0" applyProtection="0"/>
    <xf numFmtId="0" fontId="159" fillId="88" borderId="67" applyNumberFormat="0" applyAlignment="0" applyProtection="0"/>
    <xf numFmtId="0" fontId="159" fillId="88" borderId="67" applyNumberFormat="0" applyAlignment="0" applyProtection="0"/>
    <xf numFmtId="0" fontId="160" fillId="88" borderId="66" applyNumberFormat="0" applyAlignment="0" applyProtection="0"/>
    <xf numFmtId="0" fontId="160" fillId="88" borderId="66" applyNumberFormat="0" applyAlignment="0" applyProtection="0"/>
    <xf numFmtId="0" fontId="160" fillId="88" borderId="66" applyNumberFormat="0" applyAlignment="0" applyProtection="0"/>
    <xf numFmtId="0" fontId="253" fillId="0" borderId="144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95" fillId="81" borderId="143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166" fillId="42" borderId="66" applyNumberFormat="0" applyAlignment="0" applyProtection="0"/>
    <xf numFmtId="0" fontId="166" fillId="42" borderId="66" applyNumberFormat="0" applyAlignment="0" applyProtection="0"/>
    <xf numFmtId="0" fontId="166" fillId="42" borderId="66" applyNumberFormat="0" applyAlignment="0" applyProtection="0"/>
    <xf numFmtId="10" fontId="25" fillId="36" borderId="59" applyNumberFormat="0" applyBorder="0" applyAlignment="0" applyProtection="0"/>
    <xf numFmtId="0" fontId="168" fillId="0" borderId="77" applyNumberFormat="0" applyFill="0" applyAlignment="0" applyProtection="0"/>
    <xf numFmtId="0" fontId="168" fillId="0" borderId="77" applyNumberFormat="0" applyFill="0" applyAlignment="0" applyProtection="0"/>
    <xf numFmtId="0" fontId="168" fillId="0" borderId="77" applyNumberFormat="0" applyFill="0" applyAlignment="0" applyProtection="0"/>
    <xf numFmtId="195" fontId="166" fillId="42" borderId="142" applyNumberFormat="0" applyAlignment="0" applyProtection="0"/>
    <xf numFmtId="0" fontId="295" fillId="89" borderId="142" applyNumberForma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108" fillId="80" borderId="135" applyNumberFormat="0" applyProtection="0">
      <alignment horizontal="left" vertical="center" indent="1"/>
    </xf>
    <xf numFmtId="0" fontId="67" fillId="94" borderId="94" applyNumberFormat="0" applyFont="0" applyAlignment="0" applyProtection="0"/>
    <xf numFmtId="0" fontId="260" fillId="88" borderId="66" applyNumberFormat="0" applyAlignment="0" applyProtection="0">
      <alignment vertical="center"/>
    </xf>
    <xf numFmtId="0" fontId="28" fillId="94" borderId="78" applyNumberFormat="0" applyFont="0" applyAlignment="0" applyProtection="0">
      <alignment vertical="center"/>
    </xf>
    <xf numFmtId="0" fontId="217" fillId="100" borderId="142" applyNumberFormat="0" applyAlignment="0" applyProtection="0"/>
    <xf numFmtId="0" fontId="300" fillId="0" borderId="99" applyNumberFormat="0" applyFill="0" applyAlignment="0" applyProtection="0"/>
    <xf numFmtId="0" fontId="266" fillId="0" borderId="77" applyNumberFormat="0" applyFill="0" applyAlignment="0" applyProtection="0">
      <alignment vertical="center"/>
    </xf>
    <xf numFmtId="0" fontId="267" fillId="42" borderId="66" applyNumberFormat="0" applyAlignment="0" applyProtection="0">
      <alignment vertical="center"/>
    </xf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67" fillId="94" borderId="94" applyNumberFormat="0" applyFont="0" applyAlignment="0" applyProtection="0"/>
    <xf numFmtId="0" fontId="273" fillId="88" borderId="67" applyNumberFormat="0" applyAlignment="0" applyProtection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7" fillId="94" borderId="4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5" fillId="89" borderId="127" applyNumberFormat="0" applyAlignment="0" applyProtection="0"/>
    <xf numFmtId="0" fontId="296" fillId="100" borderId="143" applyNumberForma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60" fillId="88" borderId="81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53" fillId="0" borderId="83" applyNumberFormat="0" applyFill="0" applyAlignment="0" applyProtection="0"/>
    <xf numFmtId="0" fontId="295" fillId="89" borderId="112" applyNumberFormat="0" applyAlignment="0" applyProtection="0"/>
    <xf numFmtId="0" fontId="7" fillId="0" borderId="22" applyNumberFormat="0" applyFill="0" applyAlignment="0" applyProtection="0"/>
    <xf numFmtId="5" fontId="76" fillId="0" borderId="141" applyAlignment="0" applyProtection="0"/>
    <xf numFmtId="195" fontId="134" fillId="67" borderId="134" applyNumberFormat="0" applyProtection="0">
      <alignment vertical="center"/>
    </xf>
    <xf numFmtId="0" fontId="173" fillId="0" borderId="59">
      <alignment horizontal="center"/>
    </xf>
    <xf numFmtId="195" fontId="101" fillId="58" borderId="86"/>
    <xf numFmtId="195" fontId="135" fillId="67" borderId="82" applyNumberFormat="0" applyProtection="0">
      <alignment horizontal="left" vertical="center" indent="1"/>
    </xf>
    <xf numFmtId="0" fontId="248" fillId="100" borderId="82" applyNumberFormat="0" applyAlignment="0" applyProtection="0"/>
    <xf numFmtId="0" fontId="119" fillId="94" borderId="48" applyNumberFormat="0" applyFont="0" applyAlignment="0" applyProtection="0"/>
    <xf numFmtId="0" fontId="300" fillId="0" borderId="129" applyNumberFormat="0" applyFill="0" applyAlignment="0" applyProtection="0"/>
    <xf numFmtId="0" fontId="217" fillId="100" borderId="66" applyNumberFormat="0" applyAlignment="0" applyProtection="0"/>
    <xf numFmtId="0" fontId="7" fillId="0" borderId="85" applyNumberFormat="0" applyFill="0" applyAlignment="0" applyProtection="0"/>
    <xf numFmtId="0" fontId="103" fillId="0" borderId="147">
      <alignment horizontal="left" vertical="center"/>
    </xf>
    <xf numFmtId="0" fontId="300" fillId="0" borderId="144" applyNumberFormat="0" applyFill="0" applyAlignment="0" applyProtection="0"/>
    <xf numFmtId="0" fontId="160" fillId="88" borderId="112" applyNumberFormat="0" applyAlignment="0" applyProtection="0"/>
    <xf numFmtId="0" fontId="28" fillId="94" borderId="109" applyNumberFormat="0" applyFont="0" applyAlignment="0" applyProtection="0">
      <alignment vertical="center"/>
    </xf>
    <xf numFmtId="0" fontId="238" fillId="89" borderId="127" applyNumberFormat="0" applyAlignment="0" applyProtection="0"/>
    <xf numFmtId="0" fontId="102" fillId="0" borderId="79">
      <alignment horizontal="left" vertical="center"/>
    </xf>
    <xf numFmtId="0" fontId="26" fillId="94" borderId="139" applyNumberFormat="0" applyFon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4" fillId="67" borderId="134" applyNumberFormat="0" applyProtection="0">
      <alignment vertical="center"/>
    </xf>
    <xf numFmtId="0" fontId="217" fillId="100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89" borderId="66" applyNumberFormat="0" applyAlignment="0" applyProtection="0"/>
    <xf numFmtId="0" fontId="300" fillId="0" borderId="144" applyNumberFormat="0" applyFill="0" applyAlignment="0" applyProtection="0"/>
    <xf numFmtId="195" fontId="95" fillId="68" borderId="98" applyNumberFormat="0" applyProtection="0">
      <alignment horizontal="left" vertical="center" indent="1"/>
    </xf>
    <xf numFmtId="197" fontId="93" fillId="54" borderId="115" applyProtection="0">
      <alignment horizontal="center"/>
    </xf>
    <xf numFmtId="195" fontId="95" fillId="82" borderId="128" applyNumberFormat="0" applyProtection="0">
      <alignment horizontal="left" vertical="center" indent="1"/>
    </xf>
    <xf numFmtId="0" fontId="300" fillId="0" borderId="83" applyNumberFormat="0" applyFill="0" applyAlignment="0" applyProtection="0"/>
    <xf numFmtId="0" fontId="3" fillId="0" borderId="0"/>
    <xf numFmtId="0" fontId="3" fillId="0" borderId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" fillId="0" borderId="0"/>
    <xf numFmtId="0" fontId="92" fillId="52" borderId="23">
      <alignment wrapText="1"/>
    </xf>
    <xf numFmtId="0" fontId="92" fillId="52" borderId="23">
      <alignment wrapText="1"/>
    </xf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168" fillId="0" borderId="47" applyNumberFormat="0" applyFill="0" applyAlignment="0" applyProtection="0"/>
    <xf numFmtId="0" fontId="300" fillId="0" borderId="14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8" fillId="94" borderId="78" applyNumberFormat="0" applyFont="0" applyAlignment="0" applyProtection="0"/>
    <xf numFmtId="0" fontId="248" fillId="100" borderId="6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94" borderId="15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8" fillId="100" borderId="143" applyNumberFormat="0" applyAlignment="0" applyProtection="0"/>
    <xf numFmtId="0" fontId="296" fillId="100" borderId="98" applyNumberFormat="0" applyAlignment="0" applyProtection="0"/>
    <xf numFmtId="0" fontId="300" fillId="0" borderId="114" applyNumberFormat="0" applyFill="0" applyAlignment="0" applyProtection="0"/>
    <xf numFmtId="173" fontId="3" fillId="0" borderId="0"/>
    <xf numFmtId="0" fontId="26" fillId="94" borderId="154" applyNumberFormat="0" applyFont="0" applyAlignment="0" applyProtection="0"/>
    <xf numFmtId="0" fontId="166" fillId="42" borderId="81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0" fontId="166" fillId="42" borderId="142" applyNumberFormat="0" applyAlignment="0" applyProtection="0"/>
    <xf numFmtId="37" fontId="88" fillId="101" borderId="58" applyBorder="0">
      <alignment horizontal="left" vertical="center" indent="2"/>
    </xf>
    <xf numFmtId="0" fontId="300" fillId="0" borderId="144" applyNumberFormat="0" applyFill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43" applyNumberFormat="0" applyAlignment="0" applyProtection="0"/>
    <xf numFmtId="272" fontId="3" fillId="0" borderId="0"/>
    <xf numFmtId="43" fontId="3" fillId="0" borderId="0" applyFont="0" applyFill="0" applyBorder="0" applyAlignment="0" applyProtection="0"/>
    <xf numFmtId="195" fontId="98" fillId="55" borderId="101"/>
    <xf numFmtId="272" fontId="3" fillId="30" borderId="0" applyNumberFormat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0" fontId="295" fillId="89" borderId="142" applyNumberFormat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296" fillId="100" borderId="12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0" fontId="112" fillId="86" borderId="121" applyNumberFormat="0" applyProtection="0">
      <alignment horizont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0" fontId="300" fillId="0" borderId="129" applyNumberFormat="0" applyFill="0" applyAlignment="0" applyProtection="0"/>
    <xf numFmtId="0" fontId="168" fillId="0" borderId="9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5" fillId="82" borderId="143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175" fontId="3" fillId="0" borderId="0"/>
    <xf numFmtId="178" fontId="3" fillId="0" borderId="0"/>
    <xf numFmtId="0" fontId="296" fillId="100" borderId="128" applyNumberFormat="0" applyAlignment="0" applyProtection="0"/>
    <xf numFmtId="174" fontId="3" fillId="0" borderId="0"/>
    <xf numFmtId="0" fontId="92" fillId="52" borderId="23">
      <alignment wrapText="1"/>
    </xf>
    <xf numFmtId="0" fontId="296" fillId="100" borderId="143" applyNumberFormat="0" applyAlignment="0" applyProtection="0"/>
    <xf numFmtId="5" fontId="3" fillId="0" borderId="0" applyFont="0" applyFill="0" applyBorder="0" applyAlignment="0" applyProtection="0"/>
    <xf numFmtId="173" fontId="3" fillId="0" borderId="0"/>
    <xf numFmtId="0" fontId="3" fillId="0" borderId="0"/>
    <xf numFmtId="179" fontId="3" fillId="0" borderId="0"/>
    <xf numFmtId="0" fontId="119" fillId="94" borderId="154" applyNumberFormat="0" applyFont="0" applyAlignment="0" applyProtection="0"/>
    <xf numFmtId="179" fontId="3" fillId="0" borderId="0"/>
    <xf numFmtId="179" fontId="3" fillId="0" borderId="0"/>
    <xf numFmtId="0" fontId="3" fillId="0" borderId="0"/>
    <xf numFmtId="0" fontId="296" fillId="100" borderId="14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0" fontId="26" fillId="94" borderId="94" applyNumberFormat="0" applyFont="0" applyAlignment="0" applyProtection="0"/>
    <xf numFmtId="43" fontId="3" fillId="0" borderId="0" applyFont="0" applyFill="0" applyBorder="0" applyAlignment="0" applyProtection="0"/>
    <xf numFmtId="0" fontId="67" fillId="94" borderId="9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4" fontId="3" fillId="0" borderId="0"/>
    <xf numFmtId="0" fontId="26" fillId="94" borderId="94" applyNumberFormat="0" applyFont="0" applyAlignment="0" applyProtection="0"/>
    <xf numFmtId="0" fontId="248" fillId="100" borderId="143" applyNumberFormat="0" applyAlignment="0" applyProtection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93" fillId="54" borderId="100" applyProtection="0">
      <alignment horizontal="center"/>
    </xf>
    <xf numFmtId="0" fontId="92" fillId="52" borderId="23">
      <alignment wrapText="1"/>
    </xf>
    <xf numFmtId="0" fontId="28" fillId="94" borderId="94" applyNumberFormat="0" applyFont="0" applyAlignment="0" applyProtection="0"/>
    <xf numFmtId="0" fontId="260" fillId="88" borderId="97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300" fillId="0" borderId="99" applyNumberFormat="0" applyFill="0" applyAlignment="0" applyProtection="0"/>
    <xf numFmtId="0" fontId="3" fillId="0" borderId="0"/>
    <xf numFmtId="0" fontId="26" fillId="94" borderId="109" applyNumberFormat="0" applyFont="0" applyAlignment="0" applyProtection="0"/>
    <xf numFmtId="9" fontId="3" fillId="0" borderId="0" applyFont="0" applyFill="0" applyBorder="0" applyAlignment="0" applyProtection="0"/>
    <xf numFmtId="173" fontId="3" fillId="0" borderId="0"/>
    <xf numFmtId="0" fontId="159" fillId="88" borderId="98" applyNumberFormat="0" applyAlignment="0" applyProtection="0"/>
    <xf numFmtId="0" fontId="3" fillId="0" borderId="0"/>
    <xf numFmtId="170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02" fillId="0" borderId="95">
      <alignment horizontal="left" vertical="center"/>
    </xf>
    <xf numFmtId="0" fontId="3" fillId="9" borderId="14" applyNumberFormat="0" applyFont="0" applyAlignment="0" applyProtection="0"/>
    <xf numFmtId="0" fontId="3" fillId="0" borderId="0"/>
    <xf numFmtId="185" fontId="3" fillId="0" borderId="0" applyFont="0" applyFill="0" applyBorder="0" applyAlignment="0" applyProtection="0"/>
    <xf numFmtId="0" fontId="296" fillId="100" borderId="143" applyNumberFormat="0" applyAlignment="0" applyProtection="0"/>
    <xf numFmtId="43" fontId="3" fillId="0" borderId="0" applyFont="0" applyFill="0" applyBorder="0" applyAlignment="0" applyProtection="0"/>
    <xf numFmtId="0" fontId="295" fillId="89" borderId="142" applyNumberFormat="0" applyAlignment="0" applyProtection="0"/>
    <xf numFmtId="0" fontId="166" fillId="42" borderId="112" applyNumberFormat="0" applyAlignment="0" applyProtection="0"/>
    <xf numFmtId="0" fontId="296" fillId="100" borderId="143" applyNumberFormat="0" applyAlignment="0" applyProtection="0"/>
    <xf numFmtId="0" fontId="3" fillId="0" borderId="0"/>
    <xf numFmtId="0" fontId="295" fillId="89" borderId="127" applyNumberFormat="0" applyAlignment="0" applyProtection="0"/>
    <xf numFmtId="0" fontId="168" fillId="0" borderId="93" applyNumberFormat="0" applyFill="0" applyAlignment="0" applyProtection="0"/>
    <xf numFmtId="0" fontId="295" fillId="89" borderId="97" applyNumberFormat="0" applyAlignment="0" applyProtection="0"/>
    <xf numFmtId="0" fontId="26" fillId="94" borderId="124" applyNumberFormat="0" applyFont="0" applyAlignment="0" applyProtection="0"/>
    <xf numFmtId="0" fontId="296" fillId="100" borderId="128" applyNumberFormat="0" applyAlignment="0" applyProtection="0"/>
    <xf numFmtId="0" fontId="217" fillId="100" borderId="127" applyNumberFormat="0" applyAlignment="0" applyProtection="0"/>
    <xf numFmtId="170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13" applyNumberFormat="0" applyAlignment="0" applyProtection="0"/>
    <xf numFmtId="0" fontId="217" fillId="100" borderId="142" applyNumberFormat="0" applyAlignment="0" applyProtection="0"/>
    <xf numFmtId="0" fontId="253" fillId="0" borderId="129" applyNumberFormat="0" applyFill="0" applyAlignment="0" applyProtection="0"/>
    <xf numFmtId="0" fontId="253" fillId="0" borderId="108" applyNumberFormat="0" applyFill="0" applyAlignment="0" applyProtection="0"/>
    <xf numFmtId="0" fontId="3" fillId="0" borderId="0"/>
    <xf numFmtId="0" fontId="300" fillId="0" borderId="129" applyNumberFormat="0" applyFill="0" applyAlignment="0" applyProtection="0"/>
    <xf numFmtId="0" fontId="67" fillId="94" borderId="124" applyNumberFormat="0" applyFont="0" applyAlignment="0" applyProtection="0"/>
    <xf numFmtId="4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38" fillId="89" borderId="81" applyNumberFormat="0" applyAlignment="0" applyProtection="0"/>
    <xf numFmtId="0" fontId="7" fillId="0" borderId="145" applyNumberFormat="0" applyFill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6" fillId="100" borderId="143" applyNumberFormat="0" applyAlignment="0" applyProtection="0"/>
    <xf numFmtId="0" fontId="218" fillId="88" borderId="81" applyNumberFormat="0" applyAlignment="0" applyProtection="0"/>
    <xf numFmtId="195" fontId="7" fillId="0" borderId="85" applyNumberFormat="0" applyFill="0" applyAlignment="0" applyProtection="0"/>
    <xf numFmtId="0" fontId="295" fillId="89" borderId="97" applyNumberFormat="0" applyAlignment="0" applyProtection="0"/>
    <xf numFmtId="0" fontId="159" fillId="88" borderId="143" applyNumberForma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48" fillId="88" borderId="82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48" fillId="100" borderId="82" applyNumberForma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19" fillId="94" borderId="48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195" fontId="137" fillId="80" borderId="89" applyNumberFormat="0" applyProtection="0">
      <alignment horizontal="right" vertical="center"/>
    </xf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67" fillId="94" borderId="109" applyNumberFormat="0" applyFont="0" applyAlignment="0" applyProtection="0"/>
    <xf numFmtId="0" fontId="253" fillId="0" borderId="47" applyNumberFormat="0" applyFill="0" applyAlignment="0" applyProtection="0"/>
    <xf numFmtId="0" fontId="296" fillId="100" borderId="113" applyNumberFormat="0" applyAlignment="0" applyProtection="0"/>
    <xf numFmtId="0" fontId="296" fillId="100" borderId="14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253" fillId="0" borderId="114" applyNumberFormat="0" applyFill="0" applyAlignment="0" applyProtection="0"/>
    <xf numFmtId="195" fontId="137" fillId="74" borderId="34" applyNumberFormat="0" applyProtection="0">
      <alignment horizontal="right" vertical="center"/>
    </xf>
    <xf numFmtId="41" fontId="3" fillId="0" borderId="0" applyFont="0" applyFill="0" applyBorder="0" applyAlignment="0" applyProtection="0"/>
    <xf numFmtId="195" fontId="137" fillId="71" borderId="34" applyNumberFormat="0" applyProtection="0">
      <alignment horizontal="right" vertical="center"/>
    </xf>
    <xf numFmtId="0" fontId="300" fillId="0" borderId="144" applyNumberFormat="0" applyFill="0" applyAlignment="0" applyProtection="0"/>
    <xf numFmtId="0" fontId="67" fillId="94" borderId="154" applyNumberFormat="0" applyFont="0" applyAlignment="0" applyProtection="0"/>
    <xf numFmtId="197" fontId="100" fillId="57" borderId="145" applyProtection="0">
      <alignment horizontal="center"/>
    </xf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25" fillId="36" borderId="59" applyNumberFormat="0" applyBorder="0" applyAlignment="0" applyProtection="0"/>
    <xf numFmtId="0" fontId="144" fillId="55" borderId="145" applyNumberFormat="0" applyProtection="0">
      <alignment horizontal="right" vertical="center"/>
    </xf>
    <xf numFmtId="0" fontId="159" fillId="88" borderId="82" applyNumberFormat="0" applyAlignment="0" applyProtection="0"/>
    <xf numFmtId="0" fontId="295" fillId="89" borderId="127" applyNumberFormat="0" applyAlignment="0" applyProtection="0"/>
    <xf numFmtId="0" fontId="300" fillId="0" borderId="144" applyNumberFormat="0" applyFill="0" applyAlignment="0" applyProtection="0"/>
    <xf numFmtId="195" fontId="67" fillId="94" borderId="94" applyNumberFormat="0" applyFont="0" applyAlignment="0" applyProtection="0"/>
    <xf numFmtId="0" fontId="92" fillId="52" borderId="23">
      <alignment wrapText="1"/>
    </xf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6" fillId="94" borderId="109" applyNumberFormat="0" applyFont="0" applyAlignment="0" applyProtection="0"/>
    <xf numFmtId="9" fontId="3" fillId="0" borderId="0" applyFont="0" applyFill="0" applyBorder="0" applyAlignment="0" applyProtection="0"/>
    <xf numFmtId="0" fontId="159" fillId="88" borderId="98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92" fillId="52" borderId="23">
      <alignment wrapText="1"/>
    </xf>
    <xf numFmtId="43" fontId="3" fillId="0" borderId="0" applyFont="0" applyFill="0" applyBorder="0" applyAlignment="0" applyProtection="0"/>
    <xf numFmtId="0" fontId="217" fillId="100" borderId="81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195" fontId="95" fillId="68" borderId="113" applyNumberFormat="0" applyProtection="0">
      <alignment horizontal="left" vertical="center" indent="1"/>
    </xf>
    <xf numFmtId="0" fontId="168" fillId="0" borderId="123" applyNumberFormat="0" applyFill="0" applyAlignment="0" applyProtection="0"/>
    <xf numFmtId="0" fontId="296" fillId="100" borderId="143" applyNumberFormat="0" applyAlignment="0" applyProtection="0"/>
    <xf numFmtId="0" fontId="296" fillId="100" borderId="98" applyNumberFormat="0" applyAlignment="0" applyProtection="0"/>
    <xf numFmtId="195" fontId="108" fillId="80" borderId="150" applyNumberFormat="0" applyProtection="0">
      <alignment horizontal="left" vertical="center" indent="1"/>
    </xf>
    <xf numFmtId="0" fontId="143" fillId="85" borderId="150" applyNumberFormat="0" applyProtection="0">
      <alignment horizontal="left" vertical="center" indent="1"/>
    </xf>
    <xf numFmtId="180" fontId="3" fillId="0" borderId="0"/>
    <xf numFmtId="43" fontId="3" fillId="0" borderId="0" applyFont="0" applyFill="0" applyBorder="0" applyAlignment="0" applyProtection="0"/>
    <xf numFmtId="0" fontId="26" fillId="94" borderId="124" applyNumberFormat="0" applyFont="0" applyAlignment="0" applyProtection="0"/>
    <xf numFmtId="0" fontId="137" fillId="74" borderId="119" applyNumberFormat="0" applyProtection="0">
      <alignment horizontal="right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44" fillId="55" borderId="145" applyNumberFormat="0" applyProtection="0">
      <alignment horizontal="right" vertical="center"/>
    </xf>
    <xf numFmtId="0" fontId="168" fillId="0" borderId="47" applyNumberFormat="0" applyFill="0" applyAlignment="0" applyProtection="0"/>
    <xf numFmtId="0" fontId="159" fillId="88" borderId="82" applyNumberFormat="0" applyAlignment="0" applyProtection="0"/>
    <xf numFmtId="0" fontId="296" fillId="100" borderId="143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101" fillId="58" borderId="24"/>
    <xf numFmtId="0" fontId="173" fillId="0" borderId="59">
      <alignment horizontal="center"/>
    </xf>
    <xf numFmtId="195" fontId="137" fillId="73" borderId="149" applyNumberFormat="0" applyProtection="0">
      <alignment horizontal="right" vertical="center"/>
    </xf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195" fontId="140" fillId="52" borderId="149" applyNumberFormat="0" applyProtection="0">
      <alignment vertical="center"/>
    </xf>
    <xf numFmtId="0" fontId="300" fillId="0" borderId="129" applyNumberFormat="0" applyFill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295" fillId="89" borderId="127" applyNumberFormat="0" applyAlignment="0" applyProtection="0"/>
    <xf numFmtId="195" fontId="112" fillId="86" borderId="40" applyNumberFormat="0" applyProtection="0">
      <alignment horizontal="center"/>
    </xf>
    <xf numFmtId="9" fontId="3" fillId="0" borderId="0" applyFont="0" applyFill="0" applyBorder="0" applyAlignment="0" applyProtection="0"/>
    <xf numFmtId="0" fontId="295" fillId="89" borderId="127" applyNumberFormat="0" applyAlignment="0" applyProtection="0"/>
    <xf numFmtId="0" fontId="238" fillId="42" borderId="127" applyNumberFormat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00" fillId="0" borderId="114" applyNumberFormat="0" applyFill="0" applyAlignment="0" applyProtection="0"/>
    <xf numFmtId="173" fontId="3" fillId="0" borderId="0"/>
    <xf numFmtId="43" fontId="3" fillId="0" borderId="0" applyFont="0" applyFill="0" applyBorder="0" applyAlignment="0" applyProtection="0"/>
    <xf numFmtId="0" fontId="160" fillId="88" borderId="81" applyNumberFormat="0" applyAlignment="0" applyProtection="0"/>
    <xf numFmtId="195" fontId="137" fillId="80" borderId="3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217" fillId="100" borderId="112" applyNumberFormat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26" fillId="94" borderId="154" applyNumberFormat="0" applyFont="0" applyAlignment="0" applyProtection="0"/>
    <xf numFmtId="0" fontId="3" fillId="0" borderId="0"/>
    <xf numFmtId="0" fontId="295" fillId="89" borderId="81" applyNumberFormat="0" applyAlignment="0" applyProtection="0"/>
    <xf numFmtId="0" fontId="300" fillId="0" borderId="144" applyNumberFormat="0" applyFill="0" applyAlignment="0" applyProtection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206" fontId="95" fillId="0" borderId="102" applyFill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168" fillId="0" borderId="93" applyNumberFormat="0" applyFill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37" fillId="73" borderId="89" applyNumberFormat="0" applyProtection="0">
      <alignment horizontal="right" vertical="center"/>
    </xf>
    <xf numFmtId="173" fontId="3" fillId="0" borderId="0"/>
    <xf numFmtId="0" fontId="296" fillId="100" borderId="143" applyNumberFormat="0" applyAlignment="0" applyProtection="0"/>
    <xf numFmtId="0" fontId="3" fillId="0" borderId="0"/>
    <xf numFmtId="0" fontId="295" fillId="89" borderId="112" applyNumberFormat="0" applyAlignment="0" applyProtection="0"/>
    <xf numFmtId="0" fontId="3" fillId="0" borderId="0"/>
    <xf numFmtId="0" fontId="296" fillId="100" borderId="11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0" fontId="137" fillId="72" borderId="89" applyNumberFormat="0" applyProtection="0">
      <alignment horizontal="right" vertical="center"/>
    </xf>
    <xf numFmtId="180" fontId="3" fillId="0" borderId="0"/>
    <xf numFmtId="43" fontId="3" fillId="0" borderId="0" applyFont="0" applyFill="0" applyBorder="0" applyAlignment="0" applyProtection="0"/>
    <xf numFmtId="197" fontId="100" fillId="57" borderId="130" applyProtection="0">
      <alignment horizont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296" fillId="100" borderId="98" applyNumberFormat="0" applyAlignment="0" applyProtection="0"/>
    <xf numFmtId="0" fontId="137" fillId="74" borderId="34" applyNumberFormat="0" applyProtection="0">
      <alignment horizontal="right" vertical="center"/>
    </xf>
    <xf numFmtId="195" fontId="137" fillId="69" borderId="104" applyNumberFormat="0" applyProtection="0">
      <alignment horizontal="right" vertical="center"/>
    </xf>
    <xf numFmtId="0" fontId="296" fillId="100" borderId="12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97" fontId="100" fillId="57" borderId="22" applyProtection="0">
      <alignment horizont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67" fillId="94" borderId="139" applyNumberFormat="0" applyFont="0" applyAlignment="0" applyProtection="0"/>
    <xf numFmtId="0" fontId="3" fillId="0" borderId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217" fillId="100" borderId="127" applyNumberFormat="0" applyAlignment="0" applyProtection="0"/>
    <xf numFmtId="0" fontId="3" fillId="9" borderId="14" applyNumberFormat="0" applyFont="0" applyAlignment="0" applyProtection="0"/>
    <xf numFmtId="0" fontId="3" fillId="0" borderId="0"/>
    <xf numFmtId="0" fontId="144" fillId="55" borderId="115" applyNumberFormat="0" applyProtection="0">
      <alignment horizontal="right" vertical="center"/>
    </xf>
    <xf numFmtId="0" fontId="137" fillId="62" borderId="119" applyNumberFormat="0" applyProtection="0">
      <alignment horizontal="right" vertical="center"/>
    </xf>
    <xf numFmtId="0" fontId="140" fillId="52" borderId="34" applyNumberFormat="0" applyProtection="0">
      <alignment vertical="center"/>
    </xf>
    <xf numFmtId="0" fontId="295" fillId="89" borderId="142" applyNumberFormat="0" applyAlignment="0" applyProtection="0"/>
    <xf numFmtId="168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95" fillId="89" borderId="127" applyNumberFormat="0" applyAlignment="0" applyProtection="0"/>
    <xf numFmtId="0" fontId="102" fillId="0" borderId="140">
      <alignment horizontal="left" vertical="center"/>
    </xf>
    <xf numFmtId="0" fontId="295" fillId="89" borderId="112" applyNumberFormat="0" applyAlignment="0" applyProtection="0"/>
    <xf numFmtId="0" fontId="137" fillId="69" borderId="34" applyNumberFormat="0" applyProtection="0">
      <alignment horizontal="right" vertical="center"/>
    </xf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96" fillId="100" borderId="128" applyNumberFormat="0" applyAlignment="0" applyProtection="0"/>
    <xf numFmtId="0" fontId="3" fillId="0" borderId="0"/>
    <xf numFmtId="41" fontId="3" fillId="0" borderId="0" applyFont="0" applyFill="0" applyBorder="0" applyAlignment="0" applyProtection="0"/>
    <xf numFmtId="0" fontId="119" fillId="94" borderId="124" applyNumberFormat="0" applyFont="0" applyAlignment="0" applyProtection="0"/>
    <xf numFmtId="9" fontId="3" fillId="0" borderId="0" applyFont="0" applyFill="0" applyBorder="0" applyAlignment="0" applyProtection="0"/>
    <xf numFmtId="173" fontId="3" fillId="0" borderId="0"/>
    <xf numFmtId="0" fontId="106" fillId="83" borderId="143" applyNumberFormat="0" applyProtection="0">
      <alignment horizontal="left" vertical="center" indent="1"/>
    </xf>
    <xf numFmtId="0" fontId="102" fillId="0" borderId="125">
      <alignment horizontal="left" vertical="center"/>
    </xf>
    <xf numFmtId="0" fontId="296" fillId="100" borderId="143" applyNumberFormat="0" applyAlignment="0" applyProtection="0"/>
    <xf numFmtId="170" fontId="3" fillId="0" borderId="0" applyFont="0" applyFill="0" applyBorder="0" applyAlignment="0" applyProtection="0"/>
    <xf numFmtId="0" fontId="295" fillId="89" borderId="127" applyNumberFormat="0" applyAlignment="0" applyProtection="0"/>
    <xf numFmtId="43" fontId="3" fillId="0" borderId="0" applyFont="0" applyFill="0" applyBorder="0" applyAlignment="0" applyProtection="0"/>
    <xf numFmtId="0" fontId="160" fillId="88" borderId="112" applyNumberFormat="0" applyAlignment="0" applyProtection="0"/>
    <xf numFmtId="195" fontId="137" fillId="75" borderId="149" applyNumberFormat="0" applyProtection="0">
      <alignment horizontal="right" vertical="center"/>
    </xf>
    <xf numFmtId="0" fontId="300" fillId="0" borderId="99" applyNumberFormat="0" applyFill="0" applyAlignment="0" applyProtection="0"/>
    <xf numFmtId="0" fontId="300" fillId="0" borderId="114" applyNumberFormat="0" applyFill="0" applyAlignment="0" applyProtection="0"/>
    <xf numFmtId="195" fontId="134" fillId="67" borderId="34" applyNumberFormat="0" applyProtection="0">
      <alignment vertical="center"/>
    </xf>
    <xf numFmtId="170" fontId="3" fillId="0" borderId="0" applyFont="0" applyFill="0" applyBorder="0" applyAlignment="0" applyProtection="0"/>
    <xf numFmtId="0" fontId="295" fillId="89" borderId="142" applyNumberFormat="0" applyAlignment="0" applyProtection="0"/>
    <xf numFmtId="195" fontId="111" fillId="0" borderId="22" applyNumberFormat="0" applyAlignment="0" applyProtection="0"/>
    <xf numFmtId="0" fontId="3" fillId="0" borderId="0"/>
    <xf numFmtId="0" fontId="296" fillId="100" borderId="113" applyNumberFormat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0" fontId="25" fillId="36" borderId="59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0" fontId="102" fillId="0" borderId="79">
      <alignment horizontal="left" vertical="center"/>
    </xf>
    <xf numFmtId="175" fontId="173" fillId="0" borderId="59">
      <alignment horizontal="center"/>
    </xf>
    <xf numFmtId="9" fontId="3" fillId="0" borderId="0" applyFont="0" applyFill="0" applyBorder="0" applyAlignment="0" applyProtection="0"/>
    <xf numFmtId="0" fontId="26" fillId="94" borderId="139" applyNumberFormat="0" applyFont="0" applyAlignment="0" applyProtection="0"/>
    <xf numFmtId="170" fontId="3" fillId="0" borderId="0" applyFont="0" applyFill="0" applyBorder="0" applyAlignment="0" applyProtection="0"/>
    <xf numFmtId="0" fontId="143" fillId="85" borderId="120" applyNumberFormat="0" applyProtection="0">
      <alignment horizontal="left" vertical="center" indent="1"/>
    </xf>
    <xf numFmtId="0" fontId="295" fillId="89" borderId="112" applyNumberFormat="0" applyAlignment="0" applyProtection="0"/>
    <xf numFmtId="0" fontId="112" fillId="56" borderId="130" applyNumberFormat="0" applyAlignment="0" applyProtection="0"/>
    <xf numFmtId="0" fontId="296" fillId="100" borderId="128" applyNumberFormat="0" applyAlignment="0" applyProtection="0"/>
    <xf numFmtId="170" fontId="3" fillId="0" borderId="0" applyFont="0" applyFill="0" applyBorder="0" applyAlignment="0" applyProtection="0"/>
    <xf numFmtId="0" fontId="3" fillId="0" borderId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144" fillId="55" borderId="22" applyNumberFormat="0" applyProtection="0">
      <alignment horizontal="right" vertical="center"/>
    </xf>
    <xf numFmtId="195" fontId="137" fillId="75" borderId="34" applyNumberFormat="0" applyProtection="0">
      <alignment horizontal="right" vertical="center"/>
    </xf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95" fillId="89" borderId="97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38" fillId="42" borderId="81" applyNumberFormat="0" applyAlignment="0" applyProtection="0"/>
    <xf numFmtId="0" fontId="248" fillId="88" borderId="82" applyNumberFormat="0" applyAlignment="0" applyProtection="0"/>
    <xf numFmtId="0" fontId="102" fillId="0" borderId="125">
      <alignment horizontal="left" vertical="center"/>
    </xf>
    <xf numFmtId="0" fontId="300" fillId="0" borderId="129" applyNumberFormat="0" applyFill="0" applyAlignment="0" applyProtection="0"/>
    <xf numFmtId="0" fontId="102" fillId="0" borderId="95">
      <alignment horizontal="left" vertical="center"/>
    </xf>
    <xf numFmtId="0" fontId="101" fillId="55" borderId="24"/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6" fillId="94" borderId="109" applyNumberFormat="0" applyFont="0" applyAlignment="0" applyProtection="0"/>
    <xf numFmtId="9" fontId="3" fillId="0" borderId="0" applyFont="0" applyFill="0" applyBorder="0" applyAlignment="0" applyProtection="0"/>
    <xf numFmtId="0" fontId="173" fillId="0" borderId="59">
      <alignment horizontal="center"/>
    </xf>
    <xf numFmtId="43" fontId="3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9" fontId="3" fillId="0" borderId="0" applyFont="0" applyFill="0" applyBorder="0" applyAlignment="0" applyProtection="0"/>
    <xf numFmtId="173" fontId="3" fillId="0" borderId="0"/>
    <xf numFmtId="195" fontId="67" fillId="94" borderId="4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195" fontId="134" fillId="67" borderId="104" applyNumberFormat="0" applyProtection="0">
      <alignment vertical="center"/>
    </xf>
    <xf numFmtId="168" fontId="3" fillId="0" borderId="0" applyFont="0" applyFill="0" applyBorder="0" applyAlignment="0" applyProtection="0"/>
    <xf numFmtId="0" fontId="3" fillId="0" borderId="0"/>
    <xf numFmtId="15" fontId="84" fillId="53" borderId="145">
      <alignment horizontal="center"/>
    </xf>
    <xf numFmtId="170" fontId="3" fillId="0" borderId="0" applyFont="0" applyFill="0" applyBorder="0" applyAlignment="0" applyProtection="0"/>
    <xf numFmtId="0" fontId="102" fillId="0" borderId="140">
      <alignment horizontal="left" vertical="center"/>
    </xf>
    <xf numFmtId="0" fontId="300" fillId="0" borderId="144" applyNumberFormat="0" applyFill="0" applyAlignment="0" applyProtection="0"/>
    <xf numFmtId="0" fontId="295" fillId="89" borderId="127" applyNumberFormat="0" applyAlignment="0" applyProtection="0"/>
    <xf numFmtId="0" fontId="137" fillId="62" borderId="34" applyNumberFormat="0" applyProtection="0">
      <alignment horizontal="right" vertical="center"/>
    </xf>
    <xf numFmtId="0" fontId="111" fillId="0" borderId="100" applyNumberFormat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73" fontId="3" fillId="0" borderId="0"/>
    <xf numFmtId="185" fontId="3" fillId="0" borderId="0" applyFont="0" applyFill="0" applyBorder="0" applyAlignment="0" applyProtection="0"/>
    <xf numFmtId="173" fontId="3" fillId="0" borderId="0"/>
    <xf numFmtId="195" fontId="137" fillId="70" borderId="89" applyNumberFormat="0" applyProtection="0">
      <alignment horizontal="right" vertical="center"/>
    </xf>
    <xf numFmtId="0" fontId="3" fillId="0" borderId="0"/>
    <xf numFmtId="0" fontId="296" fillId="100" borderId="143" applyNumberFormat="0" applyAlignment="0" applyProtection="0"/>
    <xf numFmtId="0" fontId="253" fillId="0" borderId="83" applyNumberFormat="0" applyFill="0" applyAlignment="0" applyProtection="0"/>
    <xf numFmtId="0" fontId="143" fillId="85" borderId="39" applyNumberFormat="0" applyProtection="0">
      <alignment horizontal="left" vertical="center" indent="1"/>
    </xf>
    <xf numFmtId="170" fontId="3" fillId="0" borderId="0" applyFont="0" applyFill="0" applyBorder="0" applyAlignment="0" applyProtection="0"/>
    <xf numFmtId="10" fontId="25" fillId="36" borderId="59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98" fillId="55" borderId="101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159" fillId="88" borderId="82" applyNumberFormat="0" applyAlignment="0" applyProtection="0"/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295" fillId="89" borderId="112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300" fillId="0" borderId="144" applyNumberFormat="0" applyFill="0" applyAlignment="0" applyProtection="0"/>
    <xf numFmtId="0" fontId="296" fillId="100" borderId="113" applyNumberFormat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0" fontId="137" fillId="73" borderId="134" applyNumberFormat="0" applyProtection="0">
      <alignment horizontal="right" vertical="center"/>
    </xf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102" fillId="0" borderId="140">
      <alignment horizontal="left" vertical="center"/>
    </xf>
    <xf numFmtId="0" fontId="166" fillId="42" borderId="81" applyNumberFormat="0" applyAlignment="0" applyProtection="0"/>
    <xf numFmtId="0" fontId="238" fillId="89" borderId="97" applyNumberFormat="0" applyAlignment="0" applyProtection="0"/>
    <xf numFmtId="0" fontId="7" fillId="0" borderId="130" applyNumberFormat="0" applyFill="0" applyAlignment="0" applyProtection="0"/>
    <xf numFmtId="0" fontId="137" fillId="70" borderId="34" applyNumberFormat="0" applyProtection="0">
      <alignment horizontal="right" vertical="center"/>
    </xf>
    <xf numFmtId="0" fontId="295" fillId="89" borderId="112" applyNumberFormat="0" applyAlignment="0" applyProtection="0"/>
    <xf numFmtId="0" fontId="98" fillId="55" borderId="116"/>
    <xf numFmtId="0" fontId="92" fillId="52" borderId="23">
      <alignment wrapText="1"/>
    </xf>
    <xf numFmtId="0" fontId="300" fillId="0" borderId="144" applyNumberFormat="0" applyFill="0" applyAlignment="0" applyProtection="0"/>
    <xf numFmtId="170" fontId="3" fillId="0" borderId="0" applyFont="0" applyFill="0" applyBorder="0" applyAlignment="0" applyProtection="0"/>
    <xf numFmtId="0" fontId="3" fillId="0" borderId="0"/>
    <xf numFmtId="0" fontId="111" fillId="0" borderId="145" applyNumberFormat="0" applyAlignment="0" applyProtection="0"/>
    <xf numFmtId="0" fontId="238" fillId="89" borderId="112" applyNumberFormat="0" applyAlignment="0" applyProtection="0"/>
    <xf numFmtId="0" fontId="3" fillId="0" borderId="0"/>
    <xf numFmtId="0" fontId="295" fillId="89" borderId="14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" fillId="0" borderId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92" fillId="52" borderId="23">
      <alignment wrapText="1"/>
    </xf>
    <xf numFmtId="0" fontId="159" fillId="88" borderId="113" applyNumberFormat="0" applyAlignment="0" applyProtection="0"/>
    <xf numFmtId="173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95" fillId="89" borderId="81" applyNumberFormat="0" applyAlignment="0" applyProtection="0"/>
    <xf numFmtId="43" fontId="3" fillId="0" borderId="0" applyFont="0" applyFill="0" applyBorder="0" applyAlignment="0" applyProtection="0"/>
    <xf numFmtId="0" fontId="296" fillId="100" borderId="143" applyNumberFormat="0" applyAlignment="0" applyProtection="0"/>
    <xf numFmtId="0" fontId="295" fillId="89" borderId="112" applyNumberFormat="0" applyAlignment="0" applyProtection="0"/>
    <xf numFmtId="0" fontId="3" fillId="0" borderId="0"/>
    <xf numFmtId="0" fontId="300" fillId="0" borderId="12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5" fontId="3" fillId="0" borderId="0"/>
    <xf numFmtId="195" fontId="137" fillId="52" borderId="104" applyNumberFormat="0" applyProtection="0">
      <alignment vertical="center"/>
    </xf>
    <xf numFmtId="178" fontId="3" fillId="0" borderId="0"/>
    <xf numFmtId="174" fontId="3" fillId="0" borderId="0"/>
    <xf numFmtId="5" fontId="3" fillId="0" borderId="0" applyFont="0" applyFill="0" applyBorder="0" applyAlignment="0" applyProtection="0"/>
    <xf numFmtId="0" fontId="102" fillId="0" borderId="140">
      <alignment horizontal="left" vertical="center"/>
    </xf>
    <xf numFmtId="0" fontId="217" fillId="100" borderId="81" applyNumberFormat="0" applyAlignment="0" applyProtection="0"/>
    <xf numFmtId="195" fontId="160" fillId="88" borderId="97" applyNumberFormat="0" applyAlignment="0" applyProtection="0"/>
    <xf numFmtId="0" fontId="295" fillId="89" borderId="127" applyNumberFormat="0" applyAlignment="0" applyProtection="0"/>
    <xf numFmtId="0" fontId="26" fillId="94" borderId="139" applyNumberFormat="0" applyFont="0" applyAlignment="0" applyProtection="0"/>
    <xf numFmtId="0" fontId="134" fillId="67" borderId="34" applyNumberFormat="0" applyProtection="0">
      <alignment vertical="center"/>
    </xf>
    <xf numFmtId="0" fontId="248" fillId="100" borderId="98" applyNumberFormat="0" applyAlignment="0" applyProtection="0"/>
    <xf numFmtId="179" fontId="3" fillId="0" borderId="0"/>
    <xf numFmtId="0" fontId="3" fillId="0" borderId="0"/>
    <xf numFmtId="0" fontId="95" fillId="82" borderId="113" applyNumberFormat="0" applyProtection="0">
      <alignment horizontal="left" vertical="center" indent="1"/>
    </xf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14" applyNumberFormat="0" applyFill="0" applyAlignment="0" applyProtection="0"/>
    <xf numFmtId="0" fontId="253" fillId="0" borderId="9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3" fillId="0" borderId="117">
      <alignment horizontal="left" vertical="center"/>
    </xf>
    <xf numFmtId="195" fontId="159" fillId="88" borderId="143" applyNumberFormat="0" applyAlignment="0" applyProtection="0"/>
    <xf numFmtId="0" fontId="159" fillId="88" borderId="143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195" fontId="137" fillId="70" borderId="149" applyNumberFormat="0" applyProtection="0">
      <alignment horizontal="right" vertical="center"/>
    </xf>
    <xf numFmtId="0" fontId="134" fillId="67" borderId="149" applyNumberFormat="0" applyProtection="0">
      <alignment vertical="center"/>
    </xf>
    <xf numFmtId="0" fontId="296" fillId="100" borderId="143" applyNumberFormat="0" applyAlignment="0" applyProtection="0"/>
    <xf numFmtId="0" fontId="119" fillId="94" borderId="154" applyNumberFormat="0" applyFont="0" applyAlignment="0" applyProtection="0"/>
    <xf numFmtId="0" fontId="102" fillId="0" borderId="125">
      <alignment horizontal="left" vertical="center"/>
    </xf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206" fontId="149" fillId="0" borderId="92" applyFill="0"/>
    <xf numFmtId="206" fontId="95" fillId="0" borderId="87" applyFill="0"/>
    <xf numFmtId="195" fontId="106" fillId="83" borderId="82" applyNumberFormat="0" applyProtection="0">
      <alignment horizontal="left" vertical="center" indent="1"/>
    </xf>
    <xf numFmtId="195" fontId="140" fillId="52" borderId="89" applyNumberFormat="0" applyProtection="0">
      <alignment vertical="center"/>
    </xf>
    <xf numFmtId="0" fontId="108" fillId="80" borderId="90" applyNumberFormat="0" applyProtection="0">
      <alignment horizontal="left" vertical="center" indent="1"/>
    </xf>
    <xf numFmtId="195" fontId="95" fillId="68" borderId="82" applyNumberFormat="0" applyProtection="0">
      <alignment horizontal="left" vertical="center" indent="1"/>
    </xf>
    <xf numFmtId="0" fontId="137" fillId="52" borderId="89" applyNumberFormat="0" applyProtection="0">
      <alignment vertical="center"/>
    </xf>
    <xf numFmtId="0" fontId="95" fillId="63" borderId="82" applyNumberFormat="0" applyProtection="0">
      <alignment horizontal="left" vertical="center" indent="1"/>
    </xf>
    <xf numFmtId="195" fontId="95" fillId="63" borderId="82" applyNumberFormat="0" applyProtection="0">
      <alignment horizontal="left" vertical="center" indent="1"/>
    </xf>
    <xf numFmtId="0" fontId="95" fillId="82" borderId="82" applyNumberFormat="0" applyProtection="0">
      <alignment horizontal="left" vertical="center" indent="1"/>
    </xf>
    <xf numFmtId="195" fontId="95" fillId="82" borderId="82" applyNumberFormat="0" applyProtection="0">
      <alignment horizontal="left" vertical="center" indent="1"/>
    </xf>
    <xf numFmtId="0" fontId="137" fillId="80" borderId="89" applyNumberFormat="0" applyProtection="0">
      <alignment horizontal="right" vertical="center"/>
    </xf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66" fillId="42" borderId="112" applyNumberFormat="0" applyAlignment="0" applyProtection="0"/>
    <xf numFmtId="0" fontId="28" fillId="94" borderId="139" applyNumberFormat="0" applyFont="0" applyAlignment="0" applyProtection="0"/>
    <xf numFmtId="195" fontId="137" fillId="71" borderId="104" applyNumberFormat="0" applyProtection="0">
      <alignment horizontal="right" vertical="center"/>
    </xf>
    <xf numFmtId="0" fontId="173" fillId="0" borderId="59">
      <alignment horizontal="center"/>
    </xf>
    <xf numFmtId="0" fontId="295" fillId="89" borderId="142" applyNumberFormat="0" applyAlignment="0" applyProtection="0"/>
    <xf numFmtId="0" fontId="160" fillId="88" borderId="97" applyNumberFormat="0" applyAlignment="0" applyProtection="0"/>
    <xf numFmtId="0" fontId="137" fillId="70" borderId="104" applyNumberFormat="0" applyProtection="0">
      <alignment horizontal="right" vertical="center"/>
    </xf>
    <xf numFmtId="195" fontId="98" fillId="55" borderId="146"/>
    <xf numFmtId="0" fontId="67" fillId="94" borderId="139" applyNumberFormat="0" applyFont="0" applyAlignment="0" applyProtection="0"/>
    <xf numFmtId="0" fontId="217" fillId="100" borderId="81" applyNumberFormat="0" applyAlignment="0" applyProtection="0"/>
    <xf numFmtId="0" fontId="95" fillId="68" borderId="128" applyNumberFormat="0" applyProtection="0">
      <alignment horizontal="left" vertical="center" indent="1"/>
    </xf>
    <xf numFmtId="0" fontId="238" fillId="42" borderId="142" applyNumberFormat="0" applyAlignment="0" applyProtection="0"/>
    <xf numFmtId="0" fontId="296" fillId="100" borderId="143" applyNumberFormat="0" applyAlignment="0" applyProtection="0"/>
    <xf numFmtId="195" fontId="95" fillId="63" borderId="143" applyNumberFormat="0" applyProtection="0">
      <alignment horizontal="left" vertical="center" indent="1"/>
    </xf>
    <xf numFmtId="0" fontId="295" fillId="89" borderId="127" applyNumberFormat="0" applyAlignment="0" applyProtection="0"/>
    <xf numFmtId="0" fontId="295" fillId="89" borderId="127" applyNumberFormat="0" applyAlignment="0" applyProtection="0"/>
    <xf numFmtId="0" fontId="102" fillId="0" borderId="125">
      <alignment horizontal="left" vertical="center"/>
    </xf>
    <xf numFmtId="0" fontId="253" fillId="0" borderId="93" applyNumberFormat="0" applyFill="0" applyAlignment="0" applyProtection="0"/>
    <xf numFmtId="195" fontId="103" fillId="0" borderId="102">
      <alignment horizontal="left" vertical="center"/>
    </xf>
    <xf numFmtId="195" fontId="159" fillId="88" borderId="98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35" fillId="67" borderId="143" applyNumberFormat="0" applyProtection="0">
      <alignment horizontal="left" vertical="center" indent="1"/>
    </xf>
    <xf numFmtId="0" fontId="92" fillId="52" borderId="23">
      <alignment wrapText="1"/>
    </xf>
    <xf numFmtId="0" fontId="26" fillId="94" borderId="154" applyNumberFormat="0" applyFont="0" applyAlignment="0" applyProtection="0"/>
    <xf numFmtId="0" fontId="300" fillId="0" borderId="144" applyNumberFormat="0" applyFill="0" applyAlignment="0" applyProtection="0"/>
    <xf numFmtId="0" fontId="238" fillId="89" borderId="81" applyNumberFormat="0" applyAlignment="0" applyProtection="0"/>
    <xf numFmtId="195" fontId="135" fillId="67" borderId="143" applyNumberFormat="0" applyProtection="0">
      <alignment horizontal="left" vertical="center" indent="1"/>
    </xf>
    <xf numFmtId="0" fontId="102" fillId="0" borderId="79">
      <alignment horizontal="left" vertical="center"/>
    </xf>
    <xf numFmtId="0" fontId="295" fillId="89" borderId="142" applyNumberFormat="0" applyAlignment="0" applyProtection="0"/>
    <xf numFmtId="0" fontId="7" fillId="0" borderId="145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195" fontId="95" fillId="63" borderId="143" applyNumberFormat="0" applyProtection="0">
      <alignment horizontal="left" vertical="center" indent="1"/>
    </xf>
    <xf numFmtId="195" fontId="101" fillId="55" borderId="116"/>
    <xf numFmtId="195" fontId="137" fillId="73" borderId="149" applyNumberFormat="0" applyProtection="0">
      <alignment horizontal="right" vertical="center"/>
    </xf>
    <xf numFmtId="0" fontId="28" fillId="94" borderId="48" applyNumberFormat="0" applyFont="0" applyAlignment="0" applyProtection="0"/>
    <xf numFmtId="0" fontId="248" fillId="100" borderId="82" applyNumberFormat="0" applyAlignment="0" applyProtection="0"/>
    <xf numFmtId="0" fontId="166" fillId="42" borderId="142" applyNumberFormat="0" applyAlignment="0" applyProtection="0"/>
    <xf numFmtId="195" fontId="137" fillId="70" borderId="104" applyNumberFormat="0" applyProtection="0">
      <alignment horizontal="right" vertical="center"/>
    </xf>
    <xf numFmtId="195" fontId="137" fillId="73" borderId="104" applyNumberFormat="0" applyProtection="0">
      <alignment horizontal="right" vertical="center"/>
    </xf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37" fillId="80" borderId="119" applyNumberFormat="0" applyProtection="0">
      <alignment horizontal="right" vertical="center"/>
    </xf>
    <xf numFmtId="0" fontId="295" fillId="89" borderId="127" applyNumberFormat="0" applyAlignment="0" applyProtection="0"/>
    <xf numFmtId="195" fontId="95" fillId="81" borderId="143" applyNumberFormat="0" applyProtection="0">
      <alignment horizontal="left" vertical="center" indent="1"/>
    </xf>
    <xf numFmtId="0" fontId="296" fillId="100" borderId="143" applyNumberFormat="0" applyAlignment="0" applyProtection="0"/>
    <xf numFmtId="0" fontId="140" fillId="52" borderId="134" applyNumberFormat="0" applyProtection="0">
      <alignment vertical="center"/>
    </xf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195" fontId="112" fillId="86" borderId="121" applyNumberFormat="0" applyProtection="0">
      <alignment horizontal="center"/>
    </xf>
    <xf numFmtId="0" fontId="119" fillId="94" borderId="109" applyNumberFormat="0" applyFont="0" applyAlignment="0" applyProtection="0"/>
    <xf numFmtId="0" fontId="95" fillId="68" borderId="82" applyNumberFormat="0" applyProtection="0">
      <alignment horizontal="left" vertical="center" indent="1"/>
    </xf>
    <xf numFmtId="37" fontId="88" fillId="101" borderId="79" applyBorder="0">
      <alignment horizontal="left" vertical="center" indent="2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60" fillId="88" borderId="127" applyNumberFormat="0" applyAlignment="0" applyProtection="0"/>
    <xf numFmtId="0" fontId="140" fillId="52" borderId="119" applyNumberFormat="0" applyProtection="0">
      <alignment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95" fillId="82" borderId="98" applyNumberFormat="0" applyProtection="0">
      <alignment horizontal="left" vertical="center" indent="1"/>
    </xf>
    <xf numFmtId="0" fontId="137" fillId="76" borderId="89" applyNumberFormat="0" applyProtection="0">
      <alignment horizontal="right" vertical="center"/>
    </xf>
    <xf numFmtId="0" fontId="137" fillId="75" borderId="89" applyNumberFormat="0" applyProtection="0">
      <alignment horizontal="right" vertical="center"/>
    </xf>
    <xf numFmtId="195" fontId="166" fillId="42" borderId="127" applyNumberFormat="0" applyAlignment="0" applyProtection="0"/>
    <xf numFmtId="0" fontId="273" fillId="88" borderId="128" applyNumberFormat="0" applyAlignment="0" applyProtection="0">
      <alignment vertical="center"/>
    </xf>
    <xf numFmtId="0" fontId="296" fillId="100" borderId="143" applyNumberFormat="0" applyAlignment="0" applyProtection="0"/>
    <xf numFmtId="0" fontId="95" fillId="63" borderId="98" applyNumberFormat="0" applyProtection="0">
      <alignment horizontal="left" vertical="center" indent="1"/>
    </xf>
    <xf numFmtId="195" fontId="137" fillId="74" borderId="89" applyNumberFormat="0" applyProtection="0">
      <alignment horizontal="right" vertical="center"/>
    </xf>
    <xf numFmtId="195" fontId="7" fillId="0" borderId="100" applyNumberFormat="0" applyFill="0" applyAlignment="0" applyProtection="0"/>
    <xf numFmtId="0" fontId="296" fillId="100" borderId="143" applyNumberFormat="0" applyAlignment="0" applyProtection="0"/>
    <xf numFmtId="0" fontId="26" fillId="94" borderId="109" applyNumberFormat="0" applyFon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17" fillId="100" borderId="127" applyNumberFormat="0" applyAlignment="0" applyProtection="0"/>
    <xf numFmtId="0" fontId="300" fillId="0" borderId="114" applyNumberFormat="0" applyFill="0" applyAlignment="0" applyProtection="0"/>
    <xf numFmtId="37" fontId="88" fillId="101" borderId="155" applyBorder="0">
      <alignment horizontal="left" vertical="center" indent="2"/>
    </xf>
    <xf numFmtId="0" fontId="300" fillId="0" borderId="129" applyNumberFormat="0" applyFill="0" applyAlignment="0" applyProtection="0"/>
    <xf numFmtId="0" fontId="295" fillId="89" borderId="112" applyNumberFormat="0" applyAlignment="0" applyProtection="0"/>
    <xf numFmtId="0" fontId="137" fillId="75" borderId="149" applyNumberFormat="0" applyProtection="0">
      <alignment horizontal="right" vertical="center"/>
    </xf>
    <xf numFmtId="197" fontId="149" fillId="0" borderId="92" applyFill="0" applyAlignment="0" applyProtection="0"/>
    <xf numFmtId="0" fontId="296" fillId="100" borderId="143" applyNumberFormat="0" applyAlignment="0" applyProtection="0"/>
    <xf numFmtId="0" fontId="102" fillId="0" borderId="140">
      <alignment horizontal="left" vertical="center"/>
    </xf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59" fillId="88" borderId="143" applyNumberFormat="0" applyAlignment="0" applyProtection="0"/>
    <xf numFmtId="0" fontId="26" fillId="94" borderId="124" applyNumberFormat="0" applyFont="0" applyAlignment="0" applyProtection="0"/>
    <xf numFmtId="0" fontId="137" fillId="75" borderId="104" applyNumberFormat="0" applyProtection="0">
      <alignment horizontal="right" vertical="center"/>
    </xf>
    <xf numFmtId="0" fontId="238" fillId="89" borderId="142" applyNumberFormat="0" applyAlignment="0" applyProtection="0"/>
    <xf numFmtId="195" fontId="160" fillId="88" borderId="81" applyNumberFormat="0" applyAlignment="0" applyProtection="0"/>
    <xf numFmtId="195" fontId="101" fillId="55" borderId="146"/>
    <xf numFmtId="195" fontId="98" fillId="55" borderId="101"/>
    <xf numFmtId="0" fontId="295" fillId="89" borderId="142" applyNumberFormat="0" applyAlignment="0" applyProtection="0"/>
    <xf numFmtId="0" fontId="111" fillId="0" borderId="85" applyNumberFormat="0" applyAlignment="0" applyProtection="0"/>
    <xf numFmtId="195" fontId="137" fillId="69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218" fillId="88" borderId="127" applyNumberFormat="0" applyAlignment="0" applyProtection="0"/>
    <xf numFmtId="0" fontId="300" fillId="0" borderId="144" applyNumberFormat="0" applyFill="0" applyAlignment="0" applyProtection="0"/>
    <xf numFmtId="0" fontId="67" fillId="94" borderId="124" applyNumberFormat="0" applyFont="0" applyAlignment="0" applyProtection="0"/>
    <xf numFmtId="0" fontId="295" fillId="89" borderId="142" applyNumberFormat="0" applyAlignment="0" applyProtection="0"/>
    <xf numFmtId="0" fontId="28" fillId="94" borderId="154" applyNumberFormat="0" applyFont="0" applyAlignment="0" applyProtection="0"/>
    <xf numFmtId="0" fontId="168" fillId="0" borderId="108" applyNumberFormat="0" applyFill="0" applyAlignment="0" applyProtection="0"/>
    <xf numFmtId="0" fontId="238" fillId="89" borderId="142" applyNumberFormat="0" applyAlignment="0" applyProtection="0"/>
    <xf numFmtId="0" fontId="159" fillId="88" borderId="128" applyNumberFormat="0" applyAlignment="0" applyProtection="0"/>
    <xf numFmtId="195" fontId="137" fillId="71" borderId="89" applyNumberFormat="0" applyProtection="0">
      <alignment horizontal="right" vertical="center"/>
    </xf>
    <xf numFmtId="0" fontId="160" fillId="88" borderId="81" applyNumberFormat="0" applyAlignment="0" applyProtection="0"/>
    <xf numFmtId="37" fontId="88" fillId="101" borderId="125" applyBorder="0">
      <alignment horizontal="left" vertical="center" indent="2"/>
    </xf>
    <xf numFmtId="195" fontId="137" fillId="72" borderId="134" applyNumberFormat="0" applyProtection="0">
      <alignment horizontal="right" vertical="center"/>
    </xf>
    <xf numFmtId="0" fontId="26" fillId="94" borderId="109" applyNumberFormat="0" applyFont="0" applyAlignment="0" applyProtection="0"/>
    <xf numFmtId="0" fontId="112" fillId="86" borderId="151" applyNumberFormat="0" applyProtection="0">
      <alignment horizontal="center"/>
    </xf>
    <xf numFmtId="0" fontId="134" fillId="67" borderId="104" applyNumberFormat="0" applyProtection="0">
      <alignment vertical="center"/>
    </xf>
    <xf numFmtId="0" fontId="295" fillId="89" borderId="142" applyNumberFormat="0" applyAlignment="0" applyProtection="0"/>
    <xf numFmtId="195" fontId="166" fillId="42" borderId="97" applyNumberFormat="0" applyAlignment="0" applyProtection="0"/>
    <xf numFmtId="0" fontId="217" fillId="100" borderId="97" applyNumberFormat="0" applyAlignment="0" applyProtection="0"/>
    <xf numFmtId="0" fontId="253" fillId="0" borderId="129" applyNumberFormat="0" applyFill="0" applyAlignment="0" applyProtection="0"/>
    <xf numFmtId="0" fontId="137" fillId="74" borderId="104" applyNumberFormat="0" applyProtection="0">
      <alignment horizontal="right" vertical="center"/>
    </xf>
    <xf numFmtId="0" fontId="26" fillId="94" borderId="154" applyNumberFormat="0" applyFon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48" fillId="100" borderId="128" applyNumberFormat="0" applyAlignment="0" applyProtection="0"/>
    <xf numFmtId="0" fontId="218" fillId="88" borderId="142" applyNumberFormat="0" applyAlignment="0" applyProtection="0"/>
    <xf numFmtId="195" fontId="137" fillId="71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0" fontId="92" fillId="52" borderId="23">
      <alignment wrapText="1"/>
    </xf>
    <xf numFmtId="195" fontId="7" fillId="0" borderId="130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02" fillId="0" borderId="95">
      <alignment horizontal="left" vertical="center"/>
    </xf>
    <xf numFmtId="0" fontId="300" fillId="0" borderId="144" applyNumberFormat="0" applyFill="0" applyAlignment="0" applyProtection="0"/>
    <xf numFmtId="0" fontId="253" fillId="0" borderId="153" applyNumberFormat="0" applyFill="0" applyAlignment="0" applyProtection="0"/>
    <xf numFmtId="0" fontId="253" fillId="0" borderId="144" applyNumberFormat="0" applyFill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112" fillId="86" borderId="106" applyNumberFormat="0" applyProtection="0">
      <alignment horizontal="center"/>
    </xf>
    <xf numFmtId="0" fontId="67" fillId="94" borderId="154" applyNumberFormat="0" applyFont="0" applyAlignment="0" applyProtection="0"/>
    <xf numFmtId="0" fontId="248" fillId="100" borderId="82" applyNumberFormat="0" applyAlignment="0" applyProtection="0"/>
    <xf numFmtId="195" fontId="135" fillId="67" borderId="11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53" fillId="0" borderId="129" applyNumberFormat="0" applyFill="0" applyAlignment="0" applyProtection="0"/>
    <xf numFmtId="195" fontId="143" fillId="85" borderId="120" applyNumberFormat="0" applyProtection="0">
      <alignment horizontal="left" vertical="center" indent="1"/>
    </xf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102" fillId="0" borderId="79">
      <alignment horizontal="left"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99" applyNumberFormat="0" applyFill="0" applyAlignment="0" applyProtection="0"/>
    <xf numFmtId="197" fontId="95" fillId="0" borderId="92" applyAlignment="0"/>
    <xf numFmtId="0" fontId="295" fillId="89" borderId="97" applyNumberFormat="0" applyAlignment="0" applyProtection="0"/>
    <xf numFmtId="206" fontId="95" fillId="0" borderId="117" applyFill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195" fontId="137" fillId="69" borderId="89" applyNumberFormat="0" applyProtection="0">
      <alignment horizontal="right" vertical="center"/>
    </xf>
    <xf numFmtId="0" fontId="260" fillId="88" borderId="127" applyNumberFormat="0" applyAlignment="0" applyProtection="0">
      <alignment vertical="center"/>
    </xf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300" fillId="0" borderId="129" applyNumberFormat="0" applyFill="0" applyAlignment="0" applyProtection="0"/>
    <xf numFmtId="195" fontId="106" fillId="83" borderId="98" applyNumberFormat="0" applyProtection="0">
      <alignment horizontal="left" vertical="center" indent="1"/>
    </xf>
    <xf numFmtId="0" fontId="102" fillId="0" borderId="79">
      <alignment horizontal="left" vertical="center"/>
    </xf>
    <xf numFmtId="0" fontId="92" fillId="52" borderId="23">
      <alignment wrapText="1"/>
    </xf>
    <xf numFmtId="0" fontId="295" fillId="89" borderId="112" applyNumberFormat="0" applyAlignment="0" applyProtection="0"/>
    <xf numFmtId="197" fontId="112" fillId="66" borderId="103" applyProtection="0">
      <alignment horizontal="center"/>
    </xf>
    <xf numFmtId="195" fontId="137" fillId="71" borderId="149" applyNumberFormat="0" applyProtection="0">
      <alignment horizontal="right" vertical="center"/>
    </xf>
    <xf numFmtId="195" fontId="106" fillId="83" borderId="113" applyNumberFormat="0" applyProtection="0">
      <alignment horizontal="left" vertical="center" indent="1"/>
    </xf>
    <xf numFmtId="0" fontId="295" fillId="89" borderId="97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02" fillId="0" borderId="125">
      <alignment horizontal="left" vertical="center"/>
    </xf>
    <xf numFmtId="0" fontId="119" fillId="94" borderId="139" applyNumberFormat="0" applyFont="0" applyAlignment="0" applyProtection="0"/>
    <xf numFmtId="195" fontId="159" fillId="88" borderId="82" applyNumberFormat="0" applyAlignment="0" applyProtection="0"/>
    <xf numFmtId="195" fontId="137" fillId="62" borderId="104" applyNumberFormat="0" applyProtection="0">
      <alignment horizontal="right" vertical="center"/>
    </xf>
    <xf numFmtId="0" fontId="26" fillId="94" borderId="124" applyNumberFormat="0" applyFont="0" applyAlignment="0" applyProtection="0"/>
    <xf numFmtId="0" fontId="295" fillId="89" borderId="127" applyNumberFormat="0" applyAlignment="0" applyProtection="0"/>
    <xf numFmtId="195" fontId="103" fillId="0" borderId="147">
      <alignment horizontal="left" vertical="center"/>
    </xf>
    <xf numFmtId="195" fontId="137" fillId="52" borderId="119" applyNumberFormat="0" applyProtection="0">
      <alignment vertical="center"/>
    </xf>
    <xf numFmtId="0" fontId="108" fillId="80" borderId="120" applyNumberFormat="0" applyProtection="0">
      <alignment horizontal="left" vertical="center" indent="1"/>
    </xf>
    <xf numFmtId="0" fontId="295" fillId="89" borderId="142" applyNumberFormat="0" applyAlignment="0" applyProtection="0"/>
    <xf numFmtId="195" fontId="137" fillId="72" borderId="149" applyNumberFormat="0" applyProtection="0">
      <alignment horizontal="right" vertical="center"/>
    </xf>
    <xf numFmtId="0" fontId="102" fillId="0" borderId="79">
      <alignment horizontal="left" vertical="center"/>
    </xf>
    <xf numFmtId="195" fontId="95" fillId="82" borderId="113" applyNumberFormat="0" applyProtection="0">
      <alignment horizontal="left" vertical="center" indent="1"/>
    </xf>
    <xf numFmtId="195" fontId="112" fillId="86" borderId="151" applyNumberFormat="0" applyProtection="0">
      <alignment horizontal="center"/>
    </xf>
    <xf numFmtId="0" fontId="296" fillId="100" borderId="143" applyNumberFormat="0" applyAlignment="0" applyProtection="0"/>
    <xf numFmtId="0" fontId="26" fillId="94" borderId="94" applyNumberFormat="0" applyFont="0" applyAlignment="0" applyProtection="0"/>
    <xf numFmtId="0" fontId="296" fillId="100" borderId="143" applyNumberFormat="0" applyAlignment="0" applyProtection="0"/>
    <xf numFmtId="0" fontId="168" fillId="0" borderId="108" applyNumberFormat="0" applyFill="0" applyAlignment="0" applyProtection="0"/>
    <xf numFmtId="0" fontId="102" fillId="0" borderId="125">
      <alignment horizontal="left" vertical="center"/>
    </xf>
    <xf numFmtId="0" fontId="218" fillId="88" borderId="97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137" fillId="69" borderId="104" applyNumberFormat="0" applyProtection="0">
      <alignment horizontal="right" vertical="center"/>
    </xf>
    <xf numFmtId="206" fontId="95" fillId="0" borderId="122" applyFill="0"/>
    <xf numFmtId="0" fontId="296" fillId="100" borderId="143" applyNumberFormat="0" applyAlignment="0" applyProtection="0"/>
    <xf numFmtId="0" fontId="28" fillId="94" borderId="124" applyNumberFormat="0" applyFont="0" applyAlignment="0" applyProtection="0"/>
    <xf numFmtId="0" fontId="95" fillId="63" borderId="128" applyNumberFormat="0" applyProtection="0">
      <alignment horizontal="left" vertical="center" indent="1"/>
    </xf>
    <xf numFmtId="0" fontId="296" fillId="100" borderId="113" applyNumberFormat="0" applyAlignment="0" applyProtection="0"/>
    <xf numFmtId="0" fontId="248" fillId="100" borderId="98" applyNumberFormat="0" applyAlignment="0" applyProtection="0"/>
    <xf numFmtId="0" fontId="295" fillId="89" borderId="127" applyNumberFormat="0" applyAlignment="0" applyProtection="0"/>
    <xf numFmtId="195" fontId="137" fillId="62" borderId="119" applyNumberFormat="0" applyProtection="0">
      <alignment horizontal="right" vertical="center"/>
    </xf>
    <xf numFmtId="0" fontId="26" fillId="94" borderId="9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38" fillId="42" borderId="81" applyNumberFormat="0" applyAlignment="0" applyProtection="0"/>
    <xf numFmtId="0" fontId="300" fillId="0" borderId="144" applyNumberFormat="0" applyFill="0" applyAlignment="0" applyProtection="0"/>
    <xf numFmtId="0" fontId="248" fillId="88" borderId="143" applyNumberFormat="0" applyAlignment="0" applyProtection="0"/>
    <xf numFmtId="195" fontId="144" fillId="55" borderId="85" applyNumberFormat="0" applyProtection="0">
      <alignment horizontal="right" vertical="center"/>
    </xf>
    <xf numFmtId="0" fontId="248" fillId="100" borderId="82" applyNumberFormat="0" applyAlignment="0" applyProtection="0"/>
    <xf numFmtId="0" fontId="296" fillId="100" borderId="128" applyNumberFormat="0" applyAlignment="0" applyProtection="0"/>
    <xf numFmtId="0" fontId="137" fillId="71" borderId="89" applyNumberFormat="0" applyProtection="0">
      <alignment horizontal="right" vertical="center"/>
    </xf>
    <xf numFmtId="0" fontId="95" fillId="81" borderId="82" applyNumberFormat="0" applyProtection="0">
      <alignment horizontal="left" vertical="center" indent="1"/>
    </xf>
    <xf numFmtId="0" fontId="28" fillId="94" borderId="124" applyNumberFormat="0" applyFont="0" applyAlignment="0" applyProtection="0"/>
    <xf numFmtId="0" fontId="248" fillId="88" borderId="98" applyNumberFormat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38" fillId="89" borderId="97" applyNumberFormat="0" applyAlignment="0" applyProtection="0"/>
    <xf numFmtId="0" fontId="300" fillId="0" borderId="144" applyNumberFormat="0" applyFill="0" applyAlignment="0" applyProtection="0"/>
    <xf numFmtId="0" fontId="217" fillId="100" borderId="97" applyNumberFormat="0" applyAlignment="0" applyProtection="0"/>
    <xf numFmtId="0" fontId="295" fillId="89" borderId="142" applyNumberFormat="0" applyAlignment="0" applyProtection="0"/>
    <xf numFmtId="195" fontId="134" fillId="67" borderId="119" applyNumberFormat="0" applyProtection="0">
      <alignment vertical="center"/>
    </xf>
    <xf numFmtId="0" fontId="300" fillId="0" borderId="144" applyNumberFormat="0" applyFill="0" applyAlignment="0" applyProtection="0"/>
    <xf numFmtId="0" fontId="111" fillId="0" borderId="130" applyNumberFormat="0" applyAlignment="0" applyProtection="0"/>
    <xf numFmtId="0" fontId="300" fillId="0" borderId="129" applyNumberFormat="0" applyFill="0" applyAlignment="0" applyProtection="0"/>
    <xf numFmtId="0" fontId="112" fillId="56" borderId="145" applyNumberFormat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248" fillId="88" borderId="82" applyNumberFormat="0" applyAlignment="0" applyProtection="0"/>
    <xf numFmtId="197" fontId="112" fillId="66" borderId="148" applyProtection="0">
      <alignment horizontal="center"/>
    </xf>
    <xf numFmtId="0" fontId="295" fillId="89" borderId="127" applyNumberFormat="0" applyAlignment="0" applyProtection="0"/>
    <xf numFmtId="0" fontId="28" fillId="94" borderId="15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140">
      <alignment horizontal="left" vertical="center"/>
    </xf>
    <xf numFmtId="0" fontId="166" fillId="42" borderId="97" applyNumberFormat="0" applyAlignment="0" applyProtection="0"/>
    <xf numFmtId="0" fontId="296" fillId="100" borderId="143" applyNumberFormat="0" applyAlignment="0" applyProtection="0"/>
    <xf numFmtId="0" fontId="300" fillId="0" borderId="129" applyNumberFormat="0" applyFill="0" applyAlignment="0" applyProtection="0"/>
    <xf numFmtId="0" fontId="137" fillId="80" borderId="134" applyNumberFormat="0" applyProtection="0">
      <alignment horizontal="right" vertical="center"/>
    </xf>
    <xf numFmtId="0" fontId="112" fillId="56" borderId="100" applyNumberFormat="0" applyAlignment="0" applyProtection="0"/>
    <xf numFmtId="0" fontId="300" fillId="0" borderId="129" applyNumberFormat="0" applyFill="0" applyAlignment="0" applyProtection="0"/>
    <xf numFmtId="0" fontId="296" fillId="100" borderId="143" applyNumberFormat="0" applyAlignment="0" applyProtection="0"/>
    <xf numFmtId="0" fontId="26" fillId="94" borderId="139" applyNumberFormat="0" applyFont="0" applyAlignment="0" applyProtection="0"/>
    <xf numFmtId="0" fontId="273" fillId="88" borderId="113" applyNumberFormat="0" applyAlignment="0" applyProtection="0">
      <alignment vertical="center"/>
    </xf>
    <xf numFmtId="0" fontId="119" fillId="94" borderId="94" applyNumberFormat="0" applyFon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137" fillId="72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206" fontId="95" fillId="0" borderId="152" applyFill="0"/>
    <xf numFmtId="0" fontId="296" fillId="100" borderId="143" applyNumberFormat="0" applyAlignment="0" applyProtection="0"/>
    <xf numFmtId="0" fontId="168" fillId="0" borderId="138" applyNumberFormat="0" applyFill="0" applyAlignment="0" applyProtection="0"/>
    <xf numFmtId="0" fontId="218" fillId="88" borderId="112" applyNumberFormat="0" applyAlignment="0" applyProtection="0"/>
    <xf numFmtId="195" fontId="160" fillId="88" borderId="142" applyNumberFormat="0" applyAlignment="0" applyProtection="0"/>
    <xf numFmtId="0" fontId="160" fillId="88" borderId="81" applyNumberFormat="0" applyAlignment="0" applyProtection="0"/>
    <xf numFmtId="0" fontId="296" fillId="100" borderId="128" applyNumberFormat="0" applyAlignment="0" applyProtection="0"/>
    <xf numFmtId="0" fontId="26" fillId="94" borderId="139" applyNumberFormat="0" applyFont="0" applyAlignment="0" applyProtection="0"/>
    <xf numFmtId="0" fontId="166" fillId="42" borderId="81" applyNumberFormat="0" applyAlignment="0" applyProtection="0"/>
    <xf numFmtId="0" fontId="296" fillId="100" borderId="143" applyNumberFormat="0" applyAlignment="0" applyProtection="0"/>
    <xf numFmtId="0" fontId="137" fillId="70" borderId="134" applyNumberFormat="0" applyProtection="0">
      <alignment horizontal="right" vertical="center"/>
    </xf>
    <xf numFmtId="0" fontId="26" fillId="94" borderId="124" applyNumberFormat="0" applyFont="0" applyAlignment="0" applyProtection="0"/>
    <xf numFmtId="0" fontId="295" fillId="89" borderId="127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160" fillId="88" borderId="97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67" fillId="94" borderId="139" applyNumberFormat="0" applyFont="0" applyAlignment="0" applyProtection="0"/>
    <xf numFmtId="0" fontId="267" fillId="42" borderId="112" applyNumberFormat="0" applyAlignment="0" applyProtection="0">
      <alignment vertical="center"/>
    </xf>
    <xf numFmtId="0" fontId="295" fillId="89" borderId="127" applyNumberFormat="0" applyAlignment="0" applyProtection="0"/>
    <xf numFmtId="195" fontId="144" fillId="55" borderId="145" applyNumberFormat="0" applyProtection="0">
      <alignment horizontal="right" vertical="center"/>
    </xf>
    <xf numFmtId="0" fontId="295" fillId="89" borderId="142" applyNumberFormat="0" applyAlignment="0" applyProtection="0"/>
    <xf numFmtId="0" fontId="166" fillId="42" borderId="97" applyNumberFormat="0" applyAlignment="0" applyProtection="0"/>
    <xf numFmtId="0" fontId="160" fillId="88" borderId="127" applyNumberFormat="0" applyAlignment="0" applyProtection="0"/>
    <xf numFmtId="0" fontId="102" fillId="0" borderId="79">
      <alignment horizontal="left" vertical="center"/>
    </xf>
    <xf numFmtId="0" fontId="295" fillId="89" borderId="142" applyNumberFormat="0" applyAlignment="0" applyProtection="0"/>
    <xf numFmtId="0" fontId="168" fillId="0" borderId="123" applyNumberFormat="0" applyFill="0" applyAlignment="0" applyProtection="0"/>
    <xf numFmtId="0" fontId="106" fillId="83" borderId="113" applyNumberFormat="0" applyProtection="0">
      <alignment horizontal="left" vertical="center" indent="1"/>
    </xf>
    <xf numFmtId="0" fontId="296" fillId="100" borderId="143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142" applyNumberFormat="0" applyAlignment="0" applyProtection="0"/>
    <xf numFmtId="195" fontId="137" fillId="52" borderId="149" applyNumberFormat="0" applyProtection="0">
      <alignment vertical="center"/>
    </xf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266" fillId="0" borderId="123" applyNumberFormat="0" applyFill="0" applyAlignment="0" applyProtection="0">
      <alignment vertical="center"/>
    </xf>
    <xf numFmtId="197" fontId="149" fillId="0" borderId="122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195" fontId="101" fillId="58" borderId="146"/>
    <xf numFmtId="0" fontId="218" fillId="88" borderId="97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102" fillId="0" borderId="79">
      <alignment horizontal="left" vertical="center"/>
    </xf>
    <xf numFmtId="195" fontId="137" fillId="72" borderId="149" applyNumberFormat="0" applyProtection="0">
      <alignment horizontal="right" vertical="center"/>
    </xf>
    <xf numFmtId="0" fontId="102" fillId="0" borderId="79">
      <alignment horizontal="left" vertical="center"/>
    </xf>
    <xf numFmtId="0" fontId="119" fillId="94" borderId="94" applyNumberFormat="0" applyFont="0" applyAlignment="0" applyProtection="0"/>
    <xf numFmtId="0" fontId="300" fillId="0" borderId="114" applyNumberFormat="0" applyFill="0" applyAlignment="0" applyProtection="0"/>
    <xf numFmtId="0" fontId="238" fillId="89" borderId="81" applyNumberFormat="0" applyAlignment="0" applyProtection="0"/>
    <xf numFmtId="0" fontId="112" fillId="56" borderId="115" applyNumberFormat="0" applyAlignment="0" applyProtection="0"/>
    <xf numFmtId="0" fontId="137" fillId="80" borderId="104" applyNumberFormat="0" applyProtection="0">
      <alignment horizontal="right" vertical="center"/>
    </xf>
    <xf numFmtId="0" fontId="137" fillId="71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88" borderId="82" applyNumberFormat="0" applyAlignment="0" applyProtection="0"/>
    <xf numFmtId="0" fontId="296" fillId="100" borderId="143" applyNumberFormat="0" applyAlignment="0" applyProtection="0"/>
    <xf numFmtId="0" fontId="144" fillId="55" borderId="100" applyNumberFormat="0" applyProtection="0">
      <alignment horizontal="right" vertical="center"/>
    </xf>
    <xf numFmtId="0" fontId="295" fillId="89" borderId="142" applyNumberFormat="0" applyAlignment="0" applyProtection="0"/>
    <xf numFmtId="0" fontId="102" fillId="0" borderId="79">
      <alignment horizontal="left" vertical="center"/>
    </xf>
    <xf numFmtId="195" fontId="92" fillId="52" borderId="23">
      <alignment wrapText="1"/>
    </xf>
    <xf numFmtId="0" fontId="102" fillId="0" borderId="140">
      <alignment horizontal="left" vertical="center"/>
    </xf>
    <xf numFmtId="0" fontId="7" fillId="0" borderId="100" applyNumberFormat="0" applyFill="0" applyAlignment="0" applyProtection="0"/>
    <xf numFmtId="197" fontId="95" fillId="0" borderId="152" applyAlignment="0"/>
    <xf numFmtId="0" fontId="217" fillId="100" borderId="97" applyNumberFormat="0" applyAlignment="0" applyProtection="0"/>
    <xf numFmtId="0" fontId="111" fillId="0" borderId="145" applyNumberFormat="0" applyAlignment="0" applyProtection="0"/>
    <xf numFmtId="0" fontId="295" fillId="89" borderId="127" applyNumberFormat="0" applyAlignment="0" applyProtection="0"/>
    <xf numFmtId="0" fontId="137" fillId="71" borderId="119" applyNumberFormat="0" applyProtection="0">
      <alignment horizontal="right" vertical="center"/>
    </xf>
    <xf numFmtId="0" fontId="92" fillId="52" borderId="23">
      <alignment wrapText="1"/>
    </xf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114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59" fillId="88" borderId="113" applyNumberFormat="0" applyAlignment="0" applyProtection="0"/>
    <xf numFmtId="0" fontId="295" fillId="89" borderId="142" applyNumberFormat="0" applyAlignment="0" applyProtection="0"/>
    <xf numFmtId="0" fontId="238" fillId="89" borderId="97" applyNumberFormat="0" applyAlignment="0" applyProtection="0"/>
    <xf numFmtId="0" fontId="300" fillId="0" borderId="129" applyNumberFormat="0" applyFill="0" applyAlignment="0" applyProtection="0"/>
    <xf numFmtId="0" fontId="98" fillId="55" borderId="146"/>
    <xf numFmtId="195" fontId="95" fillId="63" borderId="113" applyNumberFormat="0" applyProtection="0">
      <alignment horizontal="left" vertical="center" indent="1"/>
    </xf>
    <xf numFmtId="195" fontId="108" fillId="80" borderId="12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159" fillId="88" borderId="113" applyNumberFormat="0" applyAlignment="0" applyProtection="0"/>
    <xf numFmtId="0" fontId="296" fillId="100" borderId="113" applyNumberFormat="0" applyAlignment="0" applyProtection="0"/>
    <xf numFmtId="195" fontId="137" fillId="75" borderId="104" applyNumberFormat="0" applyProtection="0">
      <alignment horizontal="right" vertical="center"/>
    </xf>
    <xf numFmtId="0" fontId="296" fillId="100" borderId="143" applyNumberFormat="0" applyAlignment="0" applyProtection="0"/>
    <xf numFmtId="0" fontId="238" fillId="42" borderId="81" applyNumberFormat="0" applyAlignment="0" applyProtection="0"/>
    <xf numFmtId="195" fontId="111" fillId="0" borderId="100" applyNumberFormat="0" applyAlignment="0" applyProtection="0"/>
    <xf numFmtId="0" fontId="137" fillId="75" borderId="149" applyNumberFormat="0" applyProtection="0">
      <alignment horizontal="right" vertical="center"/>
    </xf>
    <xf numFmtId="0" fontId="95" fillId="63" borderId="113" applyNumberFormat="0" applyProtection="0">
      <alignment horizontal="left" vertical="center" indent="1"/>
    </xf>
    <xf numFmtId="0" fontId="166" fillId="42" borderId="142" applyNumberFormat="0" applyAlignment="0" applyProtection="0"/>
    <xf numFmtId="0" fontId="7" fillId="0" borderId="100" applyNumberFormat="0" applyFill="0" applyAlignment="0" applyProtection="0"/>
    <xf numFmtId="0" fontId="28" fillId="94" borderId="94" applyNumberFormat="0" applyFont="0" applyAlignment="0" applyProtection="0"/>
    <xf numFmtId="0" fontId="160" fillId="88" borderId="81" applyNumberFormat="0" applyAlignment="0" applyProtection="0"/>
    <xf numFmtId="0" fontId="26" fillId="94" borderId="154" applyNumberFormat="0" applyFont="0" applyAlignment="0" applyProtection="0"/>
    <xf numFmtId="195" fontId="137" fillId="62" borderId="134" applyNumberFormat="0" applyProtection="0">
      <alignment horizontal="right" vertical="center"/>
    </xf>
    <xf numFmtId="195" fontId="95" fillId="68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217" fillId="100" borderId="97" applyNumberFormat="0" applyAlignment="0" applyProtection="0"/>
    <xf numFmtId="0" fontId="137" fillId="72" borderId="104" applyNumberFormat="0" applyProtection="0">
      <alignment horizontal="right" vertical="center"/>
    </xf>
    <xf numFmtId="0" fontId="300" fillId="0" borderId="144" applyNumberFormat="0" applyFill="0" applyAlignment="0" applyProtection="0"/>
    <xf numFmtId="0" fontId="160" fillId="88" borderId="142" applyNumberFormat="0" applyAlignment="0" applyProtection="0"/>
    <xf numFmtId="0" fontId="295" fillId="89" borderId="142" applyNumberFormat="0" applyAlignment="0" applyProtection="0"/>
    <xf numFmtId="195" fontId="168" fillId="0" borderId="93" applyNumberFormat="0" applyFill="0" applyAlignment="0" applyProtection="0"/>
    <xf numFmtId="0" fontId="295" fillId="89" borderId="127" applyNumberFormat="0" applyAlignment="0" applyProtection="0"/>
    <xf numFmtId="0" fontId="300" fillId="0" borderId="114" applyNumberFormat="0" applyFill="0" applyAlignment="0" applyProtection="0"/>
    <xf numFmtId="0" fontId="238" fillId="89" borderId="112" applyNumberFormat="0" applyAlignment="0" applyProtection="0"/>
    <xf numFmtId="0" fontId="238" fillId="89" borderId="112" applyNumberFormat="0" applyAlignment="0" applyProtection="0"/>
    <xf numFmtId="0" fontId="295" fillId="89" borderId="142" applyNumberFormat="0" applyAlignment="0" applyProtection="0"/>
    <xf numFmtId="0" fontId="137" fillId="52" borderId="119" applyNumberFormat="0" applyProtection="0">
      <alignment vertical="center"/>
    </xf>
    <xf numFmtId="0" fontId="300" fillId="0" borderId="144" applyNumberFormat="0" applyFill="0" applyAlignment="0" applyProtection="0"/>
    <xf numFmtId="0" fontId="166" fillId="42" borderId="127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28" fillId="94" borderId="154" applyNumberFormat="0" applyFont="0" applyAlignment="0" applyProtection="0"/>
    <xf numFmtId="0" fontId="296" fillId="100" borderId="113" applyNumberFormat="0" applyAlignment="0" applyProtection="0"/>
    <xf numFmtId="0" fontId="295" fillId="89" borderId="142" applyNumberFormat="0" applyAlignment="0" applyProtection="0"/>
    <xf numFmtId="195" fontId="67" fillId="94" borderId="139" applyNumberFormat="0" applyFont="0" applyAlignment="0" applyProtection="0"/>
    <xf numFmtId="0" fontId="248" fillId="100" borderId="98" applyNumberFormat="0" applyAlignment="0" applyProtection="0"/>
    <xf numFmtId="0" fontId="295" fillId="89" borderId="112" applyNumberFormat="0" applyAlignment="0" applyProtection="0"/>
    <xf numFmtId="0" fontId="248" fillId="88" borderId="113" applyNumberFormat="0" applyAlignment="0" applyProtection="0"/>
    <xf numFmtId="195" fontId="137" fillId="76" borderId="104" applyNumberFormat="0" applyProtection="0">
      <alignment horizontal="right" vertical="center"/>
    </xf>
    <xf numFmtId="0" fontId="238" fillId="89" borderId="81" applyNumberFormat="0" applyAlignment="0" applyProtection="0"/>
    <xf numFmtId="0" fontId="238" fillId="89" borderId="112" applyNumberFormat="0" applyAlignment="0" applyProtection="0"/>
    <xf numFmtId="0" fontId="296" fillId="100" borderId="143" applyNumberFormat="0" applyAlignment="0" applyProtection="0"/>
    <xf numFmtId="0" fontId="143" fillId="85" borderId="135" applyNumberFormat="0" applyProtection="0">
      <alignment horizontal="left" vertical="center" indent="1"/>
    </xf>
    <xf numFmtId="0" fontId="95" fillId="81" borderId="128" applyNumberFormat="0" applyProtection="0">
      <alignment horizontal="left" vertical="center" indent="1"/>
    </xf>
    <xf numFmtId="0" fontId="159" fillId="88" borderId="128" applyNumberFormat="0" applyAlignment="0" applyProtection="0"/>
    <xf numFmtId="195" fontId="137" fillId="74" borderId="119" applyNumberFormat="0" applyProtection="0">
      <alignment horizontal="right" vertical="center"/>
    </xf>
    <xf numFmtId="0" fontId="218" fillId="88" borderId="81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6" fillId="94" borderId="109" applyNumberFormat="0" applyFon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37" fillId="72" borderId="149" applyNumberFormat="0" applyProtection="0">
      <alignment horizontal="right" vertical="center"/>
    </xf>
    <xf numFmtId="0" fontId="67" fillId="94" borderId="109" applyNumberFormat="0" applyFont="0" applyAlignment="0" applyProtection="0"/>
    <xf numFmtId="0" fontId="218" fillId="88" borderId="142" applyNumberFormat="0" applyAlignment="0" applyProtection="0"/>
    <xf numFmtId="0" fontId="296" fillId="100" borderId="128" applyNumberFormat="0" applyAlignment="0" applyProtection="0"/>
    <xf numFmtId="195" fontId="108" fillId="80" borderId="135" applyNumberFormat="0" applyProtection="0">
      <alignment horizontal="left" vertical="center" indent="1"/>
    </xf>
    <xf numFmtId="0" fontId="238" fillId="89" borderId="142" applyNumberFormat="0" applyAlignment="0" applyProtection="0"/>
    <xf numFmtId="0" fontId="119" fillId="94" borderId="139" applyNumberFormat="0" applyFont="0" applyAlignment="0" applyProtection="0"/>
    <xf numFmtId="195" fontId="166" fillId="42" borderId="112" applyNumberFormat="0" applyAlignment="0" applyProtection="0"/>
    <xf numFmtId="0" fontId="26" fillId="94" borderId="124" applyNumberFormat="0" applyFont="0" applyAlignment="0" applyProtection="0"/>
    <xf numFmtId="0" fontId="260" fillId="88" borderId="142" applyNumberFormat="0" applyAlignment="0" applyProtection="0">
      <alignment vertical="center"/>
    </xf>
    <xf numFmtId="0" fontId="112" fillId="56" borderId="85" applyNumberFormat="0" applyAlignment="0" applyProtection="0"/>
    <xf numFmtId="0" fontId="296" fillId="100" borderId="143" applyNumberFormat="0" applyAlignment="0" applyProtection="0"/>
    <xf numFmtId="0" fontId="119" fillId="94" borderId="94" applyNumberFormat="0" applyFon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195" fontId="144" fillId="55" borderId="100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100" borderId="98" applyNumberFormat="0" applyAlignment="0" applyProtection="0"/>
    <xf numFmtId="0" fontId="253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137" fillId="73" borderId="119" applyNumberFormat="0" applyProtection="0">
      <alignment horizontal="right" vertical="center"/>
    </xf>
    <xf numFmtId="0" fontId="295" fillId="89" borderId="112" applyNumberFormat="0" applyAlignment="0" applyProtection="0"/>
    <xf numFmtId="0" fontId="135" fillId="67" borderId="98" applyNumberFormat="0" applyProtection="0">
      <alignment horizontal="left" vertical="center" indent="1"/>
    </xf>
    <xf numFmtId="0" fontId="296" fillId="100" borderId="128" applyNumberFormat="0" applyAlignment="0" applyProtection="0"/>
    <xf numFmtId="0" fontId="248" fillId="88" borderId="98" applyNumberFormat="0" applyAlignment="0" applyProtection="0"/>
    <xf numFmtId="0" fontId="137" fillId="62" borderId="104" applyNumberFormat="0" applyProtection="0">
      <alignment horizontal="right" vertical="center"/>
    </xf>
    <xf numFmtId="37" fontId="88" fillId="101" borderId="95" applyBorder="0">
      <alignment horizontal="left" vertical="center" indent="2"/>
    </xf>
    <xf numFmtId="197" fontId="95" fillId="0" borderId="107" applyAlignment="0"/>
    <xf numFmtId="0" fontId="137" fillId="52" borderId="104" applyNumberFormat="0" applyProtection="0">
      <alignment vertical="center"/>
    </xf>
    <xf numFmtId="195" fontId="101" fillId="55" borderId="146"/>
    <xf numFmtId="0" fontId="300" fillId="0" borderId="144" applyNumberFormat="0" applyFill="0" applyAlignment="0" applyProtection="0"/>
    <xf numFmtId="206" fontId="149" fillId="0" borderId="13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168" fillId="0" borderId="138" applyNumberFormat="0" applyFill="0" applyAlignment="0" applyProtection="0"/>
    <xf numFmtId="0" fontId="296" fillId="100" borderId="143" applyNumberFormat="0" applyAlignment="0" applyProtection="0"/>
    <xf numFmtId="0" fontId="160" fillId="88" borderId="127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02" fillId="0" borderId="140">
      <alignment horizontal="left" vertical="center"/>
    </xf>
    <xf numFmtId="206" fontId="95" fillId="0" borderId="132" applyFill="0"/>
    <xf numFmtId="0" fontId="253" fillId="0" borderId="144" applyNumberFormat="0" applyFill="0" applyAlignment="0" applyProtection="0"/>
    <xf numFmtId="0" fontId="300" fillId="0" borderId="144" applyNumberFormat="0" applyFill="0" applyAlignment="0" applyProtection="0"/>
    <xf numFmtId="0" fontId="119" fillId="94" borderId="154" applyNumberFormat="0" applyFont="0" applyAlignment="0" applyProtection="0"/>
    <xf numFmtId="0" fontId="102" fillId="0" borderId="95">
      <alignment horizontal="left" vertical="center"/>
    </xf>
    <xf numFmtId="0" fontId="98" fillId="55" borderId="131"/>
    <xf numFmtId="0" fontId="102" fillId="0" borderId="140">
      <alignment horizontal="left" vertical="center"/>
    </xf>
    <xf numFmtId="195" fontId="98" fillId="55" borderId="146"/>
    <xf numFmtId="0" fontId="295" fillId="89" borderId="142" applyNumberFormat="0" applyAlignment="0" applyProtection="0"/>
    <xf numFmtId="0" fontId="102" fillId="0" borderId="125">
      <alignment horizontal="left" vertical="center"/>
    </xf>
    <xf numFmtId="0" fontId="295" fillId="89" borderId="142" applyNumberFormat="0" applyAlignment="0" applyProtection="0"/>
    <xf numFmtId="0" fontId="300" fillId="0" borderId="129" applyNumberFormat="0" applyFill="0" applyAlignment="0" applyProtection="0"/>
    <xf numFmtId="0" fontId="253" fillId="0" borderId="114" applyNumberFormat="0" applyFill="0" applyAlignment="0" applyProtection="0"/>
    <xf numFmtId="0" fontId="238" fillId="42" borderId="97" applyNumberFormat="0" applyAlignment="0" applyProtection="0"/>
    <xf numFmtId="197" fontId="112" fillId="66" borderId="118" applyProtection="0">
      <alignment horizontal="center"/>
    </xf>
    <xf numFmtId="195" fontId="143" fillId="85" borderId="150" applyNumberFormat="0" applyProtection="0">
      <alignment horizontal="left" vertical="center" indent="1"/>
    </xf>
    <xf numFmtId="0" fontId="26" fillId="94" borderId="12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66" fillId="42" borderId="142" applyNumberFormat="0" applyAlignment="0" applyProtection="0"/>
    <xf numFmtId="0" fontId="26" fillId="94" borderId="154" applyNumberFormat="0" applyFont="0" applyAlignment="0" applyProtection="0"/>
    <xf numFmtId="0" fontId="143" fillId="85" borderId="15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159" fillId="88" borderId="128" applyNumberFormat="0" applyAlignment="0" applyProtection="0"/>
    <xf numFmtId="0" fontId="144" fillId="55" borderId="145" applyNumberFormat="0" applyProtection="0">
      <alignment horizontal="right" vertical="center"/>
    </xf>
    <xf numFmtId="0" fontId="296" fillId="100" borderId="143" applyNumberFormat="0" applyAlignment="0" applyProtection="0"/>
    <xf numFmtId="0" fontId="137" fillId="74" borderId="149" applyNumberFormat="0" applyProtection="0">
      <alignment horizontal="right" vertical="center"/>
    </xf>
    <xf numFmtId="0" fontId="159" fillId="88" borderId="143" applyNumberFormat="0" applyAlignment="0" applyProtection="0"/>
    <xf numFmtId="206" fontId="95" fillId="0" borderId="13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5" fontId="137" fillId="52" borderId="134" applyNumberFormat="0" applyProtection="0">
      <alignment vertical="center"/>
    </xf>
    <xf numFmtId="0" fontId="300" fillId="0" borderId="129" applyNumberFormat="0" applyFill="0" applyAlignment="0" applyProtection="0"/>
    <xf numFmtId="0" fontId="253" fillId="0" borderId="114" applyNumberFormat="0" applyFill="0" applyAlignment="0" applyProtection="0"/>
    <xf numFmtId="0" fontId="296" fillId="100" borderId="143" applyNumberFormat="0" applyAlignment="0" applyProtection="0"/>
    <xf numFmtId="0" fontId="238" fillId="42" borderId="97" applyNumberFormat="0" applyAlignment="0" applyProtection="0"/>
    <xf numFmtId="195" fontId="137" fillId="76" borderId="149" applyNumberFormat="0" applyProtection="0">
      <alignment horizontal="right" vertical="center"/>
    </xf>
    <xf numFmtId="0" fontId="300" fillId="0" borderId="114" applyNumberFormat="0" applyFill="0" applyAlignment="0" applyProtection="0"/>
    <xf numFmtId="0" fontId="95" fillId="63" borderId="14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66" fillId="42" borderId="112" applyNumberFormat="0" applyAlignment="0" applyProtection="0"/>
    <xf numFmtId="0" fontId="102" fillId="0" borderId="140">
      <alignment horizontal="left" vertical="center"/>
    </xf>
    <xf numFmtId="0" fontId="296" fillId="100" borderId="143" applyNumberFormat="0" applyAlignment="0" applyProtection="0"/>
    <xf numFmtId="0" fontId="28" fillId="94" borderId="139" applyNumberFormat="0" applyFont="0" applyAlignment="0" applyProtection="0"/>
    <xf numFmtId="0" fontId="253" fillId="0" borderId="144" applyNumberFormat="0" applyFill="0" applyAlignment="0" applyProtection="0"/>
    <xf numFmtId="0" fontId="26" fillId="94" borderId="154" applyNumberFormat="0" applyFont="0" applyAlignment="0" applyProtection="0"/>
    <xf numFmtId="0" fontId="168" fillId="0" borderId="138" applyNumberFormat="0" applyFill="0" applyAlignment="0" applyProtection="0"/>
    <xf numFmtId="197" fontId="93" fillId="54" borderId="145" applyProtection="0">
      <alignment horizontal="center"/>
    </xf>
    <xf numFmtId="195" fontId="112" fillId="56" borderId="100" applyNumberFormat="0" applyAlignment="0" applyProtection="0"/>
    <xf numFmtId="0" fontId="26" fillId="94" borderId="139" applyNumberFormat="0" applyFont="0" applyAlignment="0" applyProtection="0"/>
    <xf numFmtId="0" fontId="168" fillId="0" borderId="138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296" fillId="100" borderId="143" applyNumberFormat="0" applyAlignment="0" applyProtection="0"/>
    <xf numFmtId="0" fontId="160" fillId="88" borderId="127" applyNumberFormat="0" applyAlignment="0" applyProtection="0"/>
    <xf numFmtId="195" fontId="137" fillId="76" borderId="119" applyNumberFormat="0" applyProtection="0">
      <alignment horizontal="right"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195" fontId="137" fillId="70" borderId="119" applyNumberFormat="0" applyProtection="0">
      <alignment horizontal="right" vertical="center"/>
    </xf>
    <xf numFmtId="195" fontId="137" fillId="73" borderId="119" applyNumberFormat="0" applyProtection="0">
      <alignment horizontal="right" vertical="center"/>
    </xf>
    <xf numFmtId="0" fontId="137" fillId="74" borderId="134" applyNumberFormat="0" applyProtection="0">
      <alignment horizontal="right" vertical="center"/>
    </xf>
    <xf numFmtId="0" fontId="137" fillId="75" borderId="119" applyNumberFormat="0" applyProtection="0">
      <alignment horizontal="right" vertical="center"/>
    </xf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195" fontId="137" fillId="74" borderId="149" applyNumberFormat="0" applyProtection="0">
      <alignment horizontal="right" vertical="center"/>
    </xf>
    <xf numFmtId="0" fontId="295" fillId="89" borderId="142" applyNumberFormat="0" applyAlignment="0" applyProtection="0"/>
    <xf numFmtId="0" fontId="160" fillId="88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195" fontId="95" fillId="82" borderId="143" applyNumberFormat="0" applyProtection="0">
      <alignment horizontal="left" vertical="center" indent="1"/>
    </xf>
    <xf numFmtId="0" fontId="296" fillId="100" borderId="143" applyNumberFormat="0" applyAlignment="0" applyProtection="0"/>
    <xf numFmtId="0" fontId="160" fillId="88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197" fontId="149" fillId="0" borderId="152" applyFill="0" applyAlignment="0" applyProtection="0"/>
    <xf numFmtId="0" fontId="137" fillId="52" borderId="149" applyNumberFormat="0" applyProtection="0">
      <alignment vertical="center"/>
    </xf>
    <xf numFmtId="195" fontId="140" fillId="52" borderId="149" applyNumberFormat="0" applyProtection="0">
      <alignment vertical="center"/>
    </xf>
    <xf numFmtId="0" fontId="217" fillId="100" borderId="127" applyNumberFormat="0" applyAlignment="0" applyProtection="0"/>
    <xf numFmtId="0" fontId="300" fillId="0" borderId="144" applyNumberFormat="0" applyFill="0" applyAlignment="0" applyProtection="0"/>
    <xf numFmtId="195" fontId="160" fillId="88" borderId="127" applyNumberFormat="0" applyAlignment="0" applyProtection="0"/>
    <xf numFmtId="0" fontId="295" fillId="89" borderId="142" applyNumberFormat="0" applyAlignment="0" applyProtection="0"/>
    <xf numFmtId="206" fontId="95" fillId="0" borderId="14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37" fillId="69" borderId="149" applyNumberFormat="0" applyProtection="0">
      <alignment horizontal="right" vertical="center"/>
    </xf>
    <xf numFmtId="0" fontId="248" fillId="100" borderId="128" applyNumberFormat="0" applyAlignment="0" applyProtection="0"/>
    <xf numFmtId="0" fontId="238" fillId="42" borderId="112" applyNumberFormat="0" applyAlignment="0" applyProtection="0"/>
    <xf numFmtId="0" fontId="300" fillId="0" borderId="144" applyNumberFormat="0" applyFill="0" applyAlignment="0" applyProtection="0"/>
    <xf numFmtId="195" fontId="134" fillId="67" borderId="149" applyNumberFormat="0" applyProtection="0">
      <alignment vertical="center"/>
    </xf>
    <xf numFmtId="195" fontId="112" fillId="86" borderId="151" applyNumberFormat="0" applyProtection="0">
      <alignment horizontal="center"/>
    </xf>
    <xf numFmtId="0" fontId="238" fillId="89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68" fillId="0" borderId="153" applyNumberFormat="0" applyFill="0" applyAlignment="0" applyProtection="0"/>
    <xf numFmtId="0" fontId="95" fillId="63" borderId="143" applyNumberFormat="0" applyProtection="0">
      <alignment horizontal="left" vertical="center" indent="1"/>
    </xf>
    <xf numFmtId="0" fontId="108" fillId="80" borderId="15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5" fontId="76" fillId="0" borderId="141" applyAlignment="0" applyProtection="0"/>
    <xf numFmtId="0" fontId="295" fillId="89" borderId="142" applyNumberFormat="0" applyAlignment="0" applyProtection="0"/>
    <xf numFmtId="195" fontId="7" fillId="0" borderId="145" applyNumberFormat="0" applyFill="0" applyAlignment="0" applyProtection="0"/>
    <xf numFmtId="0" fontId="137" fillId="75" borderId="134" applyNumberFormat="0" applyProtection="0">
      <alignment horizontal="right" vertical="center"/>
    </xf>
    <xf numFmtId="0" fontId="296" fillId="100" borderId="143" applyNumberFormat="0" applyAlignment="0" applyProtection="0"/>
    <xf numFmtId="0" fontId="137" fillId="62" borderId="149" applyNumberFormat="0" applyProtection="0">
      <alignment horizontal="right" vertical="center"/>
    </xf>
    <xf numFmtId="0" fontId="95" fillId="82" borderId="143" applyNumberFormat="0" applyProtection="0">
      <alignment horizontal="left" vertical="center" indent="1"/>
    </xf>
    <xf numFmtId="0" fontId="26" fillId="94" borderId="154" applyNumberFormat="0" applyFont="0" applyAlignment="0" applyProtection="0"/>
    <xf numFmtId="0" fontId="238" fillId="42" borderId="112" applyNumberFormat="0" applyAlignment="0" applyProtection="0"/>
    <xf numFmtId="0" fontId="106" fillId="83" borderId="143" applyNumberFormat="0" applyProtection="0">
      <alignment horizontal="left" vertical="center" indent="1"/>
    </xf>
    <xf numFmtId="195" fontId="137" fillId="69" borderId="149" applyNumberFormat="0" applyProtection="0">
      <alignment horizontal="right" vertical="center"/>
    </xf>
    <xf numFmtId="195" fontId="108" fillId="80" borderId="150" applyNumberFormat="0" applyProtection="0">
      <alignment horizontal="left" vertical="center" indent="1"/>
    </xf>
    <xf numFmtId="195" fontId="111" fillId="0" borderId="145" applyNumberFormat="0" applyAlignment="0" applyProtection="0"/>
    <xf numFmtId="195" fontId="160" fillId="88" borderId="142" applyNumberFormat="0" applyAlignment="0" applyProtection="0"/>
    <xf numFmtId="0" fontId="300" fillId="0" borderId="144" applyNumberFormat="0" applyFill="0" applyAlignment="0" applyProtection="0"/>
    <xf numFmtId="0" fontId="26" fillId="94" borderId="139" applyNumberFormat="0" applyFont="0" applyAlignment="0" applyProtection="0"/>
    <xf numFmtId="0" fontId="119" fillId="94" borderId="154" applyNumberFormat="0" applyFont="0" applyAlignment="0" applyProtection="0"/>
    <xf numFmtId="0" fontId="159" fillId="88" borderId="143" applyNumberFormat="0" applyAlignment="0" applyProtection="0"/>
    <xf numFmtId="195" fontId="112" fillId="56" borderId="115" applyNumberFormat="0" applyAlignment="0" applyProtection="0"/>
    <xf numFmtId="0" fontId="67" fillId="94" borderId="154" applyNumberFormat="0" applyFont="0" applyAlignment="0" applyProtection="0"/>
    <xf numFmtId="0" fontId="248" fillId="100" borderId="113" applyNumberFormat="0" applyAlignment="0" applyProtection="0"/>
    <xf numFmtId="0" fontId="300" fillId="0" borderId="144" applyNumberFormat="0" applyFill="0" applyAlignment="0" applyProtection="0"/>
    <xf numFmtId="0" fontId="248" fillId="88" borderId="128" applyNumberFormat="0" applyAlignment="0" applyProtection="0"/>
    <xf numFmtId="0" fontId="248" fillId="100" borderId="128" applyNumberFormat="0" applyAlignment="0" applyProtection="0"/>
    <xf numFmtId="0" fontId="160" fillId="88" borderId="142" applyNumberFormat="0" applyAlignment="0" applyProtection="0"/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195" fontId="137" fillId="70" borderId="134" applyNumberFormat="0" applyProtection="0">
      <alignment horizontal="right" vertical="center"/>
    </xf>
    <xf numFmtId="195" fontId="137" fillId="73" borderId="134" applyNumberFormat="0" applyProtection="0">
      <alignment horizontal="right" vertical="center"/>
    </xf>
    <xf numFmtId="195" fontId="95" fillId="68" borderId="143" applyNumberFormat="0" applyProtection="0">
      <alignment horizontal="left" vertical="center" indent="1"/>
    </xf>
    <xf numFmtId="0" fontId="137" fillId="52" borderId="134" applyNumberFormat="0" applyProtection="0">
      <alignment vertical="center"/>
    </xf>
    <xf numFmtId="0" fontId="273" fillId="88" borderId="143" applyNumberFormat="0" applyAlignment="0" applyProtection="0">
      <alignment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17" fillId="100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195" fontId="67" fillId="94" borderId="154" applyNumberFormat="0" applyFont="0" applyAlignment="0" applyProtection="0"/>
    <xf numFmtId="0" fontId="295" fillId="89" borderId="142" applyNumberFormat="0" applyAlignment="0" applyProtection="0"/>
    <xf numFmtId="0" fontId="248" fillId="100" borderId="143" applyNumberFormat="0" applyAlignment="0" applyProtection="0"/>
    <xf numFmtId="0" fontId="137" fillId="52" borderId="149" applyNumberFormat="0" applyProtection="0">
      <alignment vertical="center"/>
    </xf>
    <xf numFmtId="0" fontId="102" fillId="0" borderId="125">
      <alignment horizontal="left" vertical="center"/>
    </xf>
    <xf numFmtId="206" fontId="95" fillId="0" borderId="147" applyFill="0"/>
    <xf numFmtId="0" fontId="296" fillId="100" borderId="143" applyNumberFormat="0" applyAlignment="0" applyProtection="0"/>
    <xf numFmtId="0" fontId="238" fillId="42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38" fillId="89" borderId="142" applyNumberFormat="0" applyAlignment="0" applyProtection="0"/>
    <xf numFmtId="195" fontId="159" fillId="88" borderId="143" applyNumberFormat="0" applyAlignment="0" applyProtection="0"/>
    <xf numFmtId="0" fontId="295" fillId="89" borderId="142" applyNumberFormat="0" applyAlignment="0" applyProtection="0"/>
    <xf numFmtId="195" fontId="137" fillId="52" borderId="149" applyNumberFormat="0" applyProtection="0">
      <alignment vertical="center"/>
    </xf>
    <xf numFmtId="0" fontId="108" fillId="80" borderId="150" applyNumberFormat="0" applyProtection="0">
      <alignment horizontal="left" vertical="center" indent="1"/>
    </xf>
    <xf numFmtId="206" fontId="95" fillId="0" borderId="152" applyFill="0"/>
    <xf numFmtId="0" fontId="300" fillId="0" borderId="144" applyNumberFormat="0" applyFill="0" applyAlignment="0" applyProtection="0"/>
    <xf numFmtId="195" fontId="106" fillId="83" borderId="143" applyNumberFormat="0" applyProtection="0">
      <alignment horizontal="left" vertical="center" indent="1"/>
    </xf>
    <xf numFmtId="0" fontId="238" fillId="42" borderId="127" applyNumberFormat="0" applyAlignment="0" applyProtection="0"/>
    <xf numFmtId="0" fontId="26" fillId="94" borderId="154" applyNumberFormat="0" applyFont="0" applyAlignment="0" applyProtection="0"/>
    <xf numFmtId="0" fontId="267" fillId="42" borderId="142" applyNumberFormat="0" applyAlignment="0" applyProtection="0">
      <alignment vertical="center"/>
    </xf>
    <xf numFmtId="195" fontId="92" fillId="52" borderId="23">
      <alignment wrapText="1"/>
    </xf>
    <xf numFmtId="197" fontId="112" fillId="66" borderId="148" applyProtection="0">
      <alignment horizontal="center"/>
    </xf>
    <xf numFmtId="195" fontId="168" fillId="0" borderId="153" applyNumberFormat="0" applyFill="0" applyAlignment="0" applyProtection="0"/>
    <xf numFmtId="0" fontId="260" fillId="88" borderId="142" applyNumberFormat="0" applyAlignment="0" applyProtection="0">
      <alignment vertical="center"/>
    </xf>
    <xf numFmtId="195" fontId="112" fillId="56" borderId="130" applyNumberFormat="0" applyAlignment="0" applyProtection="0"/>
    <xf numFmtId="0" fontId="67" fillId="94" borderId="154" applyNumberFormat="0" applyFont="0" applyAlignment="0" applyProtection="0"/>
    <xf numFmtId="0" fontId="168" fillId="0" borderId="153" applyNumberFormat="0" applyFill="0" applyAlignment="0" applyProtection="0"/>
    <xf numFmtId="195" fontId="95" fillId="81" borderId="143" applyNumberFormat="0" applyProtection="0">
      <alignment horizontal="left" vertical="center" indent="1"/>
    </xf>
    <xf numFmtId="0" fontId="160" fillId="88" borderId="142" applyNumberFormat="0" applyAlignment="0" applyProtection="0"/>
    <xf numFmtId="0" fontId="137" fillId="76" borderId="149" applyNumberFormat="0" applyProtection="0">
      <alignment horizontal="right" vertical="center"/>
    </xf>
    <xf numFmtId="0" fontId="295" fillId="89" borderId="142" applyNumberFormat="0" applyAlignment="0" applyProtection="0"/>
    <xf numFmtId="0" fontId="253" fillId="0" borderId="144" applyNumberFormat="0" applyFill="0" applyAlignment="0" applyProtection="0"/>
    <xf numFmtId="0" fontId="92" fillId="52" borderId="23">
      <alignment wrapText="1"/>
    </xf>
    <xf numFmtId="0" fontId="137" fillId="70" borderId="149" applyNumberFormat="0" applyProtection="0">
      <alignment horizontal="right" vertical="center"/>
    </xf>
    <xf numFmtId="0" fontId="137" fillId="73" borderId="149" applyNumberFormat="0" applyProtection="0">
      <alignment horizontal="right" vertical="center"/>
    </xf>
    <xf numFmtId="0" fontId="248" fillId="100" borderId="143" applyNumberFormat="0" applyAlignment="0" applyProtection="0"/>
    <xf numFmtId="195" fontId="137" fillId="74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195" fontId="106" fillId="83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96" fillId="100" borderId="143" applyNumberFormat="0" applyAlignment="0" applyProtection="0"/>
    <xf numFmtId="0" fontId="238" fillId="42" borderId="142" applyNumberFormat="0" applyAlignment="0" applyProtection="0"/>
    <xf numFmtId="0" fontId="7" fillId="0" borderId="145" applyNumberFormat="0" applyFill="0" applyAlignment="0" applyProtection="0"/>
    <xf numFmtId="0" fontId="7" fillId="0" borderId="145" applyNumberFormat="0" applyFill="0" applyAlignment="0" applyProtection="0"/>
    <xf numFmtId="0" fontId="295" fillId="89" borderId="142" applyNumberFormat="0" applyAlignment="0" applyProtection="0"/>
    <xf numFmtId="0" fontId="217" fillId="100" borderId="142" applyNumberFormat="0" applyAlignment="0" applyProtection="0"/>
    <xf numFmtId="195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137" fillId="72" borderId="14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18" fillId="88" borderId="142" applyNumberFormat="0" applyAlignment="0" applyProtection="0"/>
    <xf numFmtId="0" fontId="26" fillId="94" borderId="154" applyNumberFormat="0" applyFont="0" applyAlignment="0" applyProtection="0"/>
    <xf numFmtId="0" fontId="67" fillId="94" borderId="154" applyNumberFormat="0" applyFont="0" applyAlignment="0" applyProtection="0"/>
    <xf numFmtId="0" fontId="248" fillId="88" borderId="143" applyNumberFormat="0" applyAlignment="0" applyProtection="0"/>
    <xf numFmtId="0" fontId="112" fillId="56" borderId="145" applyNumberFormat="0" applyAlignment="0" applyProtection="0"/>
    <xf numFmtId="0" fontId="217" fillId="100" borderId="142" applyNumberFormat="0" applyAlignment="0" applyProtection="0"/>
    <xf numFmtId="0" fontId="248" fillId="100" borderId="143" applyNumberFormat="0" applyAlignment="0" applyProtection="0"/>
    <xf numFmtId="195" fontId="137" fillId="75" borderId="149" applyNumberFormat="0" applyProtection="0">
      <alignment horizontal="right" vertical="center"/>
    </xf>
    <xf numFmtId="0" fontId="135" fillId="67" borderId="143" applyNumberFormat="0" applyProtection="0">
      <alignment horizontal="left" vertical="center" indent="1"/>
    </xf>
    <xf numFmtId="0" fontId="248" fillId="100" borderId="143" applyNumberFormat="0" applyAlignment="0" applyProtection="0"/>
    <xf numFmtId="0" fontId="137" fillId="62" borderId="149" applyNumberFormat="0" applyProtection="0">
      <alignment horizontal="right" vertical="center"/>
    </xf>
    <xf numFmtId="197" fontId="95" fillId="0" borderId="152" applyAlignment="0"/>
    <xf numFmtId="0" fontId="300" fillId="0" borderId="144" applyNumberFormat="0" applyFill="0" applyAlignment="0" applyProtection="0"/>
    <xf numFmtId="0" fontId="248" fillId="88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42" borderId="142" applyNumberFormat="0" applyAlignment="0" applyProtection="0"/>
    <xf numFmtId="0" fontId="238" fillId="42" borderId="142" applyNumberFormat="0" applyAlignment="0" applyProtection="0"/>
    <xf numFmtId="195" fontId="112" fillId="56" borderId="145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4">
    <xf numFmtId="0" fontId="0" fillId="0" borderId="0" xfId="0"/>
    <xf numFmtId="171" fontId="14" fillId="0" borderId="0" xfId="1" applyNumberFormat="1" applyFont="1" applyFill="1" applyAlignment="1">
      <alignment vertical="center"/>
    </xf>
    <xf numFmtId="41" fontId="14" fillId="0" borderId="0" xfId="2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171" fontId="13" fillId="0" borderId="58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171" fontId="14" fillId="0" borderId="0" xfId="2" applyNumberFormat="1" applyFont="1" applyFill="1" applyAlignment="1">
      <alignment vertical="center"/>
    </xf>
    <xf numFmtId="171" fontId="13" fillId="0" borderId="5" xfId="1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horizontal="center"/>
    </xf>
    <xf numFmtId="171" fontId="23" fillId="0" borderId="0" xfId="1" applyNumberFormat="1" applyFont="1" applyFill="1"/>
    <xf numFmtId="171" fontId="23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171" fontId="14" fillId="0" borderId="0" xfId="1" applyNumberFormat="1" applyFont="1" applyFill="1"/>
    <xf numFmtId="41" fontId="23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Alignment="1">
      <alignment horizontal="center"/>
    </xf>
    <xf numFmtId="41" fontId="312" fillId="0" borderId="0" xfId="1" applyNumberFormat="1" applyFont="1" applyFill="1" applyAlignment="1">
      <alignment horizontal="center"/>
    </xf>
    <xf numFmtId="171" fontId="314" fillId="0" borderId="0" xfId="1" applyNumberFormat="1" applyFont="1" applyFill="1" applyAlignment="1">
      <alignment vertical="center"/>
    </xf>
    <xf numFmtId="41" fontId="315" fillId="0" borderId="0" xfId="1" applyNumberFormat="1" applyFont="1" applyFill="1" applyAlignment="1">
      <alignment horizontal="center"/>
    </xf>
    <xf numFmtId="43" fontId="14" fillId="0" borderId="0" xfId="1" applyFont="1" applyFill="1" applyAlignment="1">
      <alignment vertical="center"/>
    </xf>
    <xf numFmtId="171" fontId="2" fillId="0" borderId="0" xfId="1" applyNumberFormat="1" applyFont="1" applyFill="1" applyAlignment="1">
      <alignment horizontal="center" vertical="center"/>
    </xf>
    <xf numFmtId="171" fontId="13" fillId="0" borderId="58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3" fillId="0" borderId="111" xfId="1" applyNumberFormat="1" applyFont="1" applyFill="1" applyBorder="1" applyAlignment="1">
      <alignment horizontal="center" vertical="center"/>
    </xf>
    <xf numFmtId="171" fontId="13" fillId="0" borderId="5" xfId="1" applyNumberFormat="1" applyFont="1" applyFill="1" applyBorder="1" applyAlignment="1">
      <alignment horizontal="center" vertical="center"/>
    </xf>
    <xf numFmtId="171" fontId="13" fillId="0" borderId="2" xfId="1" applyNumberFormat="1" applyFont="1" applyFill="1" applyBorder="1" applyAlignment="1">
      <alignment horizontal="center" vertical="center"/>
    </xf>
    <xf numFmtId="171" fontId="14" fillId="0" borderId="2" xfId="1" applyNumberFormat="1" applyFont="1" applyFill="1" applyBorder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278" fontId="13" fillId="0" borderId="0" xfId="1" applyNumberFormat="1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/>
    </xf>
    <xf numFmtId="1" fontId="14" fillId="0" borderId="58" xfId="1" quotePrefix="1" applyNumberFormat="1" applyFont="1" applyFill="1" applyBorder="1" applyAlignment="1">
      <alignment horizontal="center" vertical="center"/>
    </xf>
    <xf numFmtId="171" fontId="14" fillId="0" borderId="0" xfId="0" quotePrefix="1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71" fontId="14" fillId="0" borderId="0" xfId="1" applyNumberFormat="1" applyFont="1" applyFill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307" fillId="0" borderId="0" xfId="2464" applyNumberFormat="1" applyFont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171" fontId="14" fillId="0" borderId="1" xfId="1" applyNumberFormat="1" applyFont="1" applyFill="1" applyBorder="1" applyAlignment="1">
      <alignment horizontal="right" vertical="center"/>
    </xf>
    <xf numFmtId="41" fontId="14" fillId="0" borderId="1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71" fontId="13" fillId="0" borderId="1" xfId="1" applyNumberFormat="1" applyFont="1" applyFill="1" applyBorder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71" fontId="13" fillId="0" borderId="1" xfId="0" applyNumberFormat="1" applyFont="1" applyBorder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7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71" fontId="16" fillId="0" borderId="0" xfId="1" applyNumberFormat="1" applyFont="1" applyFill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171" fontId="13" fillId="0" borderId="2" xfId="1" applyNumberFormat="1" applyFont="1" applyFill="1" applyBorder="1" applyAlignment="1">
      <alignment horizontal="right" vertical="center"/>
    </xf>
    <xf numFmtId="41" fontId="13" fillId="0" borderId="0" xfId="0" applyNumberFormat="1" applyFont="1" applyAlignment="1">
      <alignment vertical="center"/>
    </xf>
    <xf numFmtId="171" fontId="13" fillId="0" borderId="58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14" fillId="0" borderId="6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58" xfId="0" quotePrefix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26" fillId="0" borderId="0" xfId="7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171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71" fontId="19" fillId="0" borderId="0" xfId="0" applyNumberFormat="1" applyFont="1" applyAlignment="1">
      <alignment vertical="center"/>
    </xf>
    <xf numFmtId="38" fontId="20" fillId="0" borderId="111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20" fillId="0" borderId="1" xfId="5" applyNumberFormat="1" applyFont="1" applyBorder="1" applyAlignment="1">
      <alignment horizontal="center" vertical="center"/>
    </xf>
    <xf numFmtId="171" fontId="20" fillId="0" borderId="111" xfId="5" applyNumberFormat="1" applyFont="1" applyBorder="1" applyAlignment="1">
      <alignment horizontal="center" vertical="center"/>
    </xf>
    <xf numFmtId="171" fontId="20" fillId="0" borderId="111" xfId="5" applyNumberFormat="1" applyFont="1" applyBorder="1" applyAlignment="1">
      <alignment vertical="center"/>
    </xf>
    <xf numFmtId="0" fontId="306" fillId="0" borderId="0" xfId="0" applyFont="1" applyAlignment="1">
      <alignment horizontal="center" vertical="center"/>
    </xf>
    <xf numFmtId="171" fontId="20" fillId="0" borderId="1" xfId="0" applyNumberFormat="1" applyFont="1" applyBorder="1" applyAlignment="1">
      <alignment horizontal="center" vertical="center"/>
    </xf>
    <xf numFmtId="171" fontId="20" fillId="0" borderId="1" xfId="0" quotePrefix="1" applyNumberFormat="1" applyFont="1" applyBorder="1" applyAlignment="1">
      <alignment horizontal="center" vertical="center"/>
    </xf>
    <xf numFmtId="0" fontId="20" fillId="0" borderId="0" xfId="6" applyFont="1" applyAlignment="1">
      <alignment horizontal="center" vertical="center"/>
    </xf>
    <xf numFmtId="171" fontId="306" fillId="0" borderId="0" xfId="0" quotePrefix="1" applyNumberFormat="1" applyFont="1" applyAlignment="1">
      <alignment horizontal="center" vertical="center"/>
    </xf>
    <xf numFmtId="171" fontId="306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41" fontId="20" fillId="0" borderId="1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171" fontId="14" fillId="0" borderId="0" xfId="0" applyNumberFormat="1" applyFont="1" applyAlignment="1">
      <alignment vertical="center"/>
    </xf>
    <xf numFmtId="0" fontId="308" fillId="0" borderId="0" xfId="0" applyFont="1" applyAlignment="1">
      <alignment horizontal="center" vertical="center"/>
    </xf>
    <xf numFmtId="38" fontId="14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171" fontId="16" fillId="0" borderId="0" xfId="0" applyNumberFormat="1" applyFont="1" applyAlignment="1">
      <alignment horizontal="center" vertical="center"/>
    </xf>
    <xf numFmtId="171" fontId="14" fillId="0" borderId="1" xfId="5" applyNumberFormat="1" applyFont="1" applyBorder="1" applyAlignment="1">
      <alignment horizontal="center" vertical="center"/>
    </xf>
    <xf numFmtId="171" fontId="14" fillId="0" borderId="0" xfId="5" applyNumberFormat="1" applyFont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171" fontId="14" fillId="0" borderId="1" xfId="0" quotePrefix="1" applyNumberFormat="1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171" fontId="16" fillId="0" borderId="0" xfId="0" quotePrefix="1" applyNumberFormat="1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0" xfId="14" applyFont="1"/>
    <xf numFmtId="49" fontId="14" fillId="0" borderId="58" xfId="0" quotePrefix="1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41" fontId="14" fillId="0" borderId="1" xfId="4" applyNumberFormat="1" applyFont="1" applyBorder="1" applyAlignment="1">
      <alignment vertical="center"/>
    </xf>
    <xf numFmtId="0" fontId="14" fillId="0" borderId="0" xfId="4" applyFont="1" applyAlignment="1">
      <alignment vertical="center"/>
    </xf>
    <xf numFmtId="41" fontId="14" fillId="0" borderId="1" xfId="0" applyNumberFormat="1" applyFont="1" applyBorder="1" applyAlignment="1">
      <alignment vertical="center"/>
    </xf>
    <xf numFmtId="41" fontId="13" fillId="0" borderId="58" xfId="0" applyNumberFormat="1" applyFont="1" applyBorder="1" applyAlignment="1">
      <alignment vertical="center"/>
    </xf>
    <xf numFmtId="171" fontId="14" fillId="0" borderId="0" xfId="4" applyNumberFormat="1" applyFont="1" applyAlignment="1">
      <alignment vertical="center"/>
    </xf>
    <xf numFmtId="0" fontId="314" fillId="0" borderId="0" xfId="0" applyFont="1" applyAlignment="1">
      <alignment vertical="center"/>
    </xf>
    <xf numFmtId="171" fontId="309" fillId="0" borderId="0" xfId="4" applyNumberFormat="1" applyFont="1" applyAlignment="1">
      <alignment vertical="center"/>
    </xf>
    <xf numFmtId="41" fontId="309" fillId="0" borderId="0" xfId="4" applyNumberFormat="1" applyFont="1" applyAlignment="1">
      <alignment vertical="center"/>
    </xf>
    <xf numFmtId="171" fontId="310" fillId="0" borderId="155" xfId="0" applyNumberFormat="1" applyFont="1" applyBorder="1" applyAlignment="1">
      <alignment vertical="center"/>
    </xf>
    <xf numFmtId="171" fontId="309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171" fontId="13" fillId="0" borderId="58" xfId="0" applyNumberFormat="1" applyFont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1" fontId="23" fillId="0" borderId="0" xfId="0" applyNumberFormat="1" applyFont="1"/>
    <xf numFmtId="41" fontId="14" fillId="0" borderId="0" xfId="0" applyNumberFormat="1" applyFont="1"/>
    <xf numFmtId="0" fontId="313" fillId="0" borderId="0" xfId="0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right" vertical="center"/>
    </xf>
    <xf numFmtId="41" fontId="13" fillId="0" borderId="5" xfId="0" applyNumberFormat="1" applyFont="1" applyBorder="1" applyAlignment="1">
      <alignment vertical="center"/>
    </xf>
    <xf numFmtId="171" fontId="314" fillId="0" borderId="0" xfId="1" applyNumberFormat="1" applyFont="1" applyFill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41" fontId="13" fillId="0" borderId="156" xfId="7" applyNumberFormat="1" applyFont="1" applyBorder="1" applyAlignment="1">
      <alignment horizontal="center" vertical="center"/>
    </xf>
    <xf numFmtId="41" fontId="14" fillId="0" borderId="0" xfId="2464" applyNumberFormat="1" applyFont="1" applyAlignment="1">
      <alignment horizontal="center" vertical="center"/>
    </xf>
    <xf numFmtId="41" fontId="23" fillId="0" borderId="0" xfId="1" applyNumberFormat="1" applyFont="1" applyAlignment="1">
      <alignment horizontal="center"/>
    </xf>
    <xf numFmtId="279" fontId="307" fillId="0" borderId="0" xfId="2464" applyNumberFormat="1" applyFont="1" applyAlignment="1">
      <alignment horizontal="center" vertical="center"/>
    </xf>
    <xf numFmtId="171" fontId="13" fillId="0" borderId="0" xfId="1" applyNumberFormat="1" applyFont="1" applyFill="1" applyBorder="1" applyAlignment="1">
      <alignment horizontal="right" vertical="center"/>
    </xf>
    <xf numFmtId="1" fontId="14" fillId="0" borderId="0" xfId="1" quotePrefix="1" applyNumberFormat="1" applyFont="1" applyFill="1" applyBorder="1" applyAlignment="1">
      <alignment horizontal="center" vertical="center"/>
    </xf>
    <xf numFmtId="171" fontId="14" fillId="0" borderId="2" xfId="1" applyNumberFormat="1" applyFont="1" applyFill="1" applyBorder="1" applyAlignment="1">
      <alignment horizontal="center" vertical="center"/>
    </xf>
    <xf numFmtId="171" fontId="14" fillId="0" borderId="157" xfId="0" applyNumberFormat="1" applyFont="1" applyBorder="1" applyAlignment="1">
      <alignment horizontal="center" vertical="center"/>
    </xf>
    <xf numFmtId="41" fontId="14" fillId="0" borderId="157" xfId="0" applyNumberFormat="1" applyFont="1" applyBorder="1" applyAlignment="1">
      <alignment horizontal="right" vertical="center"/>
    </xf>
    <xf numFmtId="171" fontId="14" fillId="0" borderId="157" xfId="0" applyNumberFormat="1" applyFont="1" applyBorder="1" applyAlignment="1">
      <alignment vertical="center"/>
    </xf>
    <xf numFmtId="43" fontId="13" fillId="0" borderId="2" xfId="1" applyFont="1" applyFill="1" applyBorder="1" applyAlignment="1">
      <alignment horizontal="center" vertical="center"/>
    </xf>
    <xf numFmtId="171" fontId="14" fillId="0" borderId="157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171" fontId="13" fillId="0" borderId="0" xfId="1" applyNumberFormat="1" applyFont="1" applyFill="1" applyBorder="1" applyAlignment="1">
      <alignment horizontal="center" vertical="center"/>
    </xf>
    <xf numFmtId="41" fontId="19" fillId="0" borderId="2" xfId="0" applyNumberFormat="1" applyFont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/>
    </xf>
    <xf numFmtId="41" fontId="19" fillId="0" borderId="155" xfId="0" applyNumberFormat="1" applyFont="1" applyBorder="1" applyAlignment="1">
      <alignment horizontal="right" vertical="center"/>
    </xf>
    <xf numFmtId="171" fontId="21" fillId="0" borderId="0" xfId="0" applyNumberFormat="1" applyFont="1" applyAlignment="1">
      <alignment horizontal="center" vertical="center"/>
    </xf>
    <xf numFmtId="41" fontId="13" fillId="0" borderId="155" xfId="0" applyNumberFormat="1" applyFont="1" applyBorder="1" applyAlignment="1">
      <alignment horizontal="right" vertical="center"/>
    </xf>
    <xf numFmtId="171" fontId="13" fillId="0" borderId="155" xfId="0" applyNumberFormat="1" applyFont="1" applyBorder="1" applyAlignment="1">
      <alignment vertical="center"/>
    </xf>
    <xf numFmtId="171" fontId="317" fillId="0" borderId="0" xfId="0" applyNumberFormat="1" applyFont="1" applyAlignment="1">
      <alignment horizontal="center" vertical="center"/>
    </xf>
    <xf numFmtId="171" fontId="318" fillId="0" borderId="0" xfId="0" applyNumberFormat="1" applyFont="1" applyAlignment="1">
      <alignment horizontal="center" vertical="center"/>
    </xf>
    <xf numFmtId="43" fontId="14" fillId="0" borderId="0" xfId="1" applyFont="1" applyAlignment="1">
      <alignment horizontal="right" vertical="center"/>
    </xf>
    <xf numFmtId="0" fontId="316" fillId="0" borderId="0" xfId="0" applyFont="1" applyAlignment="1">
      <alignment horizontal="center" vertical="center"/>
    </xf>
    <xf numFmtId="41" fontId="318" fillId="0" borderId="0" xfId="0" applyNumberFormat="1" applyFont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Alignment="1">
      <alignment horizontal="center" vertical="center"/>
    </xf>
    <xf numFmtId="171" fontId="1" fillId="0" borderId="0" xfId="1" applyNumberFormat="1" applyFont="1" applyFill="1" applyAlignment="1">
      <alignment horizontal="right" vertical="center"/>
    </xf>
    <xf numFmtId="171" fontId="1" fillId="0" borderId="157" xfId="1" applyNumberFormat="1" applyFont="1" applyFill="1" applyBorder="1" applyAlignment="1">
      <alignment horizontal="right" vertical="center"/>
    </xf>
    <xf numFmtId="171" fontId="1" fillId="0" borderId="1" xfId="1" applyNumberFormat="1" applyFont="1" applyFill="1" applyBorder="1" applyAlignment="1">
      <alignment horizontal="center" vertical="center"/>
    </xf>
    <xf numFmtId="171" fontId="1" fillId="0" borderId="1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1" xfId="0" applyNumberFormat="1" applyFont="1" applyBorder="1" applyAlignment="1">
      <alignment horizontal="right" vertical="center"/>
    </xf>
    <xf numFmtId="41" fontId="1" fillId="0" borderId="0" xfId="4" applyNumberFormat="1" applyFont="1" applyAlignment="1">
      <alignment horizontal="right" vertical="center"/>
    </xf>
    <xf numFmtId="41" fontId="1" fillId="0" borderId="1" xfId="4" applyNumberFormat="1" applyFont="1" applyBorder="1" applyAlignment="1">
      <alignment horizontal="right" vertical="center"/>
    </xf>
    <xf numFmtId="171" fontId="1" fillId="0" borderId="1" xfId="1" applyNumberFormat="1" applyFont="1" applyFill="1" applyBorder="1" applyAlignment="1">
      <alignment horizontal="right" vertical="center"/>
    </xf>
    <xf numFmtId="43" fontId="1" fillId="0" borderId="0" xfId="1" applyFont="1" applyAlignment="1">
      <alignment horizontal="right" vertical="center"/>
    </xf>
    <xf numFmtId="43" fontId="1" fillId="0" borderId="0" xfId="1" applyFont="1" applyFill="1" applyAlignment="1">
      <alignment horizontal="center" vertical="center"/>
    </xf>
    <xf numFmtId="43" fontId="1" fillId="0" borderId="1" xfId="1" applyFont="1" applyBorder="1" applyAlignment="1">
      <alignment horizontal="right" vertical="center"/>
    </xf>
    <xf numFmtId="43" fontId="14" fillId="0" borderId="0" xfId="1" applyFont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14" fillId="0" borderId="157" xfId="1" applyFont="1" applyBorder="1" applyAlignment="1">
      <alignment horizontal="center" vertical="center"/>
    </xf>
    <xf numFmtId="43" fontId="13" fillId="0" borderId="157" xfId="1" applyFont="1" applyBorder="1" applyAlignment="1">
      <alignment horizontal="center" vertical="center"/>
    </xf>
    <xf numFmtId="43" fontId="13" fillId="0" borderId="0" xfId="1" applyFont="1" applyFill="1" applyAlignment="1">
      <alignment vertical="center"/>
    </xf>
    <xf numFmtId="43" fontId="14" fillId="0" borderId="0" xfId="1" applyFont="1" applyAlignment="1">
      <alignment vertical="center"/>
    </xf>
    <xf numFmtId="43" fontId="14" fillId="0" borderId="1" xfId="1" applyFont="1" applyBorder="1" applyAlignment="1">
      <alignment vertical="center"/>
    </xf>
    <xf numFmtId="43" fontId="311" fillId="0" borderId="0" xfId="1" applyFont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3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20" fillId="0" borderId="0" xfId="1" applyFont="1" applyAlignment="1">
      <alignment horizontal="right" vertical="center"/>
    </xf>
    <xf numFmtId="43" fontId="20" fillId="0" borderId="0" xfId="1" applyFont="1" applyAlignment="1">
      <alignment vertical="center"/>
    </xf>
    <xf numFmtId="43" fontId="20" fillId="0" borderId="1" xfId="1" applyFont="1" applyBorder="1" applyAlignment="1">
      <alignment horizontal="right" vertical="center"/>
    </xf>
    <xf numFmtId="43" fontId="19" fillId="0" borderId="155" xfId="1" applyFont="1" applyBorder="1" applyAlignment="1">
      <alignment horizontal="right" vertical="center"/>
    </xf>
    <xf numFmtId="43" fontId="19" fillId="0" borderId="0" xfId="1" applyFont="1" applyAlignment="1">
      <alignment horizontal="right" vertical="center"/>
    </xf>
    <xf numFmtId="43" fontId="14" fillId="0" borderId="157" xfId="1" applyFont="1" applyBorder="1" applyAlignment="1">
      <alignment horizontal="right" vertical="center"/>
    </xf>
    <xf numFmtId="43" fontId="13" fillId="0" borderId="155" xfId="1" applyFont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171" fontId="306" fillId="0" borderId="0" xfId="0" quotePrefix="1" applyNumberFormat="1" applyFont="1" applyAlignment="1">
      <alignment horizontal="center" vertical="center"/>
    </xf>
    <xf numFmtId="171" fontId="306" fillId="0" borderId="0" xfId="0" applyNumberFormat="1" applyFont="1" applyAlignment="1">
      <alignment horizontal="center" vertical="center"/>
    </xf>
    <xf numFmtId="171" fontId="20" fillId="0" borderId="1" xfId="5" applyNumberFormat="1" applyFont="1" applyBorder="1" applyAlignment="1">
      <alignment horizontal="center" vertical="center"/>
    </xf>
    <xf numFmtId="38" fontId="20" fillId="0" borderId="1" xfId="0" applyNumberFormat="1" applyFont="1" applyBorder="1" applyAlignment="1">
      <alignment horizontal="center" vertical="center"/>
    </xf>
    <xf numFmtId="38" fontId="20" fillId="0" borderId="157" xfId="0" applyNumberFormat="1" applyFont="1" applyBorder="1" applyAlignment="1">
      <alignment horizontal="center" vertical="center"/>
    </xf>
    <xf numFmtId="38" fontId="20" fillId="0" borderId="155" xfId="0" applyNumberFormat="1" applyFont="1" applyBorder="1" applyAlignment="1">
      <alignment horizontal="center" vertical="center"/>
    </xf>
    <xf numFmtId="0" fontId="20" fillId="0" borderId="155" xfId="0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49" fontId="313" fillId="0" borderId="0" xfId="0" quotePrefix="1" applyNumberFormat="1" applyFont="1" applyAlignment="1">
      <alignment horizontal="center" vertical="center"/>
    </xf>
    <xf numFmtId="38" fontId="14" fillId="0" borderId="157" xfId="0" applyNumberFormat="1" applyFont="1" applyBorder="1" applyAlignment="1">
      <alignment horizontal="center" vertical="center"/>
    </xf>
    <xf numFmtId="171" fontId="14" fillId="0" borderId="157" xfId="5" applyNumberFormat="1" applyFont="1" applyBorder="1" applyAlignment="1">
      <alignment horizontal="center" vertical="center"/>
    </xf>
    <xf numFmtId="171" fontId="16" fillId="0" borderId="0" xfId="0" quotePrefix="1" applyNumberFormat="1" applyFont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71" fontId="14" fillId="0" borderId="155" xfId="5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00FFFF"/>
      <color rgb="FFFFFF99"/>
      <color rgb="FFCCFFCC"/>
      <color rgb="FF66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tchanonc\Downloads\_FS_CMAN_TH_Q2'2026.xlsx" TargetMode="External"/><Relationship Id="rId1" Type="http://schemas.openxmlformats.org/officeDocument/2006/relationships/externalLinkPath" Target="file:///C:\Users\natchanonc\Downloads\_FS_CMAN_TH_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6.2569"/>
      <sheetName val="PL_30.06.2569 3M"/>
      <sheetName val="PL_30.06.2569 6M"/>
      <sheetName val="Consolidated_30.06.2569"/>
      <sheetName val="The Company_30.06.2569"/>
      <sheetName val="CF_30.06.2569"/>
    </sheetNames>
    <sheetDataSet>
      <sheetData sheetId="0"/>
      <sheetData sheetId="1"/>
      <sheetData sheetId="2"/>
      <sheetData sheetId="3">
        <row r="31">
          <cell r="P31">
            <v>0</v>
          </cell>
        </row>
      </sheetData>
      <sheetData sheetId="4">
        <row r="30">
          <cell r="E30">
            <v>960000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I90"/>
  <sheetViews>
    <sheetView showGridLines="0" view="pageBreakPreview" topLeftCell="A55" zoomScale="110" zoomScaleNormal="80" zoomScaleSheetLayoutView="110" workbookViewId="0">
      <selection activeCell="I79" sqref="I79"/>
    </sheetView>
  </sheetViews>
  <sheetFormatPr defaultColWidth="10.54296875" defaultRowHeight="24" customHeight="1"/>
  <cols>
    <col min="1" max="1" width="44.1796875" style="50" customWidth="1"/>
    <col min="2" max="2" width="6.54296875" style="40" customWidth="1"/>
    <col min="3" max="3" width="16.54296875" style="64" customWidth="1"/>
    <col min="4" max="4" width="0.81640625" style="50" customWidth="1"/>
    <col min="5" max="5" width="16.54296875" style="40" customWidth="1"/>
    <col min="6" max="6" width="0.81640625" style="50" customWidth="1"/>
    <col min="7" max="7" width="16.54296875" style="40" customWidth="1"/>
    <col min="8" max="8" width="0.81640625" style="50" customWidth="1"/>
    <col min="9" max="9" width="16.54296875" style="40" customWidth="1"/>
    <col min="10" max="10" width="0.54296875" style="50" customWidth="1"/>
    <col min="11" max="16384" width="10.54296875" style="50"/>
  </cols>
  <sheetData>
    <row r="1" spans="1:9" s="38" customFormat="1" ht="17.149999999999999" customHeight="1">
      <c r="A1" s="35" t="s">
        <v>0</v>
      </c>
      <c r="B1" s="114"/>
      <c r="C1" s="3"/>
      <c r="D1" s="37"/>
      <c r="E1" s="37"/>
      <c r="F1" s="37"/>
    </row>
    <row r="2" spans="1:9" s="38" customFormat="1" ht="17.149999999999999" customHeight="1">
      <c r="A2" s="39" t="s">
        <v>1</v>
      </c>
      <c r="B2" s="114"/>
      <c r="C2" s="3"/>
      <c r="D2" s="37"/>
      <c r="E2" s="37"/>
      <c r="F2" s="37"/>
    </row>
    <row r="3" spans="1:9" s="38" customFormat="1" ht="17.149999999999999" customHeight="1">
      <c r="A3" s="39" t="s">
        <v>231</v>
      </c>
      <c r="B3" s="114"/>
      <c r="C3" s="3"/>
      <c r="D3" s="37"/>
      <c r="E3" s="37"/>
      <c r="F3" s="37"/>
    </row>
    <row r="4" spans="1:9" s="38" customFormat="1" ht="17.149999999999999" customHeight="1">
      <c r="A4" s="39"/>
      <c r="B4" s="114"/>
      <c r="C4" s="3"/>
      <c r="D4" s="37"/>
      <c r="E4" s="37"/>
      <c r="F4" s="37"/>
    </row>
    <row r="5" spans="1:9" s="38" customFormat="1" ht="14.9" customHeight="1">
      <c r="B5" s="40"/>
      <c r="C5" s="223" t="s">
        <v>2</v>
      </c>
      <c r="D5" s="223"/>
      <c r="E5" s="223"/>
      <c r="F5" s="41"/>
      <c r="G5" s="223" t="s">
        <v>3</v>
      </c>
      <c r="H5" s="223"/>
      <c r="I5" s="223"/>
    </row>
    <row r="6" spans="1:9" s="38" customFormat="1" ht="14.9" customHeight="1">
      <c r="A6" s="45" t="s">
        <v>5</v>
      </c>
      <c r="B6" s="42" t="s">
        <v>4</v>
      </c>
      <c r="C6" s="43" t="s">
        <v>232</v>
      </c>
      <c r="D6" s="44"/>
      <c r="E6" s="43" t="s">
        <v>206</v>
      </c>
      <c r="F6" s="41"/>
      <c r="G6" s="43" t="str">
        <f>C6</f>
        <v>30 June 2026</v>
      </c>
      <c r="H6" s="44"/>
      <c r="I6" s="43" t="s">
        <v>206</v>
      </c>
    </row>
    <row r="7" spans="1:9" s="38" customFormat="1" ht="14.9" customHeight="1">
      <c r="A7" s="41"/>
      <c r="B7" s="42"/>
      <c r="C7" s="162" t="s">
        <v>202</v>
      </c>
      <c r="D7" s="44"/>
      <c r="E7" s="162" t="s">
        <v>204</v>
      </c>
      <c r="F7" s="41"/>
      <c r="G7" s="162" t="s">
        <v>202</v>
      </c>
      <c r="H7" s="44"/>
      <c r="I7" s="162" t="s">
        <v>204</v>
      </c>
    </row>
    <row r="8" spans="1:9" s="38" customFormat="1" ht="14.9" customHeight="1">
      <c r="A8" s="41"/>
      <c r="B8" s="42"/>
      <c r="C8" s="162" t="s">
        <v>203</v>
      </c>
      <c r="D8" s="44"/>
      <c r="E8" s="162"/>
      <c r="F8" s="41"/>
      <c r="G8" s="162" t="s">
        <v>203</v>
      </c>
      <c r="H8" s="44"/>
      <c r="I8" s="162"/>
    </row>
    <row r="9" spans="1:9" s="38" customFormat="1" ht="14.9" customHeight="1">
      <c r="A9" s="45"/>
      <c r="B9" s="40"/>
      <c r="C9" s="224" t="s">
        <v>205</v>
      </c>
      <c r="D9" s="222"/>
      <c r="E9" s="222"/>
      <c r="F9" s="222"/>
      <c r="G9" s="222"/>
      <c r="H9" s="222"/>
      <c r="I9" s="222"/>
    </row>
    <row r="10" spans="1:9" s="49" customFormat="1" ht="14.9" customHeight="1">
      <c r="A10" s="36" t="s">
        <v>6</v>
      </c>
      <c r="B10" s="46"/>
      <c r="C10" s="47"/>
      <c r="D10" s="48"/>
      <c r="E10" s="48"/>
      <c r="F10" s="48"/>
      <c r="G10" s="48"/>
      <c r="H10" s="48"/>
      <c r="I10" s="48"/>
    </row>
    <row r="11" spans="1:9" ht="14.9" customHeight="1">
      <c r="A11" s="50" t="s">
        <v>7</v>
      </c>
      <c r="B11" s="51"/>
      <c r="C11" s="47">
        <v>160243</v>
      </c>
      <c r="D11" s="52"/>
      <c r="E11" s="48">
        <v>135379</v>
      </c>
      <c r="F11" s="52"/>
      <c r="G11" s="47">
        <v>68176</v>
      </c>
      <c r="H11" s="52"/>
      <c r="I11" s="52">
        <v>73000</v>
      </c>
    </row>
    <row r="12" spans="1:9" ht="14.9" customHeight="1">
      <c r="A12" s="50" t="s">
        <v>8</v>
      </c>
      <c r="B12" s="51">
        <v>5</v>
      </c>
      <c r="C12" s="47">
        <v>664674</v>
      </c>
      <c r="D12" s="52"/>
      <c r="E12" s="48">
        <v>622073</v>
      </c>
      <c r="F12" s="52"/>
      <c r="G12" s="47">
        <v>865512</v>
      </c>
      <c r="H12" s="52"/>
      <c r="I12" s="52">
        <v>889373</v>
      </c>
    </row>
    <row r="13" spans="1:9" ht="14.9" customHeight="1">
      <c r="A13" s="50" t="s">
        <v>9</v>
      </c>
      <c r="B13" s="51">
        <v>4</v>
      </c>
      <c r="C13" s="47">
        <v>7600</v>
      </c>
      <c r="D13" s="52"/>
      <c r="E13" s="48">
        <v>7600</v>
      </c>
      <c r="F13" s="52"/>
      <c r="G13" s="47">
        <v>7600</v>
      </c>
      <c r="H13" s="52"/>
      <c r="I13" s="52">
        <v>7600</v>
      </c>
    </row>
    <row r="14" spans="1:9" ht="14.9" customHeight="1">
      <c r="A14" s="50" t="s">
        <v>182</v>
      </c>
      <c r="B14" s="51">
        <v>4</v>
      </c>
      <c r="C14" s="179">
        <v>0</v>
      </c>
      <c r="D14" s="52"/>
      <c r="E14" s="179">
        <v>0</v>
      </c>
      <c r="F14" s="179"/>
      <c r="G14" s="179">
        <v>0</v>
      </c>
      <c r="H14" s="52"/>
      <c r="I14" s="52">
        <v>113551</v>
      </c>
    </row>
    <row r="15" spans="1:9" ht="14.9" customHeight="1">
      <c r="A15" s="50" t="s">
        <v>10</v>
      </c>
      <c r="B15" s="51">
        <v>6</v>
      </c>
      <c r="C15" s="47">
        <v>432878</v>
      </c>
      <c r="D15" s="52"/>
      <c r="E15" s="48">
        <v>372101</v>
      </c>
      <c r="F15" s="52"/>
      <c r="G15" s="47">
        <v>208134</v>
      </c>
      <c r="H15" s="52"/>
      <c r="I15" s="52">
        <v>222327</v>
      </c>
    </row>
    <row r="16" spans="1:9" ht="14.9" customHeight="1">
      <c r="A16" s="50" t="s">
        <v>11</v>
      </c>
      <c r="B16" s="51"/>
      <c r="C16" s="47">
        <v>0</v>
      </c>
      <c r="D16" s="52"/>
      <c r="E16" s="48">
        <v>2179</v>
      </c>
      <c r="F16" s="52"/>
      <c r="G16" s="179">
        <v>0</v>
      </c>
      <c r="H16" s="179"/>
      <c r="I16" s="179">
        <v>0</v>
      </c>
    </row>
    <row r="17" spans="1:9" ht="14.9" customHeight="1">
      <c r="A17" s="50" t="s">
        <v>12</v>
      </c>
      <c r="B17" s="46"/>
      <c r="C17" s="168">
        <v>34653</v>
      </c>
      <c r="D17" s="52"/>
      <c r="E17" s="55">
        <v>37684</v>
      </c>
      <c r="F17" s="56"/>
      <c r="G17" s="168">
        <v>9646</v>
      </c>
      <c r="H17" s="52"/>
      <c r="I17" s="187">
        <v>16377</v>
      </c>
    </row>
    <row r="18" spans="1:9" s="37" customFormat="1" ht="14.9" customHeight="1">
      <c r="A18" s="37" t="s">
        <v>13</v>
      </c>
      <c r="B18" s="57"/>
      <c r="C18" s="60">
        <f>SUM(C11:C17)</f>
        <v>1300048</v>
      </c>
      <c r="D18" s="59"/>
      <c r="E18" s="60">
        <f>SUM(E11:E17)</f>
        <v>1177016</v>
      </c>
      <c r="F18" s="61"/>
      <c r="G18" s="60">
        <f>SUM(G11:G17)</f>
        <v>1159068</v>
      </c>
      <c r="H18" s="59"/>
      <c r="I18" s="60">
        <f>SUM(I11:I17)</f>
        <v>1322228</v>
      </c>
    </row>
    <row r="19" spans="1:9" s="37" customFormat="1" ht="14.9" customHeight="1">
      <c r="B19" s="57"/>
      <c r="C19" s="62"/>
      <c r="D19" s="63"/>
      <c r="E19" s="63"/>
      <c r="F19" s="61"/>
      <c r="G19" s="63"/>
      <c r="H19" s="63"/>
      <c r="I19" s="63"/>
    </row>
    <row r="20" spans="1:9" ht="14.9" customHeight="1">
      <c r="A20" s="36" t="s">
        <v>14</v>
      </c>
      <c r="B20" s="46"/>
      <c r="C20" s="48"/>
      <c r="D20" s="48"/>
      <c r="E20" s="48"/>
      <c r="F20" s="56"/>
      <c r="G20" s="48"/>
      <c r="H20" s="48"/>
      <c r="I20" s="48"/>
    </row>
    <row r="21" spans="1:9" ht="14" customHeight="1">
      <c r="A21" s="50" t="s">
        <v>15</v>
      </c>
      <c r="B21" s="51">
        <v>7</v>
      </c>
      <c r="C21" s="179">
        <v>0</v>
      </c>
      <c r="D21" s="182"/>
      <c r="E21" s="179">
        <v>0</v>
      </c>
      <c r="F21" s="26"/>
      <c r="G21" s="47">
        <v>1308603</v>
      </c>
      <c r="H21" s="47"/>
      <c r="I21" s="47">
        <v>1308603</v>
      </c>
    </row>
    <row r="22" spans="1:9" ht="14" customHeight="1">
      <c r="A22" s="50" t="s">
        <v>16</v>
      </c>
      <c r="B22" s="51">
        <v>8</v>
      </c>
      <c r="C22" s="184">
        <v>290532</v>
      </c>
      <c r="D22" s="47"/>
      <c r="E22" s="184">
        <v>277343</v>
      </c>
      <c r="F22" s="26"/>
      <c r="G22" s="47">
        <v>183188</v>
      </c>
      <c r="H22" s="47"/>
      <c r="I22" s="47">
        <v>183188</v>
      </c>
    </row>
    <row r="23" spans="1:9" ht="14" customHeight="1">
      <c r="A23" s="50" t="s">
        <v>17</v>
      </c>
      <c r="B23" s="51">
        <v>9</v>
      </c>
      <c r="C23" s="184">
        <v>3837673</v>
      </c>
      <c r="D23" s="47"/>
      <c r="E23" s="184">
        <v>3837057</v>
      </c>
      <c r="F23" s="26"/>
      <c r="G23" s="47">
        <v>2305047</v>
      </c>
      <c r="H23" s="47"/>
      <c r="I23" s="47">
        <v>2346182</v>
      </c>
    </row>
    <row r="24" spans="1:9" ht="14" customHeight="1">
      <c r="A24" s="50" t="s">
        <v>18</v>
      </c>
      <c r="B24" s="51"/>
      <c r="C24" s="184">
        <v>229371</v>
      </c>
      <c r="D24" s="47"/>
      <c r="E24" s="184">
        <v>165482</v>
      </c>
      <c r="F24" s="26"/>
      <c r="G24" s="47">
        <v>213629</v>
      </c>
      <c r="H24" s="47"/>
      <c r="I24" s="47">
        <v>150160</v>
      </c>
    </row>
    <row r="25" spans="1:9" ht="14" customHeight="1">
      <c r="A25" s="50" t="s">
        <v>19</v>
      </c>
      <c r="B25" s="160"/>
      <c r="C25" s="184">
        <v>54641</v>
      </c>
      <c r="D25" s="47"/>
      <c r="E25" s="184">
        <v>57680</v>
      </c>
      <c r="F25" s="26"/>
      <c r="G25" s="47">
        <v>54641</v>
      </c>
      <c r="H25" s="47"/>
      <c r="I25" s="47">
        <v>57680</v>
      </c>
    </row>
    <row r="26" spans="1:9" ht="14" customHeight="1">
      <c r="A26" s="50" t="s">
        <v>20</v>
      </c>
      <c r="B26" s="160"/>
      <c r="C26" s="184">
        <v>61147</v>
      </c>
      <c r="D26" s="47"/>
      <c r="E26" s="184">
        <v>39408</v>
      </c>
      <c r="F26" s="26"/>
      <c r="G26" s="179">
        <v>0</v>
      </c>
      <c r="H26" s="182"/>
      <c r="I26" s="179">
        <v>0</v>
      </c>
    </row>
    <row r="27" spans="1:9" ht="14.9" customHeight="1">
      <c r="A27" s="50" t="s">
        <v>21</v>
      </c>
      <c r="B27" s="46"/>
      <c r="D27" s="47"/>
      <c r="E27" s="64"/>
      <c r="F27" s="26"/>
      <c r="G27" s="64"/>
      <c r="H27" s="47"/>
      <c r="I27" s="64"/>
    </row>
    <row r="28" spans="1:9" ht="14.9" customHeight="1">
      <c r="A28" s="50" t="s">
        <v>22</v>
      </c>
      <c r="B28" s="46"/>
      <c r="C28" s="184">
        <v>42</v>
      </c>
      <c r="D28" s="47"/>
      <c r="E28" s="156">
        <v>9798</v>
      </c>
      <c r="F28" s="26"/>
      <c r="G28" s="183">
        <v>0</v>
      </c>
      <c r="H28" s="47"/>
      <c r="I28" s="26">
        <v>9729</v>
      </c>
    </row>
    <row r="29" spans="1:9" ht="14.9" customHeight="1">
      <c r="A29" s="50" t="s">
        <v>23</v>
      </c>
      <c r="B29" s="46"/>
      <c r="C29" s="184">
        <v>61873</v>
      </c>
      <c r="D29" s="47"/>
      <c r="E29" s="156">
        <v>61873</v>
      </c>
      <c r="F29" s="26"/>
      <c r="G29" s="179">
        <v>0</v>
      </c>
      <c r="H29" s="182"/>
      <c r="I29" s="179">
        <v>0</v>
      </c>
    </row>
    <row r="30" spans="1:9" ht="14.9" customHeight="1">
      <c r="A30" s="50" t="s">
        <v>211</v>
      </c>
      <c r="B30" s="51">
        <v>10</v>
      </c>
      <c r="C30" s="184">
        <v>360127</v>
      </c>
      <c r="D30" s="47"/>
      <c r="E30" s="156">
        <v>364782</v>
      </c>
      <c r="F30" s="26"/>
      <c r="G30" s="47">
        <v>36846</v>
      </c>
      <c r="H30" s="47"/>
      <c r="I30" s="47">
        <v>38739</v>
      </c>
    </row>
    <row r="31" spans="1:9" ht="14.9" customHeight="1">
      <c r="A31" s="50" t="s">
        <v>24</v>
      </c>
      <c r="B31" s="46"/>
      <c r="C31" s="184">
        <v>53046</v>
      </c>
      <c r="D31" s="47"/>
      <c r="E31" s="156">
        <v>37048</v>
      </c>
      <c r="F31" s="26"/>
      <c r="G31" s="47">
        <v>35715</v>
      </c>
      <c r="H31" s="47"/>
      <c r="I31" s="47">
        <v>25677</v>
      </c>
    </row>
    <row r="32" spans="1:9" ht="14.9" customHeight="1">
      <c r="A32" s="50" t="s">
        <v>25</v>
      </c>
      <c r="B32" s="46"/>
      <c r="C32" s="185">
        <v>10847</v>
      </c>
      <c r="D32" s="47"/>
      <c r="E32" s="186">
        <v>13240</v>
      </c>
      <c r="F32" s="26"/>
      <c r="G32" s="54">
        <v>1725</v>
      </c>
      <c r="H32" s="47"/>
      <c r="I32" s="54">
        <v>1606</v>
      </c>
    </row>
    <row r="33" spans="1:9" s="37" customFormat="1" ht="14.9" customHeight="1">
      <c r="A33" s="37" t="s">
        <v>26</v>
      </c>
      <c r="B33" s="65"/>
      <c r="C33" s="58">
        <f>SUM(C21:C32)</f>
        <v>4959299</v>
      </c>
      <c r="D33" s="62"/>
      <c r="E33" s="58">
        <f>SUM(E21:E32)</f>
        <v>4863711</v>
      </c>
      <c r="F33" s="25"/>
      <c r="G33" s="58">
        <f>SUM(G21:G32)</f>
        <v>4139394</v>
      </c>
      <c r="H33" s="62"/>
      <c r="I33" s="58">
        <f>SUM(I21:I32)</f>
        <v>4121564</v>
      </c>
    </row>
    <row r="34" spans="1:9" s="37" customFormat="1" ht="14.9" customHeight="1" thickBot="1">
      <c r="A34" s="37" t="s">
        <v>27</v>
      </c>
      <c r="B34" s="65"/>
      <c r="C34" s="66">
        <f>SUM(C18,C33)</f>
        <v>6259347</v>
      </c>
      <c r="D34" s="62"/>
      <c r="E34" s="66">
        <f>SUM(E18,E33)</f>
        <v>6040727</v>
      </c>
      <c r="F34" s="25"/>
      <c r="G34" s="66">
        <f>SUM(G18,G33)</f>
        <v>5298462</v>
      </c>
      <c r="H34" s="62"/>
      <c r="I34" s="66">
        <f>SUM(I18,I33)</f>
        <v>5443792</v>
      </c>
    </row>
    <row r="35" spans="1:9" s="37" customFormat="1" ht="14.5" customHeight="1" thickTop="1">
      <c r="B35" s="65"/>
      <c r="C35" s="161"/>
      <c r="D35" s="62"/>
      <c r="E35" s="161"/>
      <c r="F35" s="25"/>
      <c r="G35" s="161"/>
      <c r="H35" s="62"/>
      <c r="I35" s="161"/>
    </row>
    <row r="36" spans="1:9" s="38" customFormat="1" ht="17.149999999999999" customHeight="1">
      <c r="A36" s="35" t="s">
        <v>0</v>
      </c>
      <c r="B36" s="114"/>
      <c r="C36" s="3"/>
      <c r="D36" s="37"/>
      <c r="E36" s="37"/>
      <c r="F36" s="37"/>
    </row>
    <row r="37" spans="1:9" s="38" customFormat="1" ht="17.149999999999999" customHeight="1">
      <c r="A37" s="45" t="s">
        <v>28</v>
      </c>
      <c r="B37" s="114"/>
      <c r="C37" s="3"/>
      <c r="D37" s="37"/>
      <c r="E37" s="37"/>
      <c r="F37" s="37"/>
    </row>
    <row r="38" spans="1:9" s="38" customFormat="1" ht="17.149999999999999" customHeight="1">
      <c r="A38" s="45" t="str">
        <f>A3</f>
        <v>As at 30 June 2026</v>
      </c>
      <c r="B38" s="114"/>
      <c r="C38" s="3"/>
      <c r="D38" s="37"/>
      <c r="E38" s="37"/>
      <c r="F38" s="37"/>
    </row>
    <row r="39" spans="1:9" s="38" customFormat="1" ht="17.149999999999999" customHeight="1">
      <c r="A39" s="45"/>
      <c r="B39" s="114"/>
      <c r="C39" s="3"/>
      <c r="D39" s="37"/>
      <c r="E39" s="37"/>
      <c r="F39" s="37"/>
    </row>
    <row r="40" spans="1:9" s="38" customFormat="1" ht="14.9" customHeight="1">
      <c r="B40" s="76"/>
      <c r="C40" s="223" t="s">
        <v>2</v>
      </c>
      <c r="D40" s="223"/>
      <c r="E40" s="223"/>
      <c r="F40" s="41"/>
      <c r="G40" s="223" t="s">
        <v>3</v>
      </c>
      <c r="H40" s="223"/>
      <c r="I40" s="223"/>
    </row>
    <row r="41" spans="1:9" s="38" customFormat="1" ht="14.9" customHeight="1">
      <c r="A41" s="45" t="s">
        <v>29</v>
      </c>
      <c r="B41" s="42" t="s">
        <v>4</v>
      </c>
      <c r="C41" s="43" t="str">
        <f>C6</f>
        <v>30 June 2026</v>
      </c>
      <c r="D41" s="44"/>
      <c r="E41" s="43" t="str">
        <f t="shared" ref="E41:I41" si="0">E6</f>
        <v>31 December 2025</v>
      </c>
      <c r="F41" s="41">
        <f t="shared" si="0"/>
        <v>0</v>
      </c>
      <c r="G41" s="43" t="str">
        <f t="shared" si="0"/>
        <v>30 June 2026</v>
      </c>
      <c r="H41" s="44">
        <f t="shared" si="0"/>
        <v>0</v>
      </c>
      <c r="I41" s="43" t="str">
        <f t="shared" si="0"/>
        <v>31 December 2025</v>
      </c>
    </row>
    <row r="42" spans="1:9" s="38" customFormat="1" ht="14.9" customHeight="1">
      <c r="A42" s="41"/>
      <c r="B42" s="42"/>
      <c r="C42" s="162" t="str">
        <f>C7</f>
        <v>(Unaudited but</v>
      </c>
      <c r="D42" s="44"/>
      <c r="E42" s="162" t="str">
        <f t="shared" ref="E42:I42" si="1">E7</f>
        <v>(Audited)</v>
      </c>
      <c r="F42" s="41">
        <f t="shared" si="1"/>
        <v>0</v>
      </c>
      <c r="G42" s="162" t="str">
        <f t="shared" si="1"/>
        <v>(Unaudited but</v>
      </c>
      <c r="H42" s="44">
        <f t="shared" si="1"/>
        <v>0</v>
      </c>
      <c r="I42" s="162" t="str">
        <f t="shared" si="1"/>
        <v>(Audited)</v>
      </c>
    </row>
    <row r="43" spans="1:9" s="38" customFormat="1" ht="14.9" customHeight="1">
      <c r="A43" s="41"/>
      <c r="B43" s="42"/>
      <c r="C43" s="162" t="str">
        <f>C8</f>
        <v>reviewed)</v>
      </c>
      <c r="D43" s="44"/>
      <c r="E43" s="162"/>
      <c r="F43" s="41">
        <f t="shared" ref="F43:H43" si="2">F8</f>
        <v>0</v>
      </c>
      <c r="G43" s="162" t="str">
        <f t="shared" si="2"/>
        <v>reviewed)</v>
      </c>
      <c r="H43" s="44">
        <f t="shared" si="2"/>
        <v>0</v>
      </c>
      <c r="I43" s="162"/>
    </row>
    <row r="44" spans="1:9" s="38" customFormat="1" ht="14.9" customHeight="1">
      <c r="A44" s="45"/>
      <c r="B44" s="40"/>
      <c r="C44" s="224" t="s">
        <v>205</v>
      </c>
      <c r="D44" s="222"/>
      <c r="E44" s="222"/>
      <c r="F44" s="222"/>
      <c r="G44" s="222"/>
      <c r="H44" s="222"/>
      <c r="I44" s="222"/>
    </row>
    <row r="45" spans="1:9" ht="14.9" customHeight="1">
      <c r="A45" s="36" t="s">
        <v>30</v>
      </c>
      <c r="B45" s="46"/>
      <c r="C45" s="31"/>
      <c r="E45" s="46"/>
      <c r="F45" s="56"/>
      <c r="G45" s="46"/>
      <c r="I45" s="46"/>
    </row>
    <row r="46" spans="1:9" ht="14.9" customHeight="1">
      <c r="A46" s="50" t="s">
        <v>31</v>
      </c>
      <c r="B46" s="51">
        <v>11</v>
      </c>
      <c r="C46" s="184">
        <v>419315</v>
      </c>
      <c r="D46" s="47"/>
      <c r="E46" s="188">
        <v>512132</v>
      </c>
      <c r="F46" s="26"/>
      <c r="G46" s="184">
        <v>270535</v>
      </c>
      <c r="H46" s="47"/>
      <c r="I46" s="184">
        <v>400000</v>
      </c>
    </row>
    <row r="47" spans="1:9" ht="14.9" customHeight="1">
      <c r="A47" s="50" t="s">
        <v>32</v>
      </c>
      <c r="B47" s="51">
        <v>12</v>
      </c>
      <c r="C47" s="184">
        <v>368903</v>
      </c>
      <c r="D47" s="1"/>
      <c r="E47" s="188">
        <v>442819</v>
      </c>
      <c r="F47" s="26"/>
      <c r="G47" s="184">
        <v>287525</v>
      </c>
      <c r="H47" s="1"/>
      <c r="I47" s="184">
        <v>324179</v>
      </c>
    </row>
    <row r="48" spans="1:9" ht="14.9" customHeight="1">
      <c r="A48" s="50" t="s">
        <v>33</v>
      </c>
      <c r="B48" s="46"/>
      <c r="C48" s="184">
        <v>71243</v>
      </c>
      <c r="D48" s="47"/>
      <c r="E48" s="188">
        <v>57599</v>
      </c>
      <c r="F48" s="26"/>
      <c r="G48" s="184">
        <v>71133</v>
      </c>
      <c r="H48" s="47"/>
      <c r="I48" s="184">
        <v>57494</v>
      </c>
    </row>
    <row r="49" spans="1:9" ht="14.9" customHeight="1">
      <c r="A49" s="50" t="s">
        <v>34</v>
      </c>
      <c r="B49" s="46"/>
      <c r="C49" s="184"/>
      <c r="D49" s="47"/>
      <c r="E49" s="184"/>
      <c r="F49" s="26"/>
      <c r="G49" s="184"/>
      <c r="H49" s="47"/>
      <c r="I49" s="184"/>
    </row>
    <row r="50" spans="1:9" ht="14.9" customHeight="1">
      <c r="A50" s="50" t="s">
        <v>35</v>
      </c>
      <c r="B50" s="51">
        <v>13</v>
      </c>
      <c r="C50" s="184">
        <v>636280</v>
      </c>
      <c r="D50" s="47"/>
      <c r="E50" s="188">
        <v>520013</v>
      </c>
      <c r="F50" s="26"/>
      <c r="G50" s="184">
        <v>497369</v>
      </c>
      <c r="H50" s="47"/>
      <c r="I50" s="184">
        <v>431760</v>
      </c>
    </row>
    <row r="51" spans="1:9" ht="14.9" customHeight="1">
      <c r="A51" s="50" t="s">
        <v>36</v>
      </c>
      <c r="B51" s="46"/>
      <c r="C51" s="184">
        <v>23137</v>
      </c>
      <c r="D51" s="47"/>
      <c r="E51" s="188">
        <v>22641</v>
      </c>
      <c r="F51" s="26"/>
      <c r="G51" s="184">
        <v>21144</v>
      </c>
      <c r="H51" s="47"/>
      <c r="I51" s="184">
        <v>14209</v>
      </c>
    </row>
    <row r="52" spans="1:9" ht="14.9" customHeight="1">
      <c r="A52" s="50" t="s">
        <v>240</v>
      </c>
      <c r="B52" s="46"/>
      <c r="C52" s="184">
        <v>3838</v>
      </c>
      <c r="D52" s="47"/>
      <c r="E52" s="188">
        <v>2876</v>
      </c>
      <c r="F52" s="26"/>
      <c r="G52" s="184">
        <v>0</v>
      </c>
      <c r="H52" s="47"/>
      <c r="I52" s="184">
        <v>0</v>
      </c>
    </row>
    <row r="53" spans="1:9" ht="14.9" customHeight="1">
      <c r="A53" s="50" t="s">
        <v>37</v>
      </c>
      <c r="B53" s="46"/>
      <c r="C53" s="185">
        <v>14114</v>
      </c>
      <c r="D53" s="47"/>
      <c r="E53" s="189">
        <v>14011</v>
      </c>
      <c r="F53" s="26"/>
      <c r="G53" s="185">
        <v>12260</v>
      </c>
      <c r="H53" s="47"/>
      <c r="I53" s="184">
        <v>13632</v>
      </c>
    </row>
    <row r="54" spans="1:9" ht="14.9" customHeight="1">
      <c r="A54" s="37" t="s">
        <v>38</v>
      </c>
      <c r="B54" s="46"/>
      <c r="C54" s="68">
        <f>SUM(C46:C53)</f>
        <v>1536830</v>
      </c>
      <c r="D54" s="62"/>
      <c r="E54" s="68">
        <f>SUM(E46:E53)</f>
        <v>1572091</v>
      </c>
      <c r="F54" s="25"/>
      <c r="G54" s="68">
        <f>SUM(G46:G53)</f>
        <v>1159966</v>
      </c>
      <c r="H54" s="62"/>
      <c r="I54" s="68">
        <f>SUM(I46:I53)</f>
        <v>1241274</v>
      </c>
    </row>
    <row r="55" spans="1:9" ht="14.9" customHeight="1">
      <c r="A55" s="37"/>
      <c r="B55" s="46"/>
      <c r="C55" s="62"/>
      <c r="D55" s="62"/>
      <c r="E55" s="62"/>
      <c r="F55" s="25"/>
      <c r="G55" s="62"/>
      <c r="H55" s="62"/>
      <c r="I55" s="62"/>
    </row>
    <row r="56" spans="1:9" ht="14.9" customHeight="1">
      <c r="A56" s="36" t="s">
        <v>39</v>
      </c>
      <c r="B56" s="46"/>
      <c r="C56" s="47"/>
      <c r="D56" s="47"/>
      <c r="E56" s="184"/>
      <c r="F56" s="26"/>
      <c r="G56" s="47"/>
      <c r="H56" s="47"/>
      <c r="I56" s="47"/>
    </row>
    <row r="57" spans="1:9" ht="14.9" customHeight="1">
      <c r="A57" s="50" t="s">
        <v>40</v>
      </c>
      <c r="B57" s="46"/>
      <c r="C57" s="184">
        <v>179606</v>
      </c>
      <c r="D57" s="47"/>
      <c r="E57" s="190">
        <v>154373</v>
      </c>
      <c r="F57" s="26"/>
      <c r="G57" s="184">
        <v>177460</v>
      </c>
      <c r="H57" s="47"/>
      <c r="I57" s="184">
        <v>152368</v>
      </c>
    </row>
    <row r="58" spans="1:9" ht="14.9" customHeight="1">
      <c r="A58" s="53" t="s">
        <v>41</v>
      </c>
      <c r="B58" s="46"/>
      <c r="C58" s="184"/>
      <c r="D58" s="47"/>
      <c r="E58" s="190"/>
      <c r="F58" s="184"/>
      <c r="G58" s="184"/>
      <c r="H58" s="156"/>
      <c r="I58" s="184"/>
    </row>
    <row r="59" spans="1:9" ht="14.9" customHeight="1">
      <c r="A59" s="53" t="s">
        <v>42</v>
      </c>
      <c r="B59" s="51">
        <v>13</v>
      </c>
      <c r="C59" s="184">
        <v>1472419</v>
      </c>
      <c r="D59" s="47"/>
      <c r="E59" s="190">
        <v>1417833</v>
      </c>
      <c r="F59" s="184"/>
      <c r="G59" s="184">
        <v>675526</v>
      </c>
      <c r="H59" s="156"/>
      <c r="I59" s="184">
        <v>817220</v>
      </c>
    </row>
    <row r="60" spans="1:9" ht="14.9" customHeight="1">
      <c r="A60" s="50" t="s">
        <v>43</v>
      </c>
      <c r="B60" s="51"/>
      <c r="C60" s="184">
        <v>100479</v>
      </c>
      <c r="D60" s="47"/>
      <c r="E60" s="190">
        <v>93656</v>
      </c>
      <c r="F60" s="184"/>
      <c r="G60" s="184">
        <v>98121</v>
      </c>
      <c r="H60" s="156"/>
      <c r="I60" s="184">
        <v>91702</v>
      </c>
    </row>
    <row r="61" spans="1:9" ht="14.9" customHeight="1">
      <c r="A61" s="50" t="s">
        <v>44</v>
      </c>
      <c r="B61" s="46"/>
      <c r="C61" s="184">
        <v>65887</v>
      </c>
      <c r="D61" s="47"/>
      <c r="E61" s="190">
        <v>64976</v>
      </c>
      <c r="F61" s="184"/>
      <c r="G61" s="193">
        <v>0</v>
      </c>
      <c r="H61" s="194"/>
      <c r="I61" s="193">
        <v>0</v>
      </c>
    </row>
    <row r="62" spans="1:9" ht="14.9" customHeight="1">
      <c r="A62" s="50" t="s">
        <v>45</v>
      </c>
      <c r="B62" s="46"/>
      <c r="C62" s="185">
        <v>8147</v>
      </c>
      <c r="D62" s="47"/>
      <c r="E62" s="191">
        <v>7396</v>
      </c>
      <c r="F62" s="184"/>
      <c r="G62" s="185">
        <v>714</v>
      </c>
      <c r="H62" s="156"/>
      <c r="I62" s="192">
        <v>438</v>
      </c>
    </row>
    <row r="63" spans="1:9" ht="14.9" customHeight="1">
      <c r="A63" s="37" t="s">
        <v>46</v>
      </c>
      <c r="B63" s="46"/>
      <c r="C63" s="62">
        <f>SUM(C57:C62)</f>
        <v>1826538</v>
      </c>
      <c r="D63" s="62"/>
      <c r="E63" s="62">
        <f>SUM(E57:E62)</f>
        <v>1738234</v>
      </c>
      <c r="F63" s="25"/>
      <c r="G63" s="62">
        <f>SUM(G57:G62)</f>
        <v>951821</v>
      </c>
      <c r="H63" s="62"/>
      <c r="I63" s="62">
        <f>SUM(I57:I62)</f>
        <v>1061728</v>
      </c>
    </row>
    <row r="64" spans="1:9" ht="14.9" customHeight="1">
      <c r="A64" s="37" t="s">
        <v>47</v>
      </c>
      <c r="B64" s="46"/>
      <c r="C64" s="68">
        <f>SUM(C54,C63)</f>
        <v>3363368</v>
      </c>
      <c r="D64" s="62"/>
      <c r="E64" s="68">
        <f>SUM(E54,E63)</f>
        <v>3310325</v>
      </c>
      <c r="F64" s="25"/>
      <c r="G64" s="68">
        <f>SUM(G54,G63)</f>
        <v>2111787</v>
      </c>
      <c r="H64" s="62"/>
      <c r="I64" s="68">
        <f>SUM(I54,I63)</f>
        <v>2303002</v>
      </c>
    </row>
    <row r="65" spans="1:9" ht="14.9" customHeight="1">
      <c r="B65" s="46"/>
      <c r="E65" s="46"/>
      <c r="F65" s="69"/>
      <c r="G65" s="46"/>
      <c r="I65" s="46"/>
    </row>
    <row r="66" spans="1:9" ht="14.9" customHeight="1">
      <c r="A66" s="36" t="s">
        <v>48</v>
      </c>
      <c r="B66" s="46"/>
      <c r="C66" s="222"/>
      <c r="D66" s="222"/>
      <c r="E66" s="222"/>
      <c r="F66" s="222"/>
      <c r="G66" s="222"/>
      <c r="H66" s="222"/>
      <c r="I66" s="222"/>
    </row>
    <row r="67" spans="1:9" ht="14.9" customHeight="1">
      <c r="A67" s="50" t="s">
        <v>49</v>
      </c>
      <c r="B67" s="46">
        <v>14</v>
      </c>
      <c r="E67" s="46"/>
      <c r="F67" s="56"/>
      <c r="G67" s="46"/>
      <c r="I67" s="46"/>
    </row>
    <row r="68" spans="1:9" ht="14.9" customHeight="1">
      <c r="A68" s="50" t="s">
        <v>50</v>
      </c>
      <c r="B68" s="46"/>
      <c r="E68" s="46"/>
      <c r="F68" s="56"/>
      <c r="G68" s="46"/>
      <c r="I68" s="46"/>
    </row>
    <row r="69" spans="1:9" ht="14.9" customHeight="1" thickBot="1">
      <c r="A69" s="50" t="s">
        <v>189</v>
      </c>
      <c r="B69" s="46"/>
      <c r="C69" s="163">
        <v>970000</v>
      </c>
      <c r="E69" s="163">
        <v>970000</v>
      </c>
      <c r="F69" s="56"/>
      <c r="G69" s="163">
        <v>970000</v>
      </c>
      <c r="I69" s="163">
        <v>970000</v>
      </c>
    </row>
    <row r="70" spans="1:9" ht="14.9" customHeight="1" thickTop="1">
      <c r="A70" s="50" t="s">
        <v>51</v>
      </c>
      <c r="B70" s="46"/>
      <c r="D70" s="1"/>
      <c r="E70" s="64"/>
      <c r="F70" s="26"/>
      <c r="G70" s="64"/>
      <c r="H70" s="1"/>
      <c r="I70" s="64"/>
    </row>
    <row r="71" spans="1:9" ht="14.9" customHeight="1">
      <c r="A71" s="50" t="s">
        <v>52</v>
      </c>
      <c r="B71" s="46"/>
      <c r="C71" s="169">
        <v>960000</v>
      </c>
      <c r="D71" s="47"/>
      <c r="E71" s="169">
        <f>'Consolidated_30.06.2026'!F28</f>
        <v>960000</v>
      </c>
      <c r="F71" s="1"/>
      <c r="G71" s="169">
        <v>960000</v>
      </c>
      <c r="H71" s="1"/>
      <c r="I71" s="169">
        <v>960000</v>
      </c>
    </row>
    <row r="72" spans="1:9" ht="14.9" customHeight="1">
      <c r="A72" s="50" t="s">
        <v>53</v>
      </c>
      <c r="B72" s="46"/>
      <c r="C72" s="153">
        <f>'Consolidated_30.06.2026'!H39</f>
        <v>736843</v>
      </c>
      <c r="D72" s="47"/>
      <c r="E72" s="169">
        <f>'Consolidated_30.06.2026'!H28</f>
        <v>736843</v>
      </c>
      <c r="F72" s="26"/>
      <c r="G72" s="153">
        <f>'The Company_30.06.2026'!H32</f>
        <v>736843</v>
      </c>
      <c r="H72" s="47"/>
      <c r="I72" s="47">
        <v>736843</v>
      </c>
    </row>
    <row r="73" spans="1:9" ht="14.9" customHeight="1">
      <c r="A73" s="50" t="s">
        <v>54</v>
      </c>
      <c r="B73" s="46">
        <v>15</v>
      </c>
      <c r="C73" s="153">
        <f>'Consolidated_30.06.2026'!J39</f>
        <v>29335</v>
      </c>
      <c r="D73" s="47"/>
      <c r="E73" s="169">
        <f>'Consolidated_30.06.2026'!J28</f>
        <v>28997</v>
      </c>
      <c r="F73" s="26"/>
      <c r="G73" s="153">
        <f>'The Company_30.06.2026'!J32</f>
        <v>29335</v>
      </c>
      <c r="H73" s="47"/>
      <c r="I73" s="47">
        <v>28997</v>
      </c>
    </row>
    <row r="74" spans="1:9" ht="14.9" customHeight="1">
      <c r="A74" s="50" t="s">
        <v>55</v>
      </c>
      <c r="B74" s="46"/>
      <c r="C74" s="188"/>
      <c r="D74" s="47"/>
      <c r="E74" s="47"/>
      <c r="F74" s="26"/>
      <c r="G74" s="188"/>
      <c r="H74" s="47"/>
      <c r="I74" s="47"/>
    </row>
    <row r="75" spans="1:9" ht="14.9" customHeight="1">
      <c r="A75" s="50" t="s">
        <v>56</v>
      </c>
      <c r="B75" s="46"/>
      <c r="C75" s="153">
        <f>'Consolidated_30.06.2026'!L39</f>
        <v>100000</v>
      </c>
      <c r="D75" s="47"/>
      <c r="E75" s="47">
        <f>'Consolidated_30.06.2026'!L28</f>
        <v>100000</v>
      </c>
      <c r="F75" s="26"/>
      <c r="G75" s="153">
        <f>'The Company_30.06.2026'!L32</f>
        <v>100000</v>
      </c>
      <c r="H75" s="47"/>
      <c r="I75" s="47">
        <v>100000</v>
      </c>
    </row>
    <row r="76" spans="1:9" ht="14.9" customHeight="1">
      <c r="A76" s="50" t="s">
        <v>57</v>
      </c>
      <c r="B76" s="46"/>
      <c r="C76" s="153">
        <f>'Consolidated_30.06.2026'!N39</f>
        <v>1095498</v>
      </c>
      <c r="D76" s="47"/>
      <c r="E76" s="47">
        <f>'Consolidated_30.06.2026'!N28</f>
        <v>983815</v>
      </c>
      <c r="F76" s="26"/>
      <c r="G76" s="153">
        <f>'The Company_30.06.2026'!N32</f>
        <v>1363283</v>
      </c>
      <c r="H76" s="47"/>
      <c r="I76" s="47">
        <v>1317736</v>
      </c>
    </row>
    <row r="77" spans="1:9" ht="14.9" customHeight="1">
      <c r="A77" s="50" t="s">
        <v>58</v>
      </c>
      <c r="B77" s="46"/>
      <c r="C77" s="54">
        <f>'Consolidated_30.06.2026'!P39+'Consolidated_30.06.2026'!R39+'Consolidated_30.06.2026'!T39+'Consolidated_30.06.2026'!V39</f>
        <v>-65575</v>
      </c>
      <c r="D77" s="47"/>
      <c r="E77" s="54">
        <f>'Consolidated_30.06.2026'!X28</f>
        <v>-118224</v>
      </c>
      <c r="F77" s="26"/>
      <c r="G77" s="54">
        <f>'The Company_30.06.2026'!P32+'The Company_30.06.2026'!R32</f>
        <v>-2786</v>
      </c>
      <c r="H77" s="47"/>
      <c r="I77" s="54">
        <v>-2786</v>
      </c>
    </row>
    <row r="78" spans="1:9" ht="14.9" customHeight="1">
      <c r="A78" s="37" t="s">
        <v>59</v>
      </c>
      <c r="B78" s="65"/>
      <c r="C78" s="62">
        <f>SUM(C71:C77)</f>
        <v>2856101</v>
      </c>
      <c r="D78" s="62"/>
      <c r="E78" s="62">
        <f>SUM(E71:E77)</f>
        <v>2691431</v>
      </c>
      <c r="F78" s="25"/>
      <c r="G78" s="62">
        <f>SUM(G71:G77)</f>
        <v>3186675</v>
      </c>
      <c r="H78" s="62"/>
      <c r="I78" s="62">
        <f>SUM(I71:I77)</f>
        <v>3140790</v>
      </c>
    </row>
    <row r="79" spans="1:9" ht="14.9" customHeight="1">
      <c r="A79" s="50" t="s">
        <v>197</v>
      </c>
      <c r="B79" s="46"/>
      <c r="C79" s="54">
        <f>'Consolidated_30.06.2026'!AB39</f>
        <v>39878</v>
      </c>
      <c r="D79" s="47"/>
      <c r="E79" s="54">
        <f>'Consolidated_30.06.2026'!AB28</f>
        <v>38971</v>
      </c>
      <c r="F79" s="47"/>
      <c r="G79" s="195">
        <v>0</v>
      </c>
      <c r="H79" s="182"/>
      <c r="I79" s="195">
        <v>0</v>
      </c>
    </row>
    <row r="80" spans="1:9" ht="14.9" customHeight="1">
      <c r="A80" s="37" t="s">
        <v>61</v>
      </c>
      <c r="B80" s="46"/>
      <c r="C80" s="58">
        <f>SUM(C78:C79)</f>
        <v>2895979</v>
      </c>
      <c r="D80" s="62"/>
      <c r="E80" s="58">
        <f>SUM(E78:E79)</f>
        <v>2730402</v>
      </c>
      <c r="F80" s="25"/>
      <c r="G80" s="58">
        <f>SUM(G78:G79)</f>
        <v>3186675</v>
      </c>
      <c r="H80" s="62"/>
      <c r="I80" s="58">
        <f>SUM(I78:I79)</f>
        <v>3140790</v>
      </c>
    </row>
    <row r="81" spans="1:9" ht="14.9" customHeight="1" thickBot="1">
      <c r="A81" s="37" t="s">
        <v>62</v>
      </c>
      <c r="B81" s="46"/>
      <c r="C81" s="66">
        <f>SUM(C64+C80)</f>
        <v>6259347</v>
      </c>
      <c r="D81" s="62"/>
      <c r="E81" s="66">
        <f>SUM(E64+E80)</f>
        <v>6040727</v>
      </c>
      <c r="F81" s="25"/>
      <c r="G81" s="66">
        <f>SUM(G64+G80)</f>
        <v>5298462</v>
      </c>
      <c r="H81" s="62"/>
      <c r="I81" s="66">
        <f>SUM(I64+I80)</f>
        <v>5443792</v>
      </c>
    </row>
    <row r="82" spans="1:9" ht="14.9" customHeight="1" thickTop="1">
      <c r="B82" s="46"/>
    </row>
    <row r="83" spans="1:9" ht="14.9" customHeight="1">
      <c r="B83" s="46"/>
      <c r="E83" s="46"/>
      <c r="F83" s="69"/>
      <c r="G83" s="46"/>
      <c r="I83" s="46"/>
    </row>
    <row r="84" spans="1:9" ht="14.9" customHeight="1">
      <c r="B84" s="46"/>
      <c r="E84" s="46"/>
      <c r="F84" s="69"/>
      <c r="G84" s="46"/>
      <c r="I84" s="46"/>
    </row>
    <row r="85" spans="1:9" ht="14.9" customHeight="1">
      <c r="C85" s="1"/>
      <c r="E85" s="50"/>
      <c r="F85" s="69"/>
      <c r="G85" s="50"/>
      <c r="I85" s="50"/>
    </row>
    <row r="86" spans="1:9" ht="14.9" customHeight="1">
      <c r="A86" s="71"/>
      <c r="B86" s="46"/>
      <c r="E86" s="46"/>
      <c r="F86" s="69"/>
      <c r="G86" s="46"/>
      <c r="I86" s="46"/>
    </row>
    <row r="87" spans="1:9" ht="14.9" customHeight="1">
      <c r="B87" s="46"/>
      <c r="E87" s="46"/>
      <c r="F87" s="69"/>
      <c r="G87" s="46"/>
      <c r="I87" s="46"/>
    </row>
    <row r="88" spans="1:9" ht="14.9" customHeight="1">
      <c r="B88" s="40" t="s">
        <v>63</v>
      </c>
      <c r="C88" s="1"/>
      <c r="E88" s="50"/>
      <c r="F88" s="69"/>
      <c r="G88" s="50"/>
      <c r="I88" s="50"/>
    </row>
    <row r="89" spans="1:9" ht="14.9" customHeight="1">
      <c r="A89" s="71"/>
      <c r="B89" s="46"/>
      <c r="E89" s="46"/>
      <c r="F89" s="69"/>
      <c r="G89" s="46"/>
      <c r="I89" s="46"/>
    </row>
    <row r="90" spans="1:9" ht="24" customHeight="1">
      <c r="B90" s="46"/>
      <c r="E90" s="46"/>
      <c r="F90" s="69"/>
      <c r="G90" s="46"/>
      <c r="I90" s="46"/>
    </row>
  </sheetData>
  <mergeCells count="7">
    <mergeCell ref="C66:I66"/>
    <mergeCell ref="C5:E5"/>
    <mergeCell ref="G5:I5"/>
    <mergeCell ref="G40:I40"/>
    <mergeCell ref="C40:E40"/>
    <mergeCell ref="C9:I9"/>
    <mergeCell ref="C44:I44"/>
  </mergeCells>
  <phoneticPr fontId="25" type="noConversion"/>
  <pageMargins left="0.74803149606299202" right="0.43307086614173201" top="0.66929133858267698" bottom="0.82677165354330695" header="0.31496062992126" footer="0.55118110236220497"/>
  <pageSetup paperSize="9" scale="77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FCC03-4341-46FE-96A1-0575373A583A}">
  <sheetPr>
    <tabColor theme="4" tint="0.79998168889431442"/>
    <pageSetUpPr fitToPage="1"/>
  </sheetPr>
  <dimension ref="A1:J52"/>
  <sheetViews>
    <sheetView showGridLines="0" topLeftCell="A30" zoomScale="115" zoomScaleNormal="115" zoomScaleSheetLayoutView="85" workbookViewId="0">
      <selection activeCell="D46" sqref="D46"/>
    </sheetView>
  </sheetViews>
  <sheetFormatPr defaultColWidth="10.54296875" defaultRowHeight="24" customHeight="1"/>
  <cols>
    <col min="1" max="1" width="52.81640625" style="50" customWidth="1"/>
    <col min="2" max="2" width="6.54296875" style="49" customWidth="1"/>
    <col min="3" max="3" width="1.1796875" style="50" customWidth="1"/>
    <col min="4" max="4" width="14.54296875" style="50" customWidth="1"/>
    <col min="5" max="5" width="1.1796875" style="50" customWidth="1"/>
    <col min="6" max="6" width="14.54296875" style="50" customWidth="1"/>
    <col min="7" max="7" width="1.1796875" style="50" customWidth="1"/>
    <col min="8" max="8" width="14.54296875" style="50" customWidth="1"/>
    <col min="9" max="9" width="1.1796875" style="50" customWidth="1"/>
    <col min="10" max="10" width="14.54296875" style="50" customWidth="1"/>
    <col min="11" max="11" width="1" style="50" customWidth="1"/>
    <col min="12" max="16384" width="10.54296875" style="50"/>
  </cols>
  <sheetData>
    <row r="1" spans="1:10" ht="17.149999999999999" customHeight="1">
      <c r="A1" s="35" t="s">
        <v>0</v>
      </c>
      <c r="C1" s="37"/>
      <c r="D1" s="37"/>
      <c r="E1" s="37"/>
      <c r="F1" s="37"/>
      <c r="G1" s="37"/>
      <c r="H1" s="37"/>
      <c r="I1" s="72"/>
    </row>
    <row r="2" spans="1:10" ht="17.149999999999999" customHeight="1">
      <c r="A2" s="45" t="s">
        <v>64</v>
      </c>
      <c r="B2" s="73"/>
      <c r="C2" s="45"/>
      <c r="D2" s="45"/>
      <c r="E2" s="45"/>
      <c r="F2" s="45"/>
      <c r="G2" s="45"/>
      <c r="H2" s="45"/>
      <c r="I2" s="72"/>
    </row>
    <row r="3" spans="1:10" ht="17.149999999999999" customHeight="1">
      <c r="A3" s="45" t="s">
        <v>233</v>
      </c>
      <c r="B3" s="73"/>
      <c r="C3" s="45"/>
      <c r="D3" s="45"/>
      <c r="E3" s="45"/>
      <c r="F3" s="45"/>
      <c r="G3" s="45"/>
      <c r="H3" s="45"/>
      <c r="I3" s="72"/>
    </row>
    <row r="4" spans="1:10" ht="17.149999999999999" customHeight="1">
      <c r="A4" s="45"/>
      <c r="B4" s="73"/>
      <c r="C4" s="45"/>
      <c r="D4" s="45"/>
      <c r="E4" s="45"/>
      <c r="F4" s="45"/>
      <c r="G4" s="45"/>
      <c r="H4" s="45"/>
      <c r="I4" s="72"/>
    </row>
    <row r="5" spans="1:10" ht="14.9" customHeight="1">
      <c r="C5" s="41"/>
      <c r="D5" s="223" t="s">
        <v>2</v>
      </c>
      <c r="E5" s="223"/>
      <c r="F5" s="223"/>
      <c r="G5" s="41"/>
      <c r="H5" s="223" t="s">
        <v>3</v>
      </c>
      <c r="I5" s="223"/>
      <c r="J5" s="223"/>
    </row>
    <row r="6" spans="1:10" ht="14.9" customHeight="1">
      <c r="A6" s="41"/>
      <c r="B6" s="42" t="s">
        <v>4</v>
      </c>
      <c r="C6" s="74"/>
      <c r="D6" s="75">
        <v>2026</v>
      </c>
      <c r="E6" s="76"/>
      <c r="F6" s="75">
        <v>2025</v>
      </c>
      <c r="G6" s="76"/>
      <c r="H6" s="75">
        <v>2026</v>
      </c>
      <c r="I6" s="76"/>
      <c r="J6" s="75">
        <v>2025</v>
      </c>
    </row>
    <row r="7" spans="1:10" ht="14.9" customHeight="1">
      <c r="A7" s="37"/>
      <c r="B7" s="77"/>
      <c r="C7" s="74"/>
      <c r="D7" s="224" t="s">
        <v>205</v>
      </c>
      <c r="E7" s="225"/>
      <c r="F7" s="225"/>
      <c r="G7" s="225"/>
      <c r="H7" s="225"/>
      <c r="I7" s="225"/>
      <c r="J7" s="225"/>
    </row>
    <row r="8" spans="1:10" ht="14.9" customHeight="1">
      <c r="A8" s="37" t="s">
        <v>65</v>
      </c>
      <c r="C8" s="70"/>
      <c r="D8" s="23"/>
      <c r="E8" s="1"/>
      <c r="F8" s="23"/>
      <c r="G8" s="1"/>
      <c r="H8" s="23"/>
      <c r="I8" s="1"/>
      <c r="J8" s="23"/>
    </row>
    <row r="9" spans="1:10" ht="14.9" customHeight="1">
      <c r="A9" s="36" t="s">
        <v>66</v>
      </c>
      <c r="C9" s="70"/>
      <c r="D9" s="23"/>
      <c r="E9" s="1"/>
      <c r="F9" s="23"/>
      <c r="G9" s="1"/>
      <c r="H9" s="23"/>
      <c r="I9" s="1"/>
      <c r="J9" s="23"/>
    </row>
    <row r="10" spans="1:10" ht="14.9" customHeight="1">
      <c r="A10" s="50" t="s">
        <v>199</v>
      </c>
      <c r="C10" s="70"/>
      <c r="D10" s="156">
        <v>907031</v>
      </c>
      <c r="E10" s="1"/>
      <c r="F10" s="23">
        <v>949500</v>
      </c>
      <c r="G10" s="1"/>
      <c r="H10" s="23">
        <v>732606</v>
      </c>
      <c r="I10" s="1"/>
      <c r="J10" s="23">
        <v>699667</v>
      </c>
    </row>
    <row r="11" spans="1:10" ht="14.9" customHeight="1">
      <c r="A11" s="50" t="s">
        <v>67</v>
      </c>
      <c r="C11" s="70"/>
      <c r="D11" s="23">
        <v>1378</v>
      </c>
      <c r="E11" s="1"/>
      <c r="F11" s="23">
        <v>955</v>
      </c>
      <c r="G11" s="1"/>
      <c r="H11" s="23">
        <v>1337</v>
      </c>
      <c r="I11" s="1"/>
      <c r="J11" s="23">
        <v>14329</v>
      </c>
    </row>
    <row r="12" spans="1:10" ht="14.9" customHeight="1">
      <c r="A12" s="50" t="s">
        <v>68</v>
      </c>
      <c r="C12" s="70"/>
      <c r="D12" s="23">
        <v>8502</v>
      </c>
      <c r="E12" s="1"/>
      <c r="F12" s="23">
        <v>38114</v>
      </c>
      <c r="G12" s="9"/>
      <c r="H12" s="23">
        <v>33338</v>
      </c>
      <c r="I12" s="1"/>
      <c r="J12" s="23">
        <v>34406</v>
      </c>
    </row>
    <row r="13" spans="1:10" ht="14.9" customHeight="1">
      <c r="A13" s="50" t="s">
        <v>69</v>
      </c>
      <c r="C13" s="70"/>
      <c r="D13" s="197">
        <v>0</v>
      </c>
      <c r="E13" s="22"/>
      <c r="F13" s="196">
        <v>0</v>
      </c>
      <c r="G13" s="9"/>
      <c r="H13" s="23">
        <v>7556</v>
      </c>
      <c r="I13" s="1"/>
      <c r="J13" s="196">
        <v>0</v>
      </c>
    </row>
    <row r="14" spans="1:10" ht="14.9" customHeight="1">
      <c r="A14" s="37" t="s">
        <v>70</v>
      </c>
      <c r="C14" s="70"/>
      <c r="D14" s="24">
        <f>SUM(D10:D13)</f>
        <v>916911</v>
      </c>
      <c r="E14" s="3"/>
      <c r="F14" s="24">
        <f>SUM(F10:F13)</f>
        <v>988569</v>
      </c>
      <c r="G14" s="3"/>
      <c r="H14" s="24">
        <f>SUM(H10:H13)</f>
        <v>774837</v>
      </c>
      <c r="I14" s="3"/>
      <c r="J14" s="24">
        <f>SUM(J10:J13)</f>
        <v>748402</v>
      </c>
    </row>
    <row r="15" spans="1:10" ht="14.9" customHeight="1">
      <c r="A15" s="37"/>
      <c r="C15" s="70"/>
      <c r="D15" s="25"/>
      <c r="E15" s="3"/>
      <c r="F15" s="25"/>
      <c r="G15" s="3"/>
      <c r="H15" s="25"/>
      <c r="I15" s="3"/>
      <c r="J15" s="25"/>
    </row>
    <row r="16" spans="1:10" ht="14.9" customHeight="1">
      <c r="A16" s="36" t="s">
        <v>71</v>
      </c>
      <c r="C16" s="70"/>
      <c r="D16" s="26"/>
      <c r="E16" s="1"/>
      <c r="F16" s="26"/>
      <c r="G16" s="1"/>
      <c r="H16" s="26"/>
      <c r="I16" s="1"/>
      <c r="J16" s="26"/>
    </row>
    <row r="17" spans="1:10" ht="14.9" customHeight="1">
      <c r="A17" s="50" t="s">
        <v>198</v>
      </c>
      <c r="C17" s="70"/>
      <c r="D17" s="23">
        <v>560722</v>
      </c>
      <c r="E17" s="1"/>
      <c r="F17" s="23">
        <v>596488</v>
      </c>
      <c r="G17" s="1"/>
      <c r="H17" s="23">
        <v>491287</v>
      </c>
      <c r="I17" s="1"/>
      <c r="J17" s="23">
        <v>462716</v>
      </c>
    </row>
    <row r="18" spans="1:10" ht="14.9" customHeight="1">
      <c r="A18" s="50" t="s">
        <v>72</v>
      </c>
      <c r="C18" s="70"/>
      <c r="D18" s="23">
        <v>99073</v>
      </c>
      <c r="E18" s="1"/>
      <c r="F18" s="23">
        <v>99215</v>
      </c>
      <c r="G18" s="1"/>
      <c r="H18" s="23">
        <v>75568</v>
      </c>
      <c r="I18" s="1"/>
      <c r="J18" s="23">
        <v>76898</v>
      </c>
    </row>
    <row r="19" spans="1:10" ht="14.9" customHeight="1">
      <c r="A19" s="50" t="s">
        <v>73</v>
      </c>
      <c r="C19" s="70"/>
      <c r="D19" s="23">
        <v>139669</v>
      </c>
      <c r="E19" s="1"/>
      <c r="F19" s="23">
        <v>112441</v>
      </c>
      <c r="G19" s="1"/>
      <c r="H19" s="23">
        <v>114697</v>
      </c>
      <c r="I19" s="1"/>
      <c r="J19" s="156">
        <v>91644</v>
      </c>
    </row>
    <row r="20" spans="1:10" ht="14.9" customHeight="1">
      <c r="A20" s="50" t="s">
        <v>74</v>
      </c>
      <c r="C20" s="70"/>
      <c r="D20" s="23">
        <v>1539</v>
      </c>
      <c r="E20" s="1"/>
      <c r="F20" s="158">
        <v>59550</v>
      </c>
      <c r="G20" s="1"/>
      <c r="H20" s="23">
        <v>0</v>
      </c>
      <c r="I20" s="1"/>
      <c r="J20" s="158">
        <v>8736</v>
      </c>
    </row>
    <row r="21" spans="1:10" ht="14.9" customHeight="1">
      <c r="A21" s="37" t="s">
        <v>75</v>
      </c>
      <c r="C21" s="70"/>
      <c r="D21" s="24">
        <f>SUM(D17:D20)</f>
        <v>801003</v>
      </c>
      <c r="E21" s="3"/>
      <c r="F21" s="24">
        <f>SUM(F17:F20)</f>
        <v>867694</v>
      </c>
      <c r="G21" s="3"/>
      <c r="H21" s="24">
        <f>SUM(H17:H20)</f>
        <v>681552</v>
      </c>
      <c r="I21" s="3"/>
      <c r="J21" s="24">
        <f>SUM(J17:J20)</f>
        <v>639994</v>
      </c>
    </row>
    <row r="22" spans="1:10" ht="14.9" customHeight="1">
      <c r="A22" s="37"/>
      <c r="C22" s="70"/>
      <c r="D22" s="170"/>
      <c r="E22" s="3"/>
      <c r="F22" s="170"/>
      <c r="G22" s="3"/>
      <c r="H22" s="170"/>
      <c r="I22" s="3"/>
      <c r="J22" s="170"/>
    </row>
    <row r="23" spans="1:10" ht="14.9" customHeight="1">
      <c r="A23" s="37" t="s">
        <v>76</v>
      </c>
      <c r="C23" s="70"/>
      <c r="D23" s="25">
        <f>D14-D21</f>
        <v>115908</v>
      </c>
      <c r="E23" s="3"/>
      <c r="F23" s="25">
        <f>F14-F21</f>
        <v>120875</v>
      </c>
      <c r="G23" s="3"/>
      <c r="H23" s="25">
        <f>H14-H21</f>
        <v>93285</v>
      </c>
      <c r="I23" s="3"/>
      <c r="J23" s="25">
        <f>J14-J21</f>
        <v>108408</v>
      </c>
    </row>
    <row r="24" spans="1:10" ht="14.9" customHeight="1">
      <c r="A24" s="50" t="s">
        <v>77</v>
      </c>
      <c r="B24" s="40"/>
      <c r="C24" s="70"/>
      <c r="D24" s="23">
        <v>10305</v>
      </c>
      <c r="E24" s="1"/>
      <c r="F24" s="23">
        <v>9639</v>
      </c>
      <c r="G24" s="1"/>
      <c r="H24" s="196">
        <v>0</v>
      </c>
      <c r="I24" s="22"/>
      <c r="J24" s="196">
        <v>0</v>
      </c>
    </row>
    <row r="25" spans="1:10" ht="14.9" customHeight="1">
      <c r="A25" s="50" t="s">
        <v>78</v>
      </c>
      <c r="C25" s="70"/>
      <c r="D25" s="23">
        <v>-32097</v>
      </c>
      <c r="E25" s="1"/>
      <c r="F25" s="23">
        <v>-29857</v>
      </c>
      <c r="G25" s="1"/>
      <c r="H25" s="23">
        <v>-12972</v>
      </c>
      <c r="I25" s="1"/>
      <c r="J25" s="23">
        <v>-21458</v>
      </c>
    </row>
    <row r="26" spans="1:10" ht="14.9" customHeight="1">
      <c r="A26" s="37" t="s">
        <v>79</v>
      </c>
      <c r="C26" s="70"/>
      <c r="D26" s="27">
        <f>SUM(D23:D25)</f>
        <v>94116</v>
      </c>
      <c r="E26" s="3"/>
      <c r="F26" s="27">
        <f>SUM(F23:F25)</f>
        <v>100657</v>
      </c>
      <c r="G26" s="3"/>
      <c r="H26" s="27">
        <f>SUM(H23:H25)</f>
        <v>80313</v>
      </c>
      <c r="I26" s="3"/>
      <c r="J26" s="27">
        <f>SUM(J23:J25)</f>
        <v>86950</v>
      </c>
    </row>
    <row r="27" spans="1:10" ht="14.9" customHeight="1">
      <c r="A27" s="50" t="s">
        <v>241</v>
      </c>
      <c r="B27" s="40"/>
      <c r="C27" s="70"/>
      <c r="D27" s="23">
        <v>-11343</v>
      </c>
      <c r="E27" s="1"/>
      <c r="F27" s="156">
        <v>6654</v>
      </c>
      <c r="G27" s="1"/>
      <c r="H27" s="23">
        <v>-7447</v>
      </c>
      <c r="I27" s="1"/>
      <c r="J27" s="156">
        <v>14298</v>
      </c>
    </row>
    <row r="28" spans="1:10" ht="14.9" customHeight="1" thickBot="1">
      <c r="A28" s="37" t="s">
        <v>207</v>
      </c>
      <c r="C28" s="70"/>
      <c r="D28" s="157">
        <f>SUM(D26:D27)</f>
        <v>82773</v>
      </c>
      <c r="E28" s="3"/>
      <c r="F28" s="28">
        <f>SUM(F26:F27)</f>
        <v>107311</v>
      </c>
      <c r="G28" s="3"/>
      <c r="H28" s="157">
        <f>SUM(H26:H27)</f>
        <v>72866</v>
      </c>
      <c r="I28" s="3"/>
      <c r="J28" s="28">
        <f>SUM(J26:J27)</f>
        <v>101248</v>
      </c>
    </row>
    <row r="29" spans="1:10" ht="14.9" customHeight="1" thickTop="1">
      <c r="A29" s="37"/>
      <c r="C29" s="70"/>
      <c r="D29" s="26"/>
      <c r="E29" s="1"/>
      <c r="F29" s="26"/>
      <c r="G29" s="1"/>
      <c r="H29" s="26"/>
      <c r="I29" s="1"/>
      <c r="J29" s="26"/>
    </row>
    <row r="30" spans="1:10" ht="14.9" customHeight="1">
      <c r="A30" s="78" t="s">
        <v>81</v>
      </c>
      <c r="C30" s="70"/>
      <c r="D30" s="26"/>
      <c r="E30" s="1"/>
      <c r="F30" s="26"/>
      <c r="G30" s="1"/>
      <c r="H30" s="26"/>
      <c r="I30" s="1"/>
      <c r="J30" s="26"/>
    </row>
    <row r="31" spans="1:10" ht="14.9" customHeight="1">
      <c r="A31" s="36" t="s">
        <v>82</v>
      </c>
      <c r="C31" s="70"/>
      <c r="D31" s="26"/>
      <c r="E31" s="1"/>
      <c r="F31" s="26"/>
      <c r="G31" s="1"/>
      <c r="H31" s="26"/>
      <c r="I31" s="1"/>
      <c r="J31" s="26"/>
    </row>
    <row r="32" spans="1:10" ht="14.9" customHeight="1">
      <c r="A32" s="79" t="s">
        <v>83</v>
      </c>
      <c r="C32" s="70"/>
      <c r="D32" s="26"/>
      <c r="E32" s="1"/>
      <c r="F32" s="26"/>
      <c r="G32" s="1"/>
      <c r="H32" s="26"/>
      <c r="I32" s="1"/>
      <c r="J32" s="26"/>
    </row>
    <row r="33" spans="1:10" ht="14.9" customHeight="1">
      <c r="A33" s="79" t="s">
        <v>183</v>
      </c>
      <c r="C33" s="70"/>
      <c r="D33" s="23">
        <v>23424</v>
      </c>
      <c r="E33" s="1"/>
      <c r="F33" s="26">
        <v>-24919</v>
      </c>
      <c r="G33" s="1"/>
      <c r="H33" s="196">
        <v>0</v>
      </c>
      <c r="I33" s="22"/>
      <c r="J33" s="196">
        <v>0</v>
      </c>
    </row>
    <row r="34" spans="1:10" ht="14.9" customHeight="1">
      <c r="A34" s="79" t="s">
        <v>84</v>
      </c>
      <c r="B34" s="40"/>
      <c r="C34" s="70"/>
      <c r="D34" s="23">
        <v>-878</v>
      </c>
      <c r="E34" s="1"/>
      <c r="F34" s="23">
        <v>12224</v>
      </c>
      <c r="G34" s="1"/>
      <c r="H34" s="198">
        <v>0</v>
      </c>
      <c r="I34" s="22"/>
      <c r="J34" s="198">
        <v>0</v>
      </c>
    </row>
    <row r="35" spans="1:10" ht="14.9" customHeight="1">
      <c r="A35" s="81" t="s">
        <v>188</v>
      </c>
      <c r="C35" s="70"/>
      <c r="D35" s="24">
        <f>SUM(D33:D34)</f>
        <v>22546</v>
      </c>
      <c r="E35" s="3"/>
      <c r="F35" s="24">
        <f>SUM(F33:F34)</f>
        <v>-12695</v>
      </c>
      <c r="G35" s="3"/>
      <c r="H35" s="24">
        <f>SUM(H33:H34)</f>
        <v>0</v>
      </c>
      <c r="I35" s="200"/>
      <c r="J35" s="199">
        <f>SUM(J33:J34)</f>
        <v>0</v>
      </c>
    </row>
    <row r="36" spans="1:10" ht="14.9" customHeight="1">
      <c r="A36" s="81"/>
      <c r="C36" s="70"/>
      <c r="D36" s="25"/>
      <c r="E36" s="3"/>
      <c r="F36" s="25"/>
      <c r="G36" s="3"/>
      <c r="H36" s="25"/>
      <c r="I36" s="3"/>
      <c r="J36" s="25"/>
    </row>
    <row r="37" spans="1:10" ht="14.9" customHeight="1" thickBot="1">
      <c r="A37" s="81" t="s">
        <v>224</v>
      </c>
      <c r="D37" s="29">
        <f>D28+D35</f>
        <v>105319</v>
      </c>
      <c r="E37" s="3"/>
      <c r="F37" s="29">
        <f>+F28+F35</f>
        <v>94616</v>
      </c>
      <c r="G37" s="3"/>
      <c r="H37" s="29">
        <f>+H28+H35</f>
        <v>72866</v>
      </c>
      <c r="I37" s="3"/>
      <c r="J37" s="29">
        <f>+J28+J35</f>
        <v>101248</v>
      </c>
    </row>
    <row r="38" spans="1:10" ht="14.9" customHeight="1" thickTop="1">
      <c r="A38" s="82"/>
      <c r="D38" s="1"/>
      <c r="E38" s="1"/>
      <c r="F38" s="1"/>
      <c r="G38" s="1"/>
      <c r="H38" s="1"/>
      <c r="I38" s="1"/>
      <c r="J38" s="1"/>
    </row>
    <row r="39" spans="1:10" ht="14.9" customHeight="1">
      <c r="A39" s="36" t="s">
        <v>85</v>
      </c>
    </row>
    <row r="40" spans="1:10" ht="14.9" customHeight="1" thickBot="1">
      <c r="A40" s="50" t="s">
        <v>86</v>
      </c>
      <c r="D40" s="1">
        <f>D42-D41</f>
        <v>83707</v>
      </c>
      <c r="E40" s="1"/>
      <c r="F40" s="1">
        <f>F42-F41</f>
        <v>107339</v>
      </c>
      <c r="G40" s="1"/>
      <c r="H40" s="30">
        <f>H28</f>
        <v>72866</v>
      </c>
      <c r="I40" s="1"/>
      <c r="J40" s="30">
        <f>J28</f>
        <v>101248</v>
      </c>
    </row>
    <row r="41" spans="1:10" ht="14.9" customHeight="1" thickTop="1">
      <c r="A41" s="50" t="s">
        <v>60</v>
      </c>
      <c r="D41" s="1">
        <v>-934</v>
      </c>
      <c r="E41" s="1"/>
      <c r="F41" s="1">
        <v>-28</v>
      </c>
      <c r="G41" s="1"/>
      <c r="H41" s="1"/>
      <c r="I41" s="1"/>
      <c r="J41" s="1"/>
    </row>
    <row r="42" spans="1:10" ht="14.9" customHeight="1" thickBot="1">
      <c r="A42" s="82"/>
      <c r="D42" s="11">
        <f>D28</f>
        <v>82773</v>
      </c>
      <c r="E42" s="3"/>
      <c r="F42" s="11">
        <f>F28</f>
        <v>107311</v>
      </c>
      <c r="G42" s="1"/>
      <c r="H42" s="1"/>
      <c r="I42" s="1"/>
      <c r="J42" s="1"/>
    </row>
    <row r="43" spans="1:10" ht="14.9" customHeight="1" thickTop="1">
      <c r="A43" s="82"/>
      <c r="D43" s="26"/>
      <c r="E43" s="1"/>
      <c r="F43" s="26"/>
      <c r="G43" s="1"/>
      <c r="H43" s="1"/>
      <c r="I43" s="1"/>
      <c r="J43" s="1"/>
    </row>
    <row r="44" spans="1:10" ht="14.9" customHeight="1">
      <c r="A44" s="36" t="s">
        <v>87</v>
      </c>
      <c r="B44" s="83"/>
      <c r="C44" s="84"/>
      <c r="D44" s="31"/>
      <c r="E44" s="32"/>
      <c r="F44" s="31"/>
      <c r="G44" s="31"/>
      <c r="H44" s="32"/>
      <c r="I44" s="31"/>
      <c r="J44" s="32"/>
    </row>
    <row r="45" spans="1:10" ht="14.9" customHeight="1" thickBot="1">
      <c r="A45" s="50" t="s">
        <v>86</v>
      </c>
      <c r="B45" s="83"/>
      <c r="C45" s="84"/>
      <c r="D45" s="1">
        <f>D37-D46</f>
        <v>106247</v>
      </c>
      <c r="E45" s="32"/>
      <c r="F45" s="1">
        <f>F47-F46</f>
        <v>94609</v>
      </c>
      <c r="G45" s="1"/>
      <c r="H45" s="30">
        <f>H37</f>
        <v>72866</v>
      </c>
      <c r="I45" s="1"/>
      <c r="J45" s="30">
        <f>J37</f>
        <v>101248</v>
      </c>
    </row>
    <row r="46" spans="1:10" ht="14.9" customHeight="1" thickTop="1">
      <c r="A46" s="50" t="s">
        <v>60</v>
      </c>
      <c r="B46" s="83"/>
      <c r="C46" s="84"/>
      <c r="D46" s="1">
        <v>-928</v>
      </c>
      <c r="E46" s="32"/>
      <c r="F46" s="1">
        <v>7</v>
      </c>
      <c r="G46" s="1"/>
      <c r="H46" s="1"/>
      <c r="I46" s="1"/>
      <c r="J46" s="1"/>
    </row>
    <row r="47" spans="1:10" ht="14.9" customHeight="1" thickBot="1">
      <c r="A47" s="85"/>
      <c r="B47" s="83"/>
      <c r="C47" s="84"/>
      <c r="D47" s="11">
        <f>D37</f>
        <v>105319</v>
      </c>
      <c r="E47" s="33"/>
      <c r="F47" s="11">
        <f>F37</f>
        <v>94616</v>
      </c>
      <c r="G47" s="1"/>
      <c r="H47" s="1"/>
      <c r="I47" s="1"/>
      <c r="J47" s="1"/>
    </row>
    <row r="48" spans="1:10" ht="14.9" customHeight="1" thickTop="1">
      <c r="A48" s="82"/>
      <c r="D48" s="56"/>
      <c r="F48" s="56"/>
    </row>
    <row r="49" spans="1:10" ht="14.9" customHeight="1">
      <c r="A49" s="36" t="s">
        <v>88</v>
      </c>
      <c r="B49" s="40">
        <v>17</v>
      </c>
    </row>
    <row r="50" spans="1:10" ht="14.9" customHeight="1">
      <c r="A50" s="50" t="s">
        <v>89</v>
      </c>
    </row>
    <row r="51" spans="1:10" ht="14.9" customHeight="1" thickBot="1">
      <c r="A51" s="37" t="s">
        <v>208</v>
      </c>
      <c r="D51" s="167">
        <f>D40/'BS_30.06.2026'!C71</f>
        <v>8.719479166666666E-2</v>
      </c>
      <c r="E51" s="34"/>
      <c r="F51" s="167">
        <f>F40/'BS_30.06.2026'!E71</f>
        <v>0.11181145833333334</v>
      </c>
      <c r="G51" s="34"/>
      <c r="H51" s="167">
        <f>H40/'BS_30.06.2026'!G71</f>
        <v>7.5902083333333328E-2</v>
      </c>
      <c r="I51" s="34"/>
      <c r="J51" s="167">
        <f>J40/'BS_30.06.2026'!I71</f>
        <v>0.10546666666666667</v>
      </c>
    </row>
    <row r="52" spans="1:10" ht="24" customHeight="1" thickTop="1">
      <c r="A52" s="82"/>
    </row>
  </sheetData>
  <mergeCells count="3">
    <mergeCell ref="D5:F5"/>
    <mergeCell ref="H5:J5"/>
    <mergeCell ref="D7:J7"/>
  </mergeCells>
  <pageMargins left="0.74803149606299202" right="0.43307086614173201" top="0.66929133858267698" bottom="0.82677165354330695" header="0.31496062992126" footer="0.55118110236220497"/>
  <pageSetup paperSize="9" scale="75" firstPageNumber="5" orientation="portrait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J56"/>
  <sheetViews>
    <sheetView showGridLines="0" view="pageBreakPreview" topLeftCell="A20" zoomScaleNormal="58" zoomScaleSheetLayoutView="100" workbookViewId="0">
      <selection activeCell="F50" sqref="F50"/>
    </sheetView>
  </sheetViews>
  <sheetFormatPr defaultColWidth="10.54296875" defaultRowHeight="24" customHeight="1"/>
  <cols>
    <col min="1" max="1" width="53.453125" style="50" customWidth="1"/>
    <col min="2" max="2" width="6.54296875" style="49" customWidth="1"/>
    <col min="3" max="3" width="1.1796875" style="50" customWidth="1"/>
    <col min="4" max="4" width="14.54296875" style="50" customWidth="1"/>
    <col min="5" max="5" width="1.1796875" style="50" customWidth="1"/>
    <col min="6" max="6" width="14.54296875" style="50" customWidth="1"/>
    <col min="7" max="7" width="1.1796875" style="50" customWidth="1"/>
    <col min="8" max="8" width="14.54296875" style="50" customWidth="1"/>
    <col min="9" max="9" width="1.1796875" style="50" customWidth="1"/>
    <col min="10" max="10" width="14.54296875" style="50" customWidth="1"/>
    <col min="11" max="11" width="1" style="50" customWidth="1"/>
    <col min="12" max="16384" width="10.54296875" style="50"/>
  </cols>
  <sheetData>
    <row r="1" spans="1:10" ht="17.149999999999999" customHeight="1">
      <c r="A1" s="35" t="s">
        <v>0</v>
      </c>
      <c r="C1" s="37"/>
      <c r="D1" s="37"/>
      <c r="E1" s="37"/>
      <c r="F1" s="37"/>
      <c r="G1" s="37"/>
      <c r="H1" s="37"/>
      <c r="I1" s="72"/>
    </row>
    <row r="2" spans="1:10" ht="17.149999999999999" customHeight="1">
      <c r="A2" s="45" t="s">
        <v>64</v>
      </c>
      <c r="B2" s="73"/>
      <c r="C2" s="45"/>
      <c r="D2" s="45"/>
      <c r="E2" s="45"/>
      <c r="F2" s="45"/>
      <c r="G2" s="45"/>
      <c r="H2" s="45"/>
      <c r="I2" s="72"/>
    </row>
    <row r="3" spans="1:10" ht="17.149999999999999" customHeight="1">
      <c r="A3" s="45" t="s">
        <v>234</v>
      </c>
      <c r="B3" s="73"/>
      <c r="C3" s="45"/>
      <c r="D3" s="45"/>
      <c r="E3" s="45"/>
      <c r="F3" s="45"/>
      <c r="G3" s="45"/>
      <c r="H3" s="45"/>
      <c r="I3" s="72"/>
    </row>
    <row r="4" spans="1:10" ht="17.149999999999999" customHeight="1">
      <c r="A4" s="45"/>
      <c r="B4" s="73"/>
      <c r="C4" s="45"/>
      <c r="D4" s="45"/>
      <c r="E4" s="45"/>
      <c r="F4" s="45"/>
      <c r="G4" s="45"/>
      <c r="H4" s="45"/>
      <c r="I4" s="72"/>
    </row>
    <row r="5" spans="1:10" ht="14.9" customHeight="1">
      <c r="C5" s="41"/>
      <c r="D5" s="223" t="s">
        <v>2</v>
      </c>
      <c r="E5" s="223"/>
      <c r="F5" s="223"/>
      <c r="G5" s="41"/>
      <c r="H5" s="223" t="s">
        <v>3</v>
      </c>
      <c r="I5" s="223"/>
      <c r="J5" s="223"/>
    </row>
    <row r="6" spans="1:10" ht="14.9" customHeight="1">
      <c r="A6" s="41"/>
      <c r="B6" s="42" t="s">
        <v>4</v>
      </c>
      <c r="C6" s="74"/>
      <c r="D6" s="75">
        <v>2026</v>
      </c>
      <c r="E6" s="76"/>
      <c r="F6" s="75">
        <v>2025</v>
      </c>
      <c r="G6" s="76"/>
      <c r="H6" s="75">
        <v>2026</v>
      </c>
      <c r="I6" s="76"/>
      <c r="J6" s="75">
        <v>2025</v>
      </c>
    </row>
    <row r="7" spans="1:10" ht="14.9" customHeight="1">
      <c r="A7" s="37"/>
      <c r="B7" s="77"/>
      <c r="C7" s="74"/>
      <c r="D7" s="224" t="s">
        <v>205</v>
      </c>
      <c r="E7" s="225"/>
      <c r="F7" s="225"/>
      <c r="G7" s="225"/>
      <c r="H7" s="225"/>
      <c r="I7" s="225"/>
      <c r="J7" s="225"/>
    </row>
    <row r="8" spans="1:10" ht="14.9" customHeight="1">
      <c r="A8" s="37" t="s">
        <v>65</v>
      </c>
      <c r="C8" s="70"/>
      <c r="D8" s="23"/>
      <c r="E8" s="1"/>
      <c r="F8" s="23"/>
      <c r="G8" s="1"/>
      <c r="H8" s="23"/>
      <c r="I8" s="1"/>
      <c r="J8" s="23"/>
    </row>
    <row r="9" spans="1:10" ht="14.9" customHeight="1">
      <c r="A9" s="36" t="s">
        <v>66</v>
      </c>
      <c r="C9" s="70"/>
      <c r="D9" s="23"/>
      <c r="E9" s="1"/>
      <c r="F9" s="23"/>
      <c r="G9" s="1"/>
      <c r="H9" s="23"/>
      <c r="I9" s="1"/>
      <c r="J9" s="23"/>
    </row>
    <row r="10" spans="1:10" ht="14.9" customHeight="1">
      <c r="A10" s="50" t="s">
        <v>199</v>
      </c>
      <c r="C10" s="70"/>
      <c r="D10" s="156">
        <v>1887514</v>
      </c>
      <c r="E10" s="1"/>
      <c r="F10" s="23">
        <v>1977507</v>
      </c>
      <c r="G10" s="1"/>
      <c r="H10" s="23">
        <v>1512058</v>
      </c>
      <c r="I10" s="1"/>
      <c r="J10" s="23">
        <v>1482627</v>
      </c>
    </row>
    <row r="11" spans="1:10" ht="14.9" customHeight="1">
      <c r="A11" s="50" t="s">
        <v>67</v>
      </c>
      <c r="C11" s="70"/>
      <c r="D11" s="23">
        <v>1483</v>
      </c>
      <c r="E11" s="1"/>
      <c r="F11" s="23">
        <v>1029</v>
      </c>
      <c r="G11" s="1"/>
      <c r="H11" s="23">
        <v>3604</v>
      </c>
      <c r="I11" s="1"/>
      <c r="J11" s="23">
        <v>28766</v>
      </c>
    </row>
    <row r="12" spans="1:10" ht="14.9" customHeight="1">
      <c r="A12" s="50" t="s">
        <v>68</v>
      </c>
      <c r="C12" s="70"/>
      <c r="D12" s="23">
        <v>18441</v>
      </c>
      <c r="E12" s="1"/>
      <c r="F12" s="23">
        <v>97571</v>
      </c>
      <c r="G12" s="9"/>
      <c r="H12" s="23">
        <v>58616</v>
      </c>
      <c r="I12" s="1"/>
      <c r="J12" s="23">
        <v>75344</v>
      </c>
    </row>
    <row r="13" spans="1:10" ht="14.9" customHeight="1">
      <c r="A13" s="50" t="s">
        <v>69</v>
      </c>
      <c r="C13" s="70"/>
      <c r="D13" s="23">
        <v>19766</v>
      </c>
      <c r="E13" s="1"/>
      <c r="F13" s="196">
        <v>0</v>
      </c>
      <c r="G13" s="9"/>
      <c r="H13" s="23">
        <v>29845</v>
      </c>
      <c r="I13" s="1"/>
      <c r="J13" s="196">
        <v>0</v>
      </c>
    </row>
    <row r="14" spans="1:10" ht="14.9" customHeight="1">
      <c r="A14" s="37" t="s">
        <v>70</v>
      </c>
      <c r="C14" s="70"/>
      <c r="D14" s="24">
        <f>SUM(D10:D13)</f>
        <v>1927204</v>
      </c>
      <c r="E14" s="3"/>
      <c r="F14" s="24">
        <f>SUM(F10:F13)</f>
        <v>2076107</v>
      </c>
      <c r="G14" s="3"/>
      <c r="H14" s="24">
        <f>SUM(H10:H13)</f>
        <v>1604123</v>
      </c>
      <c r="I14" s="3"/>
      <c r="J14" s="24">
        <f>SUM(J10:J13)</f>
        <v>1586737</v>
      </c>
    </row>
    <row r="15" spans="1:10" ht="14.9" customHeight="1">
      <c r="A15" s="37"/>
      <c r="C15" s="70"/>
      <c r="D15" s="25"/>
      <c r="E15" s="3"/>
      <c r="F15" s="25"/>
      <c r="G15" s="3"/>
      <c r="H15" s="25"/>
      <c r="I15" s="3"/>
      <c r="J15" s="25"/>
    </row>
    <row r="16" spans="1:10" ht="14.9" customHeight="1">
      <c r="A16" s="36" t="s">
        <v>71</v>
      </c>
      <c r="C16" s="70"/>
      <c r="D16" s="26"/>
      <c r="E16" s="1"/>
      <c r="F16" s="26"/>
      <c r="G16" s="1"/>
      <c r="H16" s="26"/>
      <c r="I16" s="1"/>
      <c r="J16" s="26"/>
    </row>
    <row r="17" spans="1:10" ht="14.9" customHeight="1">
      <c r="A17" s="50" t="s">
        <v>198</v>
      </c>
      <c r="C17" s="70"/>
      <c r="D17" s="23">
        <v>1129858</v>
      </c>
      <c r="E17" s="1"/>
      <c r="F17" s="23">
        <v>1254203</v>
      </c>
      <c r="G17" s="1"/>
      <c r="H17" s="23">
        <v>1010332</v>
      </c>
      <c r="I17" s="1"/>
      <c r="J17" s="23">
        <v>981622</v>
      </c>
    </row>
    <row r="18" spans="1:10" ht="14.9" customHeight="1">
      <c r="A18" s="50" t="s">
        <v>72</v>
      </c>
      <c r="C18" s="70"/>
      <c r="D18" s="23">
        <v>208943</v>
      </c>
      <c r="E18" s="1"/>
      <c r="F18" s="23">
        <v>228140</v>
      </c>
      <c r="G18" s="1"/>
      <c r="H18" s="23">
        <v>156916</v>
      </c>
      <c r="I18" s="1"/>
      <c r="J18" s="23">
        <v>165269</v>
      </c>
    </row>
    <row r="19" spans="1:10" ht="14.9" customHeight="1">
      <c r="A19" s="50" t="s">
        <v>73</v>
      </c>
      <c r="C19" s="70"/>
      <c r="D19" s="23">
        <v>259454</v>
      </c>
      <c r="E19" s="1"/>
      <c r="F19" s="23">
        <v>221016</v>
      </c>
      <c r="G19" s="1"/>
      <c r="H19" s="23">
        <v>208654</v>
      </c>
      <c r="I19" s="1"/>
      <c r="J19" s="156">
        <v>181348</v>
      </c>
    </row>
    <row r="20" spans="1:10" ht="14.9" customHeight="1">
      <c r="A20" s="50" t="s">
        <v>74</v>
      </c>
      <c r="C20" s="70"/>
      <c r="D20" s="197">
        <v>0</v>
      </c>
      <c r="E20" s="1"/>
      <c r="F20" s="158">
        <v>57617</v>
      </c>
      <c r="G20" s="1"/>
      <c r="H20" s="197">
        <v>0</v>
      </c>
      <c r="I20" s="1"/>
      <c r="J20" s="158">
        <v>2802</v>
      </c>
    </row>
    <row r="21" spans="1:10" ht="14.9" customHeight="1">
      <c r="A21" s="37" t="s">
        <v>75</v>
      </c>
      <c r="C21" s="70"/>
      <c r="D21" s="24">
        <f>SUM(D17:D20)</f>
        <v>1598255</v>
      </c>
      <c r="E21" s="3"/>
      <c r="F21" s="24">
        <f>SUM(F17:F20)</f>
        <v>1760976</v>
      </c>
      <c r="G21" s="3"/>
      <c r="H21" s="24">
        <f>SUM(H17:H20)</f>
        <v>1375902</v>
      </c>
      <c r="I21" s="3"/>
      <c r="J21" s="24">
        <f>SUM(J17:J20)</f>
        <v>1331041</v>
      </c>
    </row>
    <row r="22" spans="1:10" ht="14.9" customHeight="1">
      <c r="A22" s="37"/>
      <c r="C22" s="70"/>
      <c r="D22" s="170"/>
      <c r="E22" s="3"/>
      <c r="F22" s="170"/>
      <c r="G22" s="3"/>
      <c r="H22" s="170"/>
      <c r="I22" s="3"/>
      <c r="J22" s="170"/>
    </row>
    <row r="23" spans="1:10" ht="14.9" customHeight="1">
      <c r="A23" s="37" t="s">
        <v>76</v>
      </c>
      <c r="C23" s="70"/>
      <c r="D23" s="25">
        <f>D14-D21</f>
        <v>328949</v>
      </c>
      <c r="E23" s="3"/>
      <c r="F23" s="25">
        <f>F14-F21</f>
        <v>315131</v>
      </c>
      <c r="G23" s="3"/>
      <c r="H23" s="25">
        <f>H14-H21</f>
        <v>228221</v>
      </c>
      <c r="I23" s="3"/>
      <c r="J23" s="25">
        <f>J14-J21</f>
        <v>255696</v>
      </c>
    </row>
    <row r="24" spans="1:10" ht="14.9" customHeight="1">
      <c r="A24" s="50" t="s">
        <v>77</v>
      </c>
      <c r="B24" s="40">
        <v>8</v>
      </c>
      <c r="C24" s="70"/>
      <c r="D24" s="23">
        <v>15035</v>
      </c>
      <c r="E24" s="1"/>
      <c r="F24" s="23">
        <v>12193</v>
      </c>
      <c r="G24" s="1"/>
      <c r="H24" s="196">
        <v>0</v>
      </c>
      <c r="I24" s="22"/>
      <c r="J24" s="196">
        <v>0</v>
      </c>
    </row>
    <row r="25" spans="1:10" ht="14.9" customHeight="1">
      <c r="A25" s="50" t="s">
        <v>78</v>
      </c>
      <c r="C25" s="70"/>
      <c r="D25" s="23">
        <v>-62243</v>
      </c>
      <c r="E25" s="1"/>
      <c r="F25" s="23">
        <v>-64674</v>
      </c>
      <c r="G25" s="1"/>
      <c r="H25" s="23">
        <v>-27320</v>
      </c>
      <c r="I25" s="1"/>
      <c r="J25" s="23">
        <v>-46567</v>
      </c>
    </row>
    <row r="26" spans="1:10" ht="14.9" customHeight="1">
      <c r="A26" s="37" t="s">
        <v>79</v>
      </c>
      <c r="C26" s="70"/>
      <c r="D26" s="27">
        <f>SUM(D23:D25)</f>
        <v>281741</v>
      </c>
      <c r="E26" s="3"/>
      <c r="F26" s="27">
        <f>SUM(F23:F25)</f>
        <v>262650</v>
      </c>
      <c r="G26" s="3"/>
      <c r="H26" s="27">
        <f>SUM(H23:H25)</f>
        <v>200901</v>
      </c>
      <c r="I26" s="3"/>
      <c r="J26" s="27">
        <f>SUM(J23:J25)</f>
        <v>209129</v>
      </c>
    </row>
    <row r="27" spans="1:10" ht="14.9" customHeight="1">
      <c r="A27" s="50" t="s">
        <v>80</v>
      </c>
      <c r="B27" s="40"/>
      <c r="C27" s="70"/>
      <c r="D27" s="23">
        <v>-25162</v>
      </c>
      <c r="E27" s="1"/>
      <c r="F27" s="156">
        <v>-22308</v>
      </c>
      <c r="G27" s="1"/>
      <c r="H27" s="23">
        <v>-11354</v>
      </c>
      <c r="I27" s="1"/>
      <c r="J27" s="156">
        <v>-6121</v>
      </c>
    </row>
    <row r="28" spans="1:10" ht="14.9" customHeight="1" thickBot="1">
      <c r="A28" s="37" t="s">
        <v>207</v>
      </c>
      <c r="C28" s="70"/>
      <c r="D28" s="157">
        <f>SUM(D26:D27)</f>
        <v>256579</v>
      </c>
      <c r="E28" s="3"/>
      <c r="F28" s="28">
        <f>SUM(F26:F27)</f>
        <v>240342</v>
      </c>
      <c r="G28" s="3"/>
      <c r="H28" s="157">
        <f>SUM(H26:H27)</f>
        <v>189547</v>
      </c>
      <c r="I28" s="3"/>
      <c r="J28" s="28">
        <f>SUM(J26:J27)</f>
        <v>203008</v>
      </c>
    </row>
    <row r="29" spans="1:10" ht="14.9" customHeight="1" thickTop="1">
      <c r="A29" s="37"/>
      <c r="C29" s="70"/>
      <c r="D29" s="26"/>
      <c r="E29" s="1"/>
      <c r="F29" s="26"/>
      <c r="G29" s="1"/>
      <c r="H29" s="26"/>
      <c r="I29" s="1"/>
      <c r="J29" s="26"/>
    </row>
    <row r="30" spans="1:10" ht="14.9" customHeight="1">
      <c r="A30" s="78" t="s">
        <v>81</v>
      </c>
      <c r="C30" s="70"/>
      <c r="D30" s="26"/>
      <c r="E30" s="1"/>
      <c r="F30" s="26"/>
      <c r="G30" s="1"/>
      <c r="H30" s="26"/>
      <c r="I30" s="1"/>
      <c r="J30" s="26"/>
    </row>
    <row r="31" spans="1:10" ht="14.9" customHeight="1">
      <c r="A31" s="36" t="s">
        <v>82</v>
      </c>
      <c r="C31" s="70"/>
      <c r="D31" s="26"/>
      <c r="E31" s="1"/>
      <c r="F31" s="26"/>
      <c r="G31" s="1"/>
      <c r="H31" s="26"/>
      <c r="I31" s="1"/>
      <c r="J31" s="26"/>
    </row>
    <row r="32" spans="1:10" ht="14.9" customHeight="1">
      <c r="A32" s="79" t="s">
        <v>83</v>
      </c>
      <c r="C32" s="70"/>
      <c r="D32" s="26"/>
      <c r="E32" s="1"/>
      <c r="F32" s="26"/>
      <c r="G32" s="1"/>
      <c r="H32" s="26"/>
      <c r="I32" s="1"/>
      <c r="J32" s="26"/>
    </row>
    <row r="33" spans="1:10" ht="14.9" customHeight="1">
      <c r="A33" s="79" t="s">
        <v>183</v>
      </c>
      <c r="C33" s="70"/>
      <c r="D33" s="23">
        <v>51363</v>
      </c>
      <c r="E33" s="1"/>
      <c r="F33" s="23">
        <v>-23382</v>
      </c>
      <c r="G33" s="1"/>
      <c r="H33" s="196">
        <v>0</v>
      </c>
      <c r="I33" s="22"/>
      <c r="J33" s="196">
        <v>0</v>
      </c>
    </row>
    <row r="34" spans="1:10" ht="14.9" customHeight="1">
      <c r="A34" s="79" t="s">
        <v>84</v>
      </c>
      <c r="B34" s="40">
        <v>8</v>
      </c>
      <c r="C34" s="70"/>
      <c r="D34" s="23">
        <v>1297</v>
      </c>
      <c r="E34" s="1"/>
      <c r="F34" s="23">
        <v>13134</v>
      </c>
      <c r="G34" s="1"/>
      <c r="H34" s="196">
        <v>0</v>
      </c>
      <c r="I34" s="22"/>
      <c r="J34" s="196">
        <v>0</v>
      </c>
    </row>
    <row r="35" spans="1:10" ht="14.9" customHeight="1">
      <c r="A35" s="78" t="s">
        <v>186</v>
      </c>
      <c r="C35" s="70"/>
      <c r="D35" s="23"/>
      <c r="E35" s="1"/>
      <c r="F35" s="23"/>
      <c r="G35" s="1"/>
      <c r="H35" s="158"/>
      <c r="I35" s="1"/>
      <c r="J35" s="158"/>
    </row>
    <row r="36" spans="1:10" ht="14.9" customHeight="1">
      <c r="A36" s="79" t="s">
        <v>187</v>
      </c>
      <c r="B36" s="40"/>
      <c r="C36" s="70"/>
      <c r="D36" s="196">
        <v>0</v>
      </c>
      <c r="E36" s="1"/>
      <c r="F36" s="23">
        <v>-4881</v>
      </c>
      <c r="G36" s="1"/>
      <c r="H36" s="196">
        <v>0</v>
      </c>
      <c r="I36" s="1"/>
      <c r="J36" s="158">
        <v>-4881</v>
      </c>
    </row>
    <row r="37" spans="1:10" ht="14.9" customHeight="1">
      <c r="A37" s="79" t="s">
        <v>194</v>
      </c>
      <c r="B37" s="40"/>
      <c r="C37" s="70"/>
      <c r="D37" s="196"/>
      <c r="E37" s="1"/>
      <c r="F37" s="80"/>
      <c r="G37" s="1"/>
      <c r="H37" s="196"/>
      <c r="I37" s="1"/>
      <c r="J37" s="158"/>
    </row>
    <row r="38" spans="1:10" ht="14.9" customHeight="1">
      <c r="A38" s="79" t="s">
        <v>195</v>
      </c>
      <c r="B38" s="40"/>
      <c r="C38" s="70"/>
      <c r="D38" s="196">
        <v>0</v>
      </c>
      <c r="E38" s="1"/>
      <c r="F38" s="23">
        <v>976</v>
      </c>
      <c r="G38" s="1"/>
      <c r="H38" s="198">
        <v>0</v>
      </c>
      <c r="I38" s="1"/>
      <c r="J38" s="158">
        <v>976</v>
      </c>
    </row>
    <row r="39" spans="1:10" ht="14.9" customHeight="1">
      <c r="A39" s="81" t="s">
        <v>188</v>
      </c>
      <c r="C39" s="70"/>
      <c r="D39" s="24">
        <f>D33+D34+D36+D38</f>
        <v>52660</v>
      </c>
      <c r="E39" s="3"/>
      <c r="F39" s="24">
        <f>SUM(F33:F38)</f>
        <v>-14153</v>
      </c>
      <c r="G39" s="3"/>
      <c r="H39" s="199">
        <f>H33+H34+H36+H38</f>
        <v>0</v>
      </c>
      <c r="I39" s="3"/>
      <c r="J39" s="24">
        <f>SUM(J33:J38)</f>
        <v>-3905</v>
      </c>
    </row>
    <row r="40" spans="1:10" ht="14.9" customHeight="1">
      <c r="A40" s="81"/>
      <c r="C40" s="70"/>
      <c r="D40" s="25"/>
      <c r="E40" s="3"/>
      <c r="F40" s="25"/>
      <c r="G40" s="3"/>
      <c r="H40" s="25"/>
      <c r="I40" s="3"/>
      <c r="J40" s="25"/>
    </row>
    <row r="41" spans="1:10" ht="14.9" customHeight="1" thickBot="1">
      <c r="A41" s="81" t="s">
        <v>224</v>
      </c>
      <c r="D41" s="29">
        <f>D28+D39</f>
        <v>309239</v>
      </c>
      <c r="E41" s="3"/>
      <c r="F41" s="29">
        <f>+F28+F39</f>
        <v>226189</v>
      </c>
      <c r="G41" s="3"/>
      <c r="H41" s="29">
        <f>+H28+H39</f>
        <v>189547</v>
      </c>
      <c r="I41" s="3"/>
      <c r="J41" s="29">
        <f>+J28+J39</f>
        <v>199103</v>
      </c>
    </row>
    <row r="42" spans="1:10" ht="14.9" customHeight="1" thickTop="1">
      <c r="A42" s="82"/>
      <c r="D42" s="1"/>
      <c r="E42" s="1"/>
      <c r="F42" s="1"/>
      <c r="G42" s="1"/>
      <c r="H42" s="1"/>
      <c r="I42" s="1"/>
      <c r="J42" s="1"/>
    </row>
    <row r="43" spans="1:10" ht="14.9" customHeight="1">
      <c r="A43" s="36" t="s">
        <v>85</v>
      </c>
    </row>
    <row r="44" spans="1:10" ht="14.9" customHeight="1" thickBot="1">
      <c r="A44" s="50" t="s">
        <v>86</v>
      </c>
      <c r="D44" s="1">
        <f>D46-D45</f>
        <v>255683</v>
      </c>
      <c r="E44" s="1"/>
      <c r="F44" s="1">
        <f>F46-F45</f>
        <v>237646</v>
      </c>
      <c r="G44" s="1"/>
      <c r="H44" s="30">
        <f>H28</f>
        <v>189547</v>
      </c>
      <c r="I44" s="1"/>
      <c r="J44" s="30">
        <f>J28</f>
        <v>203008</v>
      </c>
    </row>
    <row r="45" spans="1:10" ht="14.9" customHeight="1" thickTop="1">
      <c r="A45" s="50" t="s">
        <v>60</v>
      </c>
      <c r="D45" s="1">
        <v>896</v>
      </c>
      <c r="E45" s="1"/>
      <c r="F45" s="1">
        <v>2696</v>
      </c>
      <c r="G45" s="1"/>
      <c r="H45" s="1"/>
      <c r="I45" s="1"/>
      <c r="J45" s="1"/>
    </row>
    <row r="46" spans="1:10" ht="14.9" customHeight="1" thickBot="1">
      <c r="A46" s="82"/>
      <c r="D46" s="11">
        <f>D28</f>
        <v>256579</v>
      </c>
      <c r="E46" s="3"/>
      <c r="F46" s="11">
        <f>F28</f>
        <v>240342</v>
      </c>
      <c r="G46" s="1"/>
      <c r="H46" s="1"/>
      <c r="I46" s="1"/>
      <c r="J46" s="1"/>
    </row>
    <row r="47" spans="1:10" ht="14.9" customHeight="1" thickTop="1">
      <c r="A47" s="82"/>
      <c r="D47" s="26"/>
      <c r="E47" s="1"/>
      <c r="F47" s="26"/>
      <c r="G47" s="1"/>
      <c r="H47" s="1"/>
      <c r="I47" s="1"/>
      <c r="J47" s="1"/>
    </row>
    <row r="48" spans="1:10" ht="14.9" customHeight="1">
      <c r="A48" s="36" t="s">
        <v>87</v>
      </c>
      <c r="B48" s="83"/>
      <c r="C48" s="84"/>
      <c r="D48" s="31"/>
      <c r="E48" s="32"/>
      <c r="F48" s="31"/>
      <c r="G48" s="31"/>
      <c r="H48" s="32"/>
      <c r="I48" s="31"/>
      <c r="J48" s="32"/>
    </row>
    <row r="49" spans="1:10" ht="14.9" customHeight="1" thickBot="1">
      <c r="A49" s="50" t="s">
        <v>86</v>
      </c>
      <c r="B49" s="83"/>
      <c r="C49" s="84"/>
      <c r="D49" s="1">
        <f>D41-D50</f>
        <v>308332</v>
      </c>
      <c r="E49" s="32"/>
      <c r="F49" s="1">
        <f>F51-F50</f>
        <v>223473</v>
      </c>
      <c r="G49" s="1"/>
      <c r="H49" s="30">
        <f>H41</f>
        <v>189547</v>
      </c>
      <c r="I49" s="1"/>
      <c r="J49" s="30">
        <f>J41</f>
        <v>199103</v>
      </c>
    </row>
    <row r="50" spans="1:10" ht="14.9" customHeight="1" thickTop="1">
      <c r="A50" s="50" t="s">
        <v>60</v>
      </c>
      <c r="B50" s="83"/>
      <c r="C50" s="84"/>
      <c r="D50" s="1">
        <v>907</v>
      </c>
      <c r="E50" s="32"/>
      <c r="F50" s="1">
        <v>2716</v>
      </c>
      <c r="G50" s="1"/>
      <c r="H50" s="1"/>
      <c r="I50" s="1"/>
      <c r="J50" s="1"/>
    </row>
    <row r="51" spans="1:10" ht="14.9" customHeight="1" thickBot="1">
      <c r="A51" s="85"/>
      <c r="B51" s="83"/>
      <c r="C51" s="84"/>
      <c r="D51" s="11">
        <f>D41</f>
        <v>309239</v>
      </c>
      <c r="E51" s="33"/>
      <c r="F51" s="11">
        <f>F41</f>
        <v>226189</v>
      </c>
      <c r="G51" s="1"/>
      <c r="H51" s="1"/>
      <c r="I51" s="1"/>
      <c r="J51" s="1"/>
    </row>
    <row r="52" spans="1:10" ht="14.9" customHeight="1" thickTop="1">
      <c r="A52" s="82"/>
      <c r="D52" s="56"/>
      <c r="F52" s="56"/>
    </row>
    <row r="53" spans="1:10" ht="14.9" customHeight="1">
      <c r="A53" s="36" t="s">
        <v>88</v>
      </c>
      <c r="B53" s="40">
        <v>17</v>
      </c>
    </row>
    <row r="54" spans="1:10" ht="14.9" customHeight="1">
      <c r="A54" s="50" t="s">
        <v>89</v>
      </c>
    </row>
    <row r="55" spans="1:10" ht="14.9" customHeight="1" thickBot="1">
      <c r="A55" s="37" t="s">
        <v>208</v>
      </c>
      <c r="D55" s="167">
        <f>D44/'BS_30.06.2026'!C71</f>
        <v>0.26633645833333336</v>
      </c>
      <c r="E55" s="34"/>
      <c r="F55" s="167">
        <f>F44/'BS_30.06.2026'!E71</f>
        <v>0.24754791666666667</v>
      </c>
      <c r="G55" s="34"/>
      <c r="H55" s="167">
        <f>H44/'BS_30.06.2026'!G71</f>
        <v>0.19744479166666667</v>
      </c>
      <c r="I55" s="34"/>
      <c r="J55" s="167">
        <f>J44/'BS_30.06.2026'!I71</f>
        <v>0.21146666666666666</v>
      </c>
    </row>
    <row r="56" spans="1:10" ht="24" customHeight="1" thickTop="1">
      <c r="A56" s="82"/>
    </row>
  </sheetData>
  <mergeCells count="3">
    <mergeCell ref="D5:F5"/>
    <mergeCell ref="H5:J5"/>
    <mergeCell ref="D7:J7"/>
  </mergeCells>
  <pageMargins left="0.74803149606299202" right="0.43307086614173201" top="0.66929133858267698" bottom="0.82677165354330695" header="0.31496062992126" footer="0.55118110236220497"/>
  <pageSetup paperSize="9" scale="75" firstPageNumber="6" orientation="portrait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AD44"/>
  <sheetViews>
    <sheetView showGridLines="0" zoomScale="80" zoomScaleNormal="80" zoomScaleSheetLayoutView="90" workbookViewId="0">
      <selection activeCell="AF1" sqref="AF1:XFD1048576"/>
    </sheetView>
  </sheetViews>
  <sheetFormatPr defaultColWidth="9.453125" defaultRowHeight="23.25" customHeight="1"/>
  <cols>
    <col min="1" max="1" width="12.54296875" style="89" customWidth="1"/>
    <col min="2" max="2" width="9.54296875" style="89" customWidth="1"/>
    <col min="3" max="3" width="30.7265625" style="89" customWidth="1"/>
    <col min="4" max="4" width="6.54296875" style="96" customWidth="1"/>
    <col min="5" max="5" width="1" style="96" customWidth="1"/>
    <col min="6" max="6" width="19.81640625" style="89" customWidth="1"/>
    <col min="7" max="7" width="1.26953125" style="89" customWidth="1"/>
    <col min="8" max="8" width="17.453125" style="89" customWidth="1"/>
    <col min="9" max="9" width="1.26953125" style="89" customWidth="1"/>
    <col min="10" max="10" width="17" style="89" customWidth="1"/>
    <col min="11" max="11" width="1.453125" style="89" customWidth="1"/>
    <col min="12" max="12" width="20.54296875" style="89" customWidth="1"/>
    <col min="13" max="13" width="1.26953125" style="89" customWidth="1"/>
    <col min="14" max="14" width="18" style="89" bestFit="1" customWidth="1"/>
    <col min="15" max="15" width="1.26953125" style="89" customWidth="1"/>
    <col min="16" max="16" width="21.453125" style="89" customWidth="1"/>
    <col min="17" max="17" width="1.26953125" style="89" customWidth="1"/>
    <col min="18" max="18" width="22.453125" style="89" customWidth="1"/>
    <col min="19" max="19" width="1.26953125" style="89" customWidth="1"/>
    <col min="20" max="20" width="23.1796875" style="89" customWidth="1"/>
    <col min="21" max="21" width="1.26953125" style="89" customWidth="1"/>
    <col min="22" max="22" width="17.1796875" style="89" customWidth="1"/>
    <col min="23" max="23" width="1.26953125" style="89" customWidth="1"/>
    <col min="24" max="24" width="21.54296875" style="89" customWidth="1"/>
    <col min="25" max="25" width="1.26953125" style="89" customWidth="1"/>
    <col min="26" max="26" width="16.54296875" style="89" customWidth="1"/>
    <col min="27" max="27" width="1.26953125" style="89" customWidth="1"/>
    <col min="28" max="28" width="20.1796875" style="89" customWidth="1"/>
    <col min="29" max="29" width="1.26953125" style="89" customWidth="1"/>
    <col min="30" max="30" width="15.26953125" style="89" customWidth="1"/>
    <col min="31" max="31" width="0.54296875" style="89" customWidth="1"/>
    <col min="32" max="16384" width="9.453125" style="89"/>
  </cols>
  <sheetData>
    <row r="1" spans="1:30" ht="24" customHeight="1">
      <c r="A1" s="35" t="s">
        <v>0</v>
      </c>
      <c r="B1" s="86"/>
      <c r="C1" s="86"/>
      <c r="D1" s="87"/>
      <c r="E1" s="87"/>
      <c r="F1" s="86"/>
      <c r="G1" s="86"/>
      <c r="H1" s="86"/>
      <c r="I1" s="86"/>
      <c r="J1" s="86"/>
      <c r="K1" s="86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</row>
    <row r="2" spans="1:30" ht="24" customHeight="1">
      <c r="A2" s="86" t="s">
        <v>90</v>
      </c>
      <c r="B2" s="86"/>
      <c r="C2" s="86"/>
      <c r="D2" s="87"/>
      <c r="E2" s="87"/>
      <c r="F2" s="86"/>
      <c r="G2" s="86"/>
      <c r="H2" s="86"/>
      <c r="I2" s="86"/>
      <c r="J2" s="86"/>
      <c r="K2" s="86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</row>
    <row r="3" spans="1:30" ht="24" customHeight="1">
      <c r="A3" s="86" t="str">
        <f>'PL_30.06.2026 (6M)'!A3</f>
        <v>For the six-month period ended 30 June 2026 (Unaudited but reviewed)</v>
      </c>
      <c r="B3" s="90"/>
      <c r="C3" s="90"/>
      <c r="D3" s="91"/>
      <c r="E3" s="91"/>
      <c r="F3" s="90"/>
      <c r="G3" s="90"/>
      <c r="H3" s="90"/>
      <c r="I3" s="90"/>
      <c r="J3" s="90"/>
      <c r="K3" s="90"/>
      <c r="L3" s="90"/>
      <c r="M3" s="90"/>
      <c r="N3" s="90"/>
      <c r="O3" s="90"/>
      <c r="AD3" s="92"/>
    </row>
    <row r="4" spans="1:30" ht="24" customHeight="1">
      <c r="A4" s="93"/>
      <c r="B4" s="90"/>
      <c r="C4" s="90"/>
      <c r="D4" s="91"/>
      <c r="E4" s="91"/>
      <c r="F4" s="90"/>
      <c r="G4" s="90"/>
      <c r="H4" s="90"/>
      <c r="I4" s="90"/>
      <c r="J4" s="90"/>
      <c r="K4" s="90"/>
      <c r="L4" s="90"/>
      <c r="M4" s="90"/>
      <c r="N4" s="90"/>
      <c r="O4" s="90"/>
      <c r="AD4" s="92"/>
    </row>
    <row r="5" spans="1:30" ht="16" customHeight="1">
      <c r="B5" s="90"/>
      <c r="C5" s="90"/>
      <c r="D5" s="91"/>
      <c r="E5" s="91"/>
      <c r="F5" s="218" t="s">
        <v>2</v>
      </c>
      <c r="G5" s="218"/>
      <c r="H5" s="218"/>
      <c r="I5" s="218"/>
      <c r="J5" s="218"/>
      <c r="K5" s="219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</row>
    <row r="6" spans="1:30" ht="16" customHeight="1">
      <c r="B6" s="90"/>
      <c r="C6" s="90"/>
      <c r="D6" s="91"/>
      <c r="E6" s="91"/>
      <c r="F6" s="220" t="s">
        <v>59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94"/>
      <c r="AB6" s="94"/>
      <c r="AC6" s="94"/>
      <c r="AD6" s="94"/>
    </row>
    <row r="7" spans="1:30" ht="16" customHeight="1">
      <c r="B7" s="90"/>
      <c r="C7" s="90"/>
      <c r="D7" s="91"/>
      <c r="E7" s="91"/>
      <c r="F7" s="90"/>
      <c r="G7" s="90"/>
      <c r="H7" s="90"/>
      <c r="I7" s="90"/>
      <c r="J7" s="90"/>
      <c r="K7" s="90"/>
      <c r="L7" s="90"/>
      <c r="M7" s="90"/>
      <c r="N7" s="90"/>
      <c r="O7" s="90"/>
      <c r="P7" s="221" t="s">
        <v>58</v>
      </c>
      <c r="Q7" s="221"/>
      <c r="R7" s="221"/>
      <c r="S7" s="221"/>
      <c r="T7" s="221"/>
      <c r="U7" s="221"/>
      <c r="V7" s="221"/>
      <c r="W7" s="221"/>
      <c r="X7" s="221"/>
      <c r="Y7" s="95"/>
      <c r="Z7" s="95"/>
      <c r="AA7" s="95"/>
      <c r="AB7" s="96"/>
      <c r="AD7" s="92"/>
    </row>
    <row r="8" spans="1:30" ht="16" customHeight="1">
      <c r="B8" s="90"/>
      <c r="C8" s="90"/>
      <c r="D8" s="91"/>
      <c r="E8" s="91"/>
      <c r="F8" s="90"/>
      <c r="G8" s="90"/>
      <c r="H8" s="90"/>
      <c r="I8" s="90"/>
      <c r="J8" s="90"/>
      <c r="K8" s="90"/>
      <c r="L8" s="90"/>
      <c r="M8" s="90"/>
      <c r="N8" s="90"/>
      <c r="O8" s="90"/>
      <c r="P8" s="221" t="s">
        <v>81</v>
      </c>
      <c r="Q8" s="221"/>
      <c r="R8" s="221"/>
      <c r="S8" s="221"/>
      <c r="T8" s="221"/>
      <c r="U8" s="221"/>
      <c r="V8" s="221"/>
      <c r="W8" s="221"/>
      <c r="X8" s="221"/>
      <c r="Y8" s="95"/>
      <c r="Z8" s="95"/>
      <c r="AA8" s="95"/>
      <c r="AB8" s="96"/>
      <c r="AD8" s="92"/>
    </row>
    <row r="9" spans="1:30" s="96" customFormat="1" ht="16" customHeight="1">
      <c r="L9" s="95"/>
      <c r="M9" s="95"/>
      <c r="N9" s="95"/>
      <c r="P9" s="95" t="s">
        <v>184</v>
      </c>
      <c r="Q9" s="95"/>
      <c r="R9" s="95"/>
      <c r="S9" s="95"/>
      <c r="T9" s="95"/>
      <c r="U9" s="95"/>
      <c r="V9" s="95" t="s">
        <v>95</v>
      </c>
      <c r="W9" s="95"/>
      <c r="X9" s="95"/>
      <c r="Y9" s="95"/>
      <c r="Z9" s="96" t="s">
        <v>91</v>
      </c>
      <c r="AB9" s="96" t="s">
        <v>92</v>
      </c>
      <c r="AC9" s="90"/>
      <c r="AD9" s="92"/>
    </row>
    <row r="10" spans="1:30" s="96" customFormat="1" ht="16" customHeight="1">
      <c r="J10" s="96" t="s">
        <v>93</v>
      </c>
      <c r="L10" s="217" t="s">
        <v>55</v>
      </c>
      <c r="M10" s="217"/>
      <c r="N10" s="217"/>
      <c r="P10" s="95" t="s">
        <v>185</v>
      </c>
      <c r="Q10" s="95"/>
      <c r="R10" s="95" t="s">
        <v>193</v>
      </c>
      <c r="S10" s="95"/>
      <c r="T10" s="95" t="s">
        <v>94</v>
      </c>
      <c r="U10" s="95"/>
      <c r="V10" s="95" t="s">
        <v>217</v>
      </c>
      <c r="W10" s="95"/>
      <c r="X10" s="95" t="s">
        <v>213</v>
      </c>
      <c r="Y10" s="95"/>
      <c r="Z10" s="96" t="s">
        <v>96</v>
      </c>
      <c r="AB10" s="96" t="s">
        <v>97</v>
      </c>
    </row>
    <row r="11" spans="1:30" s="96" customFormat="1" ht="16" customHeight="1">
      <c r="F11" s="96" t="s">
        <v>98</v>
      </c>
      <c r="J11" s="96" t="s">
        <v>99</v>
      </c>
      <c r="L11" s="98" t="s">
        <v>100</v>
      </c>
      <c r="M11" s="99"/>
      <c r="N11" s="99"/>
      <c r="P11" s="95" t="s">
        <v>221</v>
      </c>
      <c r="Q11" s="95"/>
      <c r="R11" s="95" t="s">
        <v>101</v>
      </c>
      <c r="S11" s="95"/>
      <c r="T11" s="95" t="s">
        <v>102</v>
      </c>
      <c r="U11" s="95"/>
      <c r="V11" s="95" t="s">
        <v>216</v>
      </c>
      <c r="W11" s="95"/>
      <c r="X11" s="95" t="s">
        <v>214</v>
      </c>
      <c r="Y11" s="95"/>
      <c r="Z11" s="96" t="s">
        <v>103</v>
      </c>
      <c r="AB11" s="96" t="s">
        <v>104</v>
      </c>
    </row>
    <row r="12" spans="1:30" s="96" customFormat="1" ht="16" customHeight="1">
      <c r="D12" s="100" t="s">
        <v>4</v>
      </c>
      <c r="E12" s="100"/>
      <c r="F12" s="101" t="s">
        <v>105</v>
      </c>
      <c r="H12" s="101" t="s">
        <v>53</v>
      </c>
      <c r="J12" s="101" t="s">
        <v>106</v>
      </c>
      <c r="L12" s="102" t="s">
        <v>107</v>
      </c>
      <c r="M12" s="103"/>
      <c r="N12" s="97" t="s">
        <v>108</v>
      </c>
      <c r="P12" s="101" t="s">
        <v>220</v>
      </c>
      <c r="R12" s="101" t="s">
        <v>109</v>
      </c>
      <c r="T12" s="101" t="s">
        <v>110</v>
      </c>
      <c r="V12" s="101" t="s">
        <v>218</v>
      </c>
      <c r="X12" s="101" t="s">
        <v>215</v>
      </c>
      <c r="Z12" s="101" t="s">
        <v>111</v>
      </c>
      <c r="AB12" s="101" t="s">
        <v>172</v>
      </c>
      <c r="AD12" s="101" t="s">
        <v>112</v>
      </c>
    </row>
    <row r="13" spans="1:30" s="96" customFormat="1" ht="16" customHeight="1">
      <c r="F13" s="215" t="s">
        <v>205</v>
      </c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</row>
    <row r="14" spans="1:30" s="96" customFormat="1" ht="16" hidden="1" customHeight="1">
      <c r="A14" s="86" t="s">
        <v>167</v>
      </c>
      <c r="F14" s="104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</row>
    <row r="15" spans="1:30" s="93" customFormat="1" ht="16" customHeight="1">
      <c r="A15" s="86" t="s">
        <v>180</v>
      </c>
      <c r="D15" s="106"/>
      <c r="E15" s="106"/>
      <c r="F15" s="107">
        <v>960000</v>
      </c>
      <c r="G15" s="107">
        <v>0</v>
      </c>
      <c r="H15" s="107">
        <v>736843</v>
      </c>
      <c r="I15" s="107">
        <v>0</v>
      </c>
      <c r="J15" s="107">
        <v>28997</v>
      </c>
      <c r="K15" s="107"/>
      <c r="L15" s="107">
        <v>100000</v>
      </c>
      <c r="M15" s="107">
        <v>0</v>
      </c>
      <c r="N15" s="107">
        <v>737631</v>
      </c>
      <c r="O15" s="107"/>
      <c r="P15" s="107">
        <v>-97145</v>
      </c>
      <c r="Q15" s="107"/>
      <c r="R15" s="107">
        <v>1399</v>
      </c>
      <c r="S15" s="107"/>
      <c r="T15" s="107">
        <v>-280</v>
      </c>
      <c r="U15" s="107"/>
      <c r="V15" s="107">
        <v>40530</v>
      </c>
      <c r="W15" s="107"/>
      <c r="X15" s="107">
        <f>SUM(P15:V15)</f>
        <v>-55496</v>
      </c>
      <c r="Y15" s="107"/>
      <c r="Z15" s="107">
        <f>SUM(F15:N15,X15)</f>
        <v>2507975</v>
      </c>
      <c r="AA15" s="107"/>
      <c r="AB15" s="107">
        <v>39203</v>
      </c>
      <c r="AC15" s="108"/>
      <c r="AD15" s="107">
        <f>Z15+AB15</f>
        <v>2547178</v>
      </c>
    </row>
    <row r="16" spans="1:30" s="93" customFormat="1" ht="16" customHeight="1">
      <c r="A16" s="86"/>
      <c r="D16" s="106"/>
      <c r="E16" s="106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8"/>
      <c r="AD16" s="107"/>
    </row>
    <row r="17" spans="1:30" ht="16" customHeight="1">
      <c r="A17" s="109" t="s">
        <v>207</v>
      </c>
      <c r="D17" s="95"/>
      <c r="E17" s="95"/>
      <c r="F17" s="207">
        <v>0</v>
      </c>
      <c r="G17" s="207"/>
      <c r="H17" s="207">
        <v>0</v>
      </c>
      <c r="I17" s="207"/>
      <c r="J17" s="207">
        <v>0</v>
      </c>
      <c r="K17" s="207"/>
      <c r="L17" s="207">
        <v>0</v>
      </c>
      <c r="M17" s="111"/>
      <c r="N17" s="110">
        <f>'PL_30.06.2026 (6M)'!F44</f>
        <v>237646</v>
      </c>
      <c r="O17" s="111"/>
      <c r="P17" s="207">
        <v>0</v>
      </c>
      <c r="Q17" s="207"/>
      <c r="R17" s="207">
        <v>0</v>
      </c>
      <c r="S17" s="207"/>
      <c r="T17" s="207">
        <v>0</v>
      </c>
      <c r="U17" s="207"/>
      <c r="V17" s="207">
        <v>0</v>
      </c>
      <c r="W17" s="207"/>
      <c r="X17" s="207">
        <f t="shared" ref="X17:X18" si="0">SUM(P17:V17)</f>
        <v>0</v>
      </c>
      <c r="Y17" s="110"/>
      <c r="Z17" s="110">
        <f>SUM(F17:N17,X17)</f>
        <v>237646</v>
      </c>
      <c r="AA17" s="110"/>
      <c r="AB17" s="110">
        <f>+'PL_30.06.2026 (6M)'!F45</f>
        <v>2696</v>
      </c>
      <c r="AC17" s="111"/>
      <c r="AD17" s="110">
        <f>+Z17+AB17</f>
        <v>240342</v>
      </c>
    </row>
    <row r="18" spans="1:30" ht="16" customHeight="1">
      <c r="A18" s="109" t="s">
        <v>188</v>
      </c>
      <c r="D18" s="95"/>
      <c r="E18" s="95"/>
      <c r="F18" s="209">
        <v>0</v>
      </c>
      <c r="G18" s="207"/>
      <c r="H18" s="209">
        <v>0</v>
      </c>
      <c r="I18" s="207"/>
      <c r="J18" s="209">
        <v>0</v>
      </c>
      <c r="K18" s="207"/>
      <c r="L18" s="209">
        <v>0</v>
      </c>
      <c r="M18" s="111"/>
      <c r="N18" s="209">
        <v>0</v>
      </c>
      <c r="O18" s="111"/>
      <c r="P18" s="112">
        <v>-23402</v>
      </c>
      <c r="Q18" s="110"/>
      <c r="R18" s="110">
        <f>'PL_30.06.2026 (6M)'!F36</f>
        <v>-4881</v>
      </c>
      <c r="S18" s="110"/>
      <c r="T18" s="112">
        <f>'PL_30.06.2026 (6M)'!F38</f>
        <v>976</v>
      </c>
      <c r="U18" s="110"/>
      <c r="V18" s="110">
        <f>'PL_30.06.2026 (6M)'!F34</f>
        <v>13134</v>
      </c>
      <c r="W18" s="110"/>
      <c r="X18" s="112">
        <f t="shared" si="0"/>
        <v>-14173</v>
      </c>
      <c r="Y18" s="110"/>
      <c r="Z18" s="112">
        <f>SUM(F18:N18,X18)</f>
        <v>-14173</v>
      </c>
      <c r="AA18" s="110"/>
      <c r="AB18" s="112">
        <f>'PL_30.06.2026 (6M)'!F50-'PL_30.06.2026 (6M)'!F45</f>
        <v>20</v>
      </c>
      <c r="AC18" s="111"/>
      <c r="AD18" s="112">
        <f>+Z18+AB18</f>
        <v>-14153</v>
      </c>
    </row>
    <row r="19" spans="1:30" s="93" customFormat="1" ht="16" customHeight="1">
      <c r="A19" s="86" t="s">
        <v>219</v>
      </c>
      <c r="D19" s="87"/>
      <c r="E19" s="87"/>
      <c r="F19" s="210">
        <f>SUM(F17:F18)</f>
        <v>0</v>
      </c>
      <c r="G19" s="211"/>
      <c r="H19" s="210">
        <f>SUM(H17:H18)</f>
        <v>0</v>
      </c>
      <c r="I19" s="211"/>
      <c r="J19" s="210">
        <f>SUM(J17:J18)</f>
        <v>0</v>
      </c>
      <c r="K19" s="211"/>
      <c r="L19" s="210">
        <f>SUM(L17:L18)</f>
        <v>0</v>
      </c>
      <c r="M19" s="108"/>
      <c r="N19" s="173">
        <f>SUM(N17:N18)</f>
        <v>237646</v>
      </c>
      <c r="O19" s="108"/>
      <c r="P19" s="173">
        <f>SUM(P17:P18)</f>
        <v>-23402</v>
      </c>
      <c r="Q19" s="107"/>
      <c r="R19" s="173">
        <f>SUM(R17:R18)</f>
        <v>-4881</v>
      </c>
      <c r="S19" s="107"/>
      <c r="T19" s="173">
        <f>SUM(T17:T18)</f>
        <v>976</v>
      </c>
      <c r="U19" s="107"/>
      <c r="V19" s="173">
        <f>SUM(V17:V18)</f>
        <v>13134</v>
      </c>
      <c r="W19" s="107"/>
      <c r="X19" s="173">
        <f>SUM(X17:X18)</f>
        <v>-14173</v>
      </c>
      <c r="Y19" s="107"/>
      <c r="Z19" s="173">
        <f>SUM(Z17:Z18)</f>
        <v>223473</v>
      </c>
      <c r="AA19" s="107"/>
      <c r="AB19" s="173">
        <f>SUM(AB17:AB18)</f>
        <v>2716</v>
      </c>
      <c r="AC19" s="108"/>
      <c r="AD19" s="173">
        <f>SUM(AD17:AD18)</f>
        <v>226189</v>
      </c>
    </row>
    <row r="20" spans="1:30" s="93" customFormat="1" ht="16" customHeight="1">
      <c r="A20" s="86"/>
      <c r="D20" s="87"/>
      <c r="E20" s="87"/>
      <c r="F20" s="107"/>
      <c r="G20" s="107"/>
      <c r="H20" s="107"/>
      <c r="I20" s="107"/>
      <c r="J20" s="107"/>
      <c r="K20" s="107"/>
      <c r="L20" s="107"/>
      <c r="M20" s="108"/>
      <c r="N20" s="107"/>
      <c r="O20" s="108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8"/>
      <c r="AD20" s="107"/>
    </row>
    <row r="21" spans="1:30" ht="16" customHeight="1">
      <c r="A21" s="109" t="s">
        <v>113</v>
      </c>
      <c r="D21" s="100">
        <v>16</v>
      </c>
      <c r="E21" s="100"/>
      <c r="F21" s="207">
        <v>0</v>
      </c>
      <c r="G21" s="207"/>
      <c r="H21" s="207">
        <v>0</v>
      </c>
      <c r="I21" s="207"/>
      <c r="J21" s="207">
        <v>0</v>
      </c>
      <c r="K21" s="207"/>
      <c r="L21" s="207">
        <v>0</v>
      </c>
      <c r="M21" s="111"/>
      <c r="N21" s="110">
        <v>-115200</v>
      </c>
      <c r="O21" s="111"/>
      <c r="P21" s="207">
        <v>0</v>
      </c>
      <c r="Q21" s="207"/>
      <c r="R21" s="207">
        <v>0</v>
      </c>
      <c r="S21" s="207"/>
      <c r="T21" s="207">
        <v>0</v>
      </c>
      <c r="U21" s="207"/>
      <c r="V21" s="207">
        <v>0</v>
      </c>
      <c r="W21" s="207"/>
      <c r="X21" s="207">
        <v>0</v>
      </c>
      <c r="Y21" s="110"/>
      <c r="Z21" s="110">
        <f>SUM(F21:Y21)</f>
        <v>-115200</v>
      </c>
      <c r="AA21" s="110"/>
      <c r="AB21" s="207">
        <v>0</v>
      </c>
      <c r="AC21" s="111"/>
      <c r="AD21" s="110">
        <f>Z21+AB21</f>
        <v>-115200</v>
      </c>
    </row>
    <row r="22" spans="1:30" ht="15" hidden="1" customHeight="1">
      <c r="A22" s="109" t="s">
        <v>168</v>
      </c>
      <c r="D22" s="100"/>
      <c r="E22" s="100"/>
      <c r="F22" s="110"/>
      <c r="G22" s="110"/>
      <c r="H22" s="110"/>
      <c r="I22" s="110"/>
      <c r="J22" s="110"/>
      <c r="K22" s="110"/>
      <c r="L22" s="110"/>
      <c r="M22" s="111"/>
      <c r="N22" s="110"/>
      <c r="O22" s="111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1"/>
      <c r="AD22" s="110"/>
    </row>
    <row r="23" spans="1:30" ht="15" hidden="1" customHeight="1">
      <c r="A23" s="109" t="s">
        <v>169</v>
      </c>
      <c r="D23" s="100"/>
      <c r="E23" s="100"/>
      <c r="F23" s="110">
        <v>0</v>
      </c>
      <c r="G23" s="110"/>
      <c r="H23" s="110">
        <v>0</v>
      </c>
      <c r="I23" s="110"/>
      <c r="J23" s="110">
        <v>0</v>
      </c>
      <c r="K23" s="110"/>
      <c r="L23" s="110"/>
      <c r="M23" s="111"/>
      <c r="N23" s="110"/>
      <c r="O23" s="111"/>
      <c r="P23" s="110">
        <v>0</v>
      </c>
      <c r="Q23" s="110"/>
      <c r="R23" s="110">
        <v>0</v>
      </c>
      <c r="S23" s="110"/>
      <c r="T23" s="110">
        <v>0</v>
      </c>
      <c r="U23" s="110"/>
      <c r="V23" s="110">
        <v>0</v>
      </c>
      <c r="W23" s="110"/>
      <c r="X23" s="110">
        <v>0</v>
      </c>
      <c r="Y23" s="110"/>
      <c r="Z23" s="110">
        <v>0</v>
      </c>
      <c r="AA23" s="110"/>
      <c r="AB23" s="110">
        <v>0</v>
      </c>
      <c r="AC23" s="111"/>
      <c r="AD23" s="110">
        <f>Z23+AB23</f>
        <v>0</v>
      </c>
    </row>
    <row r="24" spans="1:30" ht="15" customHeight="1">
      <c r="A24" s="109"/>
      <c r="D24" s="100"/>
      <c r="E24" s="100"/>
      <c r="F24" s="110"/>
      <c r="G24" s="110"/>
      <c r="H24" s="110"/>
      <c r="I24" s="110"/>
      <c r="J24" s="110"/>
      <c r="K24" s="110"/>
      <c r="L24" s="110"/>
      <c r="M24" s="111"/>
      <c r="N24" s="110"/>
      <c r="O24" s="111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1"/>
      <c r="AD24" s="110"/>
    </row>
    <row r="25" spans="1:30" ht="16" customHeight="1" thickBot="1">
      <c r="A25" s="86" t="s">
        <v>235</v>
      </c>
      <c r="D25" s="95"/>
      <c r="E25" s="95"/>
      <c r="F25" s="171">
        <f>F15+F19+F21+F23</f>
        <v>960000</v>
      </c>
      <c r="G25" s="113"/>
      <c r="H25" s="171">
        <f>H15+H19+H21+H23</f>
        <v>736843</v>
      </c>
      <c r="I25" s="113"/>
      <c r="J25" s="171">
        <f>J15+J19+J21+J23</f>
        <v>28997</v>
      </c>
      <c r="K25" s="113"/>
      <c r="L25" s="171">
        <f>L15+L19+L21+L23</f>
        <v>100000</v>
      </c>
      <c r="M25" s="113"/>
      <c r="N25" s="171">
        <f>N15+N19+N21+N23</f>
        <v>860077</v>
      </c>
      <c r="O25" s="113"/>
      <c r="P25" s="171">
        <f>P15+P19+P21+P23</f>
        <v>-120547</v>
      </c>
      <c r="Q25" s="113"/>
      <c r="R25" s="171">
        <f>R15+R19+R21+R23</f>
        <v>-3482</v>
      </c>
      <c r="S25" s="113"/>
      <c r="T25" s="171">
        <f>T15+T19+T21+T23</f>
        <v>696</v>
      </c>
      <c r="U25" s="113"/>
      <c r="V25" s="171">
        <f>V15+V19+V21+V23</f>
        <v>53664</v>
      </c>
      <c r="W25" s="113"/>
      <c r="X25" s="171">
        <f>X15+X19+X21+X23</f>
        <v>-69669</v>
      </c>
      <c r="Y25" s="113"/>
      <c r="Z25" s="171">
        <f>Z15+Z19+Z21+Z23</f>
        <v>2616248</v>
      </c>
      <c r="AA25" s="113"/>
      <c r="AB25" s="171">
        <f>AB15+AB19+AB21+AB23</f>
        <v>41919</v>
      </c>
      <c r="AC25" s="113"/>
      <c r="AD25" s="171">
        <f>AD15+AD19+AD21+AD23</f>
        <v>2658167</v>
      </c>
    </row>
    <row r="26" spans="1:30" ht="15" customHeight="1" thickTop="1">
      <c r="A26" s="86"/>
      <c r="D26" s="95"/>
      <c r="E26" s="95"/>
      <c r="F26" s="110"/>
      <c r="G26" s="110"/>
      <c r="H26" s="110"/>
      <c r="I26" s="110"/>
      <c r="J26" s="110"/>
      <c r="K26" s="110"/>
      <c r="L26" s="110"/>
      <c r="M26" s="111"/>
      <c r="N26" s="110"/>
      <c r="O26" s="111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1"/>
      <c r="AD26" s="110"/>
    </row>
    <row r="27" spans="1:30" ht="16" hidden="1" customHeight="1" thickTop="1">
      <c r="A27" s="86" t="s">
        <v>179</v>
      </c>
      <c r="D27" s="95"/>
      <c r="E27" s="95"/>
      <c r="F27" s="110"/>
      <c r="G27" s="110"/>
      <c r="H27" s="110"/>
      <c r="I27" s="110"/>
      <c r="J27" s="110"/>
      <c r="K27" s="110"/>
      <c r="L27" s="110"/>
      <c r="M27" s="111"/>
      <c r="N27" s="110"/>
      <c r="O27" s="111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1"/>
      <c r="AD27" s="110"/>
    </row>
    <row r="28" spans="1:30" ht="16" customHeight="1">
      <c r="A28" s="86" t="s">
        <v>212</v>
      </c>
      <c r="D28" s="95"/>
      <c r="E28" s="95"/>
      <c r="F28" s="107">
        <f>+F25</f>
        <v>960000</v>
      </c>
      <c r="G28" s="107">
        <v>0</v>
      </c>
      <c r="H28" s="107">
        <f>+H25</f>
        <v>736843</v>
      </c>
      <c r="I28" s="107">
        <v>0</v>
      </c>
      <c r="J28" s="107">
        <f>+J25</f>
        <v>28997</v>
      </c>
      <c r="K28" s="107"/>
      <c r="L28" s="107">
        <f>+L25</f>
        <v>100000</v>
      </c>
      <c r="M28" s="108">
        <v>0</v>
      </c>
      <c r="N28" s="107">
        <v>983815</v>
      </c>
      <c r="O28" s="108"/>
      <c r="P28" s="107">
        <v>-190285</v>
      </c>
      <c r="Q28" s="107"/>
      <c r="R28" s="107">
        <v>-3482</v>
      </c>
      <c r="S28" s="107"/>
      <c r="T28" s="107">
        <v>696</v>
      </c>
      <c r="U28" s="107"/>
      <c r="V28" s="107">
        <v>74847</v>
      </c>
      <c r="W28" s="107"/>
      <c r="X28" s="107">
        <f>SUM(P28:V28)</f>
        <v>-118224</v>
      </c>
      <c r="Y28" s="107"/>
      <c r="Z28" s="107">
        <f>SUM(F28:N28,X28)</f>
        <v>2691431</v>
      </c>
      <c r="AA28" s="107"/>
      <c r="AB28" s="107">
        <v>38971</v>
      </c>
      <c r="AC28" s="108"/>
      <c r="AD28" s="107">
        <f>Z28+AB28</f>
        <v>2730402</v>
      </c>
    </row>
    <row r="29" spans="1:30" ht="16" customHeight="1">
      <c r="A29" s="86"/>
      <c r="D29" s="95"/>
      <c r="E29" s="95"/>
      <c r="F29" s="107"/>
      <c r="G29" s="107"/>
      <c r="H29" s="107"/>
      <c r="I29" s="107"/>
      <c r="J29" s="107"/>
      <c r="K29" s="107"/>
      <c r="L29" s="107"/>
      <c r="M29" s="108"/>
      <c r="N29" s="107"/>
      <c r="O29" s="108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8"/>
      <c r="AD29" s="107"/>
    </row>
    <row r="30" spans="1:30" ht="16" customHeight="1">
      <c r="A30" s="109" t="s">
        <v>207</v>
      </c>
      <c r="D30" s="95"/>
      <c r="E30" s="95"/>
      <c r="F30" s="207">
        <v>0</v>
      </c>
      <c r="G30" s="207">
        <v>0</v>
      </c>
      <c r="H30" s="207">
        <v>0</v>
      </c>
      <c r="I30" s="207">
        <v>0</v>
      </c>
      <c r="J30" s="207">
        <v>0</v>
      </c>
      <c r="K30" s="207"/>
      <c r="L30" s="207">
        <v>0</v>
      </c>
      <c r="M30" s="208">
        <v>0</v>
      </c>
      <c r="N30" s="110">
        <f>'PL_30.06.2026 (6M)'!D44</f>
        <v>255683</v>
      </c>
      <c r="O30" s="111"/>
      <c r="P30" s="207">
        <v>0</v>
      </c>
      <c r="Q30" s="207">
        <v>0</v>
      </c>
      <c r="R30" s="207">
        <v>0</v>
      </c>
      <c r="S30" s="207">
        <v>0</v>
      </c>
      <c r="T30" s="207">
        <v>0</v>
      </c>
      <c r="U30" s="207"/>
      <c r="V30" s="207">
        <v>0</v>
      </c>
      <c r="W30" s="207"/>
      <c r="X30" s="207">
        <f t="shared" ref="X30" si="1">SUM(P30:V30)</f>
        <v>0</v>
      </c>
      <c r="Y30" s="110"/>
      <c r="Z30" s="110">
        <f>SUM(F30:Y30)</f>
        <v>255683</v>
      </c>
      <c r="AA30" s="110"/>
      <c r="AB30" s="110">
        <f>+'PL_30.06.2026 (6M)'!D45</f>
        <v>896</v>
      </c>
      <c r="AC30" s="111"/>
      <c r="AD30" s="110">
        <f>+Z30+AB30</f>
        <v>256579</v>
      </c>
    </row>
    <row r="31" spans="1:30" ht="16" customHeight="1">
      <c r="A31" s="109" t="s">
        <v>228</v>
      </c>
      <c r="D31" s="95"/>
      <c r="E31" s="95"/>
      <c r="F31" s="209">
        <v>0</v>
      </c>
      <c r="G31" s="207">
        <v>0</v>
      </c>
      <c r="H31" s="209">
        <v>0</v>
      </c>
      <c r="I31" s="207">
        <v>0</v>
      </c>
      <c r="J31" s="209">
        <v>0</v>
      </c>
      <c r="K31" s="207"/>
      <c r="L31" s="209">
        <v>0</v>
      </c>
      <c r="M31" s="208">
        <v>0</v>
      </c>
      <c r="N31" s="209">
        <v>0</v>
      </c>
      <c r="O31" s="111"/>
      <c r="P31" s="110">
        <v>51352</v>
      </c>
      <c r="Q31" s="110">
        <v>0</v>
      </c>
      <c r="R31" s="207">
        <f>'PL_30.06.2026 (6M)'!D36</f>
        <v>0</v>
      </c>
      <c r="S31" s="207">
        <v>0</v>
      </c>
      <c r="T31" s="207">
        <f>'PL_30.06.2026 (6M)'!D38</f>
        <v>0</v>
      </c>
      <c r="U31" s="110"/>
      <c r="V31" s="110">
        <v>1297</v>
      </c>
      <c r="W31" s="110"/>
      <c r="X31" s="112">
        <v>52649</v>
      </c>
      <c r="Y31" s="110"/>
      <c r="Z31" s="112">
        <f>SUM(F31:V31)</f>
        <v>52649</v>
      </c>
      <c r="AA31" s="110"/>
      <c r="AB31" s="112">
        <v>11</v>
      </c>
      <c r="AC31" s="111"/>
      <c r="AD31" s="112">
        <f>+Z31+AB31</f>
        <v>52660</v>
      </c>
    </row>
    <row r="32" spans="1:30" s="93" customFormat="1" ht="16" customHeight="1">
      <c r="A32" s="86" t="s">
        <v>224</v>
      </c>
      <c r="D32" s="87"/>
      <c r="E32" s="87"/>
      <c r="F32" s="210">
        <f t="shared" ref="F32:M32" si="2">SUM(F30:F31)</f>
        <v>0</v>
      </c>
      <c r="G32" s="211">
        <f t="shared" si="2"/>
        <v>0</v>
      </c>
      <c r="H32" s="210">
        <f t="shared" si="2"/>
        <v>0</v>
      </c>
      <c r="I32" s="211">
        <f t="shared" si="2"/>
        <v>0</v>
      </c>
      <c r="J32" s="210">
        <f t="shared" si="2"/>
        <v>0</v>
      </c>
      <c r="K32" s="211"/>
      <c r="L32" s="210">
        <f>SUM(L30:L31)</f>
        <v>0</v>
      </c>
      <c r="M32" s="211">
        <f t="shared" si="2"/>
        <v>0</v>
      </c>
      <c r="N32" s="173">
        <f>SUM(N30:N31)</f>
        <v>255683</v>
      </c>
      <c r="O32" s="108"/>
      <c r="P32" s="173">
        <f>SUM(P30:P31)</f>
        <v>51352</v>
      </c>
      <c r="Q32" s="107"/>
      <c r="R32" s="210">
        <f>SUM(R30:R31)</f>
        <v>0</v>
      </c>
      <c r="S32" s="211"/>
      <c r="T32" s="210">
        <f>SUM(T30:T31)</f>
        <v>0</v>
      </c>
      <c r="U32" s="107"/>
      <c r="V32" s="173">
        <f>SUM(V30:V31)</f>
        <v>1297</v>
      </c>
      <c r="W32" s="107"/>
      <c r="X32" s="173">
        <f>SUM(X30:X31)</f>
        <v>52649</v>
      </c>
      <c r="Y32" s="107"/>
      <c r="Z32" s="173">
        <f>SUM(Z30:Z31)</f>
        <v>308332</v>
      </c>
      <c r="AA32" s="107"/>
      <c r="AB32" s="173">
        <f>SUM(AB30:AB31)</f>
        <v>907</v>
      </c>
      <c r="AC32" s="108"/>
      <c r="AD32" s="173">
        <f>SUM(AD30:AD31)</f>
        <v>309239</v>
      </c>
    </row>
    <row r="33" spans="1:30" s="93" customFormat="1" ht="16" customHeight="1">
      <c r="A33" s="86"/>
      <c r="D33" s="87"/>
      <c r="E33" s="87"/>
      <c r="F33" s="211"/>
      <c r="G33" s="211"/>
      <c r="H33" s="211"/>
      <c r="I33" s="211"/>
      <c r="J33" s="211"/>
      <c r="K33" s="211"/>
      <c r="L33" s="211"/>
      <c r="M33" s="211"/>
      <c r="N33" s="107"/>
      <c r="O33" s="108"/>
      <c r="P33" s="211"/>
      <c r="Q33" s="211"/>
      <c r="R33" s="211"/>
      <c r="S33" s="211"/>
      <c r="T33" s="211"/>
      <c r="U33" s="211"/>
      <c r="V33" s="211"/>
      <c r="W33" s="107"/>
      <c r="X33" s="107"/>
      <c r="Y33" s="107"/>
      <c r="Z33" s="107"/>
      <c r="AA33" s="107"/>
      <c r="AB33" s="211"/>
      <c r="AC33" s="108"/>
      <c r="AD33" s="107"/>
    </row>
    <row r="34" spans="1:30" ht="16" customHeight="1">
      <c r="A34" s="109" t="s">
        <v>113</v>
      </c>
      <c r="D34" s="180">
        <v>16</v>
      </c>
      <c r="E34" s="100"/>
      <c r="F34" s="207">
        <v>0</v>
      </c>
      <c r="G34" s="207">
        <v>0</v>
      </c>
      <c r="H34" s="207">
        <v>0</v>
      </c>
      <c r="I34" s="207">
        <v>0</v>
      </c>
      <c r="J34" s="207">
        <v>0</v>
      </c>
      <c r="K34" s="207"/>
      <c r="L34" s="207">
        <v>0</v>
      </c>
      <c r="M34" s="207">
        <v>0</v>
      </c>
      <c r="N34" s="110">
        <v>-144000</v>
      </c>
      <c r="O34" s="111"/>
      <c r="P34" s="207">
        <v>0</v>
      </c>
      <c r="Q34" s="207"/>
      <c r="R34" s="207">
        <v>0</v>
      </c>
      <c r="S34" s="207"/>
      <c r="T34" s="207">
        <v>0</v>
      </c>
      <c r="U34" s="207"/>
      <c r="V34" s="207">
        <v>0</v>
      </c>
      <c r="W34" s="110"/>
      <c r="X34" s="207">
        <v>0</v>
      </c>
      <c r="Y34" s="110"/>
      <c r="Z34" s="110">
        <f>SUM(F34:W34)</f>
        <v>-144000</v>
      </c>
      <c r="AA34" s="110"/>
      <c r="AB34" s="207">
        <v>0</v>
      </c>
      <c r="AC34" s="111"/>
      <c r="AD34" s="110">
        <f>+Z34+AB34</f>
        <v>-144000</v>
      </c>
    </row>
    <row r="35" spans="1:30" ht="15" hidden="1" customHeight="1">
      <c r="A35" s="109" t="s">
        <v>168</v>
      </c>
      <c r="D35" s="100"/>
      <c r="E35" s="100"/>
      <c r="F35" s="110"/>
      <c r="G35" s="110"/>
      <c r="H35" s="110"/>
      <c r="I35" s="110"/>
      <c r="J35" s="110"/>
      <c r="K35" s="110"/>
      <c r="L35" s="110"/>
      <c r="M35" s="110"/>
      <c r="N35" s="110"/>
      <c r="O35" s="111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207"/>
      <c r="AC35" s="111"/>
      <c r="AD35" s="110"/>
    </row>
    <row r="36" spans="1:30" ht="15" hidden="1" customHeight="1">
      <c r="A36" s="109" t="s">
        <v>169</v>
      </c>
      <c r="D36" s="100"/>
      <c r="E36" s="100"/>
      <c r="F36" s="110">
        <v>0</v>
      </c>
      <c r="G36" s="110"/>
      <c r="H36" s="110">
        <v>0</v>
      </c>
      <c r="I36" s="110"/>
      <c r="J36" s="110">
        <v>0</v>
      </c>
      <c r="K36" s="110"/>
      <c r="L36" s="110">
        <v>0</v>
      </c>
      <c r="M36" s="110"/>
      <c r="N36" s="110">
        <v>0</v>
      </c>
      <c r="O36" s="111"/>
      <c r="P36" s="110">
        <v>0</v>
      </c>
      <c r="Q36" s="110"/>
      <c r="R36" s="110">
        <v>0</v>
      </c>
      <c r="S36" s="110"/>
      <c r="T36" s="110">
        <v>0</v>
      </c>
      <c r="U36" s="110"/>
      <c r="V36" s="110">
        <v>0</v>
      </c>
      <c r="W36" s="110"/>
      <c r="X36" s="110"/>
      <c r="Y36" s="110"/>
      <c r="Z36" s="110">
        <v>0</v>
      </c>
      <c r="AA36" s="110"/>
      <c r="AB36" s="207">
        <v>0</v>
      </c>
      <c r="AC36" s="111"/>
      <c r="AD36" s="110">
        <f>Z36+AB36</f>
        <v>0</v>
      </c>
    </row>
    <row r="37" spans="1:30" ht="15" customHeight="1">
      <c r="A37" s="109" t="s">
        <v>238</v>
      </c>
      <c r="D37" s="100">
        <v>15</v>
      </c>
      <c r="E37" s="100"/>
      <c r="F37" s="207">
        <v>0</v>
      </c>
      <c r="G37" s="207"/>
      <c r="H37" s="207">
        <v>0</v>
      </c>
      <c r="I37" s="207"/>
      <c r="J37" s="110">
        <v>338</v>
      </c>
      <c r="K37" s="110"/>
      <c r="L37" s="207">
        <v>0</v>
      </c>
      <c r="M37" s="207"/>
      <c r="N37" s="207">
        <v>0</v>
      </c>
      <c r="O37" s="208"/>
      <c r="P37" s="207">
        <v>0</v>
      </c>
      <c r="Q37" s="207"/>
      <c r="R37" s="207">
        <v>0</v>
      </c>
      <c r="S37" s="207"/>
      <c r="T37" s="207">
        <v>0</v>
      </c>
      <c r="U37" s="207"/>
      <c r="V37" s="207">
        <v>0</v>
      </c>
      <c r="W37" s="207"/>
      <c r="X37" s="207">
        <v>0</v>
      </c>
      <c r="Y37" s="110"/>
      <c r="Z37" s="110">
        <f>SUM(F37:W37)</f>
        <v>338</v>
      </c>
      <c r="AA37" s="110"/>
      <c r="AB37" s="207">
        <v>0</v>
      </c>
      <c r="AC37" s="111"/>
      <c r="AD37" s="110">
        <f>+Z37+AB37</f>
        <v>338</v>
      </c>
    </row>
    <row r="38" spans="1:30" ht="15" customHeight="1">
      <c r="A38" s="109"/>
      <c r="D38" s="100"/>
      <c r="E38" s="100"/>
      <c r="F38" s="110"/>
      <c r="G38" s="110"/>
      <c r="H38" s="110"/>
      <c r="I38" s="110"/>
      <c r="J38" s="110"/>
      <c r="K38" s="110"/>
      <c r="L38" s="110"/>
      <c r="M38" s="110"/>
      <c r="N38" s="110"/>
      <c r="O38" s="111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1"/>
      <c r="AD38" s="110"/>
    </row>
    <row r="39" spans="1:30" ht="16" customHeight="1" thickBot="1">
      <c r="A39" s="86" t="s">
        <v>236</v>
      </c>
      <c r="F39" s="171">
        <f>SUM(F28,F32:F34,F36,F37)</f>
        <v>960000</v>
      </c>
      <c r="G39" s="113"/>
      <c r="H39" s="171">
        <f>SUM(H28,H32:H34,H36,H37)</f>
        <v>736843</v>
      </c>
      <c r="I39" s="113"/>
      <c r="J39" s="171">
        <f>SUM(J28,J32:J34,J36,J37)</f>
        <v>29335</v>
      </c>
      <c r="K39" s="113"/>
      <c r="L39" s="171">
        <f>SUM(L28,L32:L34,L36,L37)</f>
        <v>100000</v>
      </c>
      <c r="M39" s="113"/>
      <c r="N39" s="171">
        <f>SUM(N28,N32:N34,N36,N37)</f>
        <v>1095498</v>
      </c>
      <c r="O39" s="113"/>
      <c r="P39" s="171">
        <f>SUM(P28,P32:P34,P36,P37)</f>
        <v>-138933</v>
      </c>
      <c r="Q39" s="113"/>
      <c r="R39" s="171">
        <f>SUM(R28,R32:R34,R36,R37)</f>
        <v>-3482</v>
      </c>
      <c r="S39" s="113"/>
      <c r="T39" s="171">
        <f>SUM(T28,T32:T34,T36,T37)</f>
        <v>696</v>
      </c>
      <c r="U39" s="113"/>
      <c r="V39" s="171">
        <f>SUM(V28,V32:V34,V36,V37)</f>
        <v>76144</v>
      </c>
      <c r="W39" s="113"/>
      <c r="X39" s="171">
        <f>SUM(X28,X32:X34,X36,X37)</f>
        <v>-65575</v>
      </c>
      <c r="Y39" s="113"/>
      <c r="Z39" s="171">
        <f>SUM(Z28,Z32:Z34,Z36,Z37)</f>
        <v>2856101</v>
      </c>
      <c r="AA39" s="113"/>
      <c r="AB39" s="171">
        <f>SUM(AB28,AB32:AB34,AB36,AB37)</f>
        <v>39878</v>
      </c>
      <c r="AC39" s="113"/>
      <c r="AD39" s="171">
        <f>SUM(AD28,AD32:AD34,AD36,AD37)</f>
        <v>2895979</v>
      </c>
    </row>
    <row r="40" spans="1:30" ht="24" customHeight="1" thickTop="1">
      <c r="A40" s="86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</row>
    <row r="41" spans="1:30" ht="24" customHeight="1">
      <c r="A41" s="109"/>
    </row>
    <row r="44" spans="1:30" ht="23.25" customHeight="1"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1"/>
      <c r="AD44" s="110"/>
    </row>
  </sheetData>
  <mergeCells count="6">
    <mergeCell ref="F13:AD13"/>
    <mergeCell ref="L10:N10"/>
    <mergeCell ref="F5:AD5"/>
    <mergeCell ref="F6:Z6"/>
    <mergeCell ref="P7:X7"/>
    <mergeCell ref="P8:X8"/>
  </mergeCells>
  <pageMargins left="0.74803149606299202" right="0.43307086614173201" top="0.66929133858267698" bottom="0.82677165354330695" header="0.31496062992126" footer="0.55118110236220497"/>
  <pageSetup paperSize="9" scale="41" firstPageNumber="7" orientation="landscape" useFirstPageNumber="1" r:id="rId1"/>
  <headerFooter>
    <oddFooter>&amp;L&amp;"Calibri,Regular"&amp;11The accompanying notes are an integral part of the financial statements.&amp;R&amp;"Calibri,Regular"&amp;11&amp;P</oddFooter>
  </headerFooter>
  <colBreaks count="1" manualBreakCount="1">
    <brk id="30" max="3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V35"/>
  <sheetViews>
    <sheetView showGridLines="0" zoomScaleNormal="100" zoomScaleSheetLayoutView="100" workbookViewId="0">
      <selection activeCell="AA14" sqref="AA14"/>
    </sheetView>
  </sheetViews>
  <sheetFormatPr defaultColWidth="9.453125" defaultRowHeight="24" customHeight="1"/>
  <cols>
    <col min="1" max="1" width="15.1796875" style="116" customWidth="1"/>
    <col min="2" max="2" width="24.26953125" style="116" customWidth="1"/>
    <col min="3" max="3" width="2" style="116" customWidth="1"/>
    <col min="4" max="4" width="4.26953125" style="121" customWidth="1"/>
    <col min="5" max="5" width="1.1796875" style="121" customWidth="1"/>
    <col min="6" max="6" width="17.1796875" style="116" customWidth="1"/>
    <col min="7" max="7" width="1.26953125" style="116" customWidth="1"/>
    <col min="8" max="8" width="14.81640625" style="116" customWidth="1"/>
    <col min="9" max="9" width="1.26953125" style="116" customWidth="1"/>
    <col min="10" max="10" width="15" style="116" customWidth="1"/>
    <col min="11" max="11" width="0.81640625" style="116" customWidth="1"/>
    <col min="12" max="12" width="16.1796875" style="116" customWidth="1"/>
    <col min="13" max="13" width="1.26953125" style="116" customWidth="1"/>
    <col min="14" max="14" width="15.54296875" style="116" customWidth="1"/>
    <col min="15" max="15" width="1.26953125" style="116" customWidth="1"/>
    <col min="16" max="16" width="18.81640625" style="116" customWidth="1"/>
    <col min="17" max="17" width="1.26953125" style="116" customWidth="1"/>
    <col min="18" max="18" width="18.81640625" style="116" customWidth="1"/>
    <col min="19" max="19" width="1.26953125" style="116" customWidth="1"/>
    <col min="20" max="20" width="18.26953125" style="116" customWidth="1"/>
    <col min="21" max="21" width="1.26953125" style="116" customWidth="1"/>
    <col min="22" max="22" width="13" style="116" customWidth="1"/>
    <col min="23" max="23" width="0.54296875" style="116" customWidth="1"/>
    <col min="24" max="16384" width="9.453125" style="116"/>
  </cols>
  <sheetData>
    <row r="1" spans="1:22" ht="24" customHeight="1">
      <c r="A1" s="35" t="s">
        <v>0</v>
      </c>
      <c r="B1" s="37"/>
      <c r="C1" s="37"/>
      <c r="D1" s="114"/>
      <c r="E1" s="114"/>
      <c r="F1" s="37"/>
      <c r="G1" s="37"/>
      <c r="H1" s="37"/>
      <c r="I1" s="37"/>
      <c r="J1" s="37"/>
      <c r="K1" s="37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2" ht="24" customHeight="1">
      <c r="A2" s="45" t="s">
        <v>114</v>
      </c>
      <c r="B2" s="45"/>
      <c r="C2" s="45"/>
      <c r="D2" s="117"/>
      <c r="E2" s="117"/>
      <c r="F2" s="45"/>
      <c r="G2" s="45"/>
      <c r="H2" s="45"/>
      <c r="I2" s="45"/>
      <c r="J2" s="45"/>
      <c r="K2" s="4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2" ht="24" customHeight="1">
      <c r="A3" s="45" t="str">
        <f>'Consolidated_30.06.2026'!A3</f>
        <v>For the six-month period ended 30 June 2026 (Unaudited but reviewed)</v>
      </c>
      <c r="B3" s="118"/>
      <c r="C3" s="118"/>
      <c r="D3" s="119"/>
      <c r="E3" s="119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41"/>
    </row>
    <row r="4" spans="1:22" ht="15.5">
      <c r="A4" s="120"/>
      <c r="B4" s="118"/>
      <c r="C4" s="118"/>
      <c r="D4" s="119"/>
      <c r="E4" s="11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41"/>
    </row>
    <row r="5" spans="1:22" ht="14.5" customHeight="1">
      <c r="B5" s="118"/>
      <c r="C5" s="118"/>
      <c r="D5" s="119"/>
      <c r="E5" s="119"/>
      <c r="F5" s="226" t="s">
        <v>3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</row>
    <row r="6" spans="1:22" s="56" customFormat="1" ht="14.5" customHeight="1">
      <c r="D6" s="121"/>
      <c r="E6" s="121"/>
      <c r="L6" s="227" t="s">
        <v>55</v>
      </c>
      <c r="M6" s="227"/>
      <c r="N6" s="227"/>
      <c r="P6" s="230" t="s">
        <v>58</v>
      </c>
      <c r="Q6" s="230"/>
      <c r="R6" s="230"/>
      <c r="S6" s="230"/>
      <c r="T6" s="230"/>
      <c r="V6" s="41"/>
    </row>
    <row r="7" spans="1:22" s="56" customFormat="1" ht="14.5" customHeight="1">
      <c r="D7" s="121"/>
      <c r="E7" s="121"/>
      <c r="J7" s="56" t="s">
        <v>93</v>
      </c>
      <c r="L7" s="123"/>
      <c r="M7" s="123"/>
      <c r="N7" s="123"/>
      <c r="P7" s="76" t="s">
        <v>193</v>
      </c>
      <c r="Q7" s="76"/>
      <c r="R7" s="123" t="s">
        <v>94</v>
      </c>
      <c r="S7" s="123"/>
      <c r="T7" s="123" t="s">
        <v>223</v>
      </c>
      <c r="V7" s="41"/>
    </row>
    <row r="8" spans="1:22" s="56" customFormat="1" ht="14.5" customHeight="1">
      <c r="D8" s="121"/>
      <c r="E8" s="121"/>
      <c r="F8" s="56" t="s">
        <v>98</v>
      </c>
      <c r="J8" s="56" t="s">
        <v>99</v>
      </c>
      <c r="L8" s="123" t="s">
        <v>100</v>
      </c>
      <c r="P8" s="76" t="s">
        <v>101</v>
      </c>
      <c r="Q8" s="76"/>
      <c r="R8" s="76" t="s">
        <v>102</v>
      </c>
      <c r="S8" s="76"/>
      <c r="T8" s="76" t="s">
        <v>222</v>
      </c>
    </row>
    <row r="9" spans="1:22" s="56" customFormat="1" ht="14.5" customHeight="1">
      <c r="C9" s="177"/>
      <c r="D9" s="178" t="s">
        <v>4</v>
      </c>
      <c r="E9" s="177"/>
      <c r="F9" s="124" t="s">
        <v>105</v>
      </c>
      <c r="H9" s="124" t="s">
        <v>53</v>
      </c>
      <c r="J9" s="124" t="s">
        <v>106</v>
      </c>
      <c r="L9" s="125" t="s">
        <v>107</v>
      </c>
      <c r="M9" s="126"/>
      <c r="N9" s="122" t="s">
        <v>108</v>
      </c>
      <c r="P9" s="124" t="s">
        <v>109</v>
      </c>
      <c r="R9" s="124" t="s">
        <v>110</v>
      </c>
      <c r="T9" s="164" t="s">
        <v>215</v>
      </c>
      <c r="V9" s="124" t="s">
        <v>112</v>
      </c>
    </row>
    <row r="10" spans="1:22" s="56" customFormat="1" ht="14.5" customHeight="1">
      <c r="D10" s="121"/>
      <c r="E10" s="121"/>
      <c r="F10" s="228" t="s">
        <v>205</v>
      </c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</row>
    <row r="11" spans="1:22" s="56" customFormat="1" ht="15" hidden="1" customHeight="1">
      <c r="A11" s="37" t="s">
        <v>167</v>
      </c>
      <c r="D11" s="121"/>
      <c r="E11" s="121"/>
      <c r="F11" s="127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</row>
    <row r="12" spans="1:22" ht="15" customHeight="1">
      <c r="A12" s="37" t="str">
        <f>'Consolidated_30.06.2026'!A15</f>
        <v>Balance as at 1 January 2025</v>
      </c>
      <c r="F12" s="63">
        <v>960000</v>
      </c>
      <c r="G12" s="63"/>
      <c r="H12" s="63">
        <v>736843</v>
      </c>
      <c r="I12" s="63"/>
      <c r="J12" s="63">
        <v>28997</v>
      </c>
      <c r="K12" s="63"/>
      <c r="L12" s="63">
        <v>100000</v>
      </c>
      <c r="M12" s="128"/>
      <c r="N12" s="63">
        <v>1148856</v>
      </c>
      <c r="O12" s="63"/>
      <c r="P12" s="59">
        <v>1399</v>
      </c>
      <c r="Q12" s="59"/>
      <c r="R12" s="59">
        <v>-280</v>
      </c>
      <c r="S12" s="59"/>
      <c r="T12" s="59">
        <f>SUM(P12:R12)</f>
        <v>1119</v>
      </c>
      <c r="U12" s="128"/>
      <c r="V12" s="63">
        <f>SUM(F12:N12,T12)</f>
        <v>2975815</v>
      </c>
    </row>
    <row r="13" spans="1:22" ht="15" customHeight="1">
      <c r="A13" s="37"/>
      <c r="F13" s="63"/>
      <c r="G13" s="63"/>
      <c r="H13" s="63"/>
      <c r="I13" s="63"/>
      <c r="J13" s="63"/>
      <c r="K13" s="63"/>
      <c r="L13" s="63"/>
      <c r="M13" s="128"/>
      <c r="N13" s="63"/>
      <c r="O13" s="63"/>
      <c r="P13" s="59"/>
      <c r="Q13" s="59"/>
      <c r="R13" s="59"/>
      <c r="S13" s="59"/>
      <c r="T13" s="59"/>
      <c r="U13" s="128"/>
      <c r="V13" s="63"/>
    </row>
    <row r="14" spans="1:22" ht="15" customHeight="1">
      <c r="A14" s="50" t="s">
        <v>207</v>
      </c>
      <c r="F14" s="179">
        <v>0</v>
      </c>
      <c r="G14" s="179"/>
      <c r="H14" s="179">
        <v>0</v>
      </c>
      <c r="I14" s="179"/>
      <c r="J14" s="179">
        <v>0</v>
      </c>
      <c r="K14" s="179"/>
      <c r="L14" s="179">
        <v>0</v>
      </c>
      <c r="N14" s="48">
        <f>'PL_30.06.2026 (6M)'!J44</f>
        <v>203008</v>
      </c>
      <c r="P14" s="179">
        <v>0</v>
      </c>
      <c r="Q14" s="179"/>
      <c r="R14" s="179">
        <v>0</v>
      </c>
      <c r="S14" s="179"/>
      <c r="T14" s="179">
        <f t="shared" ref="T14:T15" si="0">SUM(P14:R14)</f>
        <v>0</v>
      </c>
      <c r="V14" s="116">
        <f>SUM(F14:N14,T14)</f>
        <v>203008</v>
      </c>
    </row>
    <row r="15" spans="1:22" ht="15" customHeight="1">
      <c r="A15" s="50" t="s">
        <v>188</v>
      </c>
      <c r="F15" s="212">
        <v>0</v>
      </c>
      <c r="G15" s="179"/>
      <c r="H15" s="212">
        <v>0</v>
      </c>
      <c r="I15" s="179"/>
      <c r="J15" s="212">
        <v>0</v>
      </c>
      <c r="K15" s="179"/>
      <c r="L15" s="212">
        <v>0</v>
      </c>
      <c r="N15" s="212">
        <v>0</v>
      </c>
      <c r="P15" s="165">
        <f>'PL_30.06.2026 (6M)'!J36</f>
        <v>-4881</v>
      </c>
      <c r="Q15" s="48"/>
      <c r="R15" s="165">
        <f>'PL_30.06.2026 (6M)'!J38</f>
        <v>976</v>
      </c>
      <c r="S15" s="48"/>
      <c r="T15" s="165">
        <f t="shared" si="0"/>
        <v>-3905</v>
      </c>
      <c r="V15" s="166">
        <f>SUM(F15:N15,T15)</f>
        <v>-3905</v>
      </c>
    </row>
    <row r="16" spans="1:22" s="128" customFormat="1" ht="15" customHeight="1">
      <c r="A16" s="37" t="s">
        <v>224</v>
      </c>
      <c r="D16" s="174"/>
      <c r="E16" s="174"/>
      <c r="F16" s="213">
        <f>SUM(F14:F15)</f>
        <v>0</v>
      </c>
      <c r="G16" s="214"/>
      <c r="H16" s="213">
        <f>SUM(H14:H15)</f>
        <v>0</v>
      </c>
      <c r="I16" s="214"/>
      <c r="J16" s="213">
        <f>SUM(J14:J15)</f>
        <v>0</v>
      </c>
      <c r="K16" s="214"/>
      <c r="L16" s="213">
        <f>SUM(L14:L15)</f>
        <v>0</v>
      </c>
      <c r="N16" s="175">
        <f>SUM(N14:N15)</f>
        <v>203008</v>
      </c>
      <c r="P16" s="175">
        <f>SUM(P14:P15)</f>
        <v>-4881</v>
      </c>
      <c r="Q16" s="63"/>
      <c r="R16" s="175">
        <f>SUM(R14:R15)</f>
        <v>976</v>
      </c>
      <c r="S16" s="63"/>
      <c r="T16" s="175">
        <f>SUM(T14:T15)</f>
        <v>-3905</v>
      </c>
      <c r="V16" s="176">
        <f>SUM(V14:V15)</f>
        <v>199103</v>
      </c>
    </row>
    <row r="17" spans="1:22" ht="15" customHeight="1">
      <c r="A17" s="50"/>
      <c r="F17" s="179"/>
      <c r="G17" s="179"/>
      <c r="H17" s="179"/>
      <c r="I17" s="179"/>
      <c r="J17" s="179"/>
      <c r="K17" s="179"/>
      <c r="L17" s="179"/>
      <c r="N17" s="48"/>
      <c r="P17" s="48"/>
      <c r="Q17" s="48"/>
      <c r="R17" s="48"/>
      <c r="S17" s="48"/>
      <c r="T17" s="48"/>
    </row>
    <row r="18" spans="1:22" ht="15" customHeight="1">
      <c r="A18" s="50" t="s">
        <v>113</v>
      </c>
      <c r="C18" s="50"/>
      <c r="D18" s="181">
        <v>16</v>
      </c>
      <c r="E18" s="40"/>
      <c r="F18" s="179">
        <v>0</v>
      </c>
      <c r="G18" s="179"/>
      <c r="H18" s="179">
        <v>0</v>
      </c>
      <c r="I18" s="179"/>
      <c r="J18" s="179">
        <v>0</v>
      </c>
      <c r="K18" s="179"/>
      <c r="L18" s="179">
        <v>0</v>
      </c>
      <c r="N18" s="48">
        <v>-115200</v>
      </c>
      <c r="P18" s="179">
        <v>0</v>
      </c>
      <c r="Q18" s="179"/>
      <c r="R18" s="179">
        <v>0</v>
      </c>
      <c r="S18" s="179"/>
      <c r="T18" s="179">
        <v>0</v>
      </c>
      <c r="V18" s="116">
        <f>SUM(F18:R18)</f>
        <v>-115200</v>
      </c>
    </row>
    <row r="19" spans="1:22" ht="15" customHeight="1">
      <c r="A19" s="50"/>
      <c r="C19" s="50"/>
      <c r="D19" s="40"/>
      <c r="E19" s="40"/>
      <c r="F19" s="48"/>
      <c r="G19" s="48"/>
      <c r="H19" s="48"/>
      <c r="I19" s="48"/>
      <c r="J19" s="48"/>
      <c r="K19" s="48"/>
      <c r="L19" s="48"/>
      <c r="N19" s="48"/>
      <c r="P19" s="48"/>
      <c r="Q19" s="48"/>
      <c r="R19" s="48"/>
      <c r="S19" s="48"/>
      <c r="T19" s="48"/>
    </row>
    <row r="20" spans="1:22" ht="15" customHeight="1" thickBot="1">
      <c r="A20" s="37" t="str">
        <f>'Consolidated_30.06.2026'!A25</f>
        <v>Balance as at 30 June 2025</v>
      </c>
      <c r="C20" s="50"/>
      <c r="D20" s="40"/>
      <c r="E20" s="40"/>
      <c r="F20" s="172">
        <f>SUM(F16:F18)+F12</f>
        <v>960000</v>
      </c>
      <c r="G20" s="61"/>
      <c r="H20" s="172">
        <f>SUM(H16:H18)+H12</f>
        <v>736843</v>
      </c>
      <c r="I20" s="61"/>
      <c r="J20" s="172">
        <f>SUM(J16:J18)+J12</f>
        <v>28997</v>
      </c>
      <c r="K20" s="61"/>
      <c r="L20" s="172">
        <f>SUM(L16:L18)+L12</f>
        <v>100000</v>
      </c>
      <c r="M20" s="61"/>
      <c r="N20" s="172">
        <f>N12+N16+N18</f>
        <v>1236664</v>
      </c>
      <c r="O20" s="61"/>
      <c r="P20" s="172">
        <f>SUM(P16:P18)+P12</f>
        <v>-3482</v>
      </c>
      <c r="Q20" s="61"/>
      <c r="R20" s="172">
        <f>SUM(R16:R18)+R12</f>
        <v>696</v>
      </c>
      <c r="S20" s="61"/>
      <c r="T20" s="172">
        <f>T12+T16</f>
        <v>-2786</v>
      </c>
      <c r="U20" s="61"/>
      <c r="V20" s="172">
        <f>SUM(F20:N20,T20)</f>
        <v>3059718</v>
      </c>
    </row>
    <row r="21" spans="1:22" ht="15" customHeight="1" thickTop="1">
      <c r="A21" s="37"/>
      <c r="C21" s="50"/>
      <c r="D21" s="40"/>
      <c r="E21" s="40"/>
      <c r="F21" s="48"/>
      <c r="G21" s="48"/>
      <c r="H21" s="48"/>
      <c r="I21" s="48"/>
      <c r="J21" s="48"/>
      <c r="K21" s="48"/>
      <c r="L21" s="48"/>
      <c r="N21" s="48"/>
      <c r="V21" s="48"/>
    </row>
    <row r="22" spans="1:22" ht="15" hidden="1" customHeight="1" thickTop="1">
      <c r="A22" s="37" t="s">
        <v>179</v>
      </c>
      <c r="C22" s="50"/>
      <c r="D22" s="40"/>
      <c r="E22" s="40"/>
      <c r="F22" s="48"/>
      <c r="G22" s="48"/>
      <c r="H22" s="48"/>
      <c r="I22" s="48"/>
      <c r="J22" s="48"/>
      <c r="K22" s="48"/>
      <c r="L22" s="48"/>
      <c r="N22" s="48"/>
      <c r="V22" s="48"/>
    </row>
    <row r="23" spans="1:22" ht="15" customHeight="1">
      <c r="A23" s="37" t="str">
        <f>'Consolidated_30.06.2026'!A28</f>
        <v>Balance as at 1 January 2026</v>
      </c>
      <c r="C23" s="50"/>
      <c r="D23" s="40"/>
      <c r="E23" s="40"/>
      <c r="F23" s="63">
        <f>+F20</f>
        <v>960000</v>
      </c>
      <c r="G23" s="63"/>
      <c r="H23" s="63">
        <f>+H20</f>
        <v>736843</v>
      </c>
      <c r="I23" s="63"/>
      <c r="J23" s="63">
        <f>+J20</f>
        <v>28997</v>
      </c>
      <c r="K23" s="63"/>
      <c r="L23" s="63">
        <f>+L20</f>
        <v>100000</v>
      </c>
      <c r="M23" s="128"/>
      <c r="N23" s="63">
        <v>1317736</v>
      </c>
      <c r="O23" s="128"/>
      <c r="P23" s="59">
        <v>-3482</v>
      </c>
      <c r="Q23" s="59"/>
      <c r="R23" s="59">
        <v>696</v>
      </c>
      <c r="S23" s="59"/>
      <c r="T23" s="59">
        <f>SUM(P23:R23)</f>
        <v>-2786</v>
      </c>
      <c r="U23" s="128"/>
      <c r="V23" s="63">
        <f>SUM(F23:N23,T23)</f>
        <v>3140790</v>
      </c>
    </row>
    <row r="24" spans="1:22" ht="15" customHeight="1">
      <c r="A24" s="37"/>
      <c r="C24" s="50"/>
      <c r="D24" s="40"/>
      <c r="E24" s="40"/>
      <c r="F24" s="63"/>
      <c r="G24" s="63"/>
      <c r="H24" s="63"/>
      <c r="I24" s="63"/>
      <c r="J24" s="63"/>
      <c r="K24" s="63"/>
      <c r="L24" s="63"/>
      <c r="M24" s="128"/>
      <c r="N24" s="63"/>
      <c r="O24" s="128"/>
      <c r="P24" s="59"/>
      <c r="Q24" s="59"/>
      <c r="R24" s="59"/>
      <c r="S24" s="59"/>
      <c r="T24" s="59"/>
      <c r="U24" s="128"/>
      <c r="V24" s="63"/>
    </row>
    <row r="25" spans="1:22" ht="15" customHeight="1">
      <c r="A25" s="50" t="str">
        <f>A14</f>
        <v>Profit for the period</v>
      </c>
      <c r="C25" s="50"/>
      <c r="D25" s="40"/>
      <c r="E25" s="40"/>
      <c r="F25" s="179">
        <v>0</v>
      </c>
      <c r="G25" s="179"/>
      <c r="H25" s="179">
        <v>0</v>
      </c>
      <c r="I25" s="179"/>
      <c r="J25" s="179">
        <v>0</v>
      </c>
      <c r="K25" s="179"/>
      <c r="L25" s="179">
        <v>0</v>
      </c>
      <c r="N25" s="48">
        <f>'PL_30.06.2026 (6M)'!H44</f>
        <v>189547</v>
      </c>
      <c r="P25" s="179">
        <v>0</v>
      </c>
      <c r="Q25" s="179"/>
      <c r="R25" s="179">
        <v>0</v>
      </c>
      <c r="S25" s="179"/>
      <c r="T25" s="179">
        <f t="shared" ref="T25:T26" si="1">SUM(P25:R25)</f>
        <v>0</v>
      </c>
      <c r="V25" s="48">
        <f>SUM(F25:N25,T25)</f>
        <v>189547</v>
      </c>
    </row>
    <row r="26" spans="1:22" ht="15" customHeight="1">
      <c r="A26" s="50" t="s">
        <v>228</v>
      </c>
      <c r="C26" s="50"/>
      <c r="D26" s="40"/>
      <c r="E26" s="40"/>
      <c r="F26" s="212">
        <v>0</v>
      </c>
      <c r="G26" s="179"/>
      <c r="H26" s="212">
        <v>0</v>
      </c>
      <c r="I26" s="179"/>
      <c r="J26" s="212">
        <v>0</v>
      </c>
      <c r="K26" s="179"/>
      <c r="L26" s="212">
        <v>0</v>
      </c>
      <c r="N26" s="212">
        <v>0</v>
      </c>
      <c r="P26" s="212">
        <f>'PL_30.06.2026 (6M)'!H36</f>
        <v>0</v>
      </c>
      <c r="Q26" s="179"/>
      <c r="R26" s="212">
        <f>'PL_30.06.2026 (6M)'!H38</f>
        <v>0</v>
      </c>
      <c r="S26" s="179"/>
      <c r="T26" s="212">
        <f t="shared" si="1"/>
        <v>0</v>
      </c>
      <c r="V26" s="212">
        <f>SUM(F26:N26,T26)</f>
        <v>0</v>
      </c>
    </row>
    <row r="27" spans="1:22" s="128" customFormat="1" ht="14.5" customHeight="1">
      <c r="A27" s="37" t="s">
        <v>224</v>
      </c>
      <c r="C27" s="37"/>
      <c r="D27" s="114"/>
      <c r="E27" s="114"/>
      <c r="F27" s="213">
        <f>SUM(F25:F26)</f>
        <v>0</v>
      </c>
      <c r="G27" s="214"/>
      <c r="H27" s="213">
        <f>SUM(H25:H26)</f>
        <v>0</v>
      </c>
      <c r="I27" s="214"/>
      <c r="J27" s="213">
        <f>SUM(J25:J26)</f>
        <v>0</v>
      </c>
      <c r="K27" s="214"/>
      <c r="L27" s="213">
        <f>SUM(L25:L26)</f>
        <v>0</v>
      </c>
      <c r="N27" s="175">
        <f>SUM(N25:N26)</f>
        <v>189547</v>
      </c>
      <c r="P27" s="213">
        <f>SUM(P25:P26)</f>
        <v>0</v>
      </c>
      <c r="Q27" s="214"/>
      <c r="R27" s="213">
        <f>SUM(R25:R26)</f>
        <v>0</v>
      </c>
      <c r="S27" s="214"/>
      <c r="T27" s="213">
        <f>SUM(T25:T26)</f>
        <v>0</v>
      </c>
      <c r="V27" s="175">
        <f>SUM(V25:V26)</f>
        <v>189547</v>
      </c>
    </row>
    <row r="28" spans="1:22" ht="15" customHeight="1">
      <c r="A28" s="50"/>
      <c r="C28" s="50"/>
      <c r="D28" s="40"/>
      <c r="E28" s="40"/>
      <c r="F28" s="179"/>
      <c r="G28" s="179"/>
      <c r="H28" s="179"/>
      <c r="I28" s="179"/>
      <c r="J28" s="179"/>
      <c r="K28" s="179"/>
      <c r="L28" s="179"/>
      <c r="N28" s="48"/>
      <c r="P28" s="179"/>
      <c r="Q28" s="179"/>
      <c r="R28" s="179"/>
      <c r="S28" s="179"/>
      <c r="T28" s="179"/>
      <c r="V28" s="48"/>
    </row>
    <row r="29" spans="1:22" ht="15" customHeight="1">
      <c r="A29" s="50" t="s">
        <v>113</v>
      </c>
      <c r="C29" s="50"/>
      <c r="D29" s="181">
        <v>16</v>
      </c>
      <c r="E29" s="40"/>
      <c r="F29" s="179">
        <v>0</v>
      </c>
      <c r="G29" s="179"/>
      <c r="H29" s="179">
        <v>0</v>
      </c>
      <c r="I29" s="179"/>
      <c r="J29" s="179">
        <v>0</v>
      </c>
      <c r="K29" s="179"/>
      <c r="L29" s="179">
        <v>0</v>
      </c>
      <c r="N29" s="48">
        <f>'Consolidated_30.06.2026'!N34</f>
        <v>-144000</v>
      </c>
      <c r="P29" s="179">
        <v>0</v>
      </c>
      <c r="Q29" s="179"/>
      <c r="R29" s="179">
        <v>0</v>
      </c>
      <c r="S29" s="179"/>
      <c r="T29" s="179">
        <v>0</v>
      </c>
      <c r="V29" s="48">
        <f>SUM(F29:R29)</f>
        <v>-144000</v>
      </c>
    </row>
    <row r="30" spans="1:22" ht="15" customHeight="1">
      <c r="A30" s="50" t="s">
        <v>238</v>
      </c>
      <c r="C30" s="50"/>
      <c r="D30" s="181">
        <v>15</v>
      </c>
      <c r="E30" s="40"/>
      <c r="F30" s="179">
        <v>0</v>
      </c>
      <c r="G30" s="179"/>
      <c r="H30" s="179">
        <v>0</v>
      </c>
      <c r="I30" s="179"/>
      <c r="J30" s="48">
        <v>338</v>
      </c>
      <c r="K30" s="48"/>
      <c r="L30" s="179">
        <v>0</v>
      </c>
      <c r="N30" s="179">
        <f>'[1]Consolidated_30.06.2569'!Q33</f>
        <v>0</v>
      </c>
      <c r="P30" s="179">
        <v>0</v>
      </c>
      <c r="Q30" s="179"/>
      <c r="R30" s="179">
        <v>0</v>
      </c>
      <c r="S30" s="179"/>
      <c r="T30" s="179">
        <v>0</v>
      </c>
      <c r="V30" s="48">
        <f>SUM(F30:R30)</f>
        <v>338</v>
      </c>
    </row>
    <row r="31" spans="1:22" ht="15" customHeight="1">
      <c r="A31" s="50"/>
      <c r="C31" s="50"/>
      <c r="D31" s="40"/>
      <c r="E31" s="40"/>
      <c r="F31" s="48"/>
      <c r="G31" s="48"/>
      <c r="H31" s="48"/>
      <c r="I31" s="48"/>
      <c r="J31" s="48"/>
      <c r="K31" s="48"/>
      <c r="L31" s="48"/>
      <c r="N31" s="48"/>
      <c r="P31" s="48"/>
      <c r="Q31" s="48"/>
      <c r="R31" s="48"/>
      <c r="S31" s="48"/>
      <c r="T31" s="48"/>
    </row>
    <row r="32" spans="1:22" ht="15" customHeight="1" thickBot="1">
      <c r="A32" s="37" t="str">
        <f>'Consolidated_30.06.2026'!A39</f>
        <v>Balance as at 30 June 2026</v>
      </c>
      <c r="C32" s="50"/>
      <c r="D32" s="40"/>
      <c r="E32" s="40"/>
      <c r="F32" s="172">
        <f>SUM(F27:F29)+F23+F30</f>
        <v>960000</v>
      </c>
      <c r="G32" s="61"/>
      <c r="H32" s="172">
        <f>SUM(H27:H29)+H23+H30</f>
        <v>736843</v>
      </c>
      <c r="I32" s="61"/>
      <c r="J32" s="172">
        <f>SUM(J27:J29)+J23+J30</f>
        <v>29335</v>
      </c>
      <c r="K32" s="61"/>
      <c r="L32" s="172">
        <f>SUM(L27:L29)+L23+L30</f>
        <v>100000</v>
      </c>
      <c r="M32" s="61"/>
      <c r="N32" s="172">
        <f>SUM(N27:N29)+N23+N30</f>
        <v>1363283</v>
      </c>
      <c r="O32" s="61"/>
      <c r="P32" s="172">
        <f>SUM(P27:P29)+P23+P30</f>
        <v>-3482</v>
      </c>
      <c r="Q32" s="61"/>
      <c r="R32" s="172">
        <f>SUM(R27:R29)+R23+R30</f>
        <v>696</v>
      </c>
      <c r="S32" s="61"/>
      <c r="T32" s="172">
        <f>SUM(T27:T29)+T23+T30</f>
        <v>-2786</v>
      </c>
      <c r="U32" s="61"/>
      <c r="V32" s="172">
        <f>SUM(V27:V29)+V23+V30</f>
        <v>3186675</v>
      </c>
    </row>
    <row r="33" spans="1:22" ht="24" customHeight="1" thickTop="1">
      <c r="A33" s="37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</row>
    <row r="34" spans="1:22" ht="24" customHeight="1">
      <c r="A34" s="37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</row>
    <row r="35" spans="1:22" ht="24" customHeight="1">
      <c r="A35" s="50"/>
    </row>
  </sheetData>
  <mergeCells count="4">
    <mergeCell ref="F5:V5"/>
    <mergeCell ref="L6:N6"/>
    <mergeCell ref="F10:V10"/>
    <mergeCell ref="P6:T6"/>
  </mergeCells>
  <pageMargins left="0.74803149606299202" right="0.43307086614173201" top="0.66929133858267698" bottom="0.82677165354330695" header="0.31496062992126" footer="0.55118110236220497"/>
  <pageSetup paperSize="9" scale="66" firstPageNumber="8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  <pageSetUpPr fitToPage="1"/>
  </sheetPr>
  <dimension ref="A1:K90"/>
  <sheetViews>
    <sheetView showGridLines="0" tabSelected="1" view="pageBreakPreview" topLeftCell="A55" zoomScale="103" zoomScaleNormal="78" zoomScaleSheetLayoutView="75" workbookViewId="0">
      <selection activeCell="C73" sqref="C73"/>
    </sheetView>
  </sheetViews>
  <sheetFormatPr defaultColWidth="10.54296875" defaultRowHeight="23.15" customHeight="1"/>
  <cols>
    <col min="1" max="1" width="41.1796875" style="50" customWidth="1"/>
    <col min="2" max="2" width="15" style="50" customWidth="1"/>
    <col min="3" max="3" width="6.54296875" style="76" customWidth="1"/>
    <col min="4" max="4" width="0.81640625" style="40" customWidth="1"/>
    <col min="5" max="5" width="14.54296875" style="40" customWidth="1"/>
    <col min="6" max="6" width="0.81640625" style="50" customWidth="1"/>
    <col min="7" max="7" width="14.54296875" style="50" customWidth="1"/>
    <col min="8" max="8" width="0.81640625" style="50" customWidth="1"/>
    <col min="9" max="9" width="14.54296875" style="50" customWidth="1"/>
    <col min="10" max="10" width="0.81640625" style="50" customWidth="1"/>
    <col min="11" max="11" width="14.54296875" style="50" customWidth="1"/>
    <col min="12" max="16384" width="10.54296875" style="50"/>
  </cols>
  <sheetData>
    <row r="1" spans="1:11" ht="17.149999999999999" customHeight="1">
      <c r="A1" s="35" t="s">
        <v>0</v>
      </c>
      <c r="B1" s="37"/>
      <c r="C1" s="130"/>
      <c r="D1" s="37"/>
      <c r="E1" s="37"/>
      <c r="F1" s="37"/>
      <c r="G1" s="37"/>
      <c r="H1" s="37"/>
      <c r="I1" s="37"/>
      <c r="J1" s="37"/>
    </row>
    <row r="2" spans="1:11" ht="17.149999999999999" customHeight="1">
      <c r="A2" s="231" t="s">
        <v>115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1" ht="17.149999999999999" customHeight="1">
      <c r="A3" s="231" t="str">
        <f>'PL_30.06.2026 (6M)'!A3</f>
        <v>For the six-month period ended 30 June 2026 (Unaudited but reviewed)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17.149999999999999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.9" customHeight="1">
      <c r="A5" s="41"/>
      <c r="B5" s="41"/>
      <c r="D5" s="41"/>
      <c r="E5" s="232" t="s">
        <v>2</v>
      </c>
      <c r="F5" s="232"/>
      <c r="G5" s="232"/>
      <c r="H5" s="41"/>
      <c r="I5" s="232" t="s">
        <v>116</v>
      </c>
      <c r="J5" s="232"/>
      <c r="K5" s="232"/>
    </row>
    <row r="6" spans="1:11" ht="14.9" customHeight="1">
      <c r="A6" s="131"/>
      <c r="B6" s="41"/>
      <c r="C6" s="42" t="s">
        <v>4</v>
      </c>
      <c r="D6" s="41"/>
      <c r="E6" s="132" t="s">
        <v>209</v>
      </c>
      <c r="F6" s="133"/>
      <c r="G6" s="132" t="s">
        <v>181</v>
      </c>
      <c r="H6" s="61"/>
      <c r="I6" s="132" t="s">
        <v>209</v>
      </c>
      <c r="J6" s="133"/>
      <c r="K6" s="132" t="s">
        <v>181</v>
      </c>
    </row>
    <row r="7" spans="1:11" ht="14.9" customHeight="1">
      <c r="A7" s="41"/>
      <c r="B7" s="41"/>
      <c r="D7" s="41"/>
      <c r="E7" s="228" t="s">
        <v>205</v>
      </c>
      <c r="F7" s="228"/>
      <c r="G7" s="228"/>
      <c r="H7" s="228"/>
      <c r="I7" s="228"/>
      <c r="J7" s="228"/>
      <c r="K7" s="228"/>
    </row>
    <row r="8" spans="1:11" ht="14.9" customHeight="1">
      <c r="A8" s="36" t="s">
        <v>117</v>
      </c>
    </row>
    <row r="9" spans="1:11" ht="14.9" customHeight="1">
      <c r="A9" s="50" t="s">
        <v>118</v>
      </c>
      <c r="E9" s="134">
        <f>'PL_30.06.2026 (6M)'!D26</f>
        <v>281741</v>
      </c>
      <c r="F9" s="134"/>
      <c r="G9" s="1">
        <f>+'PL_30.06.2026 (6M)'!F26</f>
        <v>262650</v>
      </c>
      <c r="H9" s="134"/>
      <c r="I9" s="134">
        <f>'PL_30.06.2026 (6M)'!H26</f>
        <v>200901</v>
      </c>
      <c r="J9" s="134"/>
      <c r="K9" s="134">
        <f>'PL_30.06.2026 (6M)'!J26</f>
        <v>209129</v>
      </c>
    </row>
    <row r="10" spans="1:11" ht="14.9" customHeight="1">
      <c r="A10" s="50" t="s">
        <v>119</v>
      </c>
      <c r="E10" s="134"/>
      <c r="F10" s="134"/>
      <c r="G10" s="134"/>
      <c r="H10" s="134"/>
      <c r="I10" s="134"/>
      <c r="J10" s="134"/>
      <c r="K10" s="134"/>
    </row>
    <row r="11" spans="1:11" ht="14.9" customHeight="1">
      <c r="A11" s="50" t="s">
        <v>120</v>
      </c>
      <c r="E11" s="134"/>
      <c r="F11" s="134"/>
      <c r="G11" s="134"/>
      <c r="H11" s="134"/>
      <c r="I11" s="134"/>
      <c r="J11" s="134"/>
      <c r="K11" s="134"/>
    </row>
    <row r="12" spans="1:11" ht="14.9" customHeight="1">
      <c r="A12" s="38" t="s">
        <v>121</v>
      </c>
      <c r="E12" s="134">
        <v>199395</v>
      </c>
      <c r="F12" s="134"/>
      <c r="G12" s="134">
        <v>185087</v>
      </c>
      <c r="H12" s="134"/>
      <c r="I12" s="134">
        <v>129791</v>
      </c>
      <c r="J12" s="134"/>
      <c r="K12" s="134">
        <v>122157</v>
      </c>
    </row>
    <row r="13" spans="1:11" ht="14.9" customHeight="1">
      <c r="A13" s="50" t="s">
        <v>210</v>
      </c>
      <c r="E13" s="134">
        <v>15719</v>
      </c>
      <c r="F13" s="134"/>
      <c r="G13" s="134">
        <v>-941</v>
      </c>
      <c r="H13" s="134"/>
      <c r="I13" s="134">
        <v>11178</v>
      </c>
      <c r="J13" s="134"/>
      <c r="K13" s="134">
        <v>-953</v>
      </c>
    </row>
    <row r="14" spans="1:11" ht="14.9" customHeight="1">
      <c r="A14" s="50" t="s">
        <v>237</v>
      </c>
      <c r="E14" s="134">
        <v>4289</v>
      </c>
      <c r="F14" s="134"/>
      <c r="G14" s="201">
        <v>0</v>
      </c>
      <c r="H14" s="201"/>
      <c r="I14" s="201">
        <v>0</v>
      </c>
      <c r="J14" s="201"/>
      <c r="K14" s="201">
        <v>0</v>
      </c>
    </row>
    <row r="15" spans="1:11" ht="14.9" customHeight="1">
      <c r="A15" s="50" t="s">
        <v>173</v>
      </c>
      <c r="E15" s="134">
        <v>6</v>
      </c>
      <c r="F15" s="134"/>
      <c r="G15" s="134">
        <v>2</v>
      </c>
      <c r="H15" s="134"/>
      <c r="I15" s="201">
        <v>0</v>
      </c>
      <c r="J15" s="201"/>
      <c r="K15" s="201">
        <v>0</v>
      </c>
    </row>
    <row r="16" spans="1:11" ht="14.9" customHeight="1">
      <c r="A16" s="50" t="s">
        <v>201</v>
      </c>
      <c r="C16" s="40"/>
      <c r="E16" s="134">
        <v>7410</v>
      </c>
      <c r="F16" s="134"/>
      <c r="G16" s="134">
        <v>7668</v>
      </c>
      <c r="H16" s="134"/>
      <c r="I16" s="134">
        <v>6419</v>
      </c>
      <c r="J16" s="134"/>
      <c r="K16" s="134">
        <v>7270</v>
      </c>
    </row>
    <row r="17" spans="1:11" ht="14.9" customHeight="1">
      <c r="A17" s="50" t="s">
        <v>239</v>
      </c>
      <c r="C17" s="40">
        <v>15</v>
      </c>
      <c r="E17" s="134">
        <v>338</v>
      </c>
      <c r="F17" s="134"/>
      <c r="G17" s="201">
        <v>0</v>
      </c>
      <c r="H17" s="134"/>
      <c r="I17" s="134">
        <v>338</v>
      </c>
      <c r="J17" s="134"/>
      <c r="K17" s="201">
        <v>0</v>
      </c>
    </row>
    <row r="18" spans="1:11" ht="14.9" customHeight="1">
      <c r="A18" s="50" t="s">
        <v>190</v>
      </c>
      <c r="E18" s="134">
        <v>-11075</v>
      </c>
      <c r="F18" s="134"/>
      <c r="G18" s="134">
        <v>10470</v>
      </c>
      <c r="H18" s="134"/>
      <c r="I18" s="134">
        <v>-10197</v>
      </c>
      <c r="J18" s="134"/>
      <c r="K18" s="134">
        <v>7508</v>
      </c>
    </row>
    <row r="19" spans="1:11" ht="14.9" customHeight="1">
      <c r="A19" s="50" t="s">
        <v>227</v>
      </c>
      <c r="E19" s="201">
        <v>0</v>
      </c>
      <c r="F19" s="134"/>
      <c r="G19" s="134">
        <v>47</v>
      </c>
      <c r="H19" s="134"/>
      <c r="I19" s="201">
        <v>0</v>
      </c>
      <c r="J19" s="201"/>
      <c r="K19" s="201">
        <v>0</v>
      </c>
    </row>
    <row r="20" spans="1:11" ht="14.9" customHeight="1">
      <c r="A20" s="50" t="s">
        <v>171</v>
      </c>
      <c r="C20" s="40">
        <v>8</v>
      </c>
      <c r="E20" s="134">
        <v>-15035</v>
      </c>
      <c r="F20" s="134"/>
      <c r="G20" s="134">
        <v>-12193</v>
      </c>
      <c r="H20" s="134"/>
      <c r="I20" s="201">
        <v>0</v>
      </c>
      <c r="J20" s="201"/>
      <c r="K20" s="201">
        <v>0</v>
      </c>
    </row>
    <row r="21" spans="1:11" ht="14.9" customHeight="1">
      <c r="A21" s="50" t="s">
        <v>122</v>
      </c>
      <c r="C21" s="40">
        <v>7</v>
      </c>
      <c r="E21" s="201">
        <v>0</v>
      </c>
      <c r="F21" s="134"/>
      <c r="G21" s="201">
        <v>0</v>
      </c>
      <c r="H21" s="134"/>
      <c r="I21" s="134">
        <v>-11410</v>
      </c>
      <c r="J21" s="134"/>
      <c r="K21" s="134">
        <v>-17498</v>
      </c>
    </row>
    <row r="22" spans="1:11" ht="14.9" customHeight="1">
      <c r="A22" s="50" t="s">
        <v>123</v>
      </c>
      <c r="E22" s="134">
        <v>-1483</v>
      </c>
      <c r="F22" s="134"/>
      <c r="G22" s="134">
        <v>-1029</v>
      </c>
      <c r="H22" s="134"/>
      <c r="I22" s="134">
        <v>-3604</v>
      </c>
      <c r="J22" s="134"/>
      <c r="K22" s="134">
        <v>-28766</v>
      </c>
    </row>
    <row r="23" spans="1:11" ht="14.9" customHeight="1">
      <c r="A23" s="50" t="s">
        <v>124</v>
      </c>
      <c r="E23" s="135">
        <v>62243</v>
      </c>
      <c r="F23" s="134"/>
      <c r="G23" s="135">
        <v>64674</v>
      </c>
      <c r="H23" s="134"/>
      <c r="I23" s="135">
        <v>27320</v>
      </c>
      <c r="J23" s="134"/>
      <c r="K23" s="135">
        <v>46567</v>
      </c>
    </row>
    <row r="24" spans="1:11" ht="15" customHeight="1">
      <c r="A24" s="50" t="s">
        <v>196</v>
      </c>
      <c r="E24" s="50"/>
      <c r="G24" s="134"/>
      <c r="H24" s="134"/>
      <c r="I24" s="134"/>
      <c r="J24" s="134"/>
      <c r="K24" s="134"/>
    </row>
    <row r="25" spans="1:11" ht="14.9" customHeight="1">
      <c r="A25" s="50" t="s">
        <v>125</v>
      </c>
      <c r="E25" s="70">
        <f>SUM(E9:F23)</f>
        <v>543548</v>
      </c>
      <c r="G25" s="70">
        <f>SUM(G9:H23)</f>
        <v>516435</v>
      </c>
      <c r="H25" s="134"/>
      <c r="I25" s="70">
        <f>SUM(I9:J23)</f>
        <v>350736</v>
      </c>
      <c r="J25" s="134"/>
      <c r="K25" s="70">
        <f>SUM(K9:K23)</f>
        <v>345414</v>
      </c>
    </row>
    <row r="26" spans="1:11" ht="14.9" customHeight="1">
      <c r="A26" s="50" t="s">
        <v>191</v>
      </c>
      <c r="E26" s="136"/>
      <c r="G26" s="136"/>
      <c r="I26" s="136"/>
      <c r="K26" s="136"/>
    </row>
    <row r="27" spans="1:11" ht="14.9" customHeight="1">
      <c r="A27" s="50" t="s">
        <v>126</v>
      </c>
      <c r="E27" s="70">
        <v>-18878</v>
      </c>
      <c r="F27" s="1"/>
      <c r="G27" s="70">
        <v>15558</v>
      </c>
      <c r="H27" s="2"/>
      <c r="I27" s="70">
        <v>34299</v>
      </c>
      <c r="J27" s="1"/>
      <c r="K27" s="70">
        <v>48213</v>
      </c>
    </row>
    <row r="28" spans="1:11" ht="14.9" customHeight="1">
      <c r="A28" s="50" t="s">
        <v>127</v>
      </c>
      <c r="E28" s="70">
        <v>-48697</v>
      </c>
      <c r="F28" s="1"/>
      <c r="G28" s="70">
        <v>73478</v>
      </c>
      <c r="H28" s="2"/>
      <c r="I28" s="70">
        <v>14193</v>
      </c>
      <c r="J28" s="1"/>
      <c r="K28" s="70">
        <v>6001</v>
      </c>
    </row>
    <row r="29" spans="1:11" ht="14.9" customHeight="1">
      <c r="A29" s="38" t="s">
        <v>128</v>
      </c>
      <c r="E29" s="70">
        <v>4051</v>
      </c>
      <c r="F29" s="1"/>
      <c r="G29" s="70">
        <v>11233</v>
      </c>
      <c r="H29" s="2"/>
      <c r="I29" s="70">
        <v>6886</v>
      </c>
      <c r="J29" s="1"/>
      <c r="K29" s="70">
        <v>1953</v>
      </c>
    </row>
    <row r="30" spans="1:11" ht="14.9" customHeight="1">
      <c r="A30" s="50" t="s">
        <v>129</v>
      </c>
      <c r="E30" s="70">
        <v>2701</v>
      </c>
      <c r="F30" s="1"/>
      <c r="G30" s="70">
        <v>279</v>
      </c>
      <c r="H30" s="2"/>
      <c r="I30" s="70">
        <v>-119</v>
      </c>
      <c r="J30" s="1"/>
      <c r="K30" s="70">
        <v>-2</v>
      </c>
    </row>
    <row r="31" spans="1:11" ht="14.9" customHeight="1">
      <c r="A31" s="50" t="s">
        <v>130</v>
      </c>
      <c r="E31" s="134"/>
      <c r="F31" s="1"/>
      <c r="G31" s="134"/>
      <c r="H31" s="2"/>
      <c r="I31" s="134"/>
      <c r="J31" s="1"/>
      <c r="K31" s="134"/>
    </row>
    <row r="32" spans="1:11" ht="14.5" customHeight="1">
      <c r="A32" s="38" t="s">
        <v>131</v>
      </c>
      <c r="E32" s="70">
        <v>-92340</v>
      </c>
      <c r="F32" s="1"/>
      <c r="G32" s="70">
        <v>-69505</v>
      </c>
      <c r="H32" s="2"/>
      <c r="I32" s="70">
        <v>-40054</v>
      </c>
      <c r="J32" s="1"/>
      <c r="K32" s="70">
        <v>-15599</v>
      </c>
    </row>
    <row r="33" spans="1:11" ht="14.9" customHeight="1">
      <c r="A33" s="50" t="s">
        <v>132</v>
      </c>
      <c r="E33" s="70">
        <v>-19466</v>
      </c>
      <c r="F33" s="1"/>
      <c r="G33" s="70">
        <v>8124</v>
      </c>
      <c r="H33" s="2"/>
      <c r="I33" s="70">
        <v>-1372</v>
      </c>
      <c r="J33" s="1"/>
      <c r="K33" s="70">
        <v>-5480</v>
      </c>
    </row>
    <row r="34" spans="1:11" ht="14.9" customHeight="1">
      <c r="A34" s="50" t="s">
        <v>133</v>
      </c>
      <c r="E34" s="137">
        <v>371</v>
      </c>
      <c r="F34" s="1"/>
      <c r="G34" s="137">
        <v>175</v>
      </c>
      <c r="H34" s="70"/>
      <c r="I34" s="137">
        <v>270</v>
      </c>
      <c r="J34" s="1"/>
      <c r="K34" s="202">
        <v>0</v>
      </c>
    </row>
    <row r="35" spans="1:11" ht="14.9" customHeight="1">
      <c r="A35" s="38" t="s">
        <v>117</v>
      </c>
      <c r="E35" s="70">
        <f>SUM(E25:E34)</f>
        <v>371290</v>
      </c>
      <c r="F35" s="1"/>
      <c r="G35" s="70">
        <f>SUM(G25:G34)</f>
        <v>555777</v>
      </c>
      <c r="H35" s="1"/>
      <c r="I35" s="70">
        <f>SUM(I25:I34)</f>
        <v>364839</v>
      </c>
      <c r="J35" s="1"/>
      <c r="K35" s="70">
        <f>SUM(K25:K34)</f>
        <v>380500</v>
      </c>
    </row>
    <row r="36" spans="1:11" ht="14.9" customHeight="1">
      <c r="A36" s="38" t="s">
        <v>134</v>
      </c>
      <c r="C36" s="40"/>
      <c r="E36" s="201">
        <v>0</v>
      </c>
      <c r="F36" s="1"/>
      <c r="G36" s="70">
        <v>-2107</v>
      </c>
      <c r="H36" s="1"/>
      <c r="I36" s="201">
        <v>0</v>
      </c>
      <c r="J36" s="1"/>
      <c r="K36" s="70">
        <v>-2107</v>
      </c>
    </row>
    <row r="37" spans="1:11" ht="14.9" customHeight="1">
      <c r="A37" s="38" t="s">
        <v>135</v>
      </c>
      <c r="E37" s="137">
        <v>-39457</v>
      </c>
      <c r="F37" s="1"/>
      <c r="G37" s="137">
        <v>-17303</v>
      </c>
      <c r="H37" s="1"/>
      <c r="I37" s="137">
        <v>-14611</v>
      </c>
      <c r="J37" s="1"/>
      <c r="K37" s="2">
        <v>-11414</v>
      </c>
    </row>
    <row r="38" spans="1:11" ht="14.9" customHeight="1">
      <c r="A38" s="72" t="s">
        <v>136</v>
      </c>
      <c r="E38" s="138">
        <f>SUM(E35:E37)</f>
        <v>331833</v>
      </c>
      <c r="F38" s="3"/>
      <c r="G38" s="4">
        <f>SUM(G35:G37)</f>
        <v>536367</v>
      </c>
      <c r="H38" s="3"/>
      <c r="I38" s="138">
        <f>SUM(I35:I37)</f>
        <v>350228</v>
      </c>
      <c r="J38" s="3"/>
      <c r="K38" s="138">
        <f>SUM(K35:K37)</f>
        <v>366979</v>
      </c>
    </row>
    <row r="39" spans="1:11" ht="15" customHeight="1">
      <c r="A39" s="72"/>
      <c r="E39" s="67"/>
      <c r="F39" s="3"/>
      <c r="G39" s="5"/>
      <c r="H39" s="3"/>
      <c r="I39" s="67"/>
      <c r="J39" s="3"/>
      <c r="K39" s="5"/>
    </row>
    <row r="40" spans="1:11" s="109" customFormat="1" ht="17.149999999999999" customHeight="1">
      <c r="A40" s="35" t="s">
        <v>0</v>
      </c>
      <c r="B40" s="86"/>
      <c r="C40" s="87"/>
      <c r="D40" s="86"/>
      <c r="E40" s="86"/>
      <c r="F40" s="86"/>
      <c r="G40" s="86"/>
      <c r="H40" s="86"/>
      <c r="I40" s="86"/>
      <c r="J40" s="86"/>
    </row>
    <row r="41" spans="1:11" ht="17.149999999999999" customHeight="1">
      <c r="A41" s="231" t="s">
        <v>137</v>
      </c>
      <c r="B41" s="231"/>
      <c r="C41" s="231"/>
      <c r="D41" s="231"/>
      <c r="E41" s="231"/>
      <c r="F41" s="231"/>
      <c r="G41" s="231"/>
      <c r="H41" s="231"/>
      <c r="I41" s="231"/>
      <c r="J41" s="231"/>
    </row>
    <row r="42" spans="1:11" ht="17.149999999999999" customHeight="1">
      <c r="A42" s="231" t="str">
        <f>A3</f>
        <v>For the six-month period ended 30 June 2026 (Unaudited but reviewed)</v>
      </c>
      <c r="B42" s="231"/>
      <c r="C42" s="231"/>
      <c r="D42" s="231"/>
      <c r="E42" s="231"/>
      <c r="F42" s="231"/>
      <c r="G42" s="231"/>
      <c r="H42" s="231"/>
      <c r="I42" s="231"/>
      <c r="J42" s="231"/>
    </row>
    <row r="43" spans="1:11" ht="17.149999999999999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</row>
    <row r="44" spans="1:11" ht="14.9" customHeight="1">
      <c r="A44" s="41"/>
      <c r="B44" s="41"/>
      <c r="D44" s="41"/>
      <c r="E44" s="232" t="s">
        <v>138</v>
      </c>
      <c r="F44" s="232"/>
      <c r="G44" s="232"/>
      <c r="H44" s="41"/>
      <c r="I44" s="232" t="s">
        <v>3</v>
      </c>
      <c r="J44" s="232"/>
      <c r="K44" s="232"/>
    </row>
    <row r="45" spans="1:11" ht="14.9" customHeight="1">
      <c r="A45" s="41"/>
      <c r="B45" s="41"/>
      <c r="C45" s="42" t="s">
        <v>4</v>
      </c>
      <c r="D45" s="41"/>
      <c r="E45" s="132" t="s">
        <v>209</v>
      </c>
      <c r="F45" s="133"/>
      <c r="G45" s="132" t="s">
        <v>181</v>
      </c>
      <c r="H45" s="61"/>
      <c r="I45" s="132" t="s">
        <v>209</v>
      </c>
      <c r="J45" s="133"/>
      <c r="K45" s="132" t="s">
        <v>181</v>
      </c>
    </row>
    <row r="46" spans="1:11" ht="14.9" customHeight="1">
      <c r="A46" s="41"/>
      <c r="B46" s="41"/>
      <c r="D46" s="41"/>
      <c r="E46" s="228" t="s">
        <v>205</v>
      </c>
      <c r="F46" s="228"/>
      <c r="G46" s="228"/>
      <c r="H46" s="228"/>
      <c r="I46" s="228"/>
      <c r="J46" s="228"/>
      <c r="K46" s="228"/>
    </row>
    <row r="47" spans="1:11" ht="15" customHeight="1">
      <c r="A47" s="36" t="s">
        <v>139</v>
      </c>
      <c r="F47" s="1"/>
      <c r="G47" s="1"/>
      <c r="H47" s="1"/>
      <c r="I47" s="1"/>
      <c r="J47" s="1"/>
      <c r="K47" s="1"/>
    </row>
    <row r="48" spans="1:11" ht="14.9" customHeight="1">
      <c r="A48" s="50" t="s">
        <v>140</v>
      </c>
      <c r="C48" s="40">
        <v>4</v>
      </c>
      <c r="E48" s="201">
        <v>0</v>
      </c>
      <c r="F48" s="1"/>
      <c r="G48" s="139">
        <v>-4600</v>
      </c>
      <c r="H48" s="1"/>
      <c r="I48" s="201">
        <v>0</v>
      </c>
      <c r="J48" s="1"/>
      <c r="K48" s="134">
        <v>-4600</v>
      </c>
    </row>
    <row r="49" spans="1:11" ht="14.5">
      <c r="A49" s="50" t="s">
        <v>141</v>
      </c>
      <c r="C49" s="40">
        <v>4</v>
      </c>
      <c r="E49" s="201">
        <v>0</v>
      </c>
      <c r="F49" s="1"/>
      <c r="G49" s="139">
        <v>2153</v>
      </c>
      <c r="H49" s="1"/>
      <c r="I49" s="201">
        <v>0</v>
      </c>
      <c r="J49" s="1"/>
      <c r="K49" s="201">
        <v>0</v>
      </c>
    </row>
    <row r="50" spans="1:11" ht="14.5">
      <c r="A50" s="50" t="s">
        <v>142</v>
      </c>
      <c r="C50" s="40">
        <v>4</v>
      </c>
      <c r="E50" s="201">
        <v>0</v>
      </c>
      <c r="F50" s="1"/>
      <c r="G50" s="203">
        <v>0</v>
      </c>
      <c r="H50" s="1"/>
      <c r="I50" s="134">
        <v>-248968</v>
      </c>
      <c r="J50" s="1"/>
      <c r="K50" s="201">
        <v>0</v>
      </c>
    </row>
    <row r="51" spans="1:11" ht="14.5">
      <c r="A51" s="50" t="s">
        <v>178</v>
      </c>
      <c r="C51" s="40">
        <v>4</v>
      </c>
      <c r="E51" s="201">
        <v>0</v>
      </c>
      <c r="F51" s="1"/>
      <c r="G51" s="203">
        <v>0</v>
      </c>
      <c r="H51" s="1"/>
      <c r="I51" s="134">
        <v>362519</v>
      </c>
      <c r="J51" s="1"/>
      <c r="K51" s="134">
        <v>67556</v>
      </c>
    </row>
    <row r="52" spans="1:11" ht="14.9" customHeight="1">
      <c r="A52" s="50" t="s">
        <v>174</v>
      </c>
      <c r="E52" s="134">
        <v>-71952</v>
      </c>
      <c r="F52" s="6"/>
      <c r="G52" s="134">
        <v>-96080</v>
      </c>
      <c r="H52" s="70"/>
      <c r="I52" s="134">
        <v>-65581</v>
      </c>
      <c r="J52" s="6"/>
      <c r="K52" s="134">
        <v>-87993</v>
      </c>
    </row>
    <row r="53" spans="1:11" ht="14.9" customHeight="1">
      <c r="A53" s="140" t="s">
        <v>175</v>
      </c>
      <c r="E53" s="134">
        <v>5369</v>
      </c>
      <c r="F53" s="6"/>
      <c r="G53" s="139">
        <v>1712</v>
      </c>
      <c r="H53" s="6"/>
      <c r="I53" s="134">
        <v>3902</v>
      </c>
      <c r="J53" s="6"/>
      <c r="K53" s="134">
        <v>1712</v>
      </c>
    </row>
    <row r="54" spans="1:11" ht="14.9" customHeight="1">
      <c r="A54" s="50" t="s">
        <v>165</v>
      </c>
      <c r="E54" s="50"/>
      <c r="G54" s="141"/>
      <c r="K54" s="142"/>
    </row>
    <row r="55" spans="1:11" ht="14.9" customHeight="1">
      <c r="A55" s="50" t="s">
        <v>164</v>
      </c>
      <c r="E55" s="134">
        <v>-42</v>
      </c>
      <c r="F55" s="70"/>
      <c r="G55" s="139">
        <v>-8392</v>
      </c>
      <c r="H55" s="70"/>
      <c r="I55" s="201">
        <v>0</v>
      </c>
      <c r="J55" s="70"/>
      <c r="K55" s="142">
        <v>-7585</v>
      </c>
    </row>
    <row r="56" spans="1:11" ht="14.9" customHeight="1">
      <c r="A56" s="50" t="s">
        <v>143</v>
      </c>
      <c r="E56" s="134">
        <v>-7300</v>
      </c>
      <c r="F56" s="6"/>
      <c r="G56" s="139">
        <v>-2513</v>
      </c>
      <c r="H56" s="6"/>
      <c r="I56" s="134">
        <v>-3837</v>
      </c>
      <c r="J56" s="6"/>
      <c r="K56" s="134">
        <v>-2499</v>
      </c>
    </row>
    <row r="57" spans="1:11" ht="14.9" customHeight="1">
      <c r="A57" s="50" t="s">
        <v>144</v>
      </c>
      <c r="C57" s="40">
        <v>7</v>
      </c>
      <c r="E57" s="201">
        <v>0</v>
      </c>
      <c r="F57" s="22"/>
      <c r="G57" s="203">
        <v>0</v>
      </c>
      <c r="H57" s="6"/>
      <c r="I57" s="134">
        <v>11410</v>
      </c>
      <c r="J57" s="6"/>
      <c r="K57" s="134">
        <v>17498</v>
      </c>
    </row>
    <row r="58" spans="1:11" ht="14.9" customHeight="1">
      <c r="A58" s="50" t="s">
        <v>145</v>
      </c>
      <c r="E58" s="135">
        <v>1665</v>
      </c>
      <c r="F58" s="7"/>
      <c r="G58" s="139">
        <v>1023</v>
      </c>
      <c r="H58" s="7"/>
      <c r="I58" s="135">
        <v>3625</v>
      </c>
      <c r="J58" s="7"/>
      <c r="K58" s="134">
        <v>28781</v>
      </c>
    </row>
    <row r="59" spans="1:11" ht="14.9" customHeight="1">
      <c r="A59" s="37" t="s">
        <v>146</v>
      </c>
      <c r="E59" s="138">
        <f>SUM(E48:E58)</f>
        <v>-72260</v>
      </c>
      <c r="F59" s="8"/>
      <c r="G59" s="143">
        <f>SUM(G48:G58)</f>
        <v>-106697</v>
      </c>
      <c r="H59" s="67"/>
      <c r="I59" s="138">
        <f>SUM(I48:I58)</f>
        <v>63070</v>
      </c>
      <c r="J59" s="8"/>
      <c r="K59" s="138">
        <f>SUM(K48:K58)</f>
        <v>12870</v>
      </c>
    </row>
    <row r="60" spans="1:11" ht="14.9" customHeight="1">
      <c r="A60" s="37"/>
      <c r="E60" s="70"/>
      <c r="F60" s="6"/>
      <c r="G60" s="116"/>
      <c r="H60" s="70"/>
      <c r="I60" s="70"/>
      <c r="J60" s="6"/>
      <c r="K60" s="70"/>
    </row>
    <row r="61" spans="1:11" ht="14.9" customHeight="1">
      <c r="A61" s="36" t="s">
        <v>147</v>
      </c>
      <c r="E61" s="50"/>
      <c r="G61" s="144"/>
    </row>
    <row r="62" spans="1:11" ht="14.9" customHeight="1">
      <c r="A62" s="145" t="s">
        <v>148</v>
      </c>
      <c r="C62" s="40"/>
      <c r="E62" s="134">
        <v>-39642</v>
      </c>
      <c r="F62" s="1"/>
      <c r="G62" s="139">
        <v>-26404</v>
      </c>
      <c r="H62" s="1"/>
      <c r="I62" s="134">
        <v>-39617</v>
      </c>
      <c r="J62" s="1"/>
      <c r="K62" s="134">
        <v>-25852</v>
      </c>
    </row>
    <row r="63" spans="1:11" ht="14.9" customHeight="1">
      <c r="A63" s="145" t="s">
        <v>150</v>
      </c>
      <c r="C63" s="40">
        <v>11</v>
      </c>
      <c r="E63" s="134">
        <v>1028621</v>
      </c>
      <c r="F63" s="1"/>
      <c r="G63" s="139">
        <v>3361515</v>
      </c>
      <c r="H63" s="1"/>
      <c r="I63" s="134">
        <v>730535</v>
      </c>
      <c r="J63" s="1"/>
      <c r="K63" s="134">
        <v>3127482</v>
      </c>
    </row>
    <row r="64" spans="1:11" ht="14.9" customHeight="1">
      <c r="A64" s="38" t="s">
        <v>149</v>
      </c>
      <c r="C64" s="40">
        <v>11</v>
      </c>
      <c r="E64" s="134">
        <v>-1128149</v>
      </c>
      <c r="F64" s="1"/>
      <c r="G64" s="139">
        <v>-3633773</v>
      </c>
      <c r="H64" s="1"/>
      <c r="I64" s="134">
        <v>-860000</v>
      </c>
      <c r="J64" s="1"/>
      <c r="K64" s="134">
        <v>-3336020</v>
      </c>
    </row>
    <row r="65" spans="1:11" ht="14.9" customHeight="1">
      <c r="A65" s="38" t="s">
        <v>152</v>
      </c>
      <c r="C65" s="40">
        <v>13</v>
      </c>
      <c r="E65" s="134">
        <v>412987</v>
      </c>
      <c r="F65" s="1"/>
      <c r="G65" s="201">
        <v>0</v>
      </c>
      <c r="H65" s="70"/>
      <c r="I65" s="134">
        <v>165110</v>
      </c>
      <c r="J65" s="1"/>
      <c r="K65" s="201">
        <v>0</v>
      </c>
    </row>
    <row r="66" spans="1:11" ht="14.9" customHeight="1">
      <c r="A66" s="50" t="s">
        <v>151</v>
      </c>
      <c r="C66" s="40">
        <v>13</v>
      </c>
      <c r="E66" s="134">
        <v>-308339</v>
      </c>
      <c r="F66" s="9"/>
      <c r="G66" s="139">
        <v>-241568</v>
      </c>
      <c r="H66" s="9"/>
      <c r="I66" s="134">
        <v>-243282.0000000002</v>
      </c>
      <c r="J66" s="9"/>
      <c r="K66" s="134">
        <v>-229748</v>
      </c>
    </row>
    <row r="67" spans="1:11" ht="14.5">
      <c r="A67" s="38" t="s">
        <v>166</v>
      </c>
      <c r="C67" s="40">
        <v>13</v>
      </c>
      <c r="E67" s="134">
        <v>-14080</v>
      </c>
      <c r="F67" s="1"/>
      <c r="G67" s="201">
        <v>0</v>
      </c>
      <c r="H67" s="201"/>
      <c r="I67" s="201">
        <v>0</v>
      </c>
      <c r="J67" s="22"/>
      <c r="K67" s="201">
        <v>0</v>
      </c>
    </row>
    <row r="68" spans="1:11" ht="14.5">
      <c r="A68" s="38" t="s">
        <v>113</v>
      </c>
      <c r="C68" s="40">
        <v>16</v>
      </c>
      <c r="E68" s="134">
        <v>-144000</v>
      </c>
      <c r="F68" s="1"/>
      <c r="G68" s="139">
        <v>-115200</v>
      </c>
      <c r="H68" s="70"/>
      <c r="I68" s="134">
        <v>-144000</v>
      </c>
      <c r="J68" s="1"/>
      <c r="K68" s="134">
        <v>-115200</v>
      </c>
    </row>
    <row r="69" spans="1:11" ht="14.9" customHeight="1">
      <c r="A69" s="38" t="s">
        <v>200</v>
      </c>
      <c r="E69" s="134">
        <v>-55343</v>
      </c>
      <c r="F69" s="1"/>
      <c r="G69" s="139">
        <v>-66995</v>
      </c>
      <c r="H69" s="1"/>
      <c r="I69" s="134">
        <v>-26623</v>
      </c>
      <c r="J69" s="1"/>
      <c r="K69" s="134">
        <v>-49619</v>
      </c>
    </row>
    <row r="70" spans="1:11" ht="14.9" customHeight="1">
      <c r="A70" s="37" t="s">
        <v>153</v>
      </c>
      <c r="E70" s="138">
        <f>SUM(E62:E69)</f>
        <v>-247945</v>
      </c>
      <c r="F70" s="5"/>
      <c r="G70" s="146">
        <f>SUM(G62:G69)</f>
        <v>-722425</v>
      </c>
      <c r="H70" s="67"/>
      <c r="I70" s="138">
        <f>SUM(I62:I69)</f>
        <v>-417877.00000000023</v>
      </c>
      <c r="J70" s="5"/>
      <c r="K70" s="138">
        <f>SUM(K62:K69)</f>
        <v>-628957</v>
      </c>
    </row>
    <row r="71" spans="1:11" ht="14.9" customHeight="1">
      <c r="A71" s="37"/>
      <c r="E71" s="67"/>
      <c r="F71" s="5"/>
      <c r="G71" s="128"/>
      <c r="H71" s="67"/>
      <c r="I71" s="67"/>
      <c r="J71" s="5"/>
      <c r="K71" s="67"/>
    </row>
    <row r="72" spans="1:11" ht="14.9" customHeight="1">
      <c r="A72" s="37" t="s">
        <v>192</v>
      </c>
      <c r="E72" s="5">
        <f>+E38+E59+E70</f>
        <v>11628</v>
      </c>
      <c r="F72" s="5"/>
      <c r="G72" s="5">
        <f>+G38+G59+G70</f>
        <v>-292755</v>
      </c>
      <c r="H72" s="5"/>
      <c r="I72" s="5">
        <f>+I38+I59+I70</f>
        <v>-4579.0000000002328</v>
      </c>
      <c r="J72" s="5"/>
      <c r="K72" s="5">
        <f>+K38+K59+K70</f>
        <v>-249108</v>
      </c>
    </row>
    <row r="73" spans="1:11" ht="14.9" customHeight="1">
      <c r="A73" s="50" t="s">
        <v>230</v>
      </c>
      <c r="E73" s="134">
        <v>15298</v>
      </c>
      <c r="F73" s="9"/>
      <c r="G73" s="139">
        <v>71667</v>
      </c>
      <c r="H73" s="9"/>
      <c r="I73" s="201">
        <v>0</v>
      </c>
      <c r="J73" s="204"/>
      <c r="K73" s="201">
        <v>0</v>
      </c>
    </row>
    <row r="74" spans="1:11" ht="14.9" customHeight="1">
      <c r="A74" s="50" t="s">
        <v>154</v>
      </c>
      <c r="E74" s="134">
        <v>-2062</v>
      </c>
      <c r="F74" s="9"/>
      <c r="G74" s="139">
        <v>-4948</v>
      </c>
      <c r="H74" s="9"/>
      <c r="I74" s="134">
        <v>-245</v>
      </c>
      <c r="J74" s="9"/>
      <c r="K74" s="70">
        <v>-3038</v>
      </c>
    </row>
    <row r="75" spans="1:11" ht="14.9" customHeight="1">
      <c r="A75" s="38" t="s">
        <v>225</v>
      </c>
      <c r="E75" s="137">
        <v>135379</v>
      </c>
      <c r="F75" s="1"/>
      <c r="G75" s="10">
        <v>415384</v>
      </c>
      <c r="H75" s="1"/>
      <c r="I75" s="135">
        <v>73000</v>
      </c>
      <c r="J75" s="1"/>
      <c r="K75" s="2">
        <v>348270</v>
      </c>
    </row>
    <row r="76" spans="1:11" ht="14.9" customHeight="1" thickBot="1">
      <c r="A76" s="147" t="s">
        <v>226</v>
      </c>
      <c r="E76" s="154">
        <f>SUM(E72:E75)</f>
        <v>160243</v>
      </c>
      <c r="F76" s="3"/>
      <c r="G76" s="11">
        <f>SUM(G72:G75)</f>
        <v>189348</v>
      </c>
      <c r="H76" s="3"/>
      <c r="I76" s="154">
        <f>SUM(I72:I75)</f>
        <v>68175.999999999767</v>
      </c>
      <c r="J76" s="3"/>
      <c r="K76" s="11">
        <f>SUM(K72:K75)</f>
        <v>96124</v>
      </c>
    </row>
    <row r="77" spans="1:11" ht="14.9" customHeight="1" thickTop="1">
      <c r="D77" s="50"/>
      <c r="K77" s="70"/>
    </row>
    <row r="78" spans="1:11" ht="14.9" customHeight="1">
      <c r="A78" s="148" t="s">
        <v>155</v>
      </c>
      <c r="B78" s="38"/>
      <c r="D78" s="1"/>
      <c r="E78" s="149"/>
      <c r="F78" s="149"/>
      <c r="G78" s="150"/>
      <c r="H78" s="150"/>
      <c r="I78" s="150"/>
      <c r="J78" s="150"/>
      <c r="K78" s="150"/>
    </row>
    <row r="79" spans="1:11" ht="14.9" customHeight="1">
      <c r="A79" s="38" t="s">
        <v>156</v>
      </c>
      <c r="B79" s="38"/>
      <c r="D79" s="1"/>
      <c r="E79" s="149"/>
      <c r="F79" s="149"/>
      <c r="G79" s="150"/>
      <c r="H79" s="150"/>
      <c r="I79" s="150"/>
      <c r="J79" s="150"/>
      <c r="K79" s="150"/>
    </row>
    <row r="80" spans="1:11" ht="14.9" customHeight="1">
      <c r="A80" s="38" t="s">
        <v>157</v>
      </c>
      <c r="B80" s="38"/>
      <c r="D80" s="1"/>
      <c r="E80" s="149"/>
      <c r="F80" s="149"/>
    </row>
    <row r="81" spans="1:11" ht="14.9" customHeight="1">
      <c r="A81" s="38" t="s">
        <v>176</v>
      </c>
      <c r="B81" s="38"/>
      <c r="D81" s="1"/>
      <c r="E81" s="150">
        <v>9798</v>
      </c>
      <c r="F81" s="13"/>
      <c r="G81" s="150">
        <v>4811</v>
      </c>
      <c r="H81" s="150"/>
      <c r="I81" s="150">
        <v>9729</v>
      </c>
      <c r="J81" s="150"/>
      <c r="K81" s="150">
        <v>4811</v>
      </c>
    </row>
    <row r="82" spans="1:11" ht="14.9" customHeight="1">
      <c r="A82" s="38" t="s">
        <v>158</v>
      </c>
      <c r="B82" s="38"/>
      <c r="C82" s="40"/>
      <c r="D82" s="1"/>
      <c r="E82" s="12">
        <v>78347</v>
      </c>
      <c r="F82" s="13"/>
      <c r="G82" s="14">
        <v>17047</v>
      </c>
      <c r="H82" s="16"/>
      <c r="I82" s="12">
        <v>78347</v>
      </c>
      <c r="J82" s="150"/>
      <c r="K82" s="15">
        <v>17047</v>
      </c>
    </row>
    <row r="83" spans="1:11" ht="14.9" customHeight="1">
      <c r="A83" s="50" t="s">
        <v>159</v>
      </c>
      <c r="C83" s="40"/>
      <c r="E83" s="205">
        <v>0</v>
      </c>
      <c r="F83" s="13"/>
      <c r="G83" s="14">
        <v>2367</v>
      </c>
      <c r="H83" s="1"/>
      <c r="I83" s="205">
        <v>0</v>
      </c>
      <c r="J83" s="206"/>
      <c r="K83" s="205">
        <v>0</v>
      </c>
    </row>
    <row r="84" spans="1:11" ht="14.9" customHeight="1">
      <c r="A84" s="38" t="s">
        <v>160</v>
      </c>
      <c r="E84" s="17"/>
      <c r="F84" s="13"/>
      <c r="G84" s="1"/>
      <c r="H84" s="1"/>
      <c r="I84" s="17"/>
    </row>
    <row r="85" spans="1:11" ht="14.9" customHeight="1">
      <c r="A85" s="38" t="s">
        <v>161</v>
      </c>
      <c r="E85" s="12">
        <v>30818</v>
      </c>
      <c r="F85" s="13"/>
      <c r="G85" s="14">
        <v>19569</v>
      </c>
      <c r="H85" s="16"/>
      <c r="I85" s="12">
        <v>30818</v>
      </c>
      <c r="J85" s="150"/>
      <c r="K85" s="150">
        <v>18897</v>
      </c>
    </row>
    <row r="86" spans="1:11" ht="14.9" hidden="1" customHeight="1">
      <c r="A86" s="233" t="s">
        <v>162</v>
      </c>
      <c r="B86" s="233"/>
      <c r="C86" s="42"/>
      <c r="D86" s="42"/>
      <c r="E86" s="17"/>
      <c r="F86" s="1"/>
      <c r="G86" s="1"/>
      <c r="H86" s="1"/>
      <c r="I86" s="17"/>
    </row>
    <row r="87" spans="1:11" ht="14.9" hidden="1" customHeight="1">
      <c r="A87" s="38" t="s">
        <v>163</v>
      </c>
      <c r="C87" s="40"/>
      <c r="E87" s="15"/>
      <c r="F87" s="1"/>
      <c r="G87" s="18"/>
      <c r="H87" s="12"/>
      <c r="I87" s="15"/>
      <c r="J87" s="15"/>
      <c r="K87" s="17"/>
    </row>
    <row r="88" spans="1:11" ht="14.9" hidden="1" customHeight="1">
      <c r="A88" s="50" t="s">
        <v>177</v>
      </c>
      <c r="C88" s="40"/>
      <c r="E88" s="15"/>
      <c r="F88" s="1"/>
      <c r="G88" s="18"/>
      <c r="H88" s="1"/>
      <c r="I88" s="159"/>
      <c r="J88" s="1"/>
      <c r="K88" s="19"/>
    </row>
    <row r="89" spans="1:11" s="140" customFormat="1" ht="23.15" hidden="1" customHeight="1">
      <c r="A89" s="140" t="s">
        <v>170</v>
      </c>
      <c r="C89" s="151"/>
      <c r="D89" s="151"/>
      <c r="E89" s="155"/>
      <c r="F89" s="20"/>
      <c r="G89" s="20"/>
      <c r="H89" s="20"/>
      <c r="I89" s="20"/>
      <c r="J89" s="20"/>
      <c r="K89" s="21"/>
    </row>
    <row r="90" spans="1:11" ht="14.9" hidden="1" customHeight="1">
      <c r="A90" s="38" t="s">
        <v>229</v>
      </c>
      <c r="C90" s="40"/>
      <c r="E90" s="12"/>
      <c r="F90" s="13"/>
      <c r="G90" s="150">
        <v>0</v>
      </c>
      <c r="H90" s="150"/>
      <c r="I90" s="150"/>
      <c r="J90" s="150"/>
      <c r="K90" s="150">
        <v>0</v>
      </c>
    </row>
  </sheetData>
  <mergeCells count="11">
    <mergeCell ref="A86:B86"/>
    <mergeCell ref="I44:K44"/>
    <mergeCell ref="E46:K46"/>
    <mergeCell ref="E44:G44"/>
    <mergeCell ref="A42:J42"/>
    <mergeCell ref="A2:J2"/>
    <mergeCell ref="A41:J41"/>
    <mergeCell ref="A3:K3"/>
    <mergeCell ref="E5:G5"/>
    <mergeCell ref="E7:K7"/>
    <mergeCell ref="I5:K5"/>
  </mergeCells>
  <pageMargins left="0.74803149606299202" right="0.43307086614173201" top="0.66929133858267698" bottom="0.82677165354330695" header="0.31496062992126" footer="0.55118110236220497"/>
  <pageSetup paperSize="9" scale="74" firstPageNumber="9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a758d6c35028084bcc457ae558ed227e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b5caef191f11c60de795ac03f3379cc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40ADE-F433-42B3-A7ED-3DAF02C54903}">
  <ds:schemaRefs>
    <ds:schemaRef ds:uri="http://purl.org/dc/terms/"/>
    <ds:schemaRef ds:uri="http://schemas.microsoft.com/office/2006/documentManagement/types"/>
    <ds:schemaRef ds:uri="7a8b54ac-6b6f-444a-a8db-d90e45ebe421"/>
    <ds:schemaRef ds:uri="http://purl.org/dc/elements/1.1/"/>
    <ds:schemaRef ds:uri="5d0fcac8-3995-4ef6-9358-7ca0c107222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059D62-69E4-46A2-850C-DA2483A9C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e8a454d-48c1-4850-bac8-89f0af8ebcb6}" enabled="1" method="Standard" siteId="{13c85daf-a73b-4705-8244-f89c655ab85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BS_30.06.2026</vt:lpstr>
      <vt:lpstr>PL_30.06.2026 (3M)</vt:lpstr>
      <vt:lpstr>PL_30.06.2026 (6M)</vt:lpstr>
      <vt:lpstr>Consolidated_30.06.2026</vt:lpstr>
      <vt:lpstr>The Company_30.06.2026</vt:lpstr>
      <vt:lpstr>CF_30.06.2026</vt:lpstr>
      <vt:lpstr>BS_30.06.2026!Print_Area</vt:lpstr>
      <vt:lpstr>CF_30.06.2026!Print_Area</vt:lpstr>
      <vt:lpstr>Consolidated_30.06.2026!Print_Area</vt:lpstr>
      <vt:lpstr>'PL_30.06.2026 (3M)'!Print_Area</vt:lpstr>
      <vt:lpstr>'PL_30.06.2026 (6M)'!Print_Area</vt:lpstr>
      <vt:lpstr>'The Company_30.06.2026'!Print_Area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Pongpuwis Tanason</dc:creator>
  <cp:lastModifiedBy>Natrada Kuptichon</cp:lastModifiedBy>
  <cp:lastPrinted>2026-07-31T08:05:49Z</cp:lastPrinted>
  <dcterms:modified xsi:type="dcterms:W3CDTF">2026-08-06T09:24:41Z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