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ayo Group\2026\Qtr2'2026\"/>
    </mc:Choice>
  </mc:AlternateContent>
  <xr:revisionPtr revIDLastSave="0" documentId="13_ncr:1_{344186C4-C541-4D3A-8CDA-607041D25557}" xr6:coauthVersionLast="47" xr6:coauthVersionMax="47" xr10:uidLastSave="{00000000-0000-0000-0000-000000000000}"/>
  <bookViews>
    <workbookView xWindow="-120" yWindow="-120" windowWidth="29040" windowHeight="15720" tabRatio="758" activeTab="5" xr2:uid="{00000000-000D-0000-FFFF-FFFF00000000}"/>
  </bookViews>
  <sheets>
    <sheet name="BS" sheetId="37" r:id="rId1"/>
    <sheet name="PL_3M" sheetId="38" r:id="rId2"/>
    <sheet name="PL_6M" sheetId="44" r:id="rId3"/>
    <sheet name="Statement of changes-Conso" sheetId="41" r:id="rId4"/>
    <sheet name="Statement of changes-Company " sheetId="40" r:id="rId5"/>
    <sheet name="Cashflow" sheetId="42" r:id="rId6"/>
  </sheets>
  <definedNames>
    <definedName name="__123Graph_D" hidden="1">#REF!</definedName>
    <definedName name="__IntlFixup" hidden="1">TRUE</definedName>
    <definedName name="_xlnm._FilterDatabase" localSheetId="5" hidden="1">Cashflow!$A$6:$L$86</definedName>
    <definedName name="_xlnm._FilterDatabase" localSheetId="1" hidden="1">PL_3M!#REF!</definedName>
    <definedName name="_xlnm._FilterDatabase" localSheetId="2" hidden="1">PL_6M!#REF!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46072.1111226852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nut" hidden="1">#REF!</definedName>
    <definedName name="_xlnm.Print_Area" localSheetId="0">BS!$A$1:$K$96</definedName>
    <definedName name="_xlnm.Print_Area" localSheetId="5">Cashflow!$A$1:$L$86</definedName>
    <definedName name="_xlnm.Print_Area" localSheetId="1">PL_3M!$A$1:$L$52</definedName>
    <definedName name="_xlnm.Print_Area" localSheetId="2">PL_6M!$A$1:$L$51</definedName>
    <definedName name="_xlnm.Print_Area" localSheetId="3">'Statement of changes-Conso'!$A$1:$Y$30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8" i="41" l="1"/>
  <c r="W18" i="41"/>
  <c r="U18" i="41"/>
  <c r="S18" i="41"/>
  <c r="Q18" i="41"/>
  <c r="O18" i="41"/>
  <c r="M18" i="41"/>
  <c r="K18" i="41"/>
  <c r="I18" i="41"/>
  <c r="G18" i="41"/>
  <c r="E18" i="41"/>
  <c r="K19" i="40"/>
  <c r="W21" i="41"/>
  <c r="U16" i="41"/>
  <c r="U17" i="41"/>
  <c r="Y16" i="41"/>
  <c r="S21" i="41"/>
  <c r="I78" i="42"/>
  <c r="E78" i="42"/>
  <c r="E9" i="42" l="1"/>
  <c r="E25" i="42" s="1"/>
  <c r="I9" i="42"/>
  <c r="I25" i="42" s="1"/>
  <c r="K9" i="42"/>
  <c r="K25" i="42" s="1"/>
  <c r="K16" i="44" l="1"/>
  <c r="K24" i="44" s="1"/>
  <c r="K26" i="44" s="1"/>
  <c r="K28" i="44" s="1"/>
  <c r="K30" i="44" s="1"/>
  <c r="I16" i="44"/>
  <c r="I24" i="44" s="1"/>
  <c r="I26" i="44" s="1"/>
  <c r="I28" i="44" s="1"/>
  <c r="I30" i="44" s="1"/>
  <c r="G16" i="44"/>
  <c r="K54" i="42"/>
  <c r="I54" i="42"/>
  <c r="G54" i="42"/>
  <c r="E54" i="42"/>
  <c r="G44" i="44"/>
  <c r="E44" i="44"/>
  <c r="K24" i="38"/>
  <c r="I24" i="38"/>
  <c r="G24" i="38"/>
  <c r="E24" i="38"/>
  <c r="E39" i="44"/>
  <c r="J26" i="44"/>
  <c r="E24" i="44"/>
  <c r="E26" i="44" s="1"/>
  <c r="E28" i="44" s="1"/>
  <c r="E30" i="44" s="1"/>
  <c r="E34" i="44" s="1"/>
  <c r="K16" i="38"/>
  <c r="I16" i="38"/>
  <c r="G16" i="38"/>
  <c r="E16" i="38"/>
  <c r="E25" i="38" s="1"/>
  <c r="E27" i="38" s="1"/>
  <c r="E29" i="38" s="1"/>
  <c r="K23" i="44"/>
  <c r="I23" i="44"/>
  <c r="E23" i="44"/>
  <c r="E16" i="44"/>
  <c r="G25" i="38" l="1"/>
  <c r="G27" i="38" s="1"/>
  <c r="G29" i="38" s="1"/>
  <c r="K37" i="44"/>
  <c r="K34" i="44"/>
  <c r="K42" i="44" s="1"/>
  <c r="I37" i="44"/>
  <c r="I34" i="44"/>
  <c r="I42" i="44" s="1"/>
  <c r="K25" i="38"/>
  <c r="K27" i="38" s="1"/>
  <c r="K29" i="38" s="1"/>
  <c r="I25" i="38"/>
  <c r="I27" i="38" s="1"/>
  <c r="I29" i="38" s="1"/>
  <c r="D70" i="37" l="1"/>
  <c r="H39" i="37"/>
  <c r="H40" i="37" s="1"/>
  <c r="K11" i="40"/>
  <c r="E26" i="41"/>
  <c r="G26" i="41"/>
  <c r="I26" i="41"/>
  <c r="U12" i="41"/>
  <c r="U13" i="41"/>
  <c r="Y13" i="41" s="1"/>
  <c r="Y15" i="41" s="1"/>
  <c r="H80" i="42" l="1"/>
  <c r="J80" i="42"/>
  <c r="G67" i="42" l="1"/>
  <c r="M15" i="40" l="1"/>
  <c r="E16" i="40"/>
  <c r="E27" i="41"/>
  <c r="W27" i="41" l="1"/>
  <c r="U20" i="41"/>
  <c r="G39" i="44"/>
  <c r="G23" i="44"/>
  <c r="G24" i="44" s="1"/>
  <c r="G26" i="44" s="1"/>
  <c r="G28" i="44" s="1"/>
  <c r="G9" i="42" s="1"/>
  <c r="G25" i="42" s="1"/>
  <c r="G39" i="42" s="1"/>
  <c r="G45" i="42" s="1"/>
  <c r="E45" i="38"/>
  <c r="G45" i="38"/>
  <c r="K67" i="42" l="1"/>
  <c r="I67" i="42"/>
  <c r="E67" i="42"/>
  <c r="U25" i="41"/>
  <c r="D39" i="37"/>
  <c r="G30" i="44" l="1"/>
  <c r="G34" i="44" s="1"/>
  <c r="E76" i="42"/>
  <c r="G76" i="42"/>
  <c r="I76" i="42"/>
  <c r="K76" i="42"/>
  <c r="M10" i="40"/>
  <c r="M11" i="40"/>
  <c r="M12" i="40"/>
  <c r="E13" i="40"/>
  <c r="G13" i="40"/>
  <c r="G16" i="40" s="1"/>
  <c r="I13" i="40"/>
  <c r="I16" i="40" s="1"/>
  <c r="K13" i="40"/>
  <c r="K16" i="40" s="1"/>
  <c r="M18" i="40"/>
  <c r="K21" i="40"/>
  <c r="K22" i="40" s="1"/>
  <c r="K24" i="40" s="1"/>
  <c r="M19" i="40"/>
  <c r="M20" i="40"/>
  <c r="E21" i="40"/>
  <c r="E22" i="40" s="1"/>
  <c r="E24" i="40" s="1"/>
  <c r="G21" i="40"/>
  <c r="G22" i="40" s="1"/>
  <c r="G24" i="40" s="1"/>
  <c r="I21" i="40"/>
  <c r="I22" i="40" s="1"/>
  <c r="I24" i="40" s="1"/>
  <c r="E23" i="40"/>
  <c r="G23" i="40"/>
  <c r="I23" i="40"/>
  <c r="K23" i="40"/>
  <c r="Y12" i="41"/>
  <c r="S15" i="41"/>
  <c r="W15" i="41"/>
  <c r="U14" i="41"/>
  <c r="Y14" i="41" s="1"/>
  <c r="E15" i="41"/>
  <c r="G15" i="41"/>
  <c r="I15" i="41"/>
  <c r="K15" i="41"/>
  <c r="M15" i="41"/>
  <c r="O15" i="41"/>
  <c r="Q15" i="41"/>
  <c r="Y17" i="41"/>
  <c r="U21" i="41"/>
  <c r="U22" i="41"/>
  <c r="Y22" i="41" s="1"/>
  <c r="E23" i="41"/>
  <c r="G23" i="41"/>
  <c r="I23" i="41"/>
  <c r="K23" i="41"/>
  <c r="M23" i="41"/>
  <c r="O23" i="41"/>
  <c r="Q23" i="41"/>
  <c r="Q26" i="41" s="1"/>
  <c r="Q28" i="41" s="1"/>
  <c r="U24" i="41"/>
  <c r="G27" i="41"/>
  <c r="I27" i="41"/>
  <c r="K27" i="41"/>
  <c r="M27" i="41"/>
  <c r="O27" i="41"/>
  <c r="Q27" i="41"/>
  <c r="S27" i="41"/>
  <c r="E40" i="38"/>
  <c r="G40" i="38"/>
  <c r="D22" i="37"/>
  <c r="D40" i="37" s="1"/>
  <c r="F22" i="37"/>
  <c r="H22" i="37"/>
  <c r="J22" i="37"/>
  <c r="K22" i="37"/>
  <c r="F39" i="37"/>
  <c r="J39" i="37"/>
  <c r="J40" i="37" s="1"/>
  <c r="K39" i="37"/>
  <c r="K40" i="37" s="1"/>
  <c r="D61" i="37"/>
  <c r="F61" i="37"/>
  <c r="H61" i="37"/>
  <c r="J61" i="37"/>
  <c r="J71" i="37" s="1"/>
  <c r="K61" i="37"/>
  <c r="K71" i="37" s="1"/>
  <c r="F70" i="37"/>
  <c r="H70" i="37"/>
  <c r="J70" i="37"/>
  <c r="K70" i="37"/>
  <c r="D86" i="37"/>
  <c r="D88" i="37" s="1"/>
  <c r="F86" i="37"/>
  <c r="F88" i="37" s="1"/>
  <c r="H86" i="37"/>
  <c r="H88" i="37" s="1"/>
  <c r="J86" i="37"/>
  <c r="J88" i="37" s="1"/>
  <c r="K86" i="37"/>
  <c r="M13" i="40" l="1"/>
  <c r="M16" i="40" s="1"/>
  <c r="M21" i="40"/>
  <c r="M22" i="40" s="1"/>
  <c r="M24" i="40" s="1"/>
  <c r="E28" i="41"/>
  <c r="I28" i="41"/>
  <c r="G28" i="41"/>
  <c r="M26" i="41"/>
  <c r="M28" i="41" s="1"/>
  <c r="K26" i="41"/>
  <c r="K28" i="41" s="1"/>
  <c r="O26" i="41"/>
  <c r="O28" i="41" s="1"/>
  <c r="U27" i="41"/>
  <c r="F71" i="37"/>
  <c r="F40" i="37"/>
  <c r="D71" i="37"/>
  <c r="D89" i="37" s="1"/>
  <c r="D90" i="37" s="1"/>
  <c r="S23" i="41"/>
  <c r="U23" i="41"/>
  <c r="Y21" i="41"/>
  <c r="Y23" i="41" s="1"/>
  <c r="W23" i="41"/>
  <c r="Y25" i="41" s="1"/>
  <c r="Y20" i="41"/>
  <c r="Y27" i="41" s="1"/>
  <c r="H71" i="37"/>
  <c r="H89" i="37" s="1"/>
  <c r="K89" i="37"/>
  <c r="K90" i="37" s="1"/>
  <c r="M23" i="40"/>
  <c r="J89" i="37"/>
  <c r="J90" i="37" s="1"/>
  <c r="F89" i="37"/>
  <c r="F90" i="37" s="1"/>
  <c r="Y24" i="41" l="1"/>
  <c r="Y26" i="41" s="1"/>
  <c r="Y28" i="41" s="1"/>
  <c r="G31" i="38"/>
  <c r="G35" i="38" s="1"/>
  <c r="K31" i="38"/>
  <c r="U15" i="41"/>
  <c r="E31" i="38"/>
  <c r="E35" i="38" s="1"/>
  <c r="W26" i="41"/>
  <c r="W28" i="41" s="1"/>
  <c r="S26" i="41"/>
  <c r="S28" i="41" s="1"/>
  <c r="U26" i="41"/>
  <c r="U28" i="41" s="1"/>
  <c r="H90" i="37"/>
  <c r="I31" i="38" l="1"/>
  <c r="I35" i="38" s="1"/>
  <c r="I39" i="42"/>
  <c r="I45" i="42" s="1"/>
  <c r="I77" i="42" s="1"/>
  <c r="I79" i="42" s="1"/>
  <c r="I80" i="42" s="1"/>
  <c r="K39" i="42"/>
  <c r="K45" i="42" s="1"/>
  <c r="K77" i="42" s="1"/>
  <c r="G77" i="42"/>
  <c r="K35" i="38"/>
  <c r="K43" i="38" l="1"/>
  <c r="K38" i="38"/>
  <c r="I43" i="38"/>
  <c r="I38" i="38"/>
  <c r="G79" i="42"/>
  <c r="G80" i="42" s="1"/>
  <c r="K79" i="42"/>
  <c r="K80" i="42" s="1"/>
  <c r="E39" i="42"/>
  <c r="E45" i="42" s="1"/>
  <c r="E77" i="42" s="1"/>
  <c r="E79" i="42" s="1"/>
  <c r="E80" i="42" s="1"/>
</calcChain>
</file>

<file path=xl/sharedStrings.xml><?xml version="1.0" encoding="utf-8"?>
<sst xmlns="http://schemas.openxmlformats.org/spreadsheetml/2006/main" count="376" uniqueCount="237">
  <si>
    <t>(Unaudited</t>
  </si>
  <si>
    <t>Note</t>
  </si>
  <si>
    <t>but reviewed)</t>
  </si>
  <si>
    <t>(Audited)</t>
  </si>
  <si>
    <t>Cash and cash equivalents</t>
  </si>
  <si>
    <t>Trade and other current receivables</t>
  </si>
  <si>
    <t>Current portion of finance lease receivables</t>
  </si>
  <si>
    <t>Other current assets</t>
  </si>
  <si>
    <t xml:space="preserve">Investments in subsidiaries 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</si>
  <si>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</si>
  <si>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</si>
  <si>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</si>
  <si>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</si>
  <si>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</si>
  <si>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</si>
  <si>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Current portion of debentures</t>
  </si>
  <si>
    <t>Trade and other current payables</t>
  </si>
  <si>
    <t>Current portion of lease liabilities</t>
  </si>
  <si>
    <t>Other current liabilities</t>
  </si>
  <si>
    <t>Deferred tax liabilities</t>
  </si>
  <si>
    <t>Non-current provision for employee benefits</t>
  </si>
  <si>
    <t>Other non-current liabilities</t>
  </si>
  <si>
    <t>Share capital</t>
  </si>
  <si>
    <t>under common control</t>
  </si>
  <si>
    <t>Capital reserve for share-based payment transactions</t>
  </si>
  <si>
    <t>Transaction cost from increase of subsidiaries' equity</t>
  </si>
  <si>
    <t>Retained earnings</t>
  </si>
  <si>
    <t>Unappropriated</t>
  </si>
  <si>
    <t>Interest income</t>
  </si>
  <si>
    <t>Service income from debt collection services</t>
  </si>
  <si>
    <t>Costs of recruitment services</t>
  </si>
  <si>
    <t>Other income</t>
  </si>
  <si>
    <t>Administrative expenses</t>
  </si>
  <si>
    <t>Total</t>
  </si>
  <si>
    <t>Transaction</t>
  </si>
  <si>
    <t>Discount from</t>
  </si>
  <si>
    <t>cost from</t>
  </si>
  <si>
    <t xml:space="preserve">Retained earnings </t>
  </si>
  <si>
    <t>change in</t>
  </si>
  <si>
    <t>Equity</t>
  </si>
  <si>
    <t>Issued and</t>
  </si>
  <si>
    <t xml:space="preserve">Capital reserve </t>
  </si>
  <si>
    <t>increase of</t>
  </si>
  <si>
    <t xml:space="preserve">attributable to </t>
  </si>
  <si>
    <t>for share-based</t>
  </si>
  <si>
    <t>subsidiaries'</t>
  </si>
  <si>
    <t>share capital</t>
  </si>
  <si>
    <t>payment transactions</t>
  </si>
  <si>
    <t>equity</t>
  </si>
  <si>
    <t xml:space="preserve"> in subsidiaries</t>
  </si>
  <si>
    <t>Total comprehensive income for the period</t>
  </si>
  <si>
    <t>Balance as at 1 January 2025</t>
  </si>
  <si>
    <t>Statements of financial position</t>
  </si>
  <si>
    <t>Consolidated financial statements</t>
  </si>
  <si>
    <t>Separate financial statements</t>
  </si>
  <si>
    <t>31 December 2025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</si>
  <si>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</si>
  <si>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</si>
  <si>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</si>
  <si>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</si>
  <si>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</si>
  <si>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</si>
  <si>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</si>
  <si>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</si>
  <si>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</si>
  <si>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 xml:space="preserve">   from financial institutions</t>
  </si>
  <si>
    <t>Total current liabilities</t>
  </si>
  <si>
    <t>Total liabilities</t>
  </si>
  <si>
    <t>Non-current liabilities</t>
  </si>
  <si>
    <t>Shareholders' equity</t>
  </si>
  <si>
    <t xml:space="preserve">   Registered</t>
  </si>
  <si>
    <t xml:space="preserve">   Issued and fully paid-up</t>
  </si>
  <si>
    <t>Share premium</t>
  </si>
  <si>
    <t xml:space="preserve">   Unappropriated</t>
  </si>
  <si>
    <t xml:space="preserve">   Appropriated - statutory reserve</t>
  </si>
  <si>
    <t>Total shareholders' equity</t>
  </si>
  <si>
    <t>Total liabilities and shareholders' equity</t>
  </si>
  <si>
    <t>(Unaudited but reviewed)</t>
  </si>
  <si>
    <t>Statement of comprehensive income</t>
  </si>
  <si>
    <t>Profit or loss:</t>
  </si>
  <si>
    <t>Revenues</t>
  </si>
  <si>
    <t>Total revenues</t>
  </si>
  <si>
    <t>Expenses</t>
  </si>
  <si>
    <t>Total expenses</t>
  </si>
  <si>
    <t>Profit before income tax expenses</t>
  </si>
  <si>
    <t>Other comprehensive income:</t>
  </si>
  <si>
    <t>Other comprehensive income for the period</t>
  </si>
  <si>
    <t>Profit for the period</t>
  </si>
  <si>
    <t>Statements of changes in shareholders' equity</t>
  </si>
  <si>
    <t xml:space="preserve">Dividend paid </t>
  </si>
  <si>
    <t>Balance as at 1 January 2026</t>
  </si>
  <si>
    <t xml:space="preserve"> fully paid-up</t>
  </si>
  <si>
    <t>Statements of changes in shareholders' equity (continued)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</si>
  <si>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</si>
  <si>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</si>
  <si>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</si>
  <si>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</si>
  <si>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</si>
  <si>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</si>
  <si>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Dividend income</t>
  </si>
  <si>
    <t xml:space="preserve">   Interest income</t>
  </si>
  <si>
    <t xml:space="preserve">   Other interest income</t>
  </si>
  <si>
    <t xml:space="preserve">   Finance costs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</si>
  <si>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</si>
  <si>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</si>
  <si>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</si>
  <si>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</si>
  <si>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</si>
  <si>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</si>
  <si>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</si>
  <si>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</si>
  <si>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</si>
  <si>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>Net cash flows from (used in) operating activities</t>
  </si>
  <si>
    <t xml:space="preserve">   Interest received</t>
  </si>
  <si>
    <t xml:space="preserve">   Interest paid</t>
  </si>
  <si>
    <t>Cash flow statement (continued)</t>
  </si>
  <si>
    <t>Cash flows from investing activities</t>
  </si>
  <si>
    <t xml:space="preserve">   Dividends received</t>
  </si>
  <si>
    <t xml:space="preserve">   Proceeds from finance lease receivables</t>
  </si>
  <si>
    <t>Cash flows from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</si>
  <si>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</si>
  <si>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</si>
  <si>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</si>
  <si>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 information</t>
  </si>
  <si>
    <t>Non-cash transaction</t>
  </si>
  <si>
    <t xml:space="preserve">      1,534,890,697 ordinary shares of Baht 0.50 each</t>
  </si>
  <si>
    <t xml:space="preserve">      1,165,612,822 ordinary shares of Baht 0.50 each</t>
  </si>
  <si>
    <t>Directors</t>
  </si>
  <si>
    <t>Deposits at banks with restrictions</t>
  </si>
  <si>
    <t>Current portion of loans receivable from purchase</t>
  </si>
  <si>
    <t xml:space="preserve">   of accounts receivable</t>
  </si>
  <si>
    <t>Current portion of loans to customer</t>
  </si>
  <si>
    <t>Other current financial assets</t>
  </si>
  <si>
    <t>Loans receivable from purchase of accounts receivable</t>
  </si>
  <si>
    <t xml:space="preserve">   - net of current portion</t>
  </si>
  <si>
    <t>Loans to customer - net of current portion</t>
  </si>
  <si>
    <t>Finance lease receivables - net of current portion</t>
  </si>
  <si>
    <t>(Unit: Thousand Baht)</t>
  </si>
  <si>
    <t>Current portion of long-term loans</t>
  </si>
  <si>
    <t>Long-term loans from financial institutions</t>
  </si>
  <si>
    <t>Lease liabilities - net of current portion</t>
  </si>
  <si>
    <t>Debentures - net of current portion</t>
  </si>
  <si>
    <t>Discount from change in proportion of investment in subsidiaries</t>
  </si>
  <si>
    <t>Share discount on business combination under common control</t>
  </si>
  <si>
    <t>Non-controlling interests of the subsidiaries</t>
  </si>
  <si>
    <t>Chayo Group Public Company Limited and its subsidiaries</t>
  </si>
  <si>
    <t>Equity holders of the Company</t>
  </si>
  <si>
    <t>Earnings per share</t>
  </si>
  <si>
    <t>Basic earnings per share</t>
  </si>
  <si>
    <t>proportion of</t>
  </si>
  <si>
    <t xml:space="preserve"> investment</t>
  </si>
  <si>
    <t>Share discount on</t>
  </si>
  <si>
    <t xml:space="preserve">   Appropriated</t>
  </si>
  <si>
    <t>of the subsidiaries</t>
  </si>
  <si>
    <t xml:space="preserve">Non-controlling </t>
  </si>
  <si>
    <t xml:space="preserve">interests </t>
  </si>
  <si>
    <t>shareholders' equity</t>
  </si>
  <si>
    <t xml:space="preserve">   Expected credit losses</t>
  </si>
  <si>
    <t xml:space="preserve">   Loss on impairment of property, plant and equipment</t>
  </si>
  <si>
    <t xml:space="preserve">   Loans to customer</t>
  </si>
  <si>
    <t xml:space="preserve">   Loans receivable from purchase of accounts receivable</t>
  </si>
  <si>
    <t xml:space="preserve">   Properties foreclosed</t>
  </si>
  <si>
    <t>Properties foreclosed</t>
  </si>
  <si>
    <t xml:space="preserve">   Cash paid for corporate income tax</t>
  </si>
  <si>
    <t xml:space="preserve">   Proceeds from short-term loans from financial institutions</t>
  </si>
  <si>
    <t xml:space="preserve">   Repayments of short-term loans from financial institutions</t>
  </si>
  <si>
    <t xml:space="preserve">   Repayments of long-term loans from financial institutions</t>
  </si>
  <si>
    <t xml:space="preserve">   Dividend paid to non-controlling interest of subsidiaries</t>
  </si>
  <si>
    <t xml:space="preserve">   Gain on disposal of investment in subsidiary</t>
  </si>
  <si>
    <t xml:space="preserve">   Proceeds from disposal of investment in subsidiary</t>
  </si>
  <si>
    <t>Long-term loans to related parties</t>
  </si>
  <si>
    <t>The accompanying condensed notes to interim financial statements are an integral part of the financial statements.</t>
  </si>
  <si>
    <t>Disposal of investment in subsidiary (Note 6)</t>
  </si>
  <si>
    <t xml:space="preserve">Profit (loss) from operating activities before  </t>
  </si>
  <si>
    <t>Net cash flows used in financing activities</t>
  </si>
  <si>
    <t>Income tax payable</t>
  </si>
  <si>
    <t>Gain on disposal of properties foreclosed</t>
  </si>
  <si>
    <t>Costs of rendering services and</t>
  </si>
  <si>
    <t xml:space="preserve">   managing non-performing assets</t>
  </si>
  <si>
    <t>Profit for the period attributable to:</t>
  </si>
  <si>
    <t>Total comprehensive income attributable to:</t>
  </si>
  <si>
    <t xml:space="preserve">   Proceeds from long-term loans to related parties</t>
  </si>
  <si>
    <t xml:space="preserve">   Debt settlement by properties foreclosed</t>
  </si>
  <si>
    <t>Income tax expenses</t>
  </si>
  <si>
    <t xml:space="preserve">   Decrease in deposits at banks with restrictions</t>
  </si>
  <si>
    <t>Net cash flows from investing activities</t>
  </si>
  <si>
    <t xml:space="preserve">   Repayments for debentures</t>
  </si>
  <si>
    <t>Dividend Income</t>
  </si>
  <si>
    <t>Finance costs</t>
  </si>
  <si>
    <t xml:space="preserve">   Cash paid for long-term loans to related parties</t>
  </si>
  <si>
    <t xml:space="preserve">      the Company (Baht per share)</t>
  </si>
  <si>
    <t xml:space="preserve">   Profit attributable to equity holders of </t>
  </si>
  <si>
    <t>Profit from operations</t>
  </si>
  <si>
    <t xml:space="preserve">   Other interest received</t>
  </si>
  <si>
    <t>Investment in associate</t>
  </si>
  <si>
    <t>Equity attributable to owners of the Company</t>
  </si>
  <si>
    <t>Service income from recruitment services</t>
  </si>
  <si>
    <t>Expected credit losses</t>
  </si>
  <si>
    <t>Operating profit - net of finance costs</t>
  </si>
  <si>
    <t>business combination</t>
  </si>
  <si>
    <t>the Company</t>
  </si>
  <si>
    <t>owners of</t>
  </si>
  <si>
    <t xml:space="preserve">   Cash paid for acquisition of property, plant and equipment</t>
  </si>
  <si>
    <t xml:space="preserve">   Repayments for lease liabilities</t>
  </si>
  <si>
    <t>Short-term loans from financial institution</t>
  </si>
  <si>
    <t>Total non-current Liabilities</t>
  </si>
  <si>
    <t xml:space="preserve">   Provision for employee benefits</t>
  </si>
  <si>
    <t xml:space="preserve">   Cash paid for provision for employee benefits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</si>
  <si>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</si>
  <si>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</si>
  <si>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</si>
  <si>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</si>
  <si>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</si>
  <si>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</si>
  <si>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Cash paid for intangible assets</t>
  </si>
  <si>
    <t xml:space="preserve">   Dividends paid to the Company’s shareholders</t>
  </si>
  <si>
    <t>Dividend stocks</t>
  </si>
  <si>
    <t xml:space="preserve">   Dividend stocks</t>
  </si>
  <si>
    <t xml:space="preserve">                              -  </t>
  </si>
  <si>
    <t>Loss on disposal of properties foreclosed</t>
  </si>
  <si>
    <t>11, 17</t>
  </si>
  <si>
    <t>2, 17</t>
  </si>
  <si>
    <t>17</t>
  </si>
  <si>
    <t>7</t>
  </si>
  <si>
    <t>12</t>
  </si>
  <si>
    <t>Share of profit (loss) from investment in associate</t>
  </si>
  <si>
    <t xml:space="preserve">   Cash paid for investments in an associate</t>
  </si>
  <si>
    <t xml:space="preserve">   Cash paid for investments in subsidiaries </t>
  </si>
  <si>
    <t xml:space="preserve">   Share of loss (profit) from investment in associate</t>
  </si>
  <si>
    <t xml:space="preserve">   Gain on debt restructuring - debentures</t>
  </si>
  <si>
    <t xml:space="preserve">   Loss (gain) on disposal of foreclosed assets</t>
  </si>
  <si>
    <t>Cash flows used in operating activities</t>
  </si>
  <si>
    <t>Deposit for purchasing of accounts receivable</t>
  </si>
  <si>
    <t xml:space="preserve">   and properties foreclosed</t>
  </si>
  <si>
    <t xml:space="preserve">   Cash paid for other current financial assets</t>
  </si>
  <si>
    <t xml:space="preserve">      properties foreclosed</t>
  </si>
  <si>
    <t xml:space="preserve">   Deposit for purchasing of accounts receivable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</si>
</sst>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#,##0_ ;\(#,##0\)"/>
    <numFmt numFmtId="181" formatCode="#,##0,;\(#,##0,\)"/>
    <numFmt numFmtId="182" formatCode="#,##0;\(#,##0\);\-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trike/>
      <sz val="11"/>
      <name val="Arial"/>
      <family val="2"/>
    </font>
    <font>
      <sz val="11"/>
      <color indexed="10"/>
      <name val="Arial"/>
      <family val="2"/>
    </font>
    <font>
      <sz val="11"/>
      <color rgb="FFFFFF00"/>
      <name val="Arial"/>
      <family val="2"/>
    </font>
    <font>
      <sz val="9"/>
      <name val="Arial"/>
      <family val="2"/>
    </font>
    <font>
      <sz val="11"/>
      <name val="Arial"/>
      <family val="2"/>
      <charset val="222"/>
    </font>
    <font>
      <i/>
      <sz val="11"/>
      <name val="Arial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47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9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4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67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36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9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9" fillId="0" borderId="0"/>
    <xf numFmtId="172" fontId="9" fillId="0" borderId="0"/>
    <xf numFmtId="172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176" fontId="8" fillId="0" borderId="0" applyFill="0" applyBorder="0" applyAlignment="0"/>
    <xf numFmtId="170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0" fillId="0" borderId="13"/>
    <xf numFmtId="0" fontId="8" fillId="26" borderId="0"/>
    <xf numFmtId="0" fontId="41" fillId="0" borderId="14"/>
    <xf numFmtId="49" fontId="37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0" fontId="7" fillId="0" borderId="0"/>
    <xf numFmtId="0" fontId="7" fillId="0" borderId="0"/>
    <xf numFmtId="167" fontId="10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9" fillId="0" borderId="0"/>
    <xf numFmtId="0" fontId="49" fillId="0" borderId="0"/>
    <xf numFmtId="0" fontId="7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6" fillId="0" borderId="0" applyFont="0" applyFill="0" applyBorder="0" applyAlignment="0" applyProtection="0"/>
    <xf numFmtId="0" fontId="49" fillId="0" borderId="0"/>
    <xf numFmtId="0" fontId="7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9" fillId="0" borderId="0"/>
    <xf numFmtId="0" fontId="51" fillId="0" borderId="0"/>
    <xf numFmtId="0" fontId="7" fillId="0" borderId="0">
      <alignment vertical="top"/>
    </xf>
    <xf numFmtId="0" fontId="49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49" fillId="0" borderId="0"/>
    <xf numFmtId="178" fontId="7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/>
    <xf numFmtId="0" fontId="7" fillId="0" borderId="0"/>
    <xf numFmtId="0" fontId="7" fillId="0" borderId="0"/>
    <xf numFmtId="17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7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3" fontId="10" fillId="0" borderId="0"/>
    <xf numFmtId="0" fontId="4" fillId="0" borderId="0"/>
    <xf numFmtId="0" fontId="3" fillId="0" borderId="0"/>
    <xf numFmtId="0" fontId="66" fillId="0" borderId="18" applyNumberFormat="0" applyFill="0" applyAlignment="0">
      <protection locked="0"/>
    </xf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6" fillId="0" borderId="18" applyNumberFormat="0" applyFill="0" applyAlignment="0">
      <protection locked="0"/>
    </xf>
    <xf numFmtId="0" fontId="67" fillId="0" borderId="0"/>
    <xf numFmtId="0" fontId="2" fillId="0" borderId="0"/>
    <xf numFmtId="0" fontId="64" fillId="0" borderId="0"/>
    <xf numFmtId="0" fontId="2" fillId="0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2" fillId="0" borderId="0"/>
    <xf numFmtId="0" fontId="2" fillId="0" borderId="0"/>
    <xf numFmtId="0" fontId="7" fillId="0" borderId="0"/>
    <xf numFmtId="172" fontId="7" fillId="0" borderId="0"/>
    <xf numFmtId="0" fontId="64" fillId="0" borderId="0"/>
    <xf numFmtId="0" fontId="2" fillId="0" borderId="0"/>
    <xf numFmtId="0" fontId="7" fillId="0" borderId="0"/>
    <xf numFmtId="0" fontId="51" fillId="0" borderId="0"/>
    <xf numFmtId="0" fontId="67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2" fillId="0" borderId="0"/>
    <xf numFmtId="0" fontId="2" fillId="0" borderId="0"/>
    <xf numFmtId="0" fontId="68" fillId="0" borderId="0"/>
    <xf numFmtId="0" fontId="64" fillId="0" borderId="0"/>
    <xf numFmtId="0" fontId="64" fillId="0" borderId="0">
      <protection locked="0"/>
    </xf>
    <xf numFmtId="0" fontId="65" fillId="0" borderId="0"/>
    <xf numFmtId="0" fontId="6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69" fillId="0" borderId="0"/>
    <xf numFmtId="43" fontId="64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70" fillId="0" borderId="0" xfId="1735" applyFont="1" applyAlignment="1">
      <alignment vertical="center"/>
    </xf>
    <xf numFmtId="0" fontId="71" fillId="0" borderId="0" xfId="1904" applyFont="1" applyAlignment="1">
      <alignment horizontal="center" vertical="center"/>
    </xf>
    <xf numFmtId="0" fontId="71" fillId="0" borderId="0" xfId="1904" applyFont="1" applyAlignment="1">
      <alignment horizontal="centerContinuous" vertical="center"/>
    </xf>
    <xf numFmtId="0" fontId="71" fillId="0" borderId="0" xfId="1904" applyFont="1" applyAlignment="1">
      <alignment vertical="center"/>
    </xf>
    <xf numFmtId="0" fontId="71" fillId="0" borderId="0" xfId="1904" applyFont="1" applyAlignment="1">
      <alignment horizontal="right" vertical="center"/>
    </xf>
    <xf numFmtId="0" fontId="70" fillId="0" borderId="0" xfId="1904" applyFont="1" applyAlignment="1">
      <alignment vertical="center"/>
    </xf>
    <xf numFmtId="0" fontId="70" fillId="0" borderId="0" xfId="1904" applyFont="1" applyAlignment="1">
      <alignment horizontal="centerContinuous" vertical="center"/>
    </xf>
    <xf numFmtId="0" fontId="73" fillId="0" borderId="0" xfId="1904" applyFont="1" applyAlignment="1">
      <alignment horizontal="center" vertical="center"/>
    </xf>
    <xf numFmtId="0" fontId="71" fillId="0" borderId="5" xfId="1904" quotePrefix="1" applyFont="1" applyBorder="1" applyAlignment="1">
      <alignment horizontal="center" vertical="center"/>
    </xf>
    <xf numFmtId="0" fontId="71" fillId="0" borderId="0" xfId="1904" quotePrefix="1" applyFont="1" applyAlignment="1">
      <alignment horizontal="center" vertical="center"/>
    </xf>
    <xf numFmtId="0" fontId="74" fillId="0" borderId="0" xfId="1904" applyFont="1" applyAlignment="1">
      <alignment horizontal="center" vertical="center"/>
    </xf>
    <xf numFmtId="41" fontId="71" fillId="0" borderId="0" xfId="1904" applyNumberFormat="1" applyFont="1" applyAlignment="1">
      <alignment horizontal="right" vertical="center"/>
    </xf>
    <xf numFmtId="41" fontId="71" fillId="0" borderId="0" xfId="1904" applyNumberFormat="1" applyFont="1" applyAlignment="1">
      <alignment vertical="center"/>
    </xf>
    <xf numFmtId="0" fontId="74" fillId="0" borderId="0" xfId="1735" applyFont="1" applyAlignment="1">
      <alignment horizontal="center" vertical="center"/>
    </xf>
    <xf numFmtId="0" fontId="75" fillId="0" borderId="0" xfId="1904" applyFont="1" applyAlignment="1">
      <alignment horizontal="center" vertical="center"/>
    </xf>
    <xf numFmtId="0" fontId="70" fillId="0" borderId="0" xfId="1904" applyFont="1" applyAlignment="1">
      <alignment horizontal="left" vertical="center"/>
    </xf>
    <xf numFmtId="0" fontId="71" fillId="0" borderId="0" xfId="1904" applyFont="1" applyAlignment="1">
      <alignment horizontal="left" vertical="center"/>
    </xf>
    <xf numFmtId="41" fontId="76" fillId="0" borderId="0" xfId="1904" applyNumberFormat="1" applyFont="1" applyAlignment="1">
      <alignment vertical="center"/>
    </xf>
    <xf numFmtId="180" fontId="67" fillId="0" borderId="0" xfId="1944" applyNumberFormat="1" applyFont="1" applyAlignment="1">
      <alignment horizontal="left" vertical="center"/>
    </xf>
    <xf numFmtId="0" fontId="71" fillId="28" borderId="0" xfId="1904" applyFont="1" applyFill="1" applyAlignment="1">
      <alignment vertical="center"/>
    </xf>
    <xf numFmtId="168" fontId="71" fillId="0" borderId="0" xfId="1946" applyNumberFormat="1" applyFont="1" applyAlignment="1">
      <alignment vertical="center"/>
    </xf>
    <xf numFmtId="0" fontId="71" fillId="0" borderId="0" xfId="1946" applyFont="1" applyAlignment="1">
      <alignment horizontal="right" vertical="center"/>
    </xf>
    <xf numFmtId="37" fontId="70" fillId="0" borderId="0" xfId="1946" applyNumberFormat="1" applyFont="1" applyAlignment="1">
      <alignment horizontal="left" vertical="center"/>
    </xf>
    <xf numFmtId="168" fontId="70" fillId="0" borderId="0" xfId="1946" quotePrefix="1" applyNumberFormat="1" applyFont="1" applyAlignment="1">
      <alignment horizontal="left" vertical="center"/>
    </xf>
    <xf numFmtId="38" fontId="71" fillId="0" borderId="0" xfId="1946" applyNumberFormat="1" applyFont="1" applyAlignment="1">
      <alignment horizontal="centerContinuous" vertical="center"/>
    </xf>
    <xf numFmtId="168" fontId="71" fillId="0" borderId="0" xfId="1946" applyNumberFormat="1" applyFont="1" applyAlignment="1">
      <alignment horizontal="center" vertical="center"/>
    </xf>
    <xf numFmtId="168" fontId="70" fillId="0" borderId="0" xfId="1946" applyNumberFormat="1" applyFont="1" applyAlignment="1">
      <alignment vertical="center"/>
    </xf>
    <xf numFmtId="168" fontId="70" fillId="0" borderId="0" xfId="1946" applyNumberFormat="1" applyFont="1" applyAlignment="1">
      <alignment horizontal="center" vertical="center"/>
    </xf>
    <xf numFmtId="168" fontId="71" fillId="0" borderId="16" xfId="1946" applyNumberFormat="1" applyFont="1" applyBorder="1" applyAlignment="1">
      <alignment horizontal="center" vertical="center"/>
    </xf>
    <xf numFmtId="41" fontId="71" fillId="0" borderId="16" xfId="1946" applyNumberFormat="1" applyFont="1" applyBorder="1" applyAlignment="1">
      <alignment horizontal="center" vertical="center"/>
    </xf>
    <xf numFmtId="41" fontId="71" fillId="0" borderId="0" xfId="1946" applyNumberFormat="1" applyFont="1" applyAlignment="1">
      <alignment horizontal="center" vertical="center"/>
    </xf>
    <xf numFmtId="0" fontId="70" fillId="0" borderId="0" xfId="1946" applyFont="1" applyAlignment="1">
      <alignment vertical="center"/>
    </xf>
    <xf numFmtId="41" fontId="71" fillId="0" borderId="0" xfId="1946" applyNumberFormat="1" applyFont="1" applyAlignment="1">
      <alignment horizontal="right" vertical="center"/>
    </xf>
    <xf numFmtId="0" fontId="71" fillId="0" borderId="0" xfId="1946" applyFont="1" applyAlignment="1">
      <alignment vertical="center"/>
    </xf>
    <xf numFmtId="0" fontId="77" fillId="0" borderId="0" xfId="1904" applyFont="1" applyAlignment="1">
      <alignment vertical="center"/>
    </xf>
    <xf numFmtId="0" fontId="71" fillId="0" borderId="0" xfId="1792" applyFont="1" applyAlignment="1">
      <alignment vertical="center"/>
    </xf>
    <xf numFmtId="0" fontId="78" fillId="0" borderId="21" xfId="0" applyFont="1" applyBorder="1" applyAlignment="1">
      <alignment vertical="center"/>
    </xf>
    <xf numFmtId="168" fontId="78" fillId="0" borderId="0" xfId="0" applyNumberFormat="1" applyFont="1" applyAlignment="1">
      <alignment vertical="center"/>
    </xf>
    <xf numFmtId="0" fontId="78" fillId="0" borderId="0" xfId="0" quotePrefix="1" applyFont="1" applyAlignment="1">
      <alignment horizontal="center" vertical="center"/>
    </xf>
    <xf numFmtId="0" fontId="78" fillId="0" borderId="0" xfId="0" quotePrefix="1" applyFont="1" applyAlignment="1">
      <alignment horizontal="left" vertical="center"/>
    </xf>
    <xf numFmtId="168" fontId="78" fillId="0" borderId="0" xfId="0" quotePrefix="1" applyNumberFormat="1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0" fontId="71" fillId="29" borderId="0" xfId="1904" applyFont="1" applyFill="1" applyAlignment="1">
      <alignment horizontal="centerContinuous" vertical="center"/>
    </xf>
    <xf numFmtId="0" fontId="72" fillId="29" borderId="0" xfId="1904" applyFont="1" applyFill="1" applyAlignment="1">
      <alignment horizontal="centerContinuous" vertical="center"/>
    </xf>
    <xf numFmtId="0" fontId="71" fillId="29" borderId="0" xfId="1904" applyFont="1" applyFill="1" applyAlignment="1">
      <alignment horizontal="right" vertical="center"/>
    </xf>
    <xf numFmtId="0" fontId="70" fillId="29" borderId="0" xfId="1904" applyFont="1" applyFill="1" applyAlignment="1">
      <alignment vertical="center"/>
    </xf>
    <xf numFmtId="0" fontId="71" fillId="29" borderId="5" xfId="1904" quotePrefix="1" applyFont="1" applyFill="1" applyBorder="1" applyAlignment="1">
      <alignment horizontal="center" vertical="center"/>
    </xf>
    <xf numFmtId="0" fontId="71" fillId="29" borderId="0" xfId="1904" quotePrefix="1" applyFont="1" applyFill="1" applyAlignment="1">
      <alignment horizontal="center" vertical="center"/>
    </xf>
    <xf numFmtId="0" fontId="71" fillId="29" borderId="0" xfId="1904" applyFont="1" applyFill="1" applyAlignment="1">
      <alignment vertical="center"/>
    </xf>
    <xf numFmtId="0" fontId="72" fillId="29" borderId="0" xfId="1904" applyFont="1" applyFill="1" applyAlignment="1">
      <alignment vertical="center"/>
    </xf>
    <xf numFmtId="169" fontId="71" fillId="29" borderId="0" xfId="988" applyNumberFormat="1" applyFont="1" applyFill="1" applyAlignment="1">
      <alignment vertical="center"/>
    </xf>
    <xf numFmtId="41" fontId="71" fillId="29" borderId="0" xfId="1904" applyNumberFormat="1" applyFont="1" applyFill="1" applyAlignment="1">
      <alignment horizontal="right" vertical="center"/>
    </xf>
    <xf numFmtId="41" fontId="71" fillId="29" borderId="5" xfId="1904" applyNumberFormat="1" applyFont="1" applyFill="1" applyBorder="1" applyAlignment="1">
      <alignment horizontal="right" vertical="center"/>
    </xf>
    <xf numFmtId="41" fontId="71" fillId="29" borderId="16" xfId="1904" applyNumberFormat="1" applyFont="1" applyFill="1" applyBorder="1" applyAlignment="1">
      <alignment horizontal="right" vertical="center"/>
    </xf>
    <xf numFmtId="41" fontId="71" fillId="29" borderId="19" xfId="1904" applyNumberFormat="1" applyFont="1" applyFill="1" applyBorder="1" applyAlignment="1">
      <alignment horizontal="right" vertical="center"/>
    </xf>
    <xf numFmtId="41" fontId="71" fillId="29" borderId="0" xfId="1904" applyNumberFormat="1" applyFont="1" applyFill="1" applyAlignment="1">
      <alignment vertical="center"/>
    </xf>
    <xf numFmtId="0" fontId="74" fillId="29" borderId="0" xfId="1904" applyFont="1" applyFill="1" applyAlignment="1">
      <alignment horizontal="center" vertical="center"/>
    </xf>
    <xf numFmtId="41" fontId="72" fillId="29" borderId="0" xfId="1904" applyNumberFormat="1" applyFont="1" applyFill="1" applyAlignment="1">
      <alignment horizontal="right" vertical="center"/>
    </xf>
    <xf numFmtId="41" fontId="71" fillId="29" borderId="20" xfId="1904" applyNumberFormat="1" applyFont="1" applyFill="1" applyBorder="1" applyAlignment="1">
      <alignment horizontal="right" vertical="center"/>
    </xf>
    <xf numFmtId="41" fontId="71" fillId="29" borderId="17" xfId="1904" applyNumberFormat="1" applyFont="1" applyFill="1" applyBorder="1" applyAlignment="1">
      <alignment horizontal="right" vertical="center"/>
    </xf>
    <xf numFmtId="0" fontId="70" fillId="29" borderId="0" xfId="1904" applyFont="1" applyFill="1" applyAlignment="1">
      <alignment horizontal="left" vertical="center"/>
    </xf>
    <xf numFmtId="0" fontId="70" fillId="29" borderId="0" xfId="1735" applyFont="1" applyFill="1" applyAlignment="1">
      <alignment vertical="center"/>
    </xf>
    <xf numFmtId="0" fontId="70" fillId="29" borderId="0" xfId="1904" applyFont="1" applyFill="1" applyAlignment="1">
      <alignment horizontal="centerContinuous" vertical="center"/>
    </xf>
    <xf numFmtId="0" fontId="70" fillId="29" borderId="0" xfId="1904" applyFont="1" applyFill="1" applyAlignment="1">
      <alignment horizontal="center" vertical="center"/>
    </xf>
    <xf numFmtId="0" fontId="73" fillId="29" borderId="0" xfId="1904" applyFont="1" applyFill="1" applyAlignment="1">
      <alignment horizontal="center" vertical="center"/>
    </xf>
    <xf numFmtId="168" fontId="71" fillId="29" borderId="0" xfId="1904" applyNumberFormat="1" applyFont="1" applyFill="1" applyAlignment="1">
      <alignment horizontal="right" vertical="center"/>
    </xf>
    <xf numFmtId="168" fontId="71" fillId="29" borderId="0" xfId="1904" applyNumberFormat="1" applyFont="1" applyFill="1" applyAlignment="1">
      <alignment vertical="center"/>
    </xf>
    <xf numFmtId="0" fontId="71" fillId="29" borderId="0" xfId="1904" applyFont="1" applyFill="1" applyAlignment="1">
      <alignment horizontal="left" vertical="center"/>
    </xf>
    <xf numFmtId="43" fontId="71" fillId="29" borderId="20" xfId="1904" applyNumberFormat="1" applyFont="1" applyFill="1" applyBorder="1" applyAlignment="1">
      <alignment vertical="center"/>
    </xf>
    <xf numFmtId="43" fontId="71" fillId="29" borderId="0" xfId="1904" applyNumberFormat="1" applyFont="1" applyFill="1" applyAlignment="1">
      <alignment vertical="center"/>
    </xf>
    <xf numFmtId="181" fontId="73" fillId="29" borderId="0" xfId="1904" applyNumberFormat="1" applyFont="1" applyFill="1" applyAlignment="1">
      <alignment horizontal="center" vertical="center"/>
    </xf>
    <xf numFmtId="181" fontId="71" fillId="29" borderId="0" xfId="1904" applyNumberFormat="1" applyFont="1" applyFill="1" applyAlignment="1">
      <alignment vertical="center"/>
    </xf>
    <xf numFmtId="181" fontId="71" fillId="29" borderId="0" xfId="1904" applyNumberFormat="1" applyFont="1" applyFill="1" applyAlignment="1">
      <alignment horizontal="center" vertical="center"/>
    </xf>
    <xf numFmtId="181" fontId="71" fillId="0" borderId="0" xfId="1904" applyNumberFormat="1" applyFont="1" applyAlignment="1">
      <alignment horizontal="center" vertical="center"/>
    </xf>
    <xf numFmtId="181" fontId="71" fillId="0" borderId="0" xfId="1904" applyNumberFormat="1" applyFont="1" applyAlignment="1">
      <alignment horizontal="right" vertical="center"/>
    </xf>
    <xf numFmtId="181" fontId="71" fillId="0" borderId="0" xfId="1904" applyNumberFormat="1" applyFont="1" applyAlignment="1">
      <alignment vertical="center"/>
    </xf>
    <xf numFmtId="181" fontId="71" fillId="0" borderId="0" xfId="1904" applyNumberFormat="1" applyFont="1" applyAlignment="1">
      <alignment horizontal="centerContinuous" vertical="center"/>
    </xf>
    <xf numFmtId="181" fontId="70" fillId="0" borderId="0" xfId="1904" applyNumberFormat="1" applyFont="1" applyAlignment="1">
      <alignment horizontal="centerContinuous" vertical="center"/>
    </xf>
    <xf numFmtId="181" fontId="70" fillId="0" borderId="0" xfId="1904" applyNumberFormat="1" applyFont="1" applyAlignment="1">
      <alignment vertical="center"/>
    </xf>
    <xf numFmtId="167" fontId="71" fillId="29" borderId="0" xfId="988" applyFont="1" applyFill="1" applyAlignment="1">
      <alignment horizontal="right" vertical="center"/>
    </xf>
    <xf numFmtId="167" fontId="71" fillId="29" borderId="0" xfId="988" applyFont="1" applyFill="1" applyAlignment="1">
      <alignment vertical="center"/>
    </xf>
    <xf numFmtId="167" fontId="71" fillId="0" borderId="0" xfId="988" applyFont="1" applyAlignment="1">
      <alignment horizontal="right" vertical="center"/>
    </xf>
    <xf numFmtId="167" fontId="71" fillId="0" borderId="0" xfId="988" applyFont="1" applyAlignment="1">
      <alignment vertical="center"/>
    </xf>
    <xf numFmtId="37" fontId="71" fillId="0" borderId="0" xfId="988" applyNumberFormat="1" applyFont="1" applyAlignment="1">
      <alignment vertical="center"/>
    </xf>
    <xf numFmtId="37" fontId="71" fillId="0" borderId="0" xfId="988" applyNumberFormat="1" applyFont="1" applyAlignment="1">
      <alignment horizontal="center" vertical="center"/>
    </xf>
    <xf numFmtId="41" fontId="71" fillId="0" borderId="0" xfId="988" applyNumberFormat="1" applyFont="1" applyAlignment="1">
      <alignment vertical="center"/>
    </xf>
    <xf numFmtId="41" fontId="71" fillId="0" borderId="0" xfId="988" applyNumberFormat="1" applyFont="1" applyAlignment="1">
      <alignment horizontal="right" vertical="center"/>
    </xf>
    <xf numFmtId="41" fontId="71" fillId="0" borderId="16" xfId="988" applyNumberFormat="1" applyFont="1" applyBorder="1" applyAlignment="1">
      <alignment horizontal="right" vertical="center"/>
    </xf>
    <xf numFmtId="41" fontId="71" fillId="0" borderId="16" xfId="1904" applyNumberFormat="1" applyFont="1" applyBorder="1" applyAlignment="1">
      <alignment horizontal="right" vertical="center"/>
    </xf>
    <xf numFmtId="49" fontId="74" fillId="29" borderId="0" xfId="1904" applyNumberFormat="1" applyFont="1" applyFill="1" applyAlignment="1">
      <alignment horizontal="center" vertical="center"/>
    </xf>
    <xf numFmtId="182" fontId="71" fillId="29" borderId="0" xfId="988" applyNumberFormat="1" applyFont="1" applyFill="1" applyAlignment="1">
      <alignment horizontal="right" vertical="center"/>
    </xf>
    <xf numFmtId="49" fontId="71" fillId="29" borderId="0" xfId="1904" applyNumberFormat="1" applyFont="1" applyFill="1" applyAlignment="1">
      <alignment vertical="center"/>
    </xf>
    <xf numFmtId="2" fontId="71" fillId="29" borderId="20" xfId="988" applyNumberFormat="1" applyFont="1" applyFill="1" applyBorder="1" applyAlignment="1">
      <alignment vertical="center"/>
    </xf>
    <xf numFmtId="2" fontId="71" fillId="29" borderId="20" xfId="1904" applyNumberFormat="1" applyFont="1" applyFill="1" applyBorder="1" applyAlignment="1">
      <alignment vertical="center"/>
    </xf>
    <xf numFmtId="2" fontId="71" fillId="29" borderId="0" xfId="988" applyNumberFormat="1" applyFont="1" applyFill="1" applyAlignment="1">
      <alignment horizontal="right" vertical="center"/>
    </xf>
    <xf numFmtId="2" fontId="71" fillId="29" borderId="0" xfId="1904" applyNumberFormat="1" applyFont="1" applyFill="1" applyAlignment="1">
      <alignment horizontal="right" vertical="center"/>
    </xf>
    <xf numFmtId="2" fontId="71" fillId="29" borderId="0" xfId="1904" applyNumberFormat="1" applyFont="1" applyFill="1" applyAlignment="1">
      <alignment vertical="center"/>
    </xf>
    <xf numFmtId="49" fontId="74" fillId="0" borderId="0" xfId="1904" applyNumberFormat="1" applyFont="1" applyAlignment="1">
      <alignment horizontal="center" vertical="center"/>
    </xf>
    <xf numFmtId="167" fontId="71" fillId="0" borderId="0" xfId="988" applyFont="1" applyFill="1" applyAlignment="1">
      <alignment horizontal="right" vertical="center"/>
    </xf>
    <xf numFmtId="168" fontId="71" fillId="0" borderId="0" xfId="1904" applyNumberFormat="1" applyFont="1" applyAlignment="1">
      <alignment horizontal="right" vertical="center"/>
    </xf>
    <xf numFmtId="168" fontId="71" fillId="0" borderId="0" xfId="1904" applyNumberFormat="1" applyFont="1" applyAlignment="1">
      <alignment vertical="center"/>
    </xf>
    <xf numFmtId="41" fontId="79" fillId="0" borderId="0" xfId="988" applyNumberFormat="1" applyFont="1" applyAlignment="1">
      <alignment horizontal="right" vertical="center"/>
    </xf>
    <xf numFmtId="41" fontId="79" fillId="0" borderId="16" xfId="988" applyNumberFormat="1" applyFont="1" applyBorder="1" applyAlignment="1">
      <alignment horizontal="right" vertical="center"/>
    </xf>
    <xf numFmtId="41" fontId="79" fillId="0" borderId="19" xfId="988" applyNumberFormat="1" applyFont="1" applyBorder="1" applyAlignment="1">
      <alignment horizontal="right" vertical="center"/>
    </xf>
    <xf numFmtId="41" fontId="71" fillId="0" borderId="19" xfId="988" applyNumberFormat="1" applyFont="1" applyBorder="1" applyAlignment="1">
      <alignment horizontal="right" vertical="center"/>
    </xf>
    <xf numFmtId="41" fontId="79" fillId="0" borderId="0" xfId="988" applyNumberFormat="1" applyFont="1" applyAlignment="1">
      <alignment vertical="center"/>
    </xf>
    <xf numFmtId="43" fontId="74" fillId="29" borderId="0" xfId="1904" applyNumberFormat="1" applyFont="1" applyFill="1" applyAlignment="1">
      <alignment horizontal="center" vertical="center"/>
    </xf>
    <xf numFmtId="43" fontId="71" fillId="29" borderId="20" xfId="988" applyNumberFormat="1" applyFont="1" applyFill="1" applyBorder="1" applyAlignment="1">
      <alignment vertical="center"/>
    </xf>
    <xf numFmtId="41" fontId="79" fillId="29" borderId="0" xfId="988" applyNumberFormat="1" applyFont="1" applyFill="1" applyAlignment="1">
      <alignment horizontal="right" vertical="center"/>
    </xf>
    <xf numFmtId="41" fontId="79" fillId="29" borderId="5" xfId="1904" applyNumberFormat="1" applyFont="1" applyFill="1" applyBorder="1" applyAlignment="1">
      <alignment horizontal="right" vertical="center"/>
    </xf>
    <xf numFmtId="41" fontId="79" fillId="29" borderId="0" xfId="1904" applyNumberFormat="1" applyFont="1" applyFill="1" applyAlignment="1">
      <alignment horizontal="right" vertical="center"/>
    </xf>
    <xf numFmtId="41" fontId="79" fillId="29" borderId="5" xfId="988" applyNumberFormat="1" applyFont="1" applyFill="1" applyBorder="1" applyAlignment="1">
      <alignment horizontal="right" vertical="center"/>
    </xf>
    <xf numFmtId="41" fontId="79" fillId="29" borderId="16" xfId="988" applyNumberFormat="1" applyFont="1" applyFill="1" applyBorder="1" applyAlignment="1">
      <alignment horizontal="right" vertical="center"/>
    </xf>
    <xf numFmtId="41" fontId="79" fillId="29" borderId="16" xfId="1904" applyNumberFormat="1" applyFont="1" applyFill="1" applyBorder="1" applyAlignment="1">
      <alignment horizontal="right" vertical="center"/>
    </xf>
    <xf numFmtId="41" fontId="79" fillId="29" borderId="19" xfId="988" applyNumberFormat="1" applyFont="1" applyFill="1" applyBorder="1" applyAlignment="1">
      <alignment horizontal="right" vertical="center"/>
    </xf>
    <xf numFmtId="41" fontId="79" fillId="29" borderId="0" xfId="1945" applyNumberFormat="1" applyFont="1" applyFill="1" applyAlignment="1">
      <alignment horizontal="right" vertical="center"/>
    </xf>
    <xf numFmtId="41" fontId="80" fillId="29" borderId="0" xfId="1904" applyNumberFormat="1" applyFont="1" applyFill="1" applyAlignment="1">
      <alignment horizontal="center" vertical="center"/>
    </xf>
    <xf numFmtId="41" fontId="79" fillId="29" borderId="0" xfId="1904" applyNumberFormat="1" applyFont="1" applyFill="1" applyAlignment="1">
      <alignment vertical="center"/>
    </xf>
    <xf numFmtId="41" fontId="79" fillId="29" borderId="0" xfId="988" applyNumberFormat="1" applyFont="1" applyFill="1" applyAlignment="1">
      <alignment vertical="center"/>
    </xf>
    <xf numFmtId="41" fontId="79" fillId="29" borderId="20" xfId="988" applyNumberFormat="1" applyFont="1" applyFill="1" applyBorder="1" applyAlignment="1">
      <alignment vertical="center"/>
    </xf>
    <xf numFmtId="41" fontId="79" fillId="29" borderId="20" xfId="988" applyNumberFormat="1" applyFont="1" applyFill="1" applyBorder="1" applyAlignment="1">
      <alignment horizontal="right" vertical="center"/>
    </xf>
    <xf numFmtId="41" fontId="79" fillId="29" borderId="19" xfId="1904" applyNumberFormat="1" applyFont="1" applyFill="1" applyBorder="1" applyAlignment="1">
      <alignment horizontal="right" vertical="center"/>
    </xf>
    <xf numFmtId="41" fontId="71" fillId="0" borderId="0" xfId="988" applyNumberFormat="1" applyFont="1" applyFill="1" applyAlignment="1">
      <alignment horizontal="right" vertical="center"/>
    </xf>
    <xf numFmtId="41" fontId="71" fillId="0" borderId="16" xfId="988" applyNumberFormat="1" applyFont="1" applyBorder="1" applyAlignment="1">
      <alignment vertical="center"/>
    </xf>
    <xf numFmtId="41" fontId="71" fillId="0" borderId="0" xfId="1904" applyNumberFormat="1" applyFont="1" applyAlignment="1">
      <alignment horizontal="center" vertical="center"/>
    </xf>
    <xf numFmtId="41" fontId="71" fillId="0" borderId="0" xfId="988" applyNumberFormat="1" applyFont="1" applyAlignment="1">
      <alignment horizontal="center" vertical="center"/>
    </xf>
    <xf numFmtId="41" fontId="71" fillId="0" borderId="5" xfId="988" applyNumberFormat="1" applyFont="1" applyBorder="1" applyAlignment="1">
      <alignment horizontal="right" vertical="center"/>
    </xf>
    <xf numFmtId="41" fontId="70" fillId="0" borderId="0" xfId="1904" applyNumberFormat="1" applyFont="1" applyAlignment="1">
      <alignment horizontal="right" vertical="center"/>
    </xf>
    <xf numFmtId="41" fontId="70" fillId="0" borderId="0" xfId="988" applyNumberFormat="1" applyFont="1" applyAlignment="1">
      <alignment horizontal="right" vertical="center"/>
    </xf>
    <xf numFmtId="41" fontId="71" fillId="0" borderId="0" xfId="988" applyNumberFormat="1" applyFont="1" applyFill="1" applyBorder="1" applyAlignment="1">
      <alignment horizontal="right" vertical="center"/>
    </xf>
    <xf numFmtId="41" fontId="71" fillId="29" borderId="0" xfId="988" applyNumberFormat="1" applyFont="1" applyFill="1" applyAlignment="1">
      <alignment vertical="center"/>
    </xf>
    <xf numFmtId="41" fontId="72" fillId="29" borderId="0" xfId="1904" applyNumberFormat="1" applyFont="1" applyFill="1" applyAlignment="1">
      <alignment vertical="center"/>
    </xf>
    <xf numFmtId="41" fontId="71" fillId="29" borderId="0" xfId="988" applyNumberFormat="1" applyFont="1" applyFill="1" applyAlignment="1">
      <alignment horizontal="right" vertical="center"/>
    </xf>
    <xf numFmtId="41" fontId="71" fillId="29" borderId="16" xfId="988" applyNumberFormat="1" applyFont="1" applyFill="1" applyBorder="1" applyAlignment="1">
      <alignment horizontal="right" vertical="center"/>
    </xf>
    <xf numFmtId="41" fontId="74" fillId="29" borderId="0" xfId="1904" applyNumberFormat="1" applyFont="1" applyFill="1" applyAlignment="1">
      <alignment horizontal="center" vertical="center"/>
    </xf>
    <xf numFmtId="41" fontId="71" fillId="29" borderId="5" xfId="988" applyNumberFormat="1" applyFont="1" applyFill="1" applyBorder="1" applyAlignment="1">
      <alignment horizontal="right" vertical="center"/>
    </xf>
    <xf numFmtId="41" fontId="71" fillId="29" borderId="19" xfId="988" applyNumberFormat="1" applyFont="1" applyFill="1" applyBorder="1" applyAlignment="1">
      <alignment horizontal="right" vertical="center"/>
    </xf>
    <xf numFmtId="41" fontId="71" fillId="29" borderId="0" xfId="1945" applyNumberFormat="1" applyFont="1" applyFill="1" applyAlignment="1">
      <alignment horizontal="right" vertical="center"/>
    </xf>
    <xf numFmtId="41" fontId="71" fillId="29" borderId="20" xfId="988" applyNumberFormat="1" applyFont="1" applyFill="1" applyBorder="1" applyAlignment="1">
      <alignment vertical="center"/>
    </xf>
    <xf numFmtId="41" fontId="71" fillId="29" borderId="20" xfId="988" applyNumberFormat="1" applyFont="1" applyFill="1" applyBorder="1" applyAlignment="1">
      <alignment horizontal="right" vertical="center"/>
    </xf>
    <xf numFmtId="0" fontId="70" fillId="0" borderId="0" xfId="1904" applyFont="1" applyAlignment="1">
      <alignment horizontal="center" vertical="center"/>
    </xf>
    <xf numFmtId="0" fontId="70" fillId="0" borderId="16" xfId="1904" applyFont="1" applyBorder="1" applyAlignment="1">
      <alignment horizontal="center" vertical="center"/>
    </xf>
    <xf numFmtId="181" fontId="70" fillId="0" borderId="0" xfId="1904" applyNumberFormat="1" applyFont="1" applyAlignment="1">
      <alignment horizontal="center" vertical="center"/>
    </xf>
    <xf numFmtId="181" fontId="70" fillId="0" borderId="16" xfId="1904" applyNumberFormat="1" applyFont="1" applyBorder="1" applyAlignment="1">
      <alignment horizontal="center" vertical="center"/>
    </xf>
    <xf numFmtId="0" fontId="70" fillId="29" borderId="16" xfId="1904" applyFont="1" applyFill="1" applyBorder="1" applyAlignment="1">
      <alignment horizontal="center" vertical="center"/>
    </xf>
    <xf numFmtId="168" fontId="70" fillId="0" borderId="16" xfId="1946" applyNumberFormat="1" applyFont="1" applyBorder="1" applyAlignment="1">
      <alignment horizontal="center" vertical="center"/>
    </xf>
    <xf numFmtId="168" fontId="71" fillId="0" borderId="0" xfId="1946" applyNumberFormat="1" applyFont="1" applyAlignment="1">
      <alignment horizontal="center" vertical="center"/>
    </xf>
    <xf numFmtId="168" fontId="71" fillId="0" borderId="16" xfId="1946" applyNumberFormat="1" applyFont="1" applyBorder="1" applyAlignment="1">
      <alignment horizontal="center" vertical="center"/>
    </xf>
  </cellXfs>
  <cellStyles count="194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12 2 2" xfId="1856" xr:uid="{71AD30A2-4946-459C-8E41-BCD254FB8FD4}"/>
    <cellStyle name="Comma 10 13" xfId="1857" xr:uid="{FD432A27-BAA5-4B1C-8386-CF05EF2B247C}"/>
    <cellStyle name="Comma 10 2 2 3" xfId="1810" xr:uid="{00000000-0005-0000-0000-0000E2030000}"/>
    <cellStyle name="Comma 11" xfId="991" xr:uid="{00000000-0005-0000-0000-0000E3030000}"/>
    <cellStyle name="Comma 11 18" xfId="1858" xr:uid="{89963069-C007-4DFC-9D60-0BB1729DB159}"/>
    <cellStyle name="Comma 12" xfId="992" xr:uid="{00000000-0005-0000-0000-0000E4030000}"/>
    <cellStyle name="Comma 12 15 2 2 2" xfId="1859" xr:uid="{790699DA-9D70-4D45-A6EC-78D03217F296}"/>
    <cellStyle name="Comma 125" xfId="1860" xr:uid="{3C009E1F-7B23-4268-8214-B1449E20F248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7 2" xfId="1861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2" xr:uid="{14B68B02-5598-4C12-A787-43B8E2DB3F64}"/>
    <cellStyle name="Comma 2 2 2" xfId="1809" xr:uid="{00000000-0005-0000-0000-0000EF030000}"/>
    <cellStyle name="Comma 2 2 2 2" xfId="1863" xr:uid="{5431AC6A-9ED0-4660-A650-7A4F15F66BE6}"/>
    <cellStyle name="Comma 2 2 3" xfId="1779" xr:uid="{00000000-0005-0000-0000-0000F0030000}"/>
    <cellStyle name="Comma 2 2 4" xfId="1864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65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66" xr:uid="{0DB57AB9-7E6B-4AF8-BCBA-343EE973E77D}"/>
    <cellStyle name="Comma 2 5" xfId="1814" xr:uid="{00000000-0005-0000-0000-0000F6030000}"/>
    <cellStyle name="Comma 2 50" xfId="1867" xr:uid="{C58F6AAB-F0C4-46F5-A0D9-6C1ED842A492}"/>
    <cellStyle name="Comma 2 6" xfId="1745" xr:uid="{00000000-0005-0000-0000-0000F7030000}"/>
    <cellStyle name="Comma 2 7" xfId="1868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69" xr:uid="{48B81909-81D5-4D05-B7E5-C4884CA30A2E}"/>
    <cellStyle name="Comma 206 2" xfId="1870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1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2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3" xr:uid="{747524BA-D32C-4297-95ED-F811423FD7D0}"/>
    <cellStyle name="Comma 3 3" xfId="1791" xr:uid="{00000000-0005-0000-0000-000004040000}"/>
    <cellStyle name="Comma 3 3 3" xfId="1874" xr:uid="{CA3F40A8-09F9-4A0E-ACAD-B0BC20ED0316}"/>
    <cellStyle name="Comma 3 4" xfId="1739" xr:uid="{00000000-0005-0000-0000-000005040000}"/>
    <cellStyle name="Comma 3 5" xfId="1875" xr:uid="{00BBC033-48D9-44F9-A1D0-9995F426C6B7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76" xr:uid="{D353C221-CAA1-4D2F-8A93-0D2DC674DD1A}"/>
    <cellStyle name="Comma 35" xfId="1945" xr:uid="{5FECDB9C-FC17-4359-AA40-4A003029CA4E}"/>
    <cellStyle name="Comma 4" xfId="1014" xr:uid="{00000000-0005-0000-0000-000008040000}"/>
    <cellStyle name="Comma 4 10 5" xfId="1877" xr:uid="{422DCE5A-E8BD-46F8-B82B-60082B477149}"/>
    <cellStyle name="Comma 4 15" xfId="1878" xr:uid="{D47DD0D6-18CE-4E94-B342-43BD32E2F4DD}"/>
    <cellStyle name="Comma 4 2" xfId="1789" xr:uid="{00000000-0005-0000-0000-000009040000}"/>
    <cellStyle name="Comma 4 2 18 2 2" xfId="1879" xr:uid="{6CD88BC1-DD4D-4DD0-A773-7AECEAB67B72}"/>
    <cellStyle name="Comma 4 2 2" xfId="1880" xr:uid="{4B65AFC0-2475-469F-890B-D290FAE9F340}"/>
    <cellStyle name="Comma 4 2 2 16" xfId="1881" xr:uid="{5224A474-DA85-44B7-8CDB-5FFE7CF9AC95}"/>
    <cellStyle name="Comma 4 2 28" xfId="1882" xr:uid="{B6D035E8-E9DB-4BB9-B359-39B1FEAA126D}"/>
    <cellStyle name="Comma 4 2 3" xfId="1883" xr:uid="{02CD5D1B-AFD6-45E8-B9CC-FF8D6C1AED88}"/>
    <cellStyle name="Comma 4 3" xfId="1784" xr:uid="{00000000-0005-0000-0000-00000A040000}"/>
    <cellStyle name="Comma 4 3 17" xfId="1884" xr:uid="{D13FED27-F6FD-401C-ACB2-5FDC327533CC}"/>
    <cellStyle name="Comma 4 3 2 10" xfId="1885" xr:uid="{800CF68D-6911-432A-825D-C482F4BB13D9}"/>
    <cellStyle name="Comma 4 4" xfId="1886" xr:uid="{A3036A18-AAFB-4F3C-84E3-3B3C8B0653D8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5 38" xfId="1887" xr:uid="{4794748B-D76D-48E2-BF75-1DAAE9B65FF5}"/>
    <cellStyle name="Comma 5 4" xfId="1888" xr:uid="{55A6D934-D769-4C4D-B0FD-EA855163D458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89" xr:uid="{3AC5494B-B810-416E-875A-703E64867A3D}"/>
    <cellStyle name="Comma 63 11" xfId="1890" xr:uid="{13CFFF20-C2E3-42BD-A0E2-71F9B4D96DC7}"/>
    <cellStyle name="Comma 63 13" xfId="1891" xr:uid="{8DF66777-CD61-41CC-A652-F969E3A65B90}"/>
    <cellStyle name="Comma 63 13 2" xfId="1892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8 2 15" xfId="1893" xr:uid="{58D45CA9-AAB9-4811-885A-A1C0A8FC92BB}"/>
    <cellStyle name="Comma 8 2 7" xfId="1894" xr:uid="{E67FECDE-949C-4FC3-A9A2-902AF040B754}"/>
    <cellStyle name="Comma 8 3" xfId="1895" xr:uid="{AAD91DE0-21DD-453E-A274-C90D79EECACF}"/>
    <cellStyle name="Comma 9" xfId="1026" xr:uid="{00000000-0005-0000-0000-00001C040000}"/>
    <cellStyle name="Comma 9 2" xfId="1896" xr:uid="{9623D471-61DD-4415-A966-AB56AA698D98}"/>
    <cellStyle name="Comma 9 22" xfId="1897" xr:uid="{DBEA2F32-0485-4B28-A487-7FAF430F1302}"/>
    <cellStyle name="Comma 94 2" xfId="1898" xr:uid="{2095D816-7360-47F0-981C-9E31C571A12C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55" xr:uid="{7919DD97-629D-45EB-A25F-21DFA3910FAA}"/>
    <cellStyle name="Hyperlink 2 2 9" xfId="1899" xr:uid="{0321B220-FE6D-49E8-B2A7-21B21410CD8E}"/>
    <cellStyle name="Hyperlink 2 3" xfId="1900" xr:uid="{49754ADF-5AF3-4517-802F-F02903AFF629}"/>
    <cellStyle name="Hyperlink 2 3 6" xfId="1901" xr:uid="{54B2FCC7-4113-4872-9F62-5B65ED46599C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2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2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8 4" xfId="1903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4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05" xr:uid="{A1DDD2FF-B8E8-4730-8B0D-F287DEE1D944}"/>
    <cellStyle name="Normal 15" xfId="1408" xr:uid="{00000000-0005-0000-0000-0000A4050000}"/>
    <cellStyle name="Normal 157" xfId="1906" xr:uid="{5E64B325-3146-4254-89F1-A3532A29385D}"/>
    <cellStyle name="Normal 16" xfId="1409" xr:uid="{00000000-0005-0000-0000-0000A5050000}"/>
    <cellStyle name="Normal 161" xfId="1907" xr:uid="{1E2C16A9-57B1-4D77-A83B-6FA96983B8FF}"/>
    <cellStyle name="Normal 166" xfId="1908" xr:uid="{FE912EC4-4D5F-4C38-9307-0C2B5F5D713D}"/>
    <cellStyle name="Normal 168" xfId="1909" xr:uid="{060A39D2-0637-401D-9FA4-FC653B58A978}"/>
    <cellStyle name="Normal 17" xfId="1410" xr:uid="{00000000-0005-0000-0000-0000A6050000}"/>
    <cellStyle name="Normal 171" xfId="1910" xr:uid="{A6D8570C-F4CC-41AF-AF71-1DC938ADC063}"/>
    <cellStyle name="Normal 173" xfId="1911" xr:uid="{38695A63-EEAC-412C-92D7-A35300C6DD04}"/>
    <cellStyle name="Normal 174" xfId="1912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3" xr:uid="{CCB8A165-47CD-45A8-ADF0-63CE2D856F80}"/>
    <cellStyle name="Normal 18 2 7" xfId="1914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15" xr:uid="{27D5A09E-DDAB-417A-8406-33CDB4E05D6E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19 2" xfId="1916" xr:uid="{591E1E5C-ED84-47BA-8EF3-FAF3588FB2FA}"/>
    <cellStyle name="Normal 2 19 3" xfId="1917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2 3 2" xfId="1918" xr:uid="{EE9985C6-0FE0-4E43-AD26-1566A5EE48B2}"/>
    <cellStyle name="Normal 2 2 2 4" xfId="1919" xr:uid="{E8C325BA-5670-4DC8-9BD0-C01562BE9148}"/>
    <cellStyle name="Normal 2 2 3" xfId="1750" xr:uid="{00000000-0005-0000-0000-0000BB050000}"/>
    <cellStyle name="Normal 2 2 4" xfId="1920" xr:uid="{61CD0AC1-7F4F-4400-93F6-74861684B0FE}"/>
    <cellStyle name="Normal 2 2 5" xfId="1921" xr:uid="{A99F7D78-4AE7-40DA-A608-185401335055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2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3" xr:uid="{9991EF7E-254B-4891-B3ED-1D1B6133D0C6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4" xr:uid="{C52F61E7-9705-42FD-B017-71597596A304}"/>
    <cellStyle name="Normal 3 2 4" xfId="1766" xr:uid="{00000000-0005-0000-0000-0000F1050000}"/>
    <cellStyle name="Normal 3 2 5" xfId="1925" xr:uid="{EE381885-DD5E-4450-AEB6-6236621E8AB4}"/>
    <cellStyle name="Normal 3 2_Change" xfId="1471" xr:uid="{00000000-0005-0000-0000-0000F2050000}"/>
    <cellStyle name="Normal 3 3" xfId="1743" xr:uid="{00000000-0005-0000-0000-0000F3050000}"/>
    <cellStyle name="Normal 3 4" xfId="1926" xr:uid="{B321F6F2-38D7-4760-948F-EE22E379EA14}"/>
    <cellStyle name="Normal 3 5" xfId="1946" xr:uid="{82650DE5-D9FA-4B33-9949-3B2386993077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27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28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29" xr:uid="{7B7D2628-EAEA-4708-BF91-ABD60128393B}"/>
    <cellStyle name="Normal 5 2 3" xfId="1930" xr:uid="{2BCCCBBB-323E-42DA-8F87-EC8BA9B403EF}"/>
    <cellStyle name="Normal 5 2 8 2" xfId="1931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2" xr:uid="{590C9483-5C25-4C69-B282-09340A197F9B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3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4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35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936" xr:uid="{46386D7C-8C2D-487F-999D-D15E15B5BB1B}"/>
    <cellStyle name="Normal 75 2" xfId="1937" xr:uid="{F8C0A272-6807-47B7-8A99-E4E8B94A6ACC}"/>
    <cellStyle name="Normal 75 2 3" xfId="1854" xr:uid="{B617DBEB-3C36-483C-AC51-1B651DC9E194}"/>
    <cellStyle name="Normal 75 2 3 2" xfId="1938" xr:uid="{B0FDC8D6-174F-41E1-AFD6-55EF3D2DDAE3}"/>
    <cellStyle name="Normal 75 2 4" xfId="1853" xr:uid="{72CE2226-BBE9-47D0-9361-0BA1C73D5D4D}"/>
    <cellStyle name="Normal 76" xfId="1939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0" xr:uid="{72CD4D16-DF47-4AD1-B309-9EE652EF7A9F}"/>
    <cellStyle name="Percent 2 6" xfId="1941" xr:uid="{AC8EE773-6CBF-4C7F-97DD-DC2BB6A38091}"/>
    <cellStyle name="Percent 2 8" xfId="1942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ercent 7" xfId="1943" xr:uid="{FC52B8AC-14A4-47A8-98A1-DF04EE45708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Sheet1" xfId="1944" xr:uid="{EAF898AB-E837-48CA-900B-B33131C8217A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1" defaultTableStyle="TableStyleMedium2" defaultPivotStyle="PivotStyleLight16">
    <tableStyle name="Invisible" pivot="0" table="0" count="0" xr9:uid="{8E43B860-E02A-453D-B389-0A5B38C486AB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548C-8DB2-45EE-A7DA-E8A351DE0556}">
  <dimension ref="A1:N96"/>
  <sheetViews>
    <sheetView showGridLines="0" view="pageBreakPreview" topLeftCell="A23" zoomScale="85" zoomScaleNormal="50" zoomScaleSheetLayoutView="85" zoomScalePageLayoutView="70" workbookViewId="0">
      <selection activeCell="D27" sqref="D27"/>
    </sheetView>
  </sheetViews>
  <sheetFormatPr defaultColWidth="9.140625" defaultRowHeight="21.75" customHeight="1"/>
  <cols>
    <col min="1" max="1" width="55.140625" style="4" customWidth="1"/>
    <col min="2" max="2" width="7.5703125" style="2" customWidth="1"/>
    <col min="3" max="3" width="1.85546875" style="4" customWidth="1"/>
    <col min="4" max="4" width="18.85546875" style="49" customWidth="1"/>
    <col min="5" max="5" width="1.85546875" style="49" customWidth="1"/>
    <col min="6" max="6" width="18.85546875" style="49" customWidth="1"/>
    <col min="7" max="7" width="1.85546875" style="49" customWidth="1"/>
    <col min="8" max="8" width="18.85546875" style="49" customWidth="1"/>
    <col min="9" max="9" width="1.85546875" style="50" customWidth="1"/>
    <col min="10" max="10" width="18.85546875" style="49" customWidth="1"/>
    <col min="11" max="11" width="1.42578125" style="4" customWidth="1"/>
    <col min="12" max="12" width="9.140625" style="4"/>
    <col min="13" max="13" width="9.140625" style="4" customWidth="1"/>
    <col min="14" max="16384" width="9.140625" style="4"/>
  </cols>
  <sheetData>
    <row r="1" spans="1:14" ht="21.75" customHeight="1">
      <c r="A1" s="1" t="s">
        <v>145</v>
      </c>
      <c r="C1" s="3"/>
      <c r="D1" s="43"/>
      <c r="E1" s="43"/>
      <c r="F1" s="43"/>
      <c r="G1" s="43"/>
      <c r="H1" s="43"/>
      <c r="I1" s="44"/>
      <c r="J1" s="43"/>
      <c r="K1" s="3"/>
    </row>
    <row r="2" spans="1:14" ht="21.75" customHeight="1">
      <c r="A2" s="1" t="s">
        <v>52</v>
      </c>
      <c r="C2" s="3"/>
      <c r="D2" s="43"/>
      <c r="E2" s="43"/>
      <c r="F2" s="43"/>
      <c r="G2" s="43"/>
      <c r="H2" s="43"/>
      <c r="I2" s="44"/>
      <c r="J2" s="43"/>
      <c r="K2" s="3"/>
    </row>
    <row r="3" spans="1:14" ht="21.75" customHeight="1">
      <c r="A3" s="1" t="s">
        <v>208</v>
      </c>
      <c r="C3" s="3"/>
      <c r="D3" s="43"/>
      <c r="E3" s="43"/>
      <c r="F3" s="43"/>
      <c r="G3" s="43"/>
      <c r="H3" s="43"/>
      <c r="I3" s="44"/>
      <c r="J3" s="43"/>
      <c r="K3" s="3"/>
    </row>
    <row r="4" spans="1:14" ht="21.75" customHeight="1">
      <c r="A4" s="3"/>
      <c r="C4" s="3"/>
      <c r="D4" s="43"/>
      <c r="E4" s="43"/>
      <c r="F4" s="43"/>
      <c r="G4" s="43"/>
      <c r="H4" s="45"/>
      <c r="I4" s="44"/>
      <c r="J4" s="45" t="s">
        <v>137</v>
      </c>
      <c r="K4" s="5"/>
    </row>
    <row r="5" spans="1:14" ht="21.75" customHeight="1">
      <c r="A5" s="3"/>
      <c r="C5" s="3"/>
      <c r="D5" s="145" t="s">
        <v>53</v>
      </c>
      <c r="E5" s="145"/>
      <c r="F5" s="145"/>
      <c r="G5" s="46"/>
      <c r="H5" s="145" t="s">
        <v>54</v>
      </c>
      <c r="I5" s="145"/>
      <c r="J5" s="145"/>
      <c r="K5" s="6"/>
    </row>
    <row r="6" spans="1:14" s="6" customFormat="1" ht="21.75" customHeight="1">
      <c r="A6" s="7"/>
      <c r="B6" s="8" t="s">
        <v>1</v>
      </c>
      <c r="C6" s="7"/>
      <c r="D6" s="47" t="s">
        <v>209</v>
      </c>
      <c r="E6" s="46"/>
      <c r="F6" s="47" t="s">
        <v>55</v>
      </c>
      <c r="G6" s="46"/>
      <c r="H6" s="47" t="s">
        <v>209</v>
      </c>
      <c r="I6" s="46"/>
      <c r="J6" s="47" t="s">
        <v>55</v>
      </c>
    </row>
    <row r="7" spans="1:14" ht="21.75" customHeight="1">
      <c r="D7" s="48" t="s">
        <v>0</v>
      </c>
      <c r="F7" s="48" t="s">
        <v>3</v>
      </c>
      <c r="H7" s="48" t="s">
        <v>0</v>
      </c>
      <c r="J7" s="48" t="s">
        <v>3</v>
      </c>
      <c r="K7" s="10"/>
    </row>
    <row r="8" spans="1:14" ht="21.75" customHeight="1">
      <c r="D8" s="48" t="s">
        <v>2</v>
      </c>
      <c r="F8" s="48"/>
      <c r="H8" s="48" t="s">
        <v>2</v>
      </c>
      <c r="J8" s="48"/>
      <c r="K8" s="10"/>
    </row>
    <row r="9" spans="1:14" ht="21.75" customHeight="1">
      <c r="A9" s="6" t="s">
        <v>56</v>
      </c>
    </row>
    <row r="10" spans="1:14" ht="21.75" customHeight="1">
      <c r="A10" s="6" t="s">
        <v>57</v>
      </c>
    </row>
    <row r="11" spans="1:14" ht="21.75" customHeight="1">
      <c r="A11" s="4" t="s">
        <v>4</v>
      </c>
      <c r="D11" s="86">
        <v>276036</v>
      </c>
      <c r="E11" s="56"/>
      <c r="F11" s="131">
        <v>233119</v>
      </c>
      <c r="G11" s="56"/>
      <c r="H11" s="13">
        <v>23568</v>
      </c>
      <c r="I11" s="132"/>
      <c r="J11" s="131">
        <v>67290</v>
      </c>
    </row>
    <row r="12" spans="1:14" ht="21.75" customHeight="1">
      <c r="A12" s="4" t="s">
        <v>128</v>
      </c>
      <c r="D12" s="86">
        <v>1120</v>
      </c>
      <c r="E12" s="56"/>
      <c r="F12" s="131">
        <v>31403</v>
      </c>
      <c r="G12" s="56"/>
      <c r="H12" s="13">
        <v>1120</v>
      </c>
      <c r="I12" s="132"/>
      <c r="J12" s="131">
        <v>31403</v>
      </c>
    </row>
    <row r="13" spans="1:14" ht="21.75" customHeight="1">
      <c r="A13" s="4" t="s">
        <v>5</v>
      </c>
      <c r="B13" s="2">
        <v>2</v>
      </c>
      <c r="D13" s="86">
        <v>163517</v>
      </c>
      <c r="E13" s="56"/>
      <c r="F13" s="131">
        <v>144924</v>
      </c>
      <c r="G13" s="56"/>
      <c r="H13" s="13">
        <v>660812</v>
      </c>
      <c r="I13" s="132"/>
      <c r="J13" s="131">
        <v>657657</v>
      </c>
    </row>
    <row r="14" spans="1:14" ht="21.75" customHeight="1">
      <c r="A14" s="4" t="s">
        <v>232</v>
      </c>
      <c r="D14" s="56"/>
      <c r="E14" s="56"/>
      <c r="F14" s="131"/>
      <c r="G14" s="56"/>
      <c r="H14" s="131"/>
      <c r="I14" s="132"/>
      <c r="J14" s="131"/>
    </row>
    <row r="15" spans="1:14" ht="21.75" customHeight="1">
      <c r="A15" s="4" t="s">
        <v>233</v>
      </c>
      <c r="D15" s="86">
        <v>65107</v>
      </c>
      <c r="E15" s="52"/>
      <c r="F15" s="52">
        <v>132110</v>
      </c>
      <c r="G15" s="52"/>
      <c r="H15" s="12">
        <v>0</v>
      </c>
      <c r="I15" s="52"/>
      <c r="J15" s="52">
        <v>0</v>
      </c>
    </row>
    <row r="16" spans="1:14" ht="21.75" customHeight="1">
      <c r="A16" s="4" t="s">
        <v>129</v>
      </c>
      <c r="B16" s="11"/>
      <c r="D16" s="56"/>
      <c r="E16" s="52"/>
      <c r="F16" s="52"/>
      <c r="G16" s="52"/>
      <c r="H16" s="52"/>
      <c r="I16" s="52"/>
      <c r="J16" s="52"/>
      <c r="K16" s="12"/>
      <c r="N16" s="13"/>
    </row>
    <row r="17" spans="1:14" ht="21.75" customHeight="1">
      <c r="A17" s="4" t="s">
        <v>130</v>
      </c>
      <c r="B17" s="11">
        <v>3</v>
      </c>
      <c r="D17" s="12">
        <v>274765</v>
      </c>
      <c r="E17" s="52"/>
      <c r="F17" s="52">
        <v>1150238</v>
      </c>
      <c r="G17" s="52"/>
      <c r="H17" s="12">
        <v>14938</v>
      </c>
      <c r="I17" s="52"/>
      <c r="J17" s="52">
        <v>16251</v>
      </c>
      <c r="K17" s="12"/>
      <c r="N17" s="13"/>
    </row>
    <row r="18" spans="1:14" ht="21.75" customHeight="1">
      <c r="A18" s="4" t="s">
        <v>131</v>
      </c>
      <c r="B18" s="11">
        <v>4</v>
      </c>
      <c r="D18" s="87">
        <v>559418</v>
      </c>
      <c r="E18" s="52"/>
      <c r="F18" s="52">
        <v>783172</v>
      </c>
      <c r="G18" s="52"/>
      <c r="H18" s="52">
        <v>0</v>
      </c>
      <c r="I18" s="52"/>
      <c r="J18" s="52">
        <v>0</v>
      </c>
      <c r="K18" s="12"/>
      <c r="N18" s="13"/>
    </row>
    <row r="19" spans="1:14" ht="21.75" customHeight="1">
      <c r="A19" s="4" t="s">
        <v>6</v>
      </c>
      <c r="B19" s="11">
        <v>2</v>
      </c>
      <c r="D19" s="52">
        <v>0</v>
      </c>
      <c r="E19" s="52"/>
      <c r="F19" s="52">
        <v>0</v>
      </c>
      <c r="G19" s="52"/>
      <c r="H19" s="12">
        <v>507</v>
      </c>
      <c r="I19" s="52"/>
      <c r="J19" s="52">
        <v>468</v>
      </c>
      <c r="K19" s="12"/>
      <c r="N19" s="13"/>
    </row>
    <row r="20" spans="1:14" ht="21.75" customHeight="1">
      <c r="A20" s="4" t="s">
        <v>132</v>
      </c>
      <c r="D20" s="86">
        <v>8412</v>
      </c>
      <c r="E20" s="56"/>
      <c r="F20" s="131">
        <v>8361</v>
      </c>
      <c r="G20" s="56"/>
      <c r="H20" s="13">
        <v>1476</v>
      </c>
      <c r="I20" s="132"/>
      <c r="J20" s="131">
        <v>1468</v>
      </c>
    </row>
    <row r="21" spans="1:14" ht="21.75" customHeight="1">
      <c r="A21" s="4" t="s">
        <v>7</v>
      </c>
      <c r="B21" s="11"/>
      <c r="D21" s="88">
        <v>814</v>
      </c>
      <c r="E21" s="56"/>
      <c r="F21" s="131">
        <v>933</v>
      </c>
      <c r="G21" s="56"/>
      <c r="H21" s="12">
        <v>485</v>
      </c>
      <c r="I21" s="56"/>
      <c r="J21" s="131">
        <v>721</v>
      </c>
      <c r="K21" s="12"/>
      <c r="N21" s="13"/>
    </row>
    <row r="22" spans="1:14" ht="21.75" customHeight="1">
      <c r="A22" s="6" t="s">
        <v>58</v>
      </c>
      <c r="B22" s="11"/>
      <c r="D22" s="53">
        <f>SUM(D11:D21)</f>
        <v>1349189</v>
      </c>
      <c r="E22" s="56"/>
      <c r="F22" s="53">
        <f>SUM(F11:F21)</f>
        <v>2484260</v>
      </c>
      <c r="G22" s="56"/>
      <c r="H22" s="53">
        <f>SUM(H11:H21)</f>
        <v>702906</v>
      </c>
      <c r="I22" s="56"/>
      <c r="J22" s="53">
        <f>SUM(J11:J21)</f>
        <v>775258</v>
      </c>
      <c r="K22" s="12">
        <f>SUM(K16:K21)</f>
        <v>0</v>
      </c>
      <c r="N22" s="13"/>
    </row>
    <row r="23" spans="1:14" ht="21.75" customHeight="1">
      <c r="A23" s="6" t="s">
        <v>59</v>
      </c>
      <c r="B23" s="11"/>
      <c r="D23" s="52"/>
      <c r="E23" s="56"/>
      <c r="F23" s="52"/>
      <c r="G23" s="56"/>
      <c r="H23" s="52"/>
      <c r="I23" s="56"/>
      <c r="J23" s="52"/>
      <c r="K23" s="12"/>
      <c r="N23" s="13"/>
    </row>
    <row r="24" spans="1:14" ht="21.75" customHeight="1">
      <c r="A24" s="4" t="s">
        <v>128</v>
      </c>
      <c r="B24" s="11"/>
      <c r="D24" s="12">
        <v>6084</v>
      </c>
      <c r="E24" s="52"/>
      <c r="F24" s="52">
        <v>6281</v>
      </c>
      <c r="G24" s="52"/>
      <c r="H24" s="12">
        <v>1736</v>
      </c>
      <c r="I24" s="52"/>
      <c r="J24" s="52">
        <v>1933</v>
      </c>
      <c r="K24" s="12"/>
      <c r="N24" s="13"/>
    </row>
    <row r="25" spans="1:14" ht="21.75" customHeight="1">
      <c r="A25" s="4" t="s">
        <v>133</v>
      </c>
      <c r="B25" s="11"/>
      <c r="D25" s="52"/>
      <c r="E25" s="52"/>
      <c r="F25" s="52"/>
      <c r="G25" s="52"/>
      <c r="H25" s="52"/>
      <c r="I25" s="52"/>
      <c r="J25" s="52"/>
      <c r="K25" s="12"/>
      <c r="N25" s="13"/>
    </row>
    <row r="26" spans="1:14" ht="21.75" customHeight="1">
      <c r="A26" s="4" t="s">
        <v>134</v>
      </c>
      <c r="B26" s="11">
        <v>3</v>
      </c>
      <c r="D26" s="12">
        <v>5191876</v>
      </c>
      <c r="E26" s="52"/>
      <c r="F26" s="52">
        <v>5062745</v>
      </c>
      <c r="G26" s="52"/>
      <c r="H26" s="12">
        <v>120183</v>
      </c>
      <c r="I26" s="52"/>
      <c r="J26" s="52">
        <v>121548</v>
      </c>
      <c r="K26" s="12"/>
      <c r="N26" s="13"/>
    </row>
    <row r="27" spans="1:14" ht="21.75" customHeight="1">
      <c r="A27" s="4" t="s">
        <v>135</v>
      </c>
      <c r="B27" s="11">
        <v>4</v>
      </c>
      <c r="D27" s="12">
        <v>31671</v>
      </c>
      <c r="E27" s="52"/>
      <c r="F27" s="52">
        <v>55870</v>
      </c>
      <c r="G27" s="52"/>
      <c r="H27" s="12">
        <v>0</v>
      </c>
      <c r="I27" s="52"/>
      <c r="J27" s="52">
        <v>0</v>
      </c>
      <c r="K27" s="12"/>
      <c r="N27" s="13"/>
    </row>
    <row r="28" spans="1:14" ht="21.75" customHeight="1">
      <c r="A28" s="4" t="s">
        <v>136</v>
      </c>
      <c r="B28" s="11">
        <v>2</v>
      </c>
      <c r="D28" s="12" t="s">
        <v>218</v>
      </c>
      <c r="E28" s="52"/>
      <c r="F28" s="52">
        <v>0</v>
      </c>
      <c r="G28" s="52"/>
      <c r="H28" s="12">
        <v>3158</v>
      </c>
      <c r="I28" s="52"/>
      <c r="J28" s="52">
        <v>3422</v>
      </c>
      <c r="K28" s="12"/>
      <c r="N28" s="13"/>
    </row>
    <row r="29" spans="1:14" ht="21.75" customHeight="1">
      <c r="A29" s="4" t="s">
        <v>170</v>
      </c>
      <c r="B29" s="11">
        <v>2</v>
      </c>
      <c r="D29" s="12" t="s">
        <v>218</v>
      </c>
      <c r="E29" s="52"/>
      <c r="F29" s="52">
        <v>0</v>
      </c>
      <c r="G29" s="52"/>
      <c r="H29" s="12">
        <v>3816104</v>
      </c>
      <c r="I29" s="52"/>
      <c r="J29" s="52">
        <v>4265040</v>
      </c>
      <c r="K29" s="12"/>
      <c r="N29" s="13"/>
    </row>
    <row r="30" spans="1:14" ht="21.75" customHeight="1">
      <c r="A30" s="4" t="s">
        <v>162</v>
      </c>
      <c r="B30" s="14">
        <v>5</v>
      </c>
      <c r="D30" s="12">
        <v>2181447</v>
      </c>
      <c r="E30" s="52"/>
      <c r="F30" s="52">
        <v>1001912</v>
      </c>
      <c r="G30" s="52"/>
      <c r="H30" s="12">
        <v>0</v>
      </c>
      <c r="I30" s="52"/>
      <c r="J30" s="52">
        <v>0</v>
      </c>
      <c r="K30" s="12"/>
      <c r="N30" s="13"/>
    </row>
    <row r="31" spans="1:14" ht="21.75" customHeight="1">
      <c r="A31" s="4" t="s">
        <v>8</v>
      </c>
      <c r="B31" s="11">
        <v>6</v>
      </c>
      <c r="D31" s="12" t="s">
        <v>218</v>
      </c>
      <c r="E31" s="52"/>
      <c r="F31" s="52">
        <v>0</v>
      </c>
      <c r="G31" s="52"/>
      <c r="H31" s="12">
        <v>2005273</v>
      </c>
      <c r="I31" s="52"/>
      <c r="J31" s="52">
        <v>1505941</v>
      </c>
      <c r="K31" s="12"/>
      <c r="N31" s="13"/>
    </row>
    <row r="32" spans="1:14" ht="21.75" customHeight="1">
      <c r="A32" s="4" t="s">
        <v>194</v>
      </c>
      <c r="B32" s="11">
        <v>7</v>
      </c>
      <c r="D32" s="12">
        <v>1014</v>
      </c>
      <c r="E32" s="52"/>
      <c r="F32" s="52">
        <v>1013</v>
      </c>
      <c r="G32" s="52"/>
      <c r="H32" s="12">
        <v>1225</v>
      </c>
      <c r="I32" s="52"/>
      <c r="J32" s="52">
        <v>1225</v>
      </c>
      <c r="K32" s="12"/>
      <c r="N32" s="13"/>
    </row>
    <row r="33" spans="1:14" ht="21.75" customHeight="1">
      <c r="A33" s="4" t="s">
        <v>9</v>
      </c>
      <c r="B33" s="11"/>
      <c r="D33" s="12">
        <v>25208</v>
      </c>
      <c r="E33" s="52"/>
      <c r="F33" s="52">
        <v>25897</v>
      </c>
      <c r="G33" s="52"/>
      <c r="H33" s="12">
        <v>25387</v>
      </c>
      <c r="I33" s="52"/>
      <c r="J33" s="52">
        <v>26126</v>
      </c>
      <c r="K33" s="12"/>
      <c r="N33" s="13"/>
    </row>
    <row r="34" spans="1:14" ht="21.75" customHeight="1">
      <c r="A34" s="4" t="s">
        <v>10</v>
      </c>
      <c r="B34" s="15"/>
      <c r="D34" s="12">
        <v>43084</v>
      </c>
      <c r="E34" s="56"/>
      <c r="F34" s="52">
        <v>45957</v>
      </c>
      <c r="G34" s="56"/>
      <c r="H34" s="12">
        <v>31345</v>
      </c>
      <c r="I34" s="56"/>
      <c r="J34" s="52">
        <v>33578</v>
      </c>
      <c r="K34" s="12"/>
      <c r="N34" s="13"/>
    </row>
    <row r="35" spans="1:14" ht="21.75" customHeight="1">
      <c r="A35" s="4" t="s">
        <v>11</v>
      </c>
      <c r="B35" s="15"/>
      <c r="D35" s="12">
        <v>9349</v>
      </c>
      <c r="E35" s="56"/>
      <c r="F35" s="52">
        <v>10451</v>
      </c>
      <c r="G35" s="56"/>
      <c r="H35" s="12">
        <v>6176</v>
      </c>
      <c r="I35" s="56"/>
      <c r="J35" s="52">
        <v>6891</v>
      </c>
      <c r="K35" s="12"/>
      <c r="N35" s="13"/>
    </row>
    <row r="36" spans="1:14" ht="21.75" customHeight="1">
      <c r="A36" s="4" t="s">
        <v>12</v>
      </c>
      <c r="B36" s="11"/>
      <c r="D36" s="12">
        <v>2250</v>
      </c>
      <c r="E36" s="56"/>
      <c r="F36" s="52">
        <v>2571</v>
      </c>
      <c r="G36" s="56"/>
      <c r="H36" s="12">
        <v>1778</v>
      </c>
      <c r="I36" s="56"/>
      <c r="J36" s="52">
        <v>2003</v>
      </c>
      <c r="K36" s="12"/>
      <c r="N36" s="13"/>
    </row>
    <row r="37" spans="1:14" ht="21.75" customHeight="1">
      <c r="A37" s="4" t="s">
        <v>13</v>
      </c>
      <c r="B37" s="11"/>
      <c r="D37" s="12">
        <v>91570</v>
      </c>
      <c r="E37" s="56"/>
      <c r="F37" s="52">
        <v>91486</v>
      </c>
      <c r="G37" s="56"/>
      <c r="H37" s="12">
        <v>79937</v>
      </c>
      <c r="I37" s="56"/>
      <c r="J37" s="52">
        <v>79352</v>
      </c>
      <c r="K37" s="12"/>
      <c r="N37" s="13"/>
    </row>
    <row r="38" spans="1:14" ht="21.75" customHeight="1">
      <c r="A38" s="4" t="s">
        <v>14</v>
      </c>
      <c r="B38" s="11"/>
      <c r="D38" s="89">
        <v>7650</v>
      </c>
      <c r="E38" s="56"/>
      <c r="F38" s="52">
        <v>7550</v>
      </c>
      <c r="G38" s="56"/>
      <c r="H38" s="12">
        <v>7476</v>
      </c>
      <c r="I38" s="56"/>
      <c r="J38" s="52">
        <v>7377</v>
      </c>
      <c r="K38" s="12"/>
      <c r="N38" s="13"/>
    </row>
    <row r="39" spans="1:14" ht="21.75" customHeight="1">
      <c r="A39" s="6" t="s">
        <v>60</v>
      </c>
      <c r="B39" s="11"/>
      <c r="D39" s="53">
        <f>SUM(D24:D38)</f>
        <v>7591203</v>
      </c>
      <c r="E39" s="56"/>
      <c r="F39" s="53">
        <f>SUM(F24:F38)</f>
        <v>6311733</v>
      </c>
      <c r="G39" s="56"/>
      <c r="H39" s="53">
        <f>SUM(H24:H38)</f>
        <v>6099778</v>
      </c>
      <c r="I39" s="56"/>
      <c r="J39" s="53">
        <f>SUM(J24:J38)</f>
        <v>6054436</v>
      </c>
      <c r="K39" s="12">
        <f>SUM(K30:K38)</f>
        <v>0</v>
      </c>
      <c r="N39" s="13"/>
    </row>
    <row r="40" spans="1:14" ht="21.75" customHeight="1" thickBot="1">
      <c r="A40" s="6" t="s">
        <v>61</v>
      </c>
      <c r="B40" s="11"/>
      <c r="D40" s="55">
        <f>D22+D39</f>
        <v>8940392</v>
      </c>
      <c r="E40" s="56"/>
      <c r="F40" s="55">
        <f>F22+F39</f>
        <v>8795993</v>
      </c>
      <c r="G40" s="56"/>
      <c r="H40" s="55">
        <f>H22+H39</f>
        <v>6802684</v>
      </c>
      <c r="I40" s="56"/>
      <c r="J40" s="55">
        <f>J22+J39</f>
        <v>6829694</v>
      </c>
      <c r="K40" s="12">
        <f>K22+K39</f>
        <v>0</v>
      </c>
      <c r="N40" s="13"/>
    </row>
    <row r="41" spans="1:14" ht="21.75" customHeight="1" thickTop="1">
      <c r="N41" s="13"/>
    </row>
    <row r="42" spans="1:14" ht="21.75" customHeight="1">
      <c r="A42" s="4" t="s">
        <v>171</v>
      </c>
      <c r="N42" s="13"/>
    </row>
    <row r="43" spans="1:14" ht="21.75" customHeight="1">
      <c r="A43" s="16" t="s">
        <v>145</v>
      </c>
      <c r="C43" s="3"/>
      <c r="D43" s="43"/>
      <c r="E43" s="43"/>
      <c r="F43" s="43"/>
      <c r="G43" s="43"/>
      <c r="H43" s="43"/>
      <c r="I43" s="44"/>
      <c r="J43" s="43"/>
      <c r="K43" s="3"/>
      <c r="N43" s="13"/>
    </row>
    <row r="44" spans="1:14" ht="21.75" customHeight="1">
      <c r="A44" s="16" t="s">
        <v>62</v>
      </c>
      <c r="C44" s="3"/>
      <c r="D44" s="43"/>
      <c r="E44" s="43"/>
      <c r="F44" s="43"/>
      <c r="G44" s="43"/>
      <c r="H44" s="43"/>
      <c r="I44" s="44"/>
      <c r="J44" s="43"/>
      <c r="K44" s="3"/>
      <c r="N44" s="13"/>
    </row>
    <row r="45" spans="1:14" ht="21.75" customHeight="1">
      <c r="A45" s="16" t="s">
        <v>208</v>
      </c>
      <c r="C45" s="3"/>
      <c r="D45" s="43"/>
      <c r="E45" s="43"/>
      <c r="F45" s="43"/>
      <c r="G45" s="43"/>
      <c r="H45" s="43"/>
      <c r="I45" s="44"/>
      <c r="J45" s="43"/>
      <c r="K45" s="3"/>
      <c r="N45" s="13"/>
    </row>
    <row r="46" spans="1:14" ht="21.75" customHeight="1">
      <c r="A46" s="3"/>
      <c r="C46" s="3"/>
      <c r="D46" s="43"/>
      <c r="E46" s="43"/>
      <c r="F46" s="43"/>
      <c r="G46" s="43"/>
      <c r="H46" s="45"/>
      <c r="I46" s="44"/>
      <c r="J46" s="45" t="s">
        <v>137</v>
      </c>
      <c r="K46" s="5"/>
      <c r="N46" s="13"/>
    </row>
    <row r="47" spans="1:14" ht="21.75" customHeight="1">
      <c r="A47" s="3"/>
      <c r="C47" s="3"/>
      <c r="D47" s="145" t="s">
        <v>53</v>
      </c>
      <c r="E47" s="145"/>
      <c r="F47" s="145"/>
      <c r="G47" s="46"/>
      <c r="H47" s="145" t="s">
        <v>54</v>
      </c>
      <c r="I47" s="145"/>
      <c r="J47" s="145"/>
      <c r="K47" s="6"/>
      <c r="N47" s="13"/>
    </row>
    <row r="48" spans="1:14" s="6" customFormat="1" ht="21.75" customHeight="1">
      <c r="A48" s="7"/>
      <c r="B48" s="8" t="s">
        <v>1</v>
      </c>
      <c r="C48" s="7"/>
      <c r="D48" s="47" t="s">
        <v>209</v>
      </c>
      <c r="E48" s="46"/>
      <c r="F48" s="47" t="s">
        <v>55</v>
      </c>
      <c r="G48" s="46"/>
      <c r="H48" s="47" t="s">
        <v>209</v>
      </c>
      <c r="I48" s="46"/>
      <c r="J48" s="47" t="s">
        <v>55</v>
      </c>
      <c r="N48" s="13"/>
    </row>
    <row r="49" spans="1:14" ht="21.75" customHeight="1">
      <c r="D49" s="48" t="s">
        <v>0</v>
      </c>
      <c r="F49" s="48" t="s">
        <v>3</v>
      </c>
      <c r="H49" s="48" t="s">
        <v>0</v>
      </c>
      <c r="J49" s="48" t="s">
        <v>3</v>
      </c>
      <c r="K49" s="10"/>
      <c r="N49" s="13"/>
    </row>
    <row r="50" spans="1:14" ht="21.75" customHeight="1">
      <c r="D50" s="48" t="s">
        <v>2</v>
      </c>
      <c r="F50" s="48"/>
      <c r="H50" s="48" t="s">
        <v>2</v>
      </c>
      <c r="J50" s="48"/>
      <c r="K50" s="10"/>
      <c r="N50" s="13"/>
    </row>
    <row r="51" spans="1:14" ht="21.75" customHeight="1">
      <c r="A51" s="6" t="s">
        <v>63</v>
      </c>
      <c r="N51" s="13"/>
    </row>
    <row r="52" spans="1:14" ht="21.75" customHeight="1">
      <c r="A52" s="6" t="s">
        <v>64</v>
      </c>
      <c r="N52" s="13"/>
    </row>
    <row r="53" spans="1:14" ht="21.75" customHeight="1">
      <c r="A53" s="4" t="s">
        <v>204</v>
      </c>
      <c r="B53" s="11">
        <v>8</v>
      </c>
      <c r="D53" s="12">
        <v>337000</v>
      </c>
      <c r="E53" s="52"/>
      <c r="F53" s="52">
        <v>347000</v>
      </c>
      <c r="G53" s="52"/>
      <c r="H53" s="12">
        <v>0</v>
      </c>
      <c r="I53" s="52"/>
      <c r="J53" s="52">
        <v>0</v>
      </c>
      <c r="N53" s="13"/>
    </row>
    <row r="54" spans="1:14" ht="21.75" customHeight="1">
      <c r="A54" s="4" t="s">
        <v>16</v>
      </c>
      <c r="B54" s="11">
        <v>2</v>
      </c>
      <c r="D54" s="12">
        <v>130141</v>
      </c>
      <c r="E54" s="52"/>
      <c r="F54" s="52">
        <v>106209</v>
      </c>
      <c r="G54" s="52"/>
      <c r="H54" s="12">
        <v>46647</v>
      </c>
      <c r="I54" s="52"/>
      <c r="J54" s="52">
        <v>41774</v>
      </c>
      <c r="K54" s="12"/>
      <c r="N54" s="13"/>
    </row>
    <row r="55" spans="1:14" ht="21.75" customHeight="1">
      <c r="A55" s="4" t="s">
        <v>138</v>
      </c>
      <c r="B55" s="11"/>
      <c r="D55" s="13"/>
      <c r="E55" s="52"/>
      <c r="F55" s="52"/>
      <c r="G55" s="52"/>
      <c r="H55" s="12"/>
      <c r="I55" s="52"/>
      <c r="J55" s="52"/>
      <c r="K55" s="12"/>
      <c r="N55" s="13"/>
    </row>
    <row r="56" spans="1:14" ht="21.75" customHeight="1">
      <c r="A56" s="17" t="s">
        <v>65</v>
      </c>
      <c r="B56" s="11">
        <v>9</v>
      </c>
      <c r="D56" s="86">
        <v>45689</v>
      </c>
      <c r="E56" s="52"/>
      <c r="F56" s="52">
        <v>17143</v>
      </c>
      <c r="G56" s="52"/>
      <c r="H56" s="12">
        <v>0</v>
      </c>
      <c r="I56" s="52"/>
      <c r="J56" s="52">
        <v>6518</v>
      </c>
      <c r="K56" s="12"/>
      <c r="N56" s="13"/>
    </row>
    <row r="57" spans="1:14" ht="21.75" customHeight="1">
      <c r="A57" s="19" t="s">
        <v>17</v>
      </c>
      <c r="B57" s="11">
        <v>2</v>
      </c>
      <c r="D57" s="12">
        <v>1888</v>
      </c>
      <c r="E57" s="52"/>
      <c r="F57" s="52">
        <v>2030</v>
      </c>
      <c r="G57" s="52"/>
      <c r="H57" s="12">
        <v>1888</v>
      </c>
      <c r="I57" s="52"/>
      <c r="J57" s="52">
        <v>1929</v>
      </c>
      <c r="K57" s="12"/>
      <c r="N57" s="13"/>
    </row>
    <row r="58" spans="1:14" ht="21.75" customHeight="1">
      <c r="A58" s="4" t="s">
        <v>15</v>
      </c>
      <c r="B58" s="11">
        <v>10</v>
      </c>
      <c r="D58" s="12">
        <v>129701</v>
      </c>
      <c r="E58" s="52"/>
      <c r="F58" s="52">
        <v>246540</v>
      </c>
      <c r="G58" s="52"/>
      <c r="H58" s="12">
        <v>110206</v>
      </c>
      <c r="I58" s="52"/>
      <c r="J58" s="52">
        <v>146985</v>
      </c>
      <c r="K58" s="12"/>
      <c r="N58" s="13"/>
    </row>
    <row r="59" spans="1:14" ht="21.75" customHeight="1">
      <c r="A59" s="17" t="s">
        <v>175</v>
      </c>
      <c r="B59" s="11"/>
      <c r="D59" s="12">
        <v>36009</v>
      </c>
      <c r="E59" s="56"/>
      <c r="F59" s="52">
        <v>29336</v>
      </c>
      <c r="G59" s="56"/>
      <c r="H59" s="12">
        <v>7884</v>
      </c>
      <c r="I59" s="56"/>
      <c r="J59" s="52">
        <v>7858</v>
      </c>
      <c r="K59" s="12"/>
      <c r="N59" s="13"/>
    </row>
    <row r="60" spans="1:14" ht="21.75" customHeight="1">
      <c r="A60" s="4" t="s">
        <v>18</v>
      </c>
      <c r="B60" s="11"/>
      <c r="D60" s="89">
        <v>20624</v>
      </c>
      <c r="E60" s="56"/>
      <c r="F60" s="52">
        <v>19068</v>
      </c>
      <c r="G60" s="56"/>
      <c r="H60" s="12">
        <v>7298</v>
      </c>
      <c r="I60" s="56"/>
      <c r="J60" s="52">
        <v>5279</v>
      </c>
      <c r="K60" s="12"/>
      <c r="N60" s="13"/>
    </row>
    <row r="61" spans="1:14" ht="21.75" customHeight="1">
      <c r="A61" s="6" t="s">
        <v>66</v>
      </c>
      <c r="B61" s="11"/>
      <c r="D61" s="53">
        <f>SUM(D53:D60)</f>
        <v>701052</v>
      </c>
      <c r="E61" s="56"/>
      <c r="F61" s="53">
        <f>SUM(F53:F60)</f>
        <v>767326</v>
      </c>
      <c r="G61" s="56"/>
      <c r="H61" s="53">
        <f>SUM(H53:H60)</f>
        <v>173923</v>
      </c>
      <c r="I61" s="56"/>
      <c r="J61" s="53">
        <f>SUM(J53:J60)</f>
        <v>210343</v>
      </c>
      <c r="K61" s="12">
        <f>SUM(K55:K60)</f>
        <v>0</v>
      </c>
      <c r="N61" s="13"/>
    </row>
    <row r="62" spans="1:14" ht="21.75" customHeight="1">
      <c r="A62" s="6" t="s">
        <v>68</v>
      </c>
      <c r="B62" s="11"/>
      <c r="D62" s="52"/>
      <c r="E62" s="56"/>
      <c r="F62" s="52"/>
      <c r="G62" s="56"/>
      <c r="H62" s="52"/>
      <c r="I62" s="56"/>
      <c r="J62" s="52"/>
      <c r="K62" s="12"/>
      <c r="N62" s="13"/>
    </row>
    <row r="63" spans="1:14" ht="21.75" customHeight="1">
      <c r="A63" s="4" t="s">
        <v>139</v>
      </c>
      <c r="B63" s="11"/>
      <c r="D63" s="56"/>
      <c r="E63" s="56"/>
      <c r="F63" s="52"/>
      <c r="G63" s="56"/>
      <c r="H63" s="56"/>
      <c r="I63" s="132"/>
      <c r="J63" s="52"/>
      <c r="K63" s="12"/>
      <c r="N63" s="13"/>
    </row>
    <row r="64" spans="1:14" ht="21.75" customHeight="1">
      <c r="A64" s="4" t="s">
        <v>134</v>
      </c>
      <c r="B64" s="11">
        <v>9</v>
      </c>
      <c r="D64" s="86">
        <v>19759</v>
      </c>
      <c r="E64" s="131"/>
      <c r="F64" s="133">
        <v>59664</v>
      </c>
      <c r="G64" s="131"/>
      <c r="H64" s="12">
        <v>0</v>
      </c>
      <c r="I64" s="52"/>
      <c r="J64" s="52">
        <v>0</v>
      </c>
      <c r="K64" s="12"/>
      <c r="N64" s="13"/>
    </row>
    <row r="65" spans="1:14" ht="21.75" customHeight="1">
      <c r="A65" s="4" t="s">
        <v>140</v>
      </c>
      <c r="B65" s="11">
        <v>2</v>
      </c>
      <c r="D65" s="12">
        <v>8112</v>
      </c>
      <c r="E65" s="131"/>
      <c r="F65" s="133">
        <v>9020</v>
      </c>
      <c r="G65" s="131"/>
      <c r="H65" s="12">
        <v>8112</v>
      </c>
      <c r="I65" s="52"/>
      <c r="J65" s="52">
        <v>9021</v>
      </c>
      <c r="K65" s="12"/>
      <c r="N65" s="13"/>
    </row>
    <row r="66" spans="1:14" ht="21.75" customHeight="1">
      <c r="A66" s="4" t="s">
        <v>141</v>
      </c>
      <c r="B66" s="11">
        <v>10</v>
      </c>
      <c r="D66" s="12">
        <v>3615597</v>
      </c>
      <c r="E66" s="131"/>
      <c r="F66" s="133">
        <v>3603287</v>
      </c>
      <c r="G66" s="131"/>
      <c r="H66" s="12">
        <v>3546048</v>
      </c>
      <c r="I66" s="52"/>
      <c r="J66" s="52">
        <v>3603287</v>
      </c>
      <c r="K66" s="12"/>
      <c r="N66" s="13"/>
    </row>
    <row r="67" spans="1:14" ht="21.75" customHeight="1">
      <c r="A67" s="4" t="s">
        <v>20</v>
      </c>
      <c r="B67" s="11"/>
      <c r="D67" s="12">
        <v>7689</v>
      </c>
      <c r="E67" s="131"/>
      <c r="F67" s="133">
        <v>7122</v>
      </c>
      <c r="G67" s="131"/>
      <c r="H67" s="12">
        <v>5103</v>
      </c>
      <c r="I67" s="52"/>
      <c r="J67" s="52">
        <v>4812</v>
      </c>
      <c r="K67" s="12"/>
      <c r="N67" s="13"/>
    </row>
    <row r="68" spans="1:14" ht="21.75" customHeight="1">
      <c r="A68" s="4" t="s">
        <v>19</v>
      </c>
      <c r="B68" s="11"/>
      <c r="D68" s="12">
        <v>283752</v>
      </c>
      <c r="E68" s="131"/>
      <c r="F68" s="133">
        <v>254339</v>
      </c>
      <c r="G68" s="131"/>
      <c r="H68" s="12">
        <v>0</v>
      </c>
      <c r="I68" s="52"/>
      <c r="J68" s="52">
        <v>0</v>
      </c>
      <c r="K68" s="12"/>
      <c r="N68" s="13"/>
    </row>
    <row r="69" spans="1:14" ht="21.75" customHeight="1">
      <c r="A69" s="4" t="s">
        <v>21</v>
      </c>
      <c r="D69" s="89">
        <v>590</v>
      </c>
      <c r="E69" s="131"/>
      <c r="F69" s="134">
        <v>590</v>
      </c>
      <c r="G69" s="131"/>
      <c r="H69" s="89">
        <v>606</v>
      </c>
      <c r="I69" s="131"/>
      <c r="J69" s="134">
        <v>606</v>
      </c>
      <c r="K69" s="12"/>
      <c r="N69" s="13"/>
    </row>
    <row r="70" spans="1:14" ht="21.75" customHeight="1">
      <c r="A70" s="6" t="s">
        <v>205</v>
      </c>
      <c r="B70" s="11"/>
      <c r="D70" s="54">
        <f>SUM(D63:D69)</f>
        <v>3935499</v>
      </c>
      <c r="E70" s="56"/>
      <c r="F70" s="54">
        <f>SUM(F63:F69)</f>
        <v>3934022</v>
      </c>
      <c r="G70" s="56"/>
      <c r="H70" s="54">
        <f>SUM(H63:H69)</f>
        <v>3559869</v>
      </c>
      <c r="I70" s="56"/>
      <c r="J70" s="54">
        <f>SUM(J63:J69)</f>
        <v>3617726</v>
      </c>
      <c r="K70" s="12">
        <f>SUM(K66:K69)</f>
        <v>0</v>
      </c>
      <c r="N70" s="13"/>
    </row>
    <row r="71" spans="1:14" ht="21.75" customHeight="1">
      <c r="A71" s="6" t="s">
        <v>67</v>
      </c>
      <c r="B71" s="11"/>
      <c r="C71" s="11"/>
      <c r="D71" s="54">
        <f>SUM(D61,D70)</f>
        <v>4636551</v>
      </c>
      <c r="E71" s="135"/>
      <c r="F71" s="54">
        <f>SUM(F61,F70)</f>
        <v>4701348</v>
      </c>
      <c r="G71" s="135"/>
      <c r="H71" s="54">
        <f>SUM(H61,H70)</f>
        <v>3733792</v>
      </c>
      <c r="I71" s="135"/>
      <c r="J71" s="54">
        <f>SUM(J61,J70)</f>
        <v>3828069</v>
      </c>
      <c r="K71" s="12">
        <f>SUM(K61,K70)</f>
        <v>0</v>
      </c>
      <c r="N71" s="13"/>
    </row>
    <row r="72" spans="1:14" ht="21.75" customHeight="1">
      <c r="A72" s="6" t="s">
        <v>69</v>
      </c>
      <c r="B72" s="11"/>
      <c r="D72" s="52"/>
      <c r="E72" s="56"/>
      <c r="F72" s="52"/>
      <c r="G72" s="52"/>
      <c r="H72" s="52"/>
      <c r="I72" s="58"/>
      <c r="J72" s="52"/>
      <c r="K72" s="12"/>
      <c r="N72" s="13"/>
    </row>
    <row r="73" spans="1:14" ht="21.75" customHeight="1">
      <c r="A73" s="4" t="s">
        <v>22</v>
      </c>
      <c r="B73" s="11"/>
      <c r="D73" s="52"/>
      <c r="E73" s="56"/>
      <c r="F73" s="52"/>
      <c r="G73" s="52"/>
      <c r="H73" s="56"/>
      <c r="I73" s="58"/>
      <c r="J73" s="56"/>
      <c r="N73" s="13"/>
    </row>
    <row r="74" spans="1:14" ht="21.75" customHeight="1">
      <c r="A74" s="4" t="s">
        <v>70</v>
      </c>
      <c r="B74" s="11"/>
      <c r="D74" s="52"/>
      <c r="E74" s="56"/>
      <c r="F74" s="52"/>
      <c r="G74" s="52"/>
      <c r="H74" s="52"/>
      <c r="I74" s="58"/>
      <c r="J74" s="52"/>
      <c r="K74" s="12"/>
      <c r="N74" s="13"/>
    </row>
    <row r="75" spans="1:14" ht="21.75" customHeight="1" thickBot="1">
      <c r="A75" s="4" t="s">
        <v>125</v>
      </c>
      <c r="B75" s="11"/>
      <c r="D75" s="59">
        <v>767445</v>
      </c>
      <c r="E75" s="56"/>
      <c r="F75" s="59">
        <v>767445</v>
      </c>
      <c r="G75" s="56"/>
      <c r="H75" s="59">
        <v>767445</v>
      </c>
      <c r="I75" s="56"/>
      <c r="J75" s="59">
        <v>767445</v>
      </c>
      <c r="K75" s="12"/>
      <c r="N75" s="13"/>
    </row>
    <row r="76" spans="1:14" ht="21.75" customHeight="1" thickTop="1">
      <c r="A76" s="4" t="s">
        <v>71</v>
      </c>
      <c r="B76" s="11"/>
      <c r="D76" s="52"/>
      <c r="E76" s="56"/>
      <c r="F76" s="52"/>
      <c r="G76" s="56"/>
      <c r="H76" s="52"/>
      <c r="I76" s="56"/>
      <c r="J76" s="52"/>
      <c r="K76" s="12"/>
      <c r="N76" s="13"/>
    </row>
    <row r="77" spans="1:14" ht="21.75" customHeight="1">
      <c r="A77" s="4" t="s">
        <v>126</v>
      </c>
      <c r="B77" s="11"/>
      <c r="D77" s="12">
        <v>582806</v>
      </c>
      <c r="E77" s="56"/>
      <c r="F77" s="52">
        <v>582806</v>
      </c>
      <c r="G77" s="56"/>
      <c r="H77" s="12">
        <v>582806</v>
      </c>
      <c r="I77" s="56"/>
      <c r="J77" s="52">
        <v>582806</v>
      </c>
      <c r="K77" s="12"/>
      <c r="N77" s="13"/>
    </row>
    <row r="78" spans="1:14" ht="21.75" customHeight="1">
      <c r="A78" s="4" t="s">
        <v>72</v>
      </c>
      <c r="B78" s="11"/>
      <c r="D78" s="12">
        <v>1701411</v>
      </c>
      <c r="E78" s="56"/>
      <c r="F78" s="52">
        <v>1701411</v>
      </c>
      <c r="G78" s="56"/>
      <c r="H78" s="12">
        <v>1701411</v>
      </c>
      <c r="I78" s="56"/>
      <c r="J78" s="52">
        <v>1701411</v>
      </c>
      <c r="K78" s="12"/>
      <c r="N78" s="13"/>
    </row>
    <row r="79" spans="1:14" ht="21.75" customHeight="1">
      <c r="A79" s="4" t="s">
        <v>142</v>
      </c>
      <c r="B79" s="11"/>
      <c r="D79" s="12">
        <v>-944</v>
      </c>
      <c r="E79" s="56"/>
      <c r="F79" s="52">
        <v>-925</v>
      </c>
      <c r="G79" s="56"/>
      <c r="H79" s="12">
        <v>0</v>
      </c>
      <c r="I79" s="56"/>
      <c r="J79" s="52">
        <v>0</v>
      </c>
      <c r="K79" s="12"/>
      <c r="N79" s="13"/>
    </row>
    <row r="80" spans="1:14" ht="21.75" customHeight="1">
      <c r="A80" s="4" t="s">
        <v>143</v>
      </c>
      <c r="B80" s="11"/>
      <c r="D80" s="12">
        <v>-9678</v>
      </c>
      <c r="E80" s="56"/>
      <c r="F80" s="52">
        <v>-9678</v>
      </c>
      <c r="G80" s="56"/>
      <c r="H80" s="12">
        <v>0</v>
      </c>
      <c r="I80" s="56"/>
      <c r="J80" s="52">
        <v>0</v>
      </c>
      <c r="K80" s="12"/>
      <c r="N80" s="13"/>
    </row>
    <row r="81" spans="1:14" ht="21.75" customHeight="1">
      <c r="A81" s="4" t="s">
        <v>24</v>
      </c>
      <c r="B81" s="15"/>
      <c r="D81" s="12">
        <v>3254</v>
      </c>
      <c r="E81" s="56"/>
      <c r="F81" s="52">
        <v>3254</v>
      </c>
      <c r="G81" s="56"/>
      <c r="H81" s="12">
        <v>0</v>
      </c>
      <c r="I81" s="56"/>
      <c r="J81" s="52">
        <v>0</v>
      </c>
      <c r="K81" s="12"/>
      <c r="N81" s="13"/>
    </row>
    <row r="82" spans="1:14" ht="21.75" customHeight="1">
      <c r="A82" s="4" t="s">
        <v>25</v>
      </c>
      <c r="B82" s="15"/>
      <c r="D82" s="12">
        <v>-3886</v>
      </c>
      <c r="E82" s="56"/>
      <c r="F82" s="52">
        <v>-3886</v>
      </c>
      <c r="G82" s="56"/>
      <c r="H82" s="12">
        <v>0</v>
      </c>
      <c r="I82" s="56"/>
      <c r="J82" s="52">
        <v>0</v>
      </c>
      <c r="K82" s="12"/>
      <c r="N82" s="13"/>
    </row>
    <row r="83" spans="1:14" ht="21.75" customHeight="1">
      <c r="A83" s="4" t="s">
        <v>26</v>
      </c>
      <c r="D83" s="12"/>
      <c r="E83" s="56"/>
      <c r="F83" s="52"/>
      <c r="G83" s="56"/>
      <c r="H83" s="12"/>
      <c r="I83" s="56"/>
      <c r="J83" s="52"/>
      <c r="K83" s="12"/>
      <c r="N83" s="13"/>
    </row>
    <row r="84" spans="1:14" ht="21.75" customHeight="1">
      <c r="A84" s="4" t="s">
        <v>74</v>
      </c>
      <c r="B84" s="11"/>
      <c r="D84" s="12">
        <v>52908</v>
      </c>
      <c r="E84" s="56"/>
      <c r="F84" s="52">
        <v>52908</v>
      </c>
      <c r="G84" s="56"/>
      <c r="H84" s="12">
        <v>52908</v>
      </c>
      <c r="I84" s="56"/>
      <c r="J84" s="52">
        <v>52908</v>
      </c>
      <c r="K84" s="12"/>
      <c r="N84" s="13"/>
    </row>
    <row r="85" spans="1:14" ht="21.75" customHeight="1">
      <c r="A85" s="4" t="s">
        <v>73</v>
      </c>
      <c r="B85" s="11"/>
      <c r="D85" s="12">
        <v>879222</v>
      </c>
      <c r="E85" s="56"/>
      <c r="F85" s="52">
        <v>677493</v>
      </c>
      <c r="G85" s="56"/>
      <c r="H85" s="12">
        <v>731767</v>
      </c>
      <c r="I85" s="56"/>
      <c r="J85" s="52">
        <v>664500</v>
      </c>
      <c r="K85" s="12"/>
      <c r="N85" s="13"/>
    </row>
    <row r="86" spans="1:14" ht="21.75" customHeight="1">
      <c r="A86" s="6" t="s">
        <v>195</v>
      </c>
      <c r="D86" s="60">
        <f>SUM(D77:D85)</f>
        <v>3205093</v>
      </c>
      <c r="E86" s="56"/>
      <c r="F86" s="60">
        <f>SUM(F77:F85)</f>
        <v>3003383</v>
      </c>
      <c r="G86" s="56"/>
      <c r="H86" s="60">
        <f>SUM(H77:H85)</f>
        <v>3068892</v>
      </c>
      <c r="I86" s="56"/>
      <c r="J86" s="60">
        <f>SUM(J77:J85)</f>
        <v>3001625</v>
      </c>
      <c r="K86" s="12">
        <f>SUM(K77:K85)</f>
        <v>0</v>
      </c>
      <c r="N86" s="13"/>
    </row>
    <row r="87" spans="1:14" ht="21.75" customHeight="1">
      <c r="A87" s="4" t="s">
        <v>144</v>
      </c>
      <c r="D87" s="89">
        <v>1098748</v>
      </c>
      <c r="E87" s="56"/>
      <c r="F87" s="54">
        <v>1091262</v>
      </c>
      <c r="G87" s="56"/>
      <c r="H87" s="54">
        <v>0</v>
      </c>
      <c r="I87" s="56"/>
      <c r="J87" s="54">
        <v>0</v>
      </c>
      <c r="K87" s="12"/>
      <c r="N87" s="13"/>
    </row>
    <row r="88" spans="1:14" ht="21.75" customHeight="1">
      <c r="A88" s="6" t="s">
        <v>75</v>
      </c>
      <c r="D88" s="53">
        <f>SUM(D86:D87)</f>
        <v>4303841</v>
      </c>
      <c r="E88" s="56"/>
      <c r="F88" s="53">
        <f>SUM(F86:F87)</f>
        <v>4094645</v>
      </c>
      <c r="G88" s="56"/>
      <c r="H88" s="53">
        <f>SUM(H86:H87)</f>
        <v>3068892</v>
      </c>
      <c r="I88" s="56"/>
      <c r="J88" s="53">
        <f>SUM(J86:J87)</f>
        <v>3001625</v>
      </c>
      <c r="K88" s="12"/>
      <c r="N88" s="13"/>
    </row>
    <row r="89" spans="1:14" ht="21.75" customHeight="1" thickBot="1">
      <c r="A89" s="6" t="s">
        <v>76</v>
      </c>
      <c r="B89" s="11"/>
      <c r="D89" s="59">
        <f>SUM(D88,D71)</f>
        <v>8940392</v>
      </c>
      <c r="E89" s="56"/>
      <c r="F89" s="59">
        <f>SUM(F88,F71)</f>
        <v>8795993</v>
      </c>
      <c r="G89" s="56"/>
      <c r="H89" s="59">
        <f>SUM(H88,H71)</f>
        <v>6802684</v>
      </c>
      <c r="I89" s="56"/>
      <c r="J89" s="59">
        <f>SUM(J88,J71)</f>
        <v>6829694</v>
      </c>
      <c r="K89" s="12">
        <f>SUM(K86,K71)</f>
        <v>0</v>
      </c>
      <c r="N89" s="13"/>
    </row>
    <row r="90" spans="1:14" ht="21.75" customHeight="1" thickTop="1">
      <c r="B90" s="11"/>
      <c r="D90" s="56">
        <f>D89-D40</f>
        <v>0</v>
      </c>
      <c r="E90" s="56"/>
      <c r="F90" s="56">
        <f>F89-F40</f>
        <v>0</v>
      </c>
      <c r="G90" s="56"/>
      <c r="H90" s="56">
        <f>H89-H40</f>
        <v>0</v>
      </c>
      <c r="I90" s="58"/>
      <c r="J90" s="56">
        <f>J89-J40</f>
        <v>0</v>
      </c>
      <c r="K90" s="18">
        <f>K89-K40</f>
        <v>0</v>
      </c>
      <c r="N90" s="13"/>
    </row>
    <row r="91" spans="1:14" ht="21.75" customHeight="1">
      <c r="A91" s="4" t="s">
        <v>171</v>
      </c>
    </row>
    <row r="93" spans="1:14" ht="21.75" customHeight="1">
      <c r="A93" s="37"/>
      <c r="B93" s="38"/>
      <c r="C93" s="39"/>
    </row>
    <row r="94" spans="1:14" ht="21.75" customHeight="1">
      <c r="A94" s="40"/>
      <c r="B94" s="41"/>
      <c r="C94" s="39"/>
    </row>
    <row r="95" spans="1:14" ht="21.75" customHeight="1">
      <c r="A95" s="40"/>
      <c r="B95" s="42" t="s">
        <v>127</v>
      </c>
      <c r="C95" s="39"/>
    </row>
    <row r="96" spans="1:14" ht="21.75" customHeight="1">
      <c r="A96" s="37"/>
      <c r="B96" s="41"/>
      <c r="C96" s="39"/>
    </row>
  </sheetData>
  <mergeCells count="4">
    <mergeCell ref="D5:F5"/>
    <mergeCell ref="H5:J5"/>
    <mergeCell ref="D47:F47"/>
    <mergeCell ref="H47:J47"/>
  </mergeCells>
  <pageMargins left="0.78740157480314965" right="0.19685039370078741" top="0.78740157480314965" bottom="0.39370078740157483" header="0.19685039370078741" footer="0.19685039370078741"/>
  <pageSetup paperSize="9" scale="64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E9C85-7E88-442F-BD6E-392B561DD264}">
  <dimension ref="A1:O52"/>
  <sheetViews>
    <sheetView showGridLines="0" view="pageBreakPreview" topLeftCell="A3" zoomScale="80" zoomScaleNormal="50" zoomScaleSheetLayoutView="100" workbookViewId="0">
      <selection activeCell="G15" sqref="G15"/>
    </sheetView>
  </sheetViews>
  <sheetFormatPr defaultColWidth="9.140625" defaultRowHeight="23.1" customHeight="1"/>
  <cols>
    <col min="1" max="1" width="53.7109375" style="49" customWidth="1"/>
    <col min="2" max="2" width="1.7109375" style="49" customWidth="1"/>
    <col min="3" max="3" width="5.7109375" style="49" customWidth="1"/>
    <col min="4" max="4" width="1.7109375" style="49" customWidth="1"/>
    <col min="5" max="5" width="17.7109375" style="49" customWidth="1"/>
    <col min="6" max="6" width="1.7109375" style="49" customWidth="1"/>
    <col min="7" max="7" width="17.7109375" style="49" customWidth="1"/>
    <col min="8" max="8" width="1.7109375" style="49" customWidth="1"/>
    <col min="9" max="9" width="17.7109375" style="49" customWidth="1"/>
    <col min="10" max="10" width="1.7109375" style="49" customWidth="1"/>
    <col min="11" max="11" width="17.7109375" style="49" customWidth="1"/>
    <col min="12" max="12" width="1.7109375" style="49" customWidth="1"/>
    <col min="13" max="15" width="9.140625" style="49"/>
    <col min="16" max="16" width="9.140625" style="4"/>
    <col min="17" max="17" width="12.85546875" style="4" bestFit="1" customWidth="1"/>
    <col min="18" max="16384" width="9.140625" style="4"/>
  </cols>
  <sheetData>
    <row r="1" spans="1:15" ht="23.1" customHeight="1">
      <c r="A1" s="61"/>
      <c r="B1" s="61"/>
      <c r="C1" s="43"/>
      <c r="D1" s="43"/>
      <c r="E1" s="43"/>
      <c r="F1" s="43"/>
      <c r="G1" s="43"/>
      <c r="H1" s="43"/>
      <c r="J1" s="43"/>
      <c r="K1" s="45" t="s">
        <v>77</v>
      </c>
    </row>
    <row r="2" spans="1:15" ht="23.1" customHeight="1">
      <c r="A2" s="62" t="s">
        <v>145</v>
      </c>
      <c r="B2" s="61"/>
      <c r="C2" s="43"/>
      <c r="D2" s="43"/>
      <c r="E2" s="43"/>
      <c r="F2" s="43"/>
      <c r="G2" s="43"/>
      <c r="H2" s="43"/>
      <c r="I2" s="43"/>
      <c r="J2" s="43"/>
      <c r="K2" s="43"/>
    </row>
    <row r="3" spans="1:15" ht="23.1" customHeight="1">
      <c r="A3" s="61" t="s">
        <v>78</v>
      </c>
      <c r="B3" s="61"/>
      <c r="C3" s="43"/>
      <c r="D3" s="43"/>
      <c r="E3" s="43"/>
      <c r="F3" s="43"/>
      <c r="G3" s="43"/>
      <c r="H3" s="43"/>
      <c r="I3" s="43"/>
      <c r="J3" s="43"/>
      <c r="K3" s="43"/>
    </row>
    <row r="4" spans="1:15" ht="23.1" customHeight="1">
      <c r="A4" s="61" t="s">
        <v>210</v>
      </c>
      <c r="B4" s="61"/>
      <c r="C4" s="43"/>
      <c r="D4" s="43"/>
      <c r="E4" s="43"/>
      <c r="F4" s="43"/>
      <c r="G4" s="43"/>
      <c r="H4" s="43"/>
      <c r="I4" s="43"/>
      <c r="J4" s="43"/>
      <c r="K4" s="43"/>
    </row>
    <row r="5" spans="1:15" s="6" customFormat="1" ht="23.1" customHeight="1">
      <c r="A5" s="63"/>
      <c r="B5" s="63"/>
      <c r="C5" s="63"/>
      <c r="D5" s="63"/>
      <c r="E5" s="46"/>
      <c r="F5" s="46"/>
      <c r="G5" s="46"/>
      <c r="H5" s="64"/>
      <c r="I5" s="46"/>
      <c r="J5" s="45"/>
      <c r="K5" s="45" t="s">
        <v>137</v>
      </c>
      <c r="L5" s="46"/>
      <c r="M5" s="46"/>
      <c r="N5" s="46"/>
      <c r="O5" s="46"/>
    </row>
    <row r="6" spans="1:15" s="6" customFormat="1" ht="23.1" customHeight="1">
      <c r="A6" s="63"/>
      <c r="B6" s="63"/>
      <c r="C6" s="46"/>
      <c r="D6" s="63"/>
      <c r="E6" s="145" t="s">
        <v>53</v>
      </c>
      <c r="F6" s="145"/>
      <c r="G6" s="145"/>
      <c r="H6" s="63"/>
      <c r="I6" s="145" t="s">
        <v>54</v>
      </c>
      <c r="J6" s="145"/>
      <c r="K6" s="145"/>
      <c r="L6" s="46"/>
      <c r="M6" s="46"/>
      <c r="N6" s="46"/>
      <c r="O6" s="46"/>
    </row>
    <row r="7" spans="1:15" ht="23.1" customHeight="1">
      <c r="C7" s="65" t="s">
        <v>1</v>
      </c>
      <c r="E7" s="47">
        <v>2026</v>
      </c>
      <c r="G7" s="47">
        <v>2025</v>
      </c>
      <c r="I7" s="47">
        <v>2026</v>
      </c>
      <c r="K7" s="47">
        <v>2025</v>
      </c>
      <c r="N7" s="46"/>
    </row>
    <row r="8" spans="1:15" ht="23.1" customHeight="1">
      <c r="A8" s="46" t="s">
        <v>79</v>
      </c>
      <c r="B8" s="46"/>
      <c r="C8" s="65"/>
      <c r="E8" s="71"/>
      <c r="F8" s="72"/>
      <c r="G8" s="73"/>
      <c r="H8" s="72"/>
      <c r="I8" s="71"/>
      <c r="J8" s="72"/>
      <c r="K8" s="73"/>
      <c r="N8" s="46"/>
    </row>
    <row r="9" spans="1:15" ht="23.1" customHeight="1">
      <c r="A9" s="46" t="s">
        <v>80</v>
      </c>
      <c r="B9" s="46"/>
      <c r="E9" s="72"/>
      <c r="F9" s="72"/>
      <c r="G9" s="72"/>
      <c r="H9" s="72"/>
      <c r="I9" s="72"/>
      <c r="J9" s="72"/>
      <c r="K9" s="72"/>
    </row>
    <row r="10" spans="1:15" ht="23.1" customHeight="1">
      <c r="A10" s="49" t="s">
        <v>28</v>
      </c>
      <c r="C10" s="90" t="s">
        <v>220</v>
      </c>
      <c r="E10" s="52">
        <v>433908</v>
      </c>
      <c r="F10" s="52"/>
      <c r="G10" s="87">
        <v>512480</v>
      </c>
      <c r="H10" s="52"/>
      <c r="I10" s="52">
        <v>89044</v>
      </c>
      <c r="J10" s="52"/>
      <c r="K10" s="87">
        <v>119599</v>
      </c>
      <c r="M10" s="56"/>
      <c r="O10" s="56"/>
    </row>
    <row r="11" spans="1:15" ht="23.1" customHeight="1">
      <c r="A11" s="49" t="s">
        <v>29</v>
      </c>
      <c r="C11" s="90"/>
      <c r="E11" s="52">
        <v>6724</v>
      </c>
      <c r="F11" s="52"/>
      <c r="G11" s="87">
        <v>8771</v>
      </c>
      <c r="H11" s="52"/>
      <c r="I11" s="52">
        <v>13264</v>
      </c>
      <c r="J11" s="52"/>
      <c r="K11" s="87">
        <v>16303</v>
      </c>
      <c r="O11" s="56"/>
    </row>
    <row r="12" spans="1:15" ht="23.1" customHeight="1">
      <c r="A12" s="49" t="s">
        <v>196</v>
      </c>
      <c r="C12" s="90"/>
      <c r="E12" s="52">
        <v>9627</v>
      </c>
      <c r="F12" s="52"/>
      <c r="G12" s="87">
        <v>9026</v>
      </c>
      <c r="H12" s="52"/>
      <c r="I12" s="12">
        <v>0</v>
      </c>
      <c r="J12" s="52"/>
      <c r="K12" s="12">
        <v>0</v>
      </c>
      <c r="O12" s="56"/>
    </row>
    <row r="13" spans="1:15" ht="23.1" customHeight="1">
      <c r="A13" s="49" t="s">
        <v>187</v>
      </c>
      <c r="C13" s="90" t="s">
        <v>221</v>
      </c>
      <c r="E13" s="12">
        <v>0</v>
      </c>
      <c r="F13" s="52"/>
      <c r="G13" s="12">
        <v>0</v>
      </c>
      <c r="H13" s="52"/>
      <c r="I13" s="52">
        <v>8064</v>
      </c>
      <c r="J13" s="52"/>
      <c r="K13" s="87">
        <v>56974</v>
      </c>
      <c r="O13" s="56"/>
    </row>
    <row r="14" spans="1:15" ht="23.1" customHeight="1">
      <c r="A14" s="49" t="s">
        <v>31</v>
      </c>
      <c r="C14" s="90" t="s">
        <v>222</v>
      </c>
      <c r="E14" s="52">
        <v>3325</v>
      </c>
      <c r="F14" s="52"/>
      <c r="G14" s="87">
        <v>1627</v>
      </c>
      <c r="H14" s="52"/>
      <c r="I14" s="52">
        <v>13827</v>
      </c>
      <c r="J14" s="52"/>
      <c r="K14" s="87">
        <v>14738</v>
      </c>
      <c r="O14" s="56"/>
    </row>
    <row r="15" spans="1:15" ht="23.1" customHeight="1">
      <c r="A15" s="49" t="s">
        <v>176</v>
      </c>
      <c r="C15" s="90"/>
      <c r="E15" s="12">
        <v>0</v>
      </c>
      <c r="F15" s="52"/>
      <c r="G15" s="88">
        <v>3257</v>
      </c>
      <c r="H15" s="52"/>
      <c r="I15" s="12">
        <v>0</v>
      </c>
      <c r="J15" s="52"/>
      <c r="K15" s="12">
        <v>0</v>
      </c>
      <c r="O15" s="56"/>
    </row>
    <row r="16" spans="1:15" ht="23.1" customHeight="1">
      <c r="A16" s="46" t="s">
        <v>81</v>
      </c>
      <c r="B16" s="46"/>
      <c r="C16" s="90"/>
      <c r="E16" s="136">
        <f>SUM(E10:E15)</f>
        <v>453584</v>
      </c>
      <c r="F16" s="133"/>
      <c r="G16" s="136">
        <f>SUM(G10:G15)</f>
        <v>535161</v>
      </c>
      <c r="H16" s="133"/>
      <c r="I16" s="136">
        <f>SUM(I10:I15)</f>
        <v>124199</v>
      </c>
      <c r="J16" s="133"/>
      <c r="K16" s="136">
        <f>SUM(K10:K15)</f>
        <v>207614</v>
      </c>
      <c r="M16" s="56"/>
      <c r="O16" s="56"/>
    </row>
    <row r="17" spans="1:15" ht="23.1" customHeight="1">
      <c r="A17" s="46" t="s">
        <v>82</v>
      </c>
      <c r="B17" s="46"/>
      <c r="C17" s="90"/>
      <c r="E17" s="52"/>
      <c r="F17" s="52"/>
      <c r="G17" s="52"/>
      <c r="H17" s="52"/>
      <c r="I17" s="52"/>
      <c r="J17" s="52"/>
      <c r="K17" s="52"/>
      <c r="O17" s="56"/>
    </row>
    <row r="18" spans="1:15" ht="23.1" customHeight="1">
      <c r="A18" s="49" t="s">
        <v>177</v>
      </c>
      <c r="B18" s="46"/>
      <c r="C18" s="90"/>
      <c r="E18" s="52"/>
      <c r="F18" s="52"/>
      <c r="G18" s="52"/>
      <c r="H18" s="52"/>
      <c r="I18" s="52"/>
      <c r="J18" s="52"/>
      <c r="K18" s="52"/>
      <c r="O18" s="56"/>
    </row>
    <row r="19" spans="1:15" ht="23.1" customHeight="1">
      <c r="A19" s="49" t="s">
        <v>178</v>
      </c>
      <c r="C19" s="90"/>
      <c r="E19" s="52">
        <v>44274</v>
      </c>
      <c r="F19" s="52"/>
      <c r="G19" s="87">
        <v>49229</v>
      </c>
      <c r="H19" s="52"/>
      <c r="I19" s="52">
        <v>8626</v>
      </c>
      <c r="J19" s="52"/>
      <c r="K19" s="87">
        <v>17351</v>
      </c>
      <c r="O19" s="56"/>
    </row>
    <row r="20" spans="1:15" ht="23.1" customHeight="1">
      <c r="A20" s="49" t="s">
        <v>30</v>
      </c>
      <c r="C20" s="90"/>
      <c r="E20" s="52">
        <v>5123</v>
      </c>
      <c r="F20" s="52"/>
      <c r="G20" s="87">
        <v>3673</v>
      </c>
      <c r="H20" s="52"/>
      <c r="I20" s="12">
        <v>0</v>
      </c>
      <c r="J20" s="52"/>
      <c r="K20" s="12">
        <v>0</v>
      </c>
      <c r="O20" s="56"/>
    </row>
    <row r="21" spans="1:15" ht="23.1" customHeight="1">
      <c r="A21" s="49" t="s">
        <v>32</v>
      </c>
      <c r="C21" s="90"/>
      <c r="E21" s="52">
        <v>44508</v>
      </c>
      <c r="F21" s="52"/>
      <c r="G21" s="87">
        <v>27457</v>
      </c>
      <c r="H21" s="52"/>
      <c r="I21" s="52">
        <v>13444</v>
      </c>
      <c r="J21" s="52"/>
      <c r="K21" s="87">
        <v>15690</v>
      </c>
      <c r="O21" s="56"/>
    </row>
    <row r="22" spans="1:15" ht="23.1" customHeight="1">
      <c r="A22" s="49" t="s">
        <v>197</v>
      </c>
      <c r="C22" s="90"/>
      <c r="E22" s="52">
        <v>160377</v>
      </c>
      <c r="F22" s="52"/>
      <c r="G22" s="87">
        <v>215784</v>
      </c>
      <c r="H22" s="52"/>
      <c r="I22" s="52">
        <v>10640</v>
      </c>
      <c r="J22" s="52"/>
      <c r="K22" s="87">
        <v>37470</v>
      </c>
      <c r="O22" s="56"/>
    </row>
    <row r="23" spans="1:15" ht="23.1" customHeight="1">
      <c r="A23" s="49" t="s">
        <v>219</v>
      </c>
      <c r="C23" s="90"/>
      <c r="E23" s="52">
        <v>98</v>
      </c>
      <c r="F23" s="52"/>
      <c r="G23" s="12">
        <v>0</v>
      </c>
      <c r="H23" s="52"/>
      <c r="I23" s="12">
        <v>0</v>
      </c>
      <c r="J23" s="52"/>
      <c r="K23" s="12">
        <v>0</v>
      </c>
      <c r="O23" s="56"/>
    </row>
    <row r="24" spans="1:15" ht="23.1" customHeight="1">
      <c r="A24" s="46" t="s">
        <v>83</v>
      </c>
      <c r="B24" s="46"/>
      <c r="C24" s="90"/>
      <c r="E24" s="136">
        <f>SUM(E19:E23)</f>
        <v>254380</v>
      </c>
      <c r="F24" s="52"/>
      <c r="G24" s="136">
        <f>SUM(G19:G23)</f>
        <v>296143</v>
      </c>
      <c r="H24" s="52"/>
      <c r="I24" s="136">
        <f>SUM(I19:I23)</f>
        <v>32710</v>
      </c>
      <c r="J24" s="52"/>
      <c r="K24" s="136">
        <f>SUM(K19:K23)</f>
        <v>70511</v>
      </c>
      <c r="O24" s="56"/>
    </row>
    <row r="25" spans="1:15" ht="23.1" customHeight="1">
      <c r="A25" s="46" t="s">
        <v>192</v>
      </c>
      <c r="B25" s="46"/>
      <c r="C25" s="90"/>
      <c r="E25" s="133">
        <f>SUM(E16-E24)</f>
        <v>199204</v>
      </c>
      <c r="F25" s="52"/>
      <c r="G25" s="133">
        <f>SUM(G16-G24)</f>
        <v>239018</v>
      </c>
      <c r="H25" s="52"/>
      <c r="I25" s="133">
        <f>SUM(I16-I24)</f>
        <v>91489</v>
      </c>
      <c r="J25" s="52"/>
      <c r="K25" s="133">
        <f>SUM(K16-K24)</f>
        <v>137103</v>
      </c>
      <c r="O25" s="56"/>
    </row>
    <row r="26" spans="1:15" ht="23.1" customHeight="1">
      <c r="A26" s="49" t="s">
        <v>188</v>
      </c>
      <c r="C26" s="90"/>
      <c r="E26" s="134">
        <v>-64951</v>
      </c>
      <c r="F26" s="52"/>
      <c r="G26" s="88">
        <v>-73198</v>
      </c>
      <c r="H26" s="87"/>
      <c r="I26" s="88">
        <v>-57600</v>
      </c>
      <c r="J26" s="87"/>
      <c r="K26" s="88">
        <v>-63774</v>
      </c>
      <c r="O26" s="56"/>
    </row>
    <row r="27" spans="1:15" ht="23.1" customHeight="1">
      <c r="A27" s="46" t="s">
        <v>198</v>
      </c>
      <c r="B27" s="46"/>
      <c r="C27" s="90"/>
      <c r="E27" s="133">
        <f>SUM(E25:E26)</f>
        <v>134253</v>
      </c>
      <c r="F27" s="52"/>
      <c r="G27" s="133">
        <f>SUM(G25:G26)</f>
        <v>165820</v>
      </c>
      <c r="H27" s="52"/>
      <c r="I27" s="133">
        <f>SUM(I25:I26)</f>
        <v>33889</v>
      </c>
      <c r="J27" s="52"/>
      <c r="K27" s="133">
        <f>SUM(K25:K26)</f>
        <v>73329</v>
      </c>
      <c r="O27" s="56"/>
    </row>
    <row r="28" spans="1:15" ht="23.1" customHeight="1">
      <c r="A28" s="49" t="s">
        <v>225</v>
      </c>
      <c r="C28" s="90" t="s">
        <v>223</v>
      </c>
      <c r="E28" s="134">
        <v>2</v>
      </c>
      <c r="F28" s="52"/>
      <c r="G28" s="88">
        <v>-5</v>
      </c>
      <c r="H28" s="52"/>
      <c r="I28" s="134">
        <v>0</v>
      </c>
      <c r="J28" s="52"/>
      <c r="K28" s="134">
        <v>0</v>
      </c>
      <c r="O28" s="56"/>
    </row>
    <row r="29" spans="1:15" ht="23.1" customHeight="1">
      <c r="A29" s="46" t="s">
        <v>84</v>
      </c>
      <c r="B29" s="46"/>
      <c r="C29" s="90"/>
      <c r="E29" s="133">
        <f>SUM(E27:E28)</f>
        <v>134255</v>
      </c>
      <c r="F29" s="52"/>
      <c r="G29" s="133">
        <f>SUM(G27:G28)</f>
        <v>165815</v>
      </c>
      <c r="H29" s="52"/>
      <c r="I29" s="133">
        <f>SUM(I27:I28)</f>
        <v>33889</v>
      </c>
      <c r="J29" s="52"/>
      <c r="K29" s="133">
        <f>SUM(K27:K28)</f>
        <v>73329</v>
      </c>
      <c r="O29" s="56"/>
    </row>
    <row r="30" spans="1:15" ht="23.1" customHeight="1">
      <c r="A30" s="49" t="s">
        <v>183</v>
      </c>
      <c r="C30" s="90" t="s">
        <v>224</v>
      </c>
      <c r="E30" s="134">
        <v>-29558</v>
      </c>
      <c r="F30" s="52"/>
      <c r="G30" s="88">
        <v>-36483</v>
      </c>
      <c r="H30" s="52"/>
      <c r="I30" s="134">
        <v>-5158</v>
      </c>
      <c r="J30" s="52"/>
      <c r="K30" s="88">
        <v>-3352</v>
      </c>
      <c r="O30" s="56"/>
    </row>
    <row r="31" spans="1:15" ht="23.1" customHeight="1">
      <c r="A31" s="46" t="s">
        <v>87</v>
      </c>
      <c r="B31" s="46"/>
      <c r="C31" s="92"/>
      <c r="E31" s="136">
        <f>SUM(E29:E30)</f>
        <v>104697</v>
      </c>
      <c r="F31" s="52"/>
      <c r="G31" s="136">
        <f>SUM(G29:G30)</f>
        <v>129332</v>
      </c>
      <c r="H31" s="52"/>
      <c r="I31" s="136">
        <f>SUM(I29:I30)</f>
        <v>28731</v>
      </c>
      <c r="J31" s="52"/>
      <c r="K31" s="136">
        <f>SUM(K29:K30)</f>
        <v>69977</v>
      </c>
      <c r="O31" s="56"/>
    </row>
    <row r="32" spans="1:15" ht="23.1" customHeight="1">
      <c r="A32" s="46"/>
      <c r="B32" s="46"/>
      <c r="C32" s="92"/>
      <c r="E32" s="133"/>
      <c r="F32" s="52"/>
      <c r="G32" s="52"/>
      <c r="H32" s="52"/>
      <c r="I32" s="133"/>
      <c r="J32" s="52"/>
      <c r="K32" s="52"/>
      <c r="O32" s="56"/>
    </row>
    <row r="33" spans="1:15" ht="23.1" customHeight="1">
      <c r="A33" s="46" t="s">
        <v>85</v>
      </c>
      <c r="B33" s="46"/>
      <c r="C33" s="92"/>
      <c r="E33" s="133"/>
      <c r="F33" s="52"/>
      <c r="G33" s="52"/>
      <c r="H33" s="52"/>
      <c r="I33" s="133"/>
      <c r="J33" s="52"/>
      <c r="K33" s="52"/>
      <c r="O33" s="56"/>
    </row>
    <row r="34" spans="1:15" ht="23.1" customHeight="1">
      <c r="A34" s="46" t="s">
        <v>86</v>
      </c>
      <c r="B34" s="46"/>
      <c r="C34" s="92"/>
      <c r="E34" s="12">
        <v>0</v>
      </c>
      <c r="F34" s="52"/>
      <c r="G34" s="12">
        <v>0</v>
      </c>
      <c r="H34" s="52"/>
      <c r="I34" s="12">
        <v>0</v>
      </c>
      <c r="J34" s="52"/>
      <c r="K34" s="12">
        <v>0</v>
      </c>
      <c r="O34" s="56"/>
    </row>
    <row r="35" spans="1:15" ht="23.1" customHeight="1" thickBot="1">
      <c r="A35" s="46" t="s">
        <v>50</v>
      </c>
      <c r="B35" s="46"/>
      <c r="C35" s="92"/>
      <c r="E35" s="137">
        <f>SUM(E31,E34)</f>
        <v>104697</v>
      </c>
      <c r="F35" s="138"/>
      <c r="G35" s="137">
        <f>SUM(G31,G34)</f>
        <v>129332</v>
      </c>
      <c r="H35" s="138"/>
      <c r="I35" s="137">
        <f>SUM(I31,I34)</f>
        <v>28731</v>
      </c>
      <c r="J35" s="138"/>
      <c r="K35" s="137">
        <f>SUM(K31,K34)</f>
        <v>69977</v>
      </c>
      <c r="O35" s="56"/>
    </row>
    <row r="36" spans="1:15" ht="23.1" customHeight="1" thickTop="1">
      <c r="A36" s="46"/>
      <c r="B36" s="46"/>
      <c r="C36" s="92"/>
      <c r="E36" s="133"/>
      <c r="F36" s="138"/>
      <c r="G36" s="138"/>
      <c r="H36" s="138"/>
      <c r="I36" s="133"/>
      <c r="J36" s="138"/>
      <c r="K36" s="133"/>
      <c r="O36" s="56"/>
    </row>
    <row r="37" spans="1:15" ht="23.1" customHeight="1">
      <c r="A37" s="46" t="s">
        <v>179</v>
      </c>
      <c r="C37" s="92"/>
      <c r="E37" s="133"/>
      <c r="F37" s="135"/>
      <c r="G37" s="52"/>
      <c r="H37" s="56"/>
      <c r="I37" s="131"/>
      <c r="J37" s="52"/>
      <c r="K37" s="133"/>
      <c r="O37" s="56"/>
    </row>
    <row r="38" spans="1:15" ht="23.1" customHeight="1" thickBot="1">
      <c r="A38" s="49" t="s">
        <v>146</v>
      </c>
      <c r="C38" s="90"/>
      <c r="E38" s="133">
        <v>98949</v>
      </c>
      <c r="F38" s="135"/>
      <c r="G38" s="87">
        <v>94560</v>
      </c>
      <c r="H38" s="56"/>
      <c r="I38" s="139">
        <f>I35</f>
        <v>28731</v>
      </c>
      <c r="J38" s="52"/>
      <c r="K38" s="140">
        <f>K35</f>
        <v>69977</v>
      </c>
      <c r="O38" s="56"/>
    </row>
    <row r="39" spans="1:15" ht="23.1" customHeight="1" thickTop="1">
      <c r="A39" s="49" t="s">
        <v>144</v>
      </c>
      <c r="C39" s="90"/>
      <c r="E39" s="134">
        <v>5748</v>
      </c>
      <c r="F39" s="135"/>
      <c r="G39" s="88">
        <v>34772</v>
      </c>
      <c r="H39" s="56"/>
      <c r="I39" s="131"/>
      <c r="J39" s="56"/>
      <c r="K39" s="131"/>
      <c r="O39" s="56"/>
    </row>
    <row r="40" spans="1:15" ht="23.1" customHeight="1" thickBot="1">
      <c r="A40" s="46"/>
      <c r="C40" s="90"/>
      <c r="E40" s="137">
        <f>SUM(E38:E39)</f>
        <v>104697</v>
      </c>
      <c r="F40" s="135"/>
      <c r="G40" s="137">
        <f>SUM(G38:G39)</f>
        <v>129332</v>
      </c>
      <c r="H40" s="56"/>
      <c r="I40" s="131"/>
      <c r="J40" s="56"/>
      <c r="K40" s="131"/>
      <c r="O40" s="56"/>
    </row>
    <row r="41" spans="1:15" ht="23.1" customHeight="1" thickTop="1">
      <c r="A41" s="46"/>
      <c r="B41" s="46"/>
      <c r="C41" s="90"/>
      <c r="E41" s="133"/>
      <c r="F41" s="135"/>
      <c r="G41" s="52"/>
      <c r="H41" s="56"/>
      <c r="I41" s="131"/>
      <c r="J41" s="56"/>
      <c r="K41" s="131"/>
      <c r="O41" s="56"/>
    </row>
    <row r="42" spans="1:15" ht="23.1" customHeight="1">
      <c r="A42" s="46" t="s">
        <v>180</v>
      </c>
      <c r="B42" s="46"/>
      <c r="C42" s="90"/>
      <c r="E42" s="133"/>
      <c r="F42" s="135"/>
      <c r="G42" s="52"/>
      <c r="H42" s="56"/>
      <c r="I42" s="131"/>
      <c r="J42" s="52"/>
      <c r="K42" s="133"/>
      <c r="O42" s="56"/>
    </row>
    <row r="43" spans="1:15" ht="23.1" customHeight="1" thickBot="1">
      <c r="A43" s="49" t="s">
        <v>146</v>
      </c>
      <c r="C43" s="90"/>
      <c r="E43" s="133">
        <v>98949</v>
      </c>
      <c r="F43" s="135"/>
      <c r="G43" s="87">
        <v>94560</v>
      </c>
      <c r="H43" s="56"/>
      <c r="I43" s="139">
        <f>I35</f>
        <v>28731</v>
      </c>
      <c r="J43" s="52"/>
      <c r="K43" s="140">
        <f>K35</f>
        <v>69977</v>
      </c>
      <c r="O43" s="56"/>
    </row>
    <row r="44" spans="1:15" ht="23.1" customHeight="1" thickTop="1">
      <c r="A44" s="49" t="s">
        <v>144</v>
      </c>
      <c r="C44" s="90"/>
      <c r="E44" s="133">
        <v>5748</v>
      </c>
      <c r="F44" s="135"/>
      <c r="G44" s="88">
        <v>34772</v>
      </c>
      <c r="H44" s="56"/>
      <c r="I44" s="131"/>
      <c r="J44" s="56"/>
      <c r="K44" s="56"/>
      <c r="O44" s="56"/>
    </row>
    <row r="45" spans="1:15" ht="23.1" customHeight="1" thickBot="1">
      <c r="A45" s="46"/>
      <c r="B45" s="46"/>
      <c r="C45" s="90"/>
      <c r="E45" s="137">
        <f>SUM(E43:E44)</f>
        <v>104697</v>
      </c>
      <c r="F45" s="135"/>
      <c r="G45" s="137">
        <f>SUM(G43:G44)</f>
        <v>129332</v>
      </c>
      <c r="H45" s="56"/>
      <c r="I45" s="131"/>
      <c r="J45" s="56"/>
      <c r="K45" s="56"/>
      <c r="O45" s="56"/>
    </row>
    <row r="46" spans="1:15" ht="23.1" customHeight="1" thickTop="1">
      <c r="A46" s="46"/>
      <c r="B46" s="46"/>
      <c r="C46" s="90"/>
      <c r="E46" s="80"/>
      <c r="F46" s="57"/>
      <c r="G46" s="66"/>
      <c r="H46" s="67"/>
      <c r="I46" s="81"/>
      <c r="J46" s="66"/>
      <c r="K46" s="45"/>
      <c r="O46" s="56"/>
    </row>
    <row r="47" spans="1:15" ht="23.1" customHeight="1">
      <c r="A47" s="61" t="s">
        <v>147</v>
      </c>
      <c r="B47" s="61"/>
      <c r="C47" s="90">
        <v>13</v>
      </c>
      <c r="E47" s="81"/>
      <c r="I47" s="81"/>
      <c r="O47" s="56"/>
    </row>
    <row r="48" spans="1:15" s="20" customFormat="1" ht="23.1" customHeight="1">
      <c r="A48" s="68" t="s">
        <v>148</v>
      </c>
      <c r="B48" s="68"/>
      <c r="C48" s="90"/>
      <c r="D48" s="49"/>
      <c r="E48" s="80"/>
      <c r="F48" s="57"/>
      <c r="G48" s="66"/>
      <c r="H48" s="67"/>
      <c r="I48" s="80"/>
      <c r="J48" s="66"/>
      <c r="K48" s="49"/>
      <c r="L48" s="49"/>
      <c r="M48" s="49"/>
      <c r="N48" s="49"/>
      <c r="O48" s="56"/>
    </row>
    <row r="49" spans="1:15" s="20" customFormat="1" ht="23.1" customHeight="1">
      <c r="A49" s="68" t="s">
        <v>191</v>
      </c>
      <c r="B49" s="68"/>
      <c r="C49" s="90"/>
      <c r="D49" s="49"/>
      <c r="E49" s="95"/>
      <c r="F49" s="57"/>
      <c r="G49" s="96"/>
      <c r="H49" s="67"/>
      <c r="I49" s="96"/>
      <c r="J49" s="66"/>
      <c r="K49" s="97"/>
      <c r="L49" s="49"/>
      <c r="M49" s="49"/>
      <c r="N49" s="49"/>
      <c r="O49" s="56"/>
    </row>
    <row r="50" spans="1:15" ht="23.1" customHeight="1" thickBot="1">
      <c r="A50" s="68" t="s">
        <v>190</v>
      </c>
      <c r="B50" s="68"/>
      <c r="C50" s="57"/>
      <c r="E50" s="108">
        <v>0.08</v>
      </c>
      <c r="F50" s="107"/>
      <c r="G50" s="69">
        <v>0.08</v>
      </c>
      <c r="H50" s="70"/>
      <c r="I50" s="69">
        <v>0.02</v>
      </c>
      <c r="J50" s="70"/>
      <c r="K50" s="69">
        <v>0.06</v>
      </c>
      <c r="O50" s="56"/>
    </row>
    <row r="51" spans="1:15" ht="23.1" customHeight="1" thickTop="1">
      <c r="A51" s="68"/>
      <c r="B51" s="68"/>
      <c r="E51" s="70"/>
      <c r="F51" s="57"/>
      <c r="G51" s="70"/>
      <c r="H51" s="70"/>
      <c r="I51" s="70"/>
      <c r="J51" s="70"/>
      <c r="K51" s="70"/>
      <c r="O51" s="56"/>
    </row>
    <row r="52" spans="1:15" ht="23.1" customHeight="1">
      <c r="A52" s="49" t="s">
        <v>171</v>
      </c>
      <c r="E52" s="70"/>
      <c r="F52" s="57"/>
      <c r="G52" s="70"/>
      <c r="H52" s="70"/>
      <c r="I52" s="70"/>
      <c r="J52" s="70"/>
      <c r="K52" s="70"/>
      <c r="O52" s="56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DE7B-2698-4FCC-B148-CBF8C8A8606E}">
  <dimension ref="A1:O51"/>
  <sheetViews>
    <sheetView showGridLines="0" topLeftCell="A25" zoomScale="80" zoomScaleNormal="115" zoomScaleSheetLayoutView="190" zoomScalePageLayoutView="70" workbookViewId="0">
      <selection activeCell="G39" sqref="G39"/>
    </sheetView>
  </sheetViews>
  <sheetFormatPr defaultColWidth="9.140625" defaultRowHeight="23.1" customHeight="1"/>
  <cols>
    <col min="1" max="1" width="53.7109375" style="49" customWidth="1"/>
    <col min="2" max="2" width="1.7109375" style="49" customWidth="1"/>
    <col min="3" max="3" width="5.7109375" style="49" customWidth="1"/>
    <col min="4" max="4" width="1.7109375" style="49" customWidth="1"/>
    <col min="5" max="5" width="17.7109375" style="49" customWidth="1"/>
    <col min="6" max="6" width="1.7109375" style="49" customWidth="1"/>
    <col min="7" max="7" width="17.7109375" style="49" customWidth="1"/>
    <col min="8" max="8" width="1.7109375" style="49" customWidth="1"/>
    <col min="9" max="9" width="17.7109375" style="49" customWidth="1"/>
    <col min="10" max="10" width="1.7109375" style="49" customWidth="1"/>
    <col min="11" max="11" width="17.7109375" style="49" customWidth="1"/>
    <col min="12" max="12" width="1.7109375" style="49" customWidth="1"/>
    <col min="13" max="15" width="9.140625" style="49"/>
    <col min="16" max="16" width="9.140625" style="4"/>
    <col min="17" max="17" width="12.85546875" style="4" bestFit="1" customWidth="1"/>
    <col min="18" max="16384" width="9.140625" style="4"/>
  </cols>
  <sheetData>
    <row r="1" spans="1:15" ht="23.1" customHeight="1">
      <c r="A1" s="61"/>
      <c r="B1" s="61"/>
      <c r="C1" s="43"/>
      <c r="D1" s="43"/>
      <c r="E1" s="43"/>
      <c r="F1" s="43"/>
      <c r="G1" s="43"/>
      <c r="H1" s="43"/>
      <c r="J1" s="43"/>
      <c r="K1" s="45" t="s">
        <v>77</v>
      </c>
    </row>
    <row r="2" spans="1:15" ht="23.1" customHeight="1">
      <c r="A2" s="62" t="s">
        <v>145</v>
      </c>
      <c r="B2" s="61"/>
      <c r="C2" s="43"/>
      <c r="D2" s="43"/>
      <c r="E2" s="43"/>
      <c r="F2" s="43"/>
      <c r="G2" s="43"/>
      <c r="H2" s="43"/>
      <c r="I2" s="43"/>
      <c r="J2" s="43"/>
      <c r="K2" s="43"/>
    </row>
    <row r="3" spans="1:15" ht="23.1" customHeight="1">
      <c r="A3" s="61" t="s">
        <v>78</v>
      </c>
      <c r="B3" s="61"/>
      <c r="C3" s="43"/>
      <c r="D3" s="43"/>
      <c r="E3" s="43"/>
      <c r="F3" s="43"/>
      <c r="G3" s="43"/>
      <c r="H3" s="43"/>
      <c r="I3" s="43"/>
      <c r="J3" s="43"/>
      <c r="K3" s="43"/>
    </row>
    <row r="4" spans="1:15" ht="23.1" customHeight="1">
      <c r="A4" s="61" t="s">
        <v>213</v>
      </c>
      <c r="B4" s="61"/>
      <c r="C4" s="43"/>
      <c r="D4" s="43"/>
      <c r="E4" s="43"/>
      <c r="F4" s="43"/>
      <c r="G4" s="43"/>
      <c r="H4" s="43"/>
      <c r="I4" s="43"/>
      <c r="J4" s="43"/>
      <c r="K4" s="43"/>
    </row>
    <row r="5" spans="1:15" s="6" customFormat="1" ht="23.1" customHeight="1">
      <c r="A5" s="63"/>
      <c r="B5" s="63"/>
      <c r="C5" s="63"/>
      <c r="D5" s="63"/>
      <c r="E5" s="46"/>
      <c r="F5" s="46"/>
      <c r="G5" s="46"/>
      <c r="H5" s="64"/>
      <c r="I5" s="46"/>
      <c r="J5" s="45"/>
      <c r="K5" s="45" t="s">
        <v>137</v>
      </c>
      <c r="L5" s="46"/>
      <c r="M5" s="46"/>
      <c r="N5" s="46"/>
      <c r="O5" s="46"/>
    </row>
    <row r="6" spans="1:15" s="6" customFormat="1" ht="23.1" customHeight="1">
      <c r="A6" s="63"/>
      <c r="B6" s="63"/>
      <c r="C6" s="46"/>
      <c r="D6" s="63"/>
      <c r="E6" s="145" t="s">
        <v>53</v>
      </c>
      <c r="F6" s="145"/>
      <c r="G6" s="145"/>
      <c r="H6" s="63"/>
      <c r="I6" s="145" t="s">
        <v>54</v>
      </c>
      <c r="J6" s="145"/>
      <c r="K6" s="145"/>
      <c r="L6" s="46"/>
      <c r="M6" s="46"/>
      <c r="N6" s="46"/>
      <c r="O6" s="46"/>
    </row>
    <row r="7" spans="1:15" ht="23.1" customHeight="1">
      <c r="C7" s="65" t="s">
        <v>1</v>
      </c>
      <c r="E7" s="47">
        <v>2026</v>
      </c>
      <c r="G7" s="47">
        <v>2025</v>
      </c>
      <c r="I7" s="47">
        <v>2026</v>
      </c>
      <c r="K7" s="47">
        <v>2025</v>
      </c>
      <c r="N7" s="46"/>
    </row>
    <row r="8" spans="1:15" ht="23.1" customHeight="1">
      <c r="A8" s="46" t="s">
        <v>79</v>
      </c>
      <c r="B8" s="46"/>
      <c r="C8" s="65"/>
      <c r="E8" s="71"/>
      <c r="F8" s="72"/>
      <c r="G8" s="73"/>
      <c r="H8" s="72"/>
      <c r="I8" s="71"/>
      <c r="J8" s="72"/>
      <c r="K8" s="73"/>
      <c r="N8" s="46"/>
    </row>
    <row r="9" spans="1:15" ht="23.1" customHeight="1">
      <c r="A9" s="46" t="s">
        <v>80</v>
      </c>
      <c r="B9" s="46"/>
      <c r="E9" s="56"/>
      <c r="F9" s="56"/>
      <c r="G9" s="56"/>
      <c r="H9" s="56"/>
      <c r="I9" s="56"/>
      <c r="J9" s="56"/>
      <c r="K9" s="56"/>
    </row>
    <row r="10" spans="1:15" ht="23.1" customHeight="1">
      <c r="A10" s="49" t="s">
        <v>28</v>
      </c>
      <c r="C10" s="90" t="s">
        <v>220</v>
      </c>
      <c r="E10" s="109">
        <v>884587</v>
      </c>
      <c r="F10" s="109"/>
      <c r="G10" s="109">
        <v>1044083</v>
      </c>
      <c r="H10" s="102"/>
      <c r="I10" s="109">
        <v>182606</v>
      </c>
      <c r="J10" s="102"/>
      <c r="K10" s="109">
        <v>238523</v>
      </c>
      <c r="M10" s="56"/>
      <c r="O10" s="56"/>
    </row>
    <row r="11" spans="1:15" ht="23.1" customHeight="1">
      <c r="A11" s="49" t="s">
        <v>29</v>
      </c>
      <c r="C11" s="90"/>
      <c r="E11" s="109">
        <v>13490</v>
      </c>
      <c r="F11" s="109"/>
      <c r="G11" s="109">
        <v>17654</v>
      </c>
      <c r="H11" s="102"/>
      <c r="I11" s="109">
        <v>26788</v>
      </c>
      <c r="J11" s="102"/>
      <c r="K11" s="109">
        <v>31548</v>
      </c>
      <c r="O11" s="56"/>
    </row>
    <row r="12" spans="1:15" ht="23.1" customHeight="1">
      <c r="A12" s="49" t="s">
        <v>196</v>
      </c>
      <c r="C12" s="90"/>
      <c r="E12" s="109">
        <v>18753</v>
      </c>
      <c r="F12" s="109"/>
      <c r="G12" s="109">
        <v>17227</v>
      </c>
      <c r="H12" s="102"/>
      <c r="I12" s="109">
        <v>0</v>
      </c>
      <c r="J12" s="102"/>
      <c r="K12" s="109">
        <v>0</v>
      </c>
      <c r="O12" s="56"/>
    </row>
    <row r="13" spans="1:15" ht="23.1" customHeight="1">
      <c r="A13" s="49" t="s">
        <v>187</v>
      </c>
      <c r="C13" s="90" t="s">
        <v>221</v>
      </c>
      <c r="E13" s="102">
        <v>0</v>
      </c>
      <c r="F13" s="109"/>
      <c r="G13" s="102">
        <v>0</v>
      </c>
      <c r="H13" s="102"/>
      <c r="I13" s="109">
        <v>27701</v>
      </c>
      <c r="J13" s="102"/>
      <c r="K13" s="109">
        <v>136171</v>
      </c>
      <c r="O13" s="56"/>
    </row>
    <row r="14" spans="1:15" ht="23.1" customHeight="1">
      <c r="A14" s="49" t="s">
        <v>31</v>
      </c>
      <c r="C14" s="90" t="s">
        <v>222</v>
      </c>
      <c r="E14" s="109">
        <v>5874</v>
      </c>
      <c r="F14" s="109"/>
      <c r="G14" s="109">
        <v>3079</v>
      </c>
      <c r="H14" s="102"/>
      <c r="I14" s="109">
        <v>28265</v>
      </c>
      <c r="J14" s="102"/>
      <c r="K14" s="109">
        <v>29464</v>
      </c>
      <c r="O14" s="56"/>
    </row>
    <row r="15" spans="1:15" ht="23.1" customHeight="1">
      <c r="A15" s="49" t="s">
        <v>176</v>
      </c>
      <c r="C15" s="90"/>
      <c r="E15" s="109">
        <v>942</v>
      </c>
      <c r="F15" s="109"/>
      <c r="G15" s="109">
        <v>6236</v>
      </c>
      <c r="H15" s="102"/>
      <c r="I15" s="109">
        <v>0</v>
      </c>
      <c r="J15" s="102"/>
      <c r="K15" s="109">
        <v>0</v>
      </c>
      <c r="O15" s="56"/>
    </row>
    <row r="16" spans="1:15" ht="23.1" customHeight="1">
      <c r="A16" s="46" t="s">
        <v>81</v>
      </c>
      <c r="B16" s="46"/>
      <c r="C16" s="90"/>
      <c r="E16" s="110">
        <f>SUM(E10:E15)</f>
        <v>923646</v>
      </c>
      <c r="F16" s="109"/>
      <c r="G16" s="110">
        <f>SUM(G10:G15)</f>
        <v>1088279</v>
      </c>
      <c r="H16" s="109"/>
      <c r="I16" s="110">
        <f>SUM(I10:I15)</f>
        <v>265360</v>
      </c>
      <c r="J16" s="109"/>
      <c r="K16" s="110">
        <f>SUM(K10:K15)</f>
        <v>435706</v>
      </c>
      <c r="M16" s="56"/>
      <c r="O16" s="56"/>
    </row>
    <row r="17" spans="1:15" ht="23.1" customHeight="1">
      <c r="A17" s="46" t="s">
        <v>82</v>
      </c>
      <c r="B17" s="46"/>
      <c r="C17" s="90"/>
      <c r="E17" s="109"/>
      <c r="F17" s="111"/>
      <c r="G17" s="111"/>
      <c r="H17" s="111"/>
      <c r="I17" s="109"/>
      <c r="J17" s="111"/>
      <c r="K17" s="111"/>
      <c r="O17" s="56"/>
    </row>
    <row r="18" spans="1:15" ht="23.1" customHeight="1">
      <c r="A18" s="49" t="s">
        <v>177</v>
      </c>
      <c r="B18" s="46"/>
      <c r="C18" s="90"/>
      <c r="E18" s="109"/>
      <c r="F18" s="111"/>
      <c r="G18" s="111"/>
      <c r="H18" s="111"/>
      <c r="I18" s="109"/>
      <c r="J18" s="111"/>
      <c r="K18" s="111"/>
      <c r="O18" s="56"/>
    </row>
    <row r="19" spans="1:15" ht="23.1" customHeight="1">
      <c r="A19" s="49" t="s">
        <v>178</v>
      </c>
      <c r="C19" s="90"/>
      <c r="E19" s="111">
        <v>95445</v>
      </c>
      <c r="F19" s="109"/>
      <c r="G19" s="111">
        <v>130683</v>
      </c>
      <c r="H19" s="102"/>
      <c r="I19" s="111">
        <v>21824</v>
      </c>
      <c r="J19" s="102"/>
      <c r="K19" s="111">
        <v>34370</v>
      </c>
      <c r="O19" s="56"/>
    </row>
    <row r="20" spans="1:15" ht="23.1" customHeight="1">
      <c r="A20" s="49" t="s">
        <v>30</v>
      </c>
      <c r="C20" s="90"/>
      <c r="E20" s="111">
        <v>9858</v>
      </c>
      <c r="F20" s="109"/>
      <c r="G20" s="111">
        <v>6839</v>
      </c>
      <c r="H20" s="102"/>
      <c r="I20" s="111">
        <v>0</v>
      </c>
      <c r="J20" s="102"/>
      <c r="K20" s="111">
        <v>0</v>
      </c>
      <c r="O20" s="56"/>
    </row>
    <row r="21" spans="1:15" ht="23.1" customHeight="1">
      <c r="A21" s="49" t="s">
        <v>32</v>
      </c>
      <c r="C21" s="90"/>
      <c r="E21" s="111">
        <v>69555</v>
      </c>
      <c r="F21" s="109"/>
      <c r="G21" s="111">
        <v>53818</v>
      </c>
      <c r="H21" s="102"/>
      <c r="I21" s="111">
        <v>24605</v>
      </c>
      <c r="J21" s="102"/>
      <c r="K21" s="111">
        <v>28380</v>
      </c>
      <c r="O21" s="56"/>
    </row>
    <row r="22" spans="1:15" ht="23.1" customHeight="1">
      <c r="A22" s="49" t="s">
        <v>197</v>
      </c>
      <c r="C22" s="90"/>
      <c r="E22" s="111">
        <v>317045</v>
      </c>
      <c r="F22" s="109"/>
      <c r="G22" s="111">
        <v>427008</v>
      </c>
      <c r="H22" s="102"/>
      <c r="I22" s="111">
        <v>20974</v>
      </c>
      <c r="J22" s="102"/>
      <c r="K22" s="111">
        <v>73091</v>
      </c>
      <c r="O22" s="56"/>
    </row>
    <row r="23" spans="1:15" ht="23.1" customHeight="1">
      <c r="A23" s="46" t="s">
        <v>83</v>
      </c>
      <c r="B23" s="46"/>
      <c r="C23" s="90"/>
      <c r="E23" s="112">
        <f>SUM(E19:E22)</f>
        <v>491903</v>
      </c>
      <c r="F23" s="111"/>
      <c r="G23" s="112">
        <f>SUM(G19:G22)</f>
        <v>618348</v>
      </c>
      <c r="H23" s="111"/>
      <c r="I23" s="112">
        <f>SUM(I19:I22)</f>
        <v>67403</v>
      </c>
      <c r="J23" s="111"/>
      <c r="K23" s="112">
        <f>SUM(K19:K22)</f>
        <v>135841</v>
      </c>
      <c r="O23" s="56"/>
    </row>
    <row r="24" spans="1:15" ht="23.1" customHeight="1">
      <c r="A24" s="46" t="s">
        <v>192</v>
      </c>
      <c r="B24" s="46"/>
      <c r="C24" s="90"/>
      <c r="E24" s="109">
        <f>SUM(E16-E23)</f>
        <v>431743</v>
      </c>
      <c r="F24" s="111"/>
      <c r="G24" s="109">
        <f>SUM(G16-G23)</f>
        <v>469931</v>
      </c>
      <c r="H24" s="111"/>
      <c r="I24" s="109">
        <f>SUM(I16-I23)</f>
        <v>197957</v>
      </c>
      <c r="J24" s="111"/>
      <c r="K24" s="111">
        <f>SUM(K16-K23)</f>
        <v>299865</v>
      </c>
      <c r="O24" s="56"/>
    </row>
    <row r="25" spans="1:15" ht="23.1" customHeight="1">
      <c r="A25" s="49" t="s">
        <v>188</v>
      </c>
      <c r="C25" s="90"/>
      <c r="E25" s="103">
        <v>-135747</v>
      </c>
      <c r="F25" s="102"/>
      <c r="G25" s="103">
        <v>-147267</v>
      </c>
      <c r="H25" s="102"/>
      <c r="I25" s="103">
        <v>-120850</v>
      </c>
      <c r="J25" s="102"/>
      <c r="K25" s="103">
        <v>-127355</v>
      </c>
      <c r="O25" s="56"/>
    </row>
    <row r="26" spans="1:15" ht="23.1" customHeight="1">
      <c r="A26" s="46" t="s">
        <v>198</v>
      </c>
      <c r="B26" s="46"/>
      <c r="C26" s="90"/>
      <c r="E26" s="102">
        <f>SUM(E24:E25)</f>
        <v>295996</v>
      </c>
      <c r="F26" s="102"/>
      <c r="G26" s="109">
        <f>SUM(G24:G25)</f>
        <v>322664</v>
      </c>
      <c r="H26" s="109"/>
      <c r="I26" s="111">
        <f>SUM(I24:I25)</f>
        <v>77107</v>
      </c>
      <c r="J26" s="102">
        <f>SUM(J24:J25)</f>
        <v>0</v>
      </c>
      <c r="K26" s="111">
        <f>SUM(K24:K25)</f>
        <v>172510</v>
      </c>
      <c r="O26" s="56"/>
    </row>
    <row r="27" spans="1:15" ht="23.1" customHeight="1">
      <c r="A27" s="49" t="s">
        <v>225</v>
      </c>
      <c r="C27" s="90" t="s">
        <v>223</v>
      </c>
      <c r="E27" s="113">
        <v>1</v>
      </c>
      <c r="F27" s="111"/>
      <c r="G27" s="114">
        <v>-11</v>
      </c>
      <c r="H27" s="111"/>
      <c r="I27" s="113">
        <v>0</v>
      </c>
      <c r="J27" s="111"/>
      <c r="K27" s="114">
        <v>0</v>
      </c>
      <c r="O27" s="56"/>
    </row>
    <row r="28" spans="1:15" ht="23.1" customHeight="1">
      <c r="A28" s="46" t="s">
        <v>84</v>
      </c>
      <c r="B28" s="46"/>
      <c r="C28" s="90"/>
      <c r="E28" s="109">
        <f>SUM(E26:E27)</f>
        <v>295997</v>
      </c>
      <c r="F28" s="109"/>
      <c r="G28" s="109">
        <f>SUM(G26:G27)</f>
        <v>322653</v>
      </c>
      <c r="H28" s="109"/>
      <c r="I28" s="111">
        <f>SUM(I26:I27)</f>
        <v>77107</v>
      </c>
      <c r="J28" s="109"/>
      <c r="K28" s="111">
        <f>SUM(K26:K27)</f>
        <v>172510</v>
      </c>
      <c r="L28" s="51"/>
      <c r="M28" s="51"/>
      <c r="O28" s="56"/>
    </row>
    <row r="29" spans="1:15" ht="23.1" customHeight="1">
      <c r="A29" s="49" t="s">
        <v>183</v>
      </c>
      <c r="C29" s="90" t="s">
        <v>224</v>
      </c>
      <c r="E29" s="103">
        <v>-68828</v>
      </c>
      <c r="F29" s="102"/>
      <c r="G29" s="103">
        <v>-85210</v>
      </c>
      <c r="H29" s="102"/>
      <c r="I29" s="103">
        <v>-9840</v>
      </c>
      <c r="J29" s="102"/>
      <c r="K29" s="103">
        <v>-7528</v>
      </c>
      <c r="O29" s="56"/>
    </row>
    <row r="30" spans="1:15" ht="23.1" customHeight="1">
      <c r="A30" s="46" t="s">
        <v>87</v>
      </c>
      <c r="B30" s="46"/>
      <c r="C30" s="92"/>
      <c r="E30" s="112">
        <f>SUM(E28:E29)</f>
        <v>227169</v>
      </c>
      <c r="F30" s="109"/>
      <c r="G30" s="112">
        <f>SUM(G28:G29)</f>
        <v>237443</v>
      </c>
      <c r="H30" s="109"/>
      <c r="I30" s="112">
        <f>SUM(I28:I29)</f>
        <v>67267</v>
      </c>
      <c r="J30" s="109"/>
      <c r="K30" s="112">
        <f>SUM(K28:K29)</f>
        <v>164982</v>
      </c>
      <c r="O30" s="56"/>
    </row>
    <row r="31" spans="1:15" ht="23.1" customHeight="1">
      <c r="A31" s="46"/>
      <c r="B31" s="46"/>
      <c r="C31" s="92"/>
      <c r="E31" s="109"/>
      <c r="F31" s="111"/>
      <c r="G31" s="109"/>
      <c r="H31" s="109"/>
      <c r="I31" s="109"/>
      <c r="J31" s="109"/>
      <c r="K31" s="109"/>
      <c r="O31" s="56"/>
    </row>
    <row r="32" spans="1:15" ht="23.1" customHeight="1">
      <c r="A32" s="46" t="s">
        <v>85</v>
      </c>
      <c r="B32" s="46"/>
      <c r="C32" s="92"/>
      <c r="E32" s="109"/>
      <c r="F32" s="111"/>
      <c r="G32" s="109"/>
      <c r="H32" s="109"/>
      <c r="I32" s="109"/>
      <c r="J32" s="109"/>
      <c r="K32" s="109"/>
      <c r="O32" s="56"/>
    </row>
    <row r="33" spans="1:15" ht="23.1" customHeight="1">
      <c r="A33" s="46" t="s">
        <v>86</v>
      </c>
      <c r="B33" s="46"/>
      <c r="C33" s="92"/>
      <c r="E33" s="109">
        <v>0</v>
      </c>
      <c r="F33" s="111"/>
      <c r="G33" s="109">
        <v>0</v>
      </c>
      <c r="H33" s="109"/>
      <c r="I33" s="109">
        <v>0</v>
      </c>
      <c r="J33" s="109"/>
      <c r="K33" s="109">
        <v>0</v>
      </c>
      <c r="O33" s="56"/>
    </row>
    <row r="34" spans="1:15" ht="23.1" customHeight="1" thickBot="1">
      <c r="A34" s="46" t="s">
        <v>50</v>
      </c>
      <c r="B34" s="46"/>
      <c r="C34" s="92"/>
      <c r="E34" s="115">
        <f>SUM(E30,E33)</f>
        <v>227169</v>
      </c>
      <c r="F34" s="116"/>
      <c r="G34" s="115">
        <f>SUM(G30,G33)</f>
        <v>237443</v>
      </c>
      <c r="H34" s="109"/>
      <c r="I34" s="115">
        <f>SUM(I30,I33)</f>
        <v>67267</v>
      </c>
      <c r="J34" s="109"/>
      <c r="K34" s="115">
        <f>SUM(K30,K33)</f>
        <v>164982</v>
      </c>
      <c r="O34" s="56"/>
    </row>
    <row r="35" spans="1:15" ht="23.1" customHeight="1" thickTop="1">
      <c r="A35" s="46"/>
      <c r="B35" s="46"/>
      <c r="C35" s="92"/>
      <c r="E35" s="109"/>
      <c r="F35" s="116"/>
      <c r="G35" s="116"/>
      <c r="H35" s="116"/>
      <c r="I35" s="109"/>
      <c r="J35" s="116"/>
      <c r="K35" s="116"/>
      <c r="O35" s="56"/>
    </row>
    <row r="36" spans="1:15" ht="23.1" customHeight="1">
      <c r="A36" s="46" t="s">
        <v>179</v>
      </c>
      <c r="C36" s="92"/>
      <c r="E36" s="109"/>
      <c r="F36" s="117"/>
      <c r="G36" s="111"/>
      <c r="H36" s="118"/>
      <c r="I36" s="119"/>
      <c r="J36" s="111"/>
      <c r="K36" s="111"/>
      <c r="O36" s="56"/>
    </row>
    <row r="37" spans="1:15" ht="23.1" customHeight="1" thickBot="1">
      <c r="A37" s="49" t="s">
        <v>146</v>
      </c>
      <c r="C37" s="90"/>
      <c r="E37" s="109">
        <v>201729</v>
      </c>
      <c r="F37" s="117"/>
      <c r="G37" s="111">
        <v>174721</v>
      </c>
      <c r="H37" s="118"/>
      <c r="I37" s="120">
        <f>I30</f>
        <v>67267</v>
      </c>
      <c r="J37" s="111"/>
      <c r="K37" s="121">
        <f>K30</f>
        <v>164982</v>
      </c>
      <c r="O37" s="56"/>
    </row>
    <row r="38" spans="1:15" ht="23.1" customHeight="1" thickTop="1">
      <c r="A38" s="49" t="s">
        <v>144</v>
      </c>
      <c r="C38" s="90"/>
      <c r="E38" s="113">
        <v>25440</v>
      </c>
      <c r="F38" s="117"/>
      <c r="G38" s="114">
        <v>62722</v>
      </c>
      <c r="H38" s="118"/>
      <c r="I38" s="119"/>
      <c r="J38" s="118"/>
      <c r="K38" s="118"/>
      <c r="O38" s="56"/>
    </row>
    <row r="39" spans="1:15" ht="23.1" customHeight="1" thickBot="1">
      <c r="A39" s="46"/>
      <c r="C39" s="90"/>
      <c r="E39" s="115">
        <f>SUM(E37:E38)</f>
        <v>227169</v>
      </c>
      <c r="F39" s="117"/>
      <c r="G39" s="122">
        <f>SUM(G37:G38)</f>
        <v>237443</v>
      </c>
      <c r="H39" s="118"/>
      <c r="I39" s="119"/>
      <c r="J39" s="118"/>
      <c r="K39" s="118"/>
      <c r="O39" s="56"/>
    </row>
    <row r="40" spans="1:15" ht="23.1" customHeight="1" thickTop="1">
      <c r="A40" s="46"/>
      <c r="B40" s="46"/>
      <c r="C40" s="90"/>
      <c r="E40" s="109"/>
      <c r="F40" s="117"/>
      <c r="G40" s="111"/>
      <c r="H40" s="118"/>
      <c r="I40" s="119"/>
      <c r="J40" s="118"/>
      <c r="K40" s="118"/>
      <c r="O40" s="56"/>
    </row>
    <row r="41" spans="1:15" ht="23.1" customHeight="1">
      <c r="A41" s="46" t="s">
        <v>180</v>
      </c>
      <c r="B41" s="46"/>
      <c r="C41" s="90"/>
      <c r="E41" s="109"/>
      <c r="F41" s="117"/>
      <c r="G41" s="111"/>
      <c r="H41" s="118"/>
      <c r="I41" s="119"/>
      <c r="J41" s="111"/>
      <c r="K41" s="111"/>
      <c r="O41" s="56"/>
    </row>
    <row r="42" spans="1:15" ht="23.1" customHeight="1" thickBot="1">
      <c r="A42" s="49" t="s">
        <v>146</v>
      </c>
      <c r="C42" s="90"/>
      <c r="E42" s="109">
        <v>201729</v>
      </c>
      <c r="F42" s="117"/>
      <c r="G42" s="109">
        <v>174721</v>
      </c>
      <c r="H42" s="118"/>
      <c r="I42" s="120">
        <f>I34</f>
        <v>67267</v>
      </c>
      <c r="J42" s="111"/>
      <c r="K42" s="121">
        <f>K34</f>
        <v>164982</v>
      </c>
      <c r="O42" s="56"/>
    </row>
    <row r="43" spans="1:15" ht="23.1" customHeight="1" thickTop="1">
      <c r="A43" s="49" t="s">
        <v>144</v>
      </c>
      <c r="C43" s="90"/>
      <c r="E43" s="109">
        <v>25440</v>
      </c>
      <c r="F43" s="117"/>
      <c r="G43" s="109">
        <v>62722</v>
      </c>
      <c r="H43" s="109"/>
      <c r="I43" s="109"/>
      <c r="J43" s="118"/>
      <c r="K43" s="118"/>
      <c r="O43" s="56"/>
    </row>
    <row r="44" spans="1:15" ht="23.1" customHeight="1" thickBot="1">
      <c r="A44" s="46"/>
      <c r="B44" s="46"/>
      <c r="C44" s="90"/>
      <c r="E44" s="115">
        <f>SUM(E42:E43)</f>
        <v>227169</v>
      </c>
      <c r="F44" s="117"/>
      <c r="G44" s="115">
        <f>SUM(G42:G43)</f>
        <v>237443</v>
      </c>
      <c r="H44" s="118"/>
      <c r="I44" s="119"/>
      <c r="J44" s="118"/>
      <c r="K44" s="118"/>
      <c r="O44" s="56"/>
    </row>
    <row r="45" spans="1:15" ht="23.1" customHeight="1" thickTop="1">
      <c r="A45" s="46"/>
      <c r="B45" s="46"/>
      <c r="C45" s="90"/>
      <c r="E45" s="80"/>
      <c r="F45" s="57"/>
      <c r="G45" s="66"/>
      <c r="H45" s="67"/>
      <c r="I45" s="81"/>
      <c r="J45" s="66"/>
      <c r="K45" s="45"/>
      <c r="O45" s="56"/>
    </row>
    <row r="46" spans="1:15" ht="23.1" customHeight="1">
      <c r="A46" s="61" t="s">
        <v>147</v>
      </c>
      <c r="B46" s="61"/>
      <c r="C46" s="90">
        <v>13</v>
      </c>
      <c r="E46" s="81"/>
      <c r="G46" s="91"/>
      <c r="I46" s="81"/>
      <c r="O46" s="56"/>
    </row>
    <row r="47" spans="1:15" ht="23.1" customHeight="1">
      <c r="A47" s="17" t="s">
        <v>148</v>
      </c>
      <c r="B47" s="17"/>
      <c r="C47" s="98"/>
      <c r="D47" s="4"/>
      <c r="E47" s="99"/>
      <c r="F47" s="11"/>
      <c r="G47" s="100"/>
      <c r="H47" s="101"/>
      <c r="I47" s="99"/>
      <c r="J47" s="100"/>
      <c r="K47" s="4"/>
      <c r="L47" s="4"/>
      <c r="M47" s="4"/>
      <c r="N47" s="4"/>
      <c r="O47" s="13"/>
    </row>
    <row r="48" spans="1:15" ht="23.1" customHeight="1">
      <c r="A48" s="17" t="s">
        <v>191</v>
      </c>
      <c r="B48" s="17"/>
      <c r="C48" s="98"/>
      <c r="D48" s="4"/>
      <c r="E48" s="99"/>
      <c r="F48" s="11"/>
      <c r="G48" s="100"/>
      <c r="H48" s="101"/>
      <c r="I48" s="99"/>
      <c r="J48" s="100"/>
      <c r="K48" s="4"/>
      <c r="L48" s="4"/>
      <c r="M48" s="4"/>
      <c r="N48" s="4"/>
      <c r="O48" s="13"/>
    </row>
    <row r="49" spans="1:15" ht="23.1" customHeight="1" thickBot="1">
      <c r="A49" s="68" t="s">
        <v>190</v>
      </c>
      <c r="B49" s="68"/>
      <c r="C49" s="90"/>
      <c r="E49" s="93">
        <v>0.17</v>
      </c>
      <c r="F49" s="57"/>
      <c r="G49" s="69">
        <v>0.15</v>
      </c>
      <c r="H49" s="70"/>
      <c r="I49" s="93">
        <v>0.06</v>
      </c>
      <c r="J49" s="70"/>
      <c r="K49" s="94">
        <v>0.14000000000000001</v>
      </c>
      <c r="O49" s="56"/>
    </row>
    <row r="50" spans="1:15" ht="23.1" customHeight="1" thickTop="1">
      <c r="A50" s="68"/>
      <c r="B50" s="68"/>
      <c r="E50" s="70"/>
      <c r="F50" s="57"/>
      <c r="G50" s="70"/>
      <c r="H50" s="70"/>
      <c r="I50" s="70"/>
      <c r="J50" s="70"/>
      <c r="K50" s="70"/>
      <c r="O50" s="56"/>
    </row>
    <row r="51" spans="1:15" ht="23.1" customHeight="1">
      <c r="A51" s="49" t="s">
        <v>171</v>
      </c>
      <c r="E51" s="70"/>
      <c r="F51" s="57"/>
      <c r="G51" s="70"/>
      <c r="H51" s="70"/>
      <c r="I51" s="70"/>
      <c r="J51" s="70"/>
      <c r="K51" s="70"/>
      <c r="O51" s="56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618F-5EFD-452D-A98B-220F6C8AD461}">
  <sheetPr>
    <pageSetUpPr fitToPage="1"/>
  </sheetPr>
  <dimension ref="A1:AB30"/>
  <sheetViews>
    <sheetView showGridLines="0" view="pageBreakPreview" zoomScale="56" zoomScaleNormal="40" zoomScaleSheetLayoutView="85" workbookViewId="0">
      <selection activeCell="E26" sqref="E26"/>
    </sheetView>
  </sheetViews>
  <sheetFormatPr defaultRowHeight="21.75" customHeight="1"/>
  <cols>
    <col min="1" max="1" width="12.85546875" style="21" customWidth="1"/>
    <col min="2" max="2" width="9.140625" style="21" customWidth="1"/>
    <col min="3" max="3" width="17.140625" style="21" customWidth="1"/>
    <col min="4" max="4" width="7.85546875" style="21" customWidth="1"/>
    <col min="5" max="5" width="16.5703125" style="21" customWidth="1"/>
    <col min="6" max="6" width="1.42578125" style="21" customWidth="1"/>
    <col min="7" max="7" width="16.5703125" style="21" customWidth="1"/>
    <col min="8" max="8" width="1.140625" style="21" customWidth="1"/>
    <col min="9" max="9" width="18.140625" style="21" customWidth="1"/>
    <col min="10" max="10" width="1.5703125" style="21" customWidth="1"/>
    <col min="11" max="11" width="20.5703125" style="21" customWidth="1"/>
    <col min="12" max="12" width="2" style="21" customWidth="1"/>
    <col min="13" max="13" width="19.140625" style="21" customWidth="1"/>
    <col min="14" max="14" width="1.140625" style="21" customWidth="1"/>
    <col min="15" max="15" width="17.85546875" style="21" customWidth="1"/>
    <col min="16" max="16" width="2.85546875" style="21" customWidth="1"/>
    <col min="17" max="17" width="18" style="21" customWidth="1"/>
    <col min="18" max="18" width="1.42578125" style="21" customWidth="1"/>
    <col min="19" max="19" width="16.42578125" style="21" customWidth="1"/>
    <col min="20" max="20" width="1.5703125" style="21" customWidth="1"/>
    <col min="21" max="21" width="19.140625" style="21" customWidth="1"/>
    <col min="22" max="22" width="3.140625" style="21" customWidth="1"/>
    <col min="23" max="23" width="20.42578125" style="21" customWidth="1"/>
    <col min="24" max="24" width="3.140625" style="21" customWidth="1"/>
    <col min="25" max="25" width="20.42578125" style="21" customWidth="1"/>
    <col min="26" max="26" width="0.85546875" style="21" customWidth="1"/>
    <col min="27" max="27" width="18.140625" style="21" bestFit="1" customWidth="1"/>
    <col min="28" max="257" width="8.85546875" style="21"/>
    <col min="258" max="258" width="12.85546875" style="21" customWidth="1"/>
    <col min="259" max="259" width="9.85546875" style="21" customWidth="1"/>
    <col min="260" max="260" width="11" style="21" customWidth="1"/>
    <col min="261" max="261" width="8.42578125" style="21" customWidth="1"/>
    <col min="262" max="262" width="1" style="21" customWidth="1"/>
    <col min="263" max="263" width="16.140625" style="21" customWidth="1"/>
    <col min="264" max="264" width="1.42578125" style="21" customWidth="1"/>
    <col min="265" max="265" width="16.140625" style="21" customWidth="1"/>
    <col min="266" max="266" width="1.42578125" style="21" customWidth="1"/>
    <col min="267" max="267" width="16.140625" style="21" customWidth="1"/>
    <col min="268" max="268" width="1.42578125" style="21" customWidth="1"/>
    <col min="269" max="269" width="16.140625" style="21" customWidth="1"/>
    <col min="270" max="270" width="1.42578125" style="21" customWidth="1"/>
    <col min="271" max="271" width="19.85546875" style="21" customWidth="1"/>
    <col min="272" max="272" width="1.42578125" style="21" customWidth="1"/>
    <col min="273" max="273" width="22.42578125" style="21" customWidth="1"/>
    <col min="274" max="274" width="1.42578125" style="21" customWidth="1"/>
    <col min="275" max="275" width="17" style="21" customWidth="1"/>
    <col min="276" max="276" width="1.42578125" style="21" customWidth="1"/>
    <col min="277" max="277" width="16.42578125" style="21" customWidth="1"/>
    <col min="278" max="278" width="1.42578125" style="21" customWidth="1"/>
    <col min="279" max="279" width="16.42578125" style="21" customWidth="1"/>
    <col min="280" max="280" width="1.42578125" style="21" customWidth="1"/>
    <col min="281" max="281" width="16.42578125" style="21" customWidth="1"/>
    <col min="282" max="282" width="0.85546875" style="21" customWidth="1"/>
    <col min="283" max="513" width="8.85546875" style="21"/>
    <col min="514" max="514" width="12.85546875" style="21" customWidth="1"/>
    <col min="515" max="515" width="9.85546875" style="21" customWidth="1"/>
    <col min="516" max="516" width="11" style="21" customWidth="1"/>
    <col min="517" max="517" width="8.42578125" style="21" customWidth="1"/>
    <col min="518" max="518" width="1" style="21" customWidth="1"/>
    <col min="519" max="519" width="16.140625" style="21" customWidth="1"/>
    <col min="520" max="520" width="1.42578125" style="21" customWidth="1"/>
    <col min="521" max="521" width="16.140625" style="21" customWidth="1"/>
    <col min="522" max="522" width="1.42578125" style="21" customWidth="1"/>
    <col min="523" max="523" width="16.140625" style="21" customWidth="1"/>
    <col min="524" max="524" width="1.42578125" style="21" customWidth="1"/>
    <col min="525" max="525" width="16.140625" style="21" customWidth="1"/>
    <col min="526" max="526" width="1.42578125" style="21" customWidth="1"/>
    <col min="527" max="527" width="19.85546875" style="21" customWidth="1"/>
    <col min="528" max="528" width="1.42578125" style="21" customWidth="1"/>
    <col min="529" max="529" width="22.42578125" style="21" customWidth="1"/>
    <col min="530" max="530" width="1.42578125" style="21" customWidth="1"/>
    <col min="531" max="531" width="17" style="21" customWidth="1"/>
    <col min="532" max="532" width="1.42578125" style="21" customWidth="1"/>
    <col min="533" max="533" width="16.42578125" style="21" customWidth="1"/>
    <col min="534" max="534" width="1.42578125" style="21" customWidth="1"/>
    <col min="535" max="535" width="16.42578125" style="21" customWidth="1"/>
    <col min="536" max="536" width="1.42578125" style="21" customWidth="1"/>
    <col min="537" max="537" width="16.42578125" style="21" customWidth="1"/>
    <col min="538" max="538" width="0.85546875" style="21" customWidth="1"/>
    <col min="539" max="769" width="8.85546875" style="21"/>
    <col min="770" max="770" width="12.85546875" style="21" customWidth="1"/>
    <col min="771" max="771" width="9.85546875" style="21" customWidth="1"/>
    <col min="772" max="772" width="11" style="21" customWidth="1"/>
    <col min="773" max="773" width="8.42578125" style="21" customWidth="1"/>
    <col min="774" max="774" width="1" style="21" customWidth="1"/>
    <col min="775" max="775" width="16.140625" style="21" customWidth="1"/>
    <col min="776" max="776" width="1.42578125" style="21" customWidth="1"/>
    <col min="777" max="777" width="16.140625" style="21" customWidth="1"/>
    <col min="778" max="778" width="1.42578125" style="21" customWidth="1"/>
    <col min="779" max="779" width="16.140625" style="21" customWidth="1"/>
    <col min="780" max="780" width="1.42578125" style="21" customWidth="1"/>
    <col min="781" max="781" width="16.140625" style="21" customWidth="1"/>
    <col min="782" max="782" width="1.42578125" style="21" customWidth="1"/>
    <col min="783" max="783" width="19.85546875" style="21" customWidth="1"/>
    <col min="784" max="784" width="1.42578125" style="21" customWidth="1"/>
    <col min="785" max="785" width="22.42578125" style="21" customWidth="1"/>
    <col min="786" max="786" width="1.42578125" style="21" customWidth="1"/>
    <col min="787" max="787" width="17" style="21" customWidth="1"/>
    <col min="788" max="788" width="1.42578125" style="21" customWidth="1"/>
    <col min="789" max="789" width="16.42578125" style="21" customWidth="1"/>
    <col min="790" max="790" width="1.42578125" style="21" customWidth="1"/>
    <col min="791" max="791" width="16.42578125" style="21" customWidth="1"/>
    <col min="792" max="792" width="1.42578125" style="21" customWidth="1"/>
    <col min="793" max="793" width="16.42578125" style="21" customWidth="1"/>
    <col min="794" max="794" width="0.85546875" style="21" customWidth="1"/>
    <col min="795" max="1025" width="8.85546875" style="21"/>
    <col min="1026" max="1026" width="12.85546875" style="21" customWidth="1"/>
    <col min="1027" max="1027" width="9.85546875" style="21" customWidth="1"/>
    <col min="1028" max="1028" width="11" style="21" customWidth="1"/>
    <col min="1029" max="1029" width="8.42578125" style="21" customWidth="1"/>
    <col min="1030" max="1030" width="1" style="21" customWidth="1"/>
    <col min="1031" max="1031" width="16.140625" style="21" customWidth="1"/>
    <col min="1032" max="1032" width="1.42578125" style="21" customWidth="1"/>
    <col min="1033" max="1033" width="16.140625" style="21" customWidth="1"/>
    <col min="1034" max="1034" width="1.42578125" style="21" customWidth="1"/>
    <col min="1035" max="1035" width="16.140625" style="21" customWidth="1"/>
    <col min="1036" max="1036" width="1.42578125" style="21" customWidth="1"/>
    <col min="1037" max="1037" width="16.140625" style="21" customWidth="1"/>
    <col min="1038" max="1038" width="1.42578125" style="21" customWidth="1"/>
    <col min="1039" max="1039" width="19.85546875" style="21" customWidth="1"/>
    <col min="1040" max="1040" width="1.42578125" style="21" customWidth="1"/>
    <col min="1041" max="1041" width="22.42578125" style="21" customWidth="1"/>
    <col min="1042" max="1042" width="1.42578125" style="21" customWidth="1"/>
    <col min="1043" max="1043" width="17" style="21" customWidth="1"/>
    <col min="1044" max="1044" width="1.42578125" style="21" customWidth="1"/>
    <col min="1045" max="1045" width="16.42578125" style="21" customWidth="1"/>
    <col min="1046" max="1046" width="1.42578125" style="21" customWidth="1"/>
    <col min="1047" max="1047" width="16.42578125" style="21" customWidth="1"/>
    <col min="1048" max="1048" width="1.42578125" style="21" customWidth="1"/>
    <col min="1049" max="1049" width="16.42578125" style="21" customWidth="1"/>
    <col min="1050" max="1050" width="0.85546875" style="21" customWidth="1"/>
    <col min="1051" max="1281" width="8.85546875" style="21"/>
    <col min="1282" max="1282" width="12.85546875" style="21" customWidth="1"/>
    <col min="1283" max="1283" width="9.85546875" style="21" customWidth="1"/>
    <col min="1284" max="1284" width="11" style="21" customWidth="1"/>
    <col min="1285" max="1285" width="8.42578125" style="21" customWidth="1"/>
    <col min="1286" max="1286" width="1" style="21" customWidth="1"/>
    <col min="1287" max="1287" width="16.140625" style="21" customWidth="1"/>
    <col min="1288" max="1288" width="1.42578125" style="21" customWidth="1"/>
    <col min="1289" max="1289" width="16.140625" style="21" customWidth="1"/>
    <col min="1290" max="1290" width="1.42578125" style="21" customWidth="1"/>
    <col min="1291" max="1291" width="16.140625" style="21" customWidth="1"/>
    <col min="1292" max="1292" width="1.42578125" style="21" customWidth="1"/>
    <col min="1293" max="1293" width="16.140625" style="21" customWidth="1"/>
    <col min="1294" max="1294" width="1.42578125" style="21" customWidth="1"/>
    <col min="1295" max="1295" width="19.85546875" style="21" customWidth="1"/>
    <col min="1296" max="1296" width="1.42578125" style="21" customWidth="1"/>
    <col min="1297" max="1297" width="22.42578125" style="21" customWidth="1"/>
    <col min="1298" max="1298" width="1.42578125" style="21" customWidth="1"/>
    <col min="1299" max="1299" width="17" style="21" customWidth="1"/>
    <col min="1300" max="1300" width="1.42578125" style="21" customWidth="1"/>
    <col min="1301" max="1301" width="16.42578125" style="21" customWidth="1"/>
    <col min="1302" max="1302" width="1.42578125" style="21" customWidth="1"/>
    <col min="1303" max="1303" width="16.42578125" style="21" customWidth="1"/>
    <col min="1304" max="1304" width="1.42578125" style="21" customWidth="1"/>
    <col min="1305" max="1305" width="16.42578125" style="21" customWidth="1"/>
    <col min="1306" max="1306" width="0.85546875" style="21" customWidth="1"/>
    <col min="1307" max="1537" width="8.85546875" style="21"/>
    <col min="1538" max="1538" width="12.85546875" style="21" customWidth="1"/>
    <col min="1539" max="1539" width="9.85546875" style="21" customWidth="1"/>
    <col min="1540" max="1540" width="11" style="21" customWidth="1"/>
    <col min="1541" max="1541" width="8.42578125" style="21" customWidth="1"/>
    <col min="1542" max="1542" width="1" style="21" customWidth="1"/>
    <col min="1543" max="1543" width="16.140625" style="21" customWidth="1"/>
    <col min="1544" max="1544" width="1.42578125" style="21" customWidth="1"/>
    <col min="1545" max="1545" width="16.140625" style="21" customWidth="1"/>
    <col min="1546" max="1546" width="1.42578125" style="21" customWidth="1"/>
    <col min="1547" max="1547" width="16.140625" style="21" customWidth="1"/>
    <col min="1548" max="1548" width="1.42578125" style="21" customWidth="1"/>
    <col min="1549" max="1549" width="16.140625" style="21" customWidth="1"/>
    <col min="1550" max="1550" width="1.42578125" style="21" customWidth="1"/>
    <col min="1551" max="1551" width="19.85546875" style="21" customWidth="1"/>
    <col min="1552" max="1552" width="1.42578125" style="21" customWidth="1"/>
    <col min="1553" max="1553" width="22.42578125" style="21" customWidth="1"/>
    <col min="1554" max="1554" width="1.42578125" style="21" customWidth="1"/>
    <col min="1555" max="1555" width="17" style="21" customWidth="1"/>
    <col min="1556" max="1556" width="1.42578125" style="21" customWidth="1"/>
    <col min="1557" max="1557" width="16.42578125" style="21" customWidth="1"/>
    <col min="1558" max="1558" width="1.42578125" style="21" customWidth="1"/>
    <col min="1559" max="1559" width="16.42578125" style="21" customWidth="1"/>
    <col min="1560" max="1560" width="1.42578125" style="21" customWidth="1"/>
    <col min="1561" max="1561" width="16.42578125" style="21" customWidth="1"/>
    <col min="1562" max="1562" width="0.85546875" style="21" customWidth="1"/>
    <col min="1563" max="1793" width="8.85546875" style="21"/>
    <col min="1794" max="1794" width="12.85546875" style="21" customWidth="1"/>
    <col min="1795" max="1795" width="9.85546875" style="21" customWidth="1"/>
    <col min="1796" max="1796" width="11" style="21" customWidth="1"/>
    <col min="1797" max="1797" width="8.42578125" style="21" customWidth="1"/>
    <col min="1798" max="1798" width="1" style="21" customWidth="1"/>
    <col min="1799" max="1799" width="16.140625" style="21" customWidth="1"/>
    <col min="1800" max="1800" width="1.42578125" style="21" customWidth="1"/>
    <col min="1801" max="1801" width="16.140625" style="21" customWidth="1"/>
    <col min="1802" max="1802" width="1.42578125" style="21" customWidth="1"/>
    <col min="1803" max="1803" width="16.140625" style="21" customWidth="1"/>
    <col min="1804" max="1804" width="1.42578125" style="21" customWidth="1"/>
    <col min="1805" max="1805" width="16.140625" style="21" customWidth="1"/>
    <col min="1806" max="1806" width="1.42578125" style="21" customWidth="1"/>
    <col min="1807" max="1807" width="19.85546875" style="21" customWidth="1"/>
    <col min="1808" max="1808" width="1.42578125" style="21" customWidth="1"/>
    <col min="1809" max="1809" width="22.42578125" style="21" customWidth="1"/>
    <col min="1810" max="1810" width="1.42578125" style="21" customWidth="1"/>
    <col min="1811" max="1811" width="17" style="21" customWidth="1"/>
    <col min="1812" max="1812" width="1.42578125" style="21" customWidth="1"/>
    <col min="1813" max="1813" width="16.42578125" style="21" customWidth="1"/>
    <col min="1814" max="1814" width="1.42578125" style="21" customWidth="1"/>
    <col min="1815" max="1815" width="16.42578125" style="21" customWidth="1"/>
    <col min="1816" max="1816" width="1.42578125" style="21" customWidth="1"/>
    <col min="1817" max="1817" width="16.42578125" style="21" customWidth="1"/>
    <col min="1818" max="1818" width="0.85546875" style="21" customWidth="1"/>
    <col min="1819" max="2049" width="8.85546875" style="21"/>
    <col min="2050" max="2050" width="12.85546875" style="21" customWidth="1"/>
    <col min="2051" max="2051" width="9.85546875" style="21" customWidth="1"/>
    <col min="2052" max="2052" width="11" style="21" customWidth="1"/>
    <col min="2053" max="2053" width="8.42578125" style="21" customWidth="1"/>
    <col min="2054" max="2054" width="1" style="21" customWidth="1"/>
    <col min="2055" max="2055" width="16.140625" style="21" customWidth="1"/>
    <col min="2056" max="2056" width="1.42578125" style="21" customWidth="1"/>
    <col min="2057" max="2057" width="16.140625" style="21" customWidth="1"/>
    <col min="2058" max="2058" width="1.42578125" style="21" customWidth="1"/>
    <col min="2059" max="2059" width="16.140625" style="21" customWidth="1"/>
    <col min="2060" max="2060" width="1.42578125" style="21" customWidth="1"/>
    <col min="2061" max="2061" width="16.140625" style="21" customWidth="1"/>
    <col min="2062" max="2062" width="1.42578125" style="21" customWidth="1"/>
    <col min="2063" max="2063" width="19.85546875" style="21" customWidth="1"/>
    <col min="2064" max="2064" width="1.42578125" style="21" customWidth="1"/>
    <col min="2065" max="2065" width="22.42578125" style="21" customWidth="1"/>
    <col min="2066" max="2066" width="1.42578125" style="21" customWidth="1"/>
    <col min="2067" max="2067" width="17" style="21" customWidth="1"/>
    <col min="2068" max="2068" width="1.42578125" style="21" customWidth="1"/>
    <col min="2069" max="2069" width="16.42578125" style="21" customWidth="1"/>
    <col min="2070" max="2070" width="1.42578125" style="21" customWidth="1"/>
    <col min="2071" max="2071" width="16.42578125" style="21" customWidth="1"/>
    <col min="2072" max="2072" width="1.42578125" style="21" customWidth="1"/>
    <col min="2073" max="2073" width="16.42578125" style="21" customWidth="1"/>
    <col min="2074" max="2074" width="0.85546875" style="21" customWidth="1"/>
    <col min="2075" max="2305" width="8.85546875" style="21"/>
    <col min="2306" max="2306" width="12.85546875" style="21" customWidth="1"/>
    <col min="2307" max="2307" width="9.85546875" style="21" customWidth="1"/>
    <col min="2308" max="2308" width="11" style="21" customWidth="1"/>
    <col min="2309" max="2309" width="8.42578125" style="21" customWidth="1"/>
    <col min="2310" max="2310" width="1" style="21" customWidth="1"/>
    <col min="2311" max="2311" width="16.140625" style="21" customWidth="1"/>
    <col min="2312" max="2312" width="1.42578125" style="21" customWidth="1"/>
    <col min="2313" max="2313" width="16.140625" style="21" customWidth="1"/>
    <col min="2314" max="2314" width="1.42578125" style="21" customWidth="1"/>
    <col min="2315" max="2315" width="16.140625" style="21" customWidth="1"/>
    <col min="2316" max="2316" width="1.42578125" style="21" customWidth="1"/>
    <col min="2317" max="2317" width="16.140625" style="21" customWidth="1"/>
    <col min="2318" max="2318" width="1.42578125" style="21" customWidth="1"/>
    <col min="2319" max="2319" width="19.85546875" style="21" customWidth="1"/>
    <col min="2320" max="2320" width="1.42578125" style="21" customWidth="1"/>
    <col min="2321" max="2321" width="22.42578125" style="21" customWidth="1"/>
    <col min="2322" max="2322" width="1.42578125" style="21" customWidth="1"/>
    <col min="2323" max="2323" width="17" style="21" customWidth="1"/>
    <col min="2324" max="2324" width="1.42578125" style="21" customWidth="1"/>
    <col min="2325" max="2325" width="16.42578125" style="21" customWidth="1"/>
    <col min="2326" max="2326" width="1.42578125" style="21" customWidth="1"/>
    <col min="2327" max="2327" width="16.42578125" style="21" customWidth="1"/>
    <col min="2328" max="2328" width="1.42578125" style="21" customWidth="1"/>
    <col min="2329" max="2329" width="16.42578125" style="21" customWidth="1"/>
    <col min="2330" max="2330" width="0.85546875" style="21" customWidth="1"/>
    <col min="2331" max="2561" width="8.85546875" style="21"/>
    <col min="2562" max="2562" width="12.85546875" style="21" customWidth="1"/>
    <col min="2563" max="2563" width="9.85546875" style="21" customWidth="1"/>
    <col min="2564" max="2564" width="11" style="21" customWidth="1"/>
    <col min="2565" max="2565" width="8.42578125" style="21" customWidth="1"/>
    <col min="2566" max="2566" width="1" style="21" customWidth="1"/>
    <col min="2567" max="2567" width="16.140625" style="21" customWidth="1"/>
    <col min="2568" max="2568" width="1.42578125" style="21" customWidth="1"/>
    <col min="2569" max="2569" width="16.140625" style="21" customWidth="1"/>
    <col min="2570" max="2570" width="1.42578125" style="21" customWidth="1"/>
    <col min="2571" max="2571" width="16.140625" style="21" customWidth="1"/>
    <col min="2572" max="2572" width="1.42578125" style="21" customWidth="1"/>
    <col min="2573" max="2573" width="16.140625" style="21" customWidth="1"/>
    <col min="2574" max="2574" width="1.42578125" style="21" customWidth="1"/>
    <col min="2575" max="2575" width="19.85546875" style="21" customWidth="1"/>
    <col min="2576" max="2576" width="1.42578125" style="21" customWidth="1"/>
    <col min="2577" max="2577" width="22.42578125" style="21" customWidth="1"/>
    <col min="2578" max="2578" width="1.42578125" style="21" customWidth="1"/>
    <col min="2579" max="2579" width="17" style="21" customWidth="1"/>
    <col min="2580" max="2580" width="1.42578125" style="21" customWidth="1"/>
    <col min="2581" max="2581" width="16.42578125" style="21" customWidth="1"/>
    <col min="2582" max="2582" width="1.42578125" style="21" customWidth="1"/>
    <col min="2583" max="2583" width="16.42578125" style="21" customWidth="1"/>
    <col min="2584" max="2584" width="1.42578125" style="21" customWidth="1"/>
    <col min="2585" max="2585" width="16.42578125" style="21" customWidth="1"/>
    <col min="2586" max="2586" width="0.85546875" style="21" customWidth="1"/>
    <col min="2587" max="2817" width="8.85546875" style="21"/>
    <col min="2818" max="2818" width="12.85546875" style="21" customWidth="1"/>
    <col min="2819" max="2819" width="9.85546875" style="21" customWidth="1"/>
    <col min="2820" max="2820" width="11" style="21" customWidth="1"/>
    <col min="2821" max="2821" width="8.42578125" style="21" customWidth="1"/>
    <col min="2822" max="2822" width="1" style="21" customWidth="1"/>
    <col min="2823" max="2823" width="16.140625" style="21" customWidth="1"/>
    <col min="2824" max="2824" width="1.42578125" style="21" customWidth="1"/>
    <col min="2825" max="2825" width="16.140625" style="21" customWidth="1"/>
    <col min="2826" max="2826" width="1.42578125" style="21" customWidth="1"/>
    <col min="2827" max="2827" width="16.140625" style="21" customWidth="1"/>
    <col min="2828" max="2828" width="1.42578125" style="21" customWidth="1"/>
    <col min="2829" max="2829" width="16.140625" style="21" customWidth="1"/>
    <col min="2830" max="2830" width="1.42578125" style="21" customWidth="1"/>
    <col min="2831" max="2831" width="19.85546875" style="21" customWidth="1"/>
    <col min="2832" max="2832" width="1.42578125" style="21" customWidth="1"/>
    <col min="2833" max="2833" width="22.42578125" style="21" customWidth="1"/>
    <col min="2834" max="2834" width="1.42578125" style="21" customWidth="1"/>
    <col min="2835" max="2835" width="17" style="21" customWidth="1"/>
    <col min="2836" max="2836" width="1.42578125" style="21" customWidth="1"/>
    <col min="2837" max="2837" width="16.42578125" style="21" customWidth="1"/>
    <col min="2838" max="2838" width="1.42578125" style="21" customWidth="1"/>
    <col min="2839" max="2839" width="16.42578125" style="21" customWidth="1"/>
    <col min="2840" max="2840" width="1.42578125" style="21" customWidth="1"/>
    <col min="2841" max="2841" width="16.42578125" style="21" customWidth="1"/>
    <col min="2842" max="2842" width="0.85546875" style="21" customWidth="1"/>
    <col min="2843" max="3073" width="8.85546875" style="21"/>
    <col min="3074" max="3074" width="12.85546875" style="21" customWidth="1"/>
    <col min="3075" max="3075" width="9.85546875" style="21" customWidth="1"/>
    <col min="3076" max="3076" width="11" style="21" customWidth="1"/>
    <col min="3077" max="3077" width="8.42578125" style="21" customWidth="1"/>
    <col min="3078" max="3078" width="1" style="21" customWidth="1"/>
    <col min="3079" max="3079" width="16.140625" style="21" customWidth="1"/>
    <col min="3080" max="3080" width="1.42578125" style="21" customWidth="1"/>
    <col min="3081" max="3081" width="16.140625" style="21" customWidth="1"/>
    <col min="3082" max="3082" width="1.42578125" style="21" customWidth="1"/>
    <col min="3083" max="3083" width="16.140625" style="21" customWidth="1"/>
    <col min="3084" max="3084" width="1.42578125" style="21" customWidth="1"/>
    <col min="3085" max="3085" width="16.140625" style="21" customWidth="1"/>
    <col min="3086" max="3086" width="1.42578125" style="21" customWidth="1"/>
    <col min="3087" max="3087" width="19.85546875" style="21" customWidth="1"/>
    <col min="3088" max="3088" width="1.42578125" style="21" customWidth="1"/>
    <col min="3089" max="3089" width="22.42578125" style="21" customWidth="1"/>
    <col min="3090" max="3090" width="1.42578125" style="21" customWidth="1"/>
    <col min="3091" max="3091" width="17" style="21" customWidth="1"/>
    <col min="3092" max="3092" width="1.42578125" style="21" customWidth="1"/>
    <col min="3093" max="3093" width="16.42578125" style="21" customWidth="1"/>
    <col min="3094" max="3094" width="1.42578125" style="21" customWidth="1"/>
    <col min="3095" max="3095" width="16.42578125" style="21" customWidth="1"/>
    <col min="3096" max="3096" width="1.42578125" style="21" customWidth="1"/>
    <col min="3097" max="3097" width="16.42578125" style="21" customWidth="1"/>
    <col min="3098" max="3098" width="0.85546875" style="21" customWidth="1"/>
    <col min="3099" max="3329" width="8.85546875" style="21"/>
    <col min="3330" max="3330" width="12.85546875" style="21" customWidth="1"/>
    <col min="3331" max="3331" width="9.85546875" style="21" customWidth="1"/>
    <col min="3332" max="3332" width="11" style="21" customWidth="1"/>
    <col min="3333" max="3333" width="8.42578125" style="21" customWidth="1"/>
    <col min="3334" max="3334" width="1" style="21" customWidth="1"/>
    <col min="3335" max="3335" width="16.140625" style="21" customWidth="1"/>
    <col min="3336" max="3336" width="1.42578125" style="21" customWidth="1"/>
    <col min="3337" max="3337" width="16.140625" style="21" customWidth="1"/>
    <col min="3338" max="3338" width="1.42578125" style="21" customWidth="1"/>
    <col min="3339" max="3339" width="16.140625" style="21" customWidth="1"/>
    <col min="3340" max="3340" width="1.42578125" style="21" customWidth="1"/>
    <col min="3341" max="3341" width="16.140625" style="21" customWidth="1"/>
    <col min="3342" max="3342" width="1.42578125" style="21" customWidth="1"/>
    <col min="3343" max="3343" width="19.85546875" style="21" customWidth="1"/>
    <col min="3344" max="3344" width="1.42578125" style="21" customWidth="1"/>
    <col min="3345" max="3345" width="22.42578125" style="21" customWidth="1"/>
    <col min="3346" max="3346" width="1.42578125" style="21" customWidth="1"/>
    <col min="3347" max="3347" width="17" style="21" customWidth="1"/>
    <col min="3348" max="3348" width="1.42578125" style="21" customWidth="1"/>
    <col min="3349" max="3349" width="16.42578125" style="21" customWidth="1"/>
    <col min="3350" max="3350" width="1.42578125" style="21" customWidth="1"/>
    <col min="3351" max="3351" width="16.42578125" style="21" customWidth="1"/>
    <col min="3352" max="3352" width="1.42578125" style="21" customWidth="1"/>
    <col min="3353" max="3353" width="16.42578125" style="21" customWidth="1"/>
    <col min="3354" max="3354" width="0.85546875" style="21" customWidth="1"/>
    <col min="3355" max="3585" width="8.85546875" style="21"/>
    <col min="3586" max="3586" width="12.85546875" style="21" customWidth="1"/>
    <col min="3587" max="3587" width="9.85546875" style="21" customWidth="1"/>
    <col min="3588" max="3588" width="11" style="21" customWidth="1"/>
    <col min="3589" max="3589" width="8.42578125" style="21" customWidth="1"/>
    <col min="3590" max="3590" width="1" style="21" customWidth="1"/>
    <col min="3591" max="3591" width="16.140625" style="21" customWidth="1"/>
    <col min="3592" max="3592" width="1.42578125" style="21" customWidth="1"/>
    <col min="3593" max="3593" width="16.140625" style="21" customWidth="1"/>
    <col min="3594" max="3594" width="1.42578125" style="21" customWidth="1"/>
    <col min="3595" max="3595" width="16.140625" style="21" customWidth="1"/>
    <col min="3596" max="3596" width="1.42578125" style="21" customWidth="1"/>
    <col min="3597" max="3597" width="16.140625" style="21" customWidth="1"/>
    <col min="3598" max="3598" width="1.42578125" style="21" customWidth="1"/>
    <col min="3599" max="3599" width="19.85546875" style="21" customWidth="1"/>
    <col min="3600" max="3600" width="1.42578125" style="21" customWidth="1"/>
    <col min="3601" max="3601" width="22.42578125" style="21" customWidth="1"/>
    <col min="3602" max="3602" width="1.42578125" style="21" customWidth="1"/>
    <col min="3603" max="3603" width="17" style="21" customWidth="1"/>
    <col min="3604" max="3604" width="1.42578125" style="21" customWidth="1"/>
    <col min="3605" max="3605" width="16.42578125" style="21" customWidth="1"/>
    <col min="3606" max="3606" width="1.42578125" style="21" customWidth="1"/>
    <col min="3607" max="3607" width="16.42578125" style="21" customWidth="1"/>
    <col min="3608" max="3608" width="1.42578125" style="21" customWidth="1"/>
    <col min="3609" max="3609" width="16.42578125" style="21" customWidth="1"/>
    <col min="3610" max="3610" width="0.85546875" style="21" customWidth="1"/>
    <col min="3611" max="3841" width="8.85546875" style="21"/>
    <col min="3842" max="3842" width="12.85546875" style="21" customWidth="1"/>
    <col min="3843" max="3843" width="9.85546875" style="21" customWidth="1"/>
    <col min="3844" max="3844" width="11" style="21" customWidth="1"/>
    <col min="3845" max="3845" width="8.42578125" style="21" customWidth="1"/>
    <col min="3846" max="3846" width="1" style="21" customWidth="1"/>
    <col min="3847" max="3847" width="16.140625" style="21" customWidth="1"/>
    <col min="3848" max="3848" width="1.42578125" style="21" customWidth="1"/>
    <col min="3849" max="3849" width="16.140625" style="21" customWidth="1"/>
    <col min="3850" max="3850" width="1.42578125" style="21" customWidth="1"/>
    <col min="3851" max="3851" width="16.140625" style="21" customWidth="1"/>
    <col min="3852" max="3852" width="1.42578125" style="21" customWidth="1"/>
    <col min="3853" max="3853" width="16.140625" style="21" customWidth="1"/>
    <col min="3854" max="3854" width="1.42578125" style="21" customWidth="1"/>
    <col min="3855" max="3855" width="19.85546875" style="21" customWidth="1"/>
    <col min="3856" max="3856" width="1.42578125" style="21" customWidth="1"/>
    <col min="3857" max="3857" width="22.42578125" style="21" customWidth="1"/>
    <col min="3858" max="3858" width="1.42578125" style="21" customWidth="1"/>
    <col min="3859" max="3859" width="17" style="21" customWidth="1"/>
    <col min="3860" max="3860" width="1.42578125" style="21" customWidth="1"/>
    <col min="3861" max="3861" width="16.42578125" style="21" customWidth="1"/>
    <col min="3862" max="3862" width="1.42578125" style="21" customWidth="1"/>
    <col min="3863" max="3863" width="16.42578125" style="21" customWidth="1"/>
    <col min="3864" max="3864" width="1.42578125" style="21" customWidth="1"/>
    <col min="3865" max="3865" width="16.42578125" style="21" customWidth="1"/>
    <col min="3866" max="3866" width="0.85546875" style="21" customWidth="1"/>
    <col min="3867" max="4097" width="8.85546875" style="21"/>
    <col min="4098" max="4098" width="12.85546875" style="21" customWidth="1"/>
    <col min="4099" max="4099" width="9.85546875" style="21" customWidth="1"/>
    <col min="4100" max="4100" width="11" style="21" customWidth="1"/>
    <col min="4101" max="4101" width="8.42578125" style="21" customWidth="1"/>
    <col min="4102" max="4102" width="1" style="21" customWidth="1"/>
    <col min="4103" max="4103" width="16.140625" style="21" customWidth="1"/>
    <col min="4104" max="4104" width="1.42578125" style="21" customWidth="1"/>
    <col min="4105" max="4105" width="16.140625" style="21" customWidth="1"/>
    <col min="4106" max="4106" width="1.42578125" style="21" customWidth="1"/>
    <col min="4107" max="4107" width="16.140625" style="21" customWidth="1"/>
    <col min="4108" max="4108" width="1.42578125" style="21" customWidth="1"/>
    <col min="4109" max="4109" width="16.140625" style="21" customWidth="1"/>
    <col min="4110" max="4110" width="1.42578125" style="21" customWidth="1"/>
    <col min="4111" max="4111" width="19.85546875" style="21" customWidth="1"/>
    <col min="4112" max="4112" width="1.42578125" style="21" customWidth="1"/>
    <col min="4113" max="4113" width="22.42578125" style="21" customWidth="1"/>
    <col min="4114" max="4114" width="1.42578125" style="21" customWidth="1"/>
    <col min="4115" max="4115" width="17" style="21" customWidth="1"/>
    <col min="4116" max="4116" width="1.42578125" style="21" customWidth="1"/>
    <col min="4117" max="4117" width="16.42578125" style="21" customWidth="1"/>
    <col min="4118" max="4118" width="1.42578125" style="21" customWidth="1"/>
    <col min="4119" max="4119" width="16.42578125" style="21" customWidth="1"/>
    <col min="4120" max="4120" width="1.42578125" style="21" customWidth="1"/>
    <col min="4121" max="4121" width="16.42578125" style="21" customWidth="1"/>
    <col min="4122" max="4122" width="0.85546875" style="21" customWidth="1"/>
    <col min="4123" max="4353" width="8.85546875" style="21"/>
    <col min="4354" max="4354" width="12.85546875" style="21" customWidth="1"/>
    <col min="4355" max="4355" width="9.85546875" style="21" customWidth="1"/>
    <col min="4356" max="4356" width="11" style="21" customWidth="1"/>
    <col min="4357" max="4357" width="8.42578125" style="21" customWidth="1"/>
    <col min="4358" max="4358" width="1" style="21" customWidth="1"/>
    <col min="4359" max="4359" width="16.140625" style="21" customWidth="1"/>
    <col min="4360" max="4360" width="1.42578125" style="21" customWidth="1"/>
    <col min="4361" max="4361" width="16.140625" style="21" customWidth="1"/>
    <col min="4362" max="4362" width="1.42578125" style="21" customWidth="1"/>
    <col min="4363" max="4363" width="16.140625" style="21" customWidth="1"/>
    <col min="4364" max="4364" width="1.42578125" style="21" customWidth="1"/>
    <col min="4365" max="4365" width="16.140625" style="21" customWidth="1"/>
    <col min="4366" max="4366" width="1.42578125" style="21" customWidth="1"/>
    <col min="4367" max="4367" width="19.85546875" style="21" customWidth="1"/>
    <col min="4368" max="4368" width="1.42578125" style="21" customWidth="1"/>
    <col min="4369" max="4369" width="22.42578125" style="21" customWidth="1"/>
    <col min="4370" max="4370" width="1.42578125" style="21" customWidth="1"/>
    <col min="4371" max="4371" width="17" style="21" customWidth="1"/>
    <col min="4372" max="4372" width="1.42578125" style="21" customWidth="1"/>
    <col min="4373" max="4373" width="16.42578125" style="21" customWidth="1"/>
    <col min="4374" max="4374" width="1.42578125" style="21" customWidth="1"/>
    <col min="4375" max="4375" width="16.42578125" style="21" customWidth="1"/>
    <col min="4376" max="4376" width="1.42578125" style="21" customWidth="1"/>
    <col min="4377" max="4377" width="16.42578125" style="21" customWidth="1"/>
    <col min="4378" max="4378" width="0.85546875" style="21" customWidth="1"/>
    <col min="4379" max="4609" width="8.85546875" style="21"/>
    <col min="4610" max="4610" width="12.85546875" style="21" customWidth="1"/>
    <col min="4611" max="4611" width="9.85546875" style="21" customWidth="1"/>
    <col min="4612" max="4612" width="11" style="21" customWidth="1"/>
    <col min="4613" max="4613" width="8.42578125" style="21" customWidth="1"/>
    <col min="4614" max="4614" width="1" style="21" customWidth="1"/>
    <col min="4615" max="4615" width="16.140625" style="21" customWidth="1"/>
    <col min="4616" max="4616" width="1.42578125" style="21" customWidth="1"/>
    <col min="4617" max="4617" width="16.140625" style="21" customWidth="1"/>
    <col min="4618" max="4618" width="1.42578125" style="21" customWidth="1"/>
    <col min="4619" max="4619" width="16.140625" style="21" customWidth="1"/>
    <col min="4620" max="4620" width="1.42578125" style="21" customWidth="1"/>
    <col min="4621" max="4621" width="16.140625" style="21" customWidth="1"/>
    <col min="4622" max="4622" width="1.42578125" style="21" customWidth="1"/>
    <col min="4623" max="4623" width="19.85546875" style="21" customWidth="1"/>
    <col min="4624" max="4624" width="1.42578125" style="21" customWidth="1"/>
    <col min="4625" max="4625" width="22.42578125" style="21" customWidth="1"/>
    <col min="4626" max="4626" width="1.42578125" style="21" customWidth="1"/>
    <col min="4627" max="4627" width="17" style="21" customWidth="1"/>
    <col min="4628" max="4628" width="1.42578125" style="21" customWidth="1"/>
    <col min="4629" max="4629" width="16.42578125" style="21" customWidth="1"/>
    <col min="4630" max="4630" width="1.42578125" style="21" customWidth="1"/>
    <col min="4631" max="4631" width="16.42578125" style="21" customWidth="1"/>
    <col min="4632" max="4632" width="1.42578125" style="21" customWidth="1"/>
    <col min="4633" max="4633" width="16.42578125" style="21" customWidth="1"/>
    <col min="4634" max="4634" width="0.85546875" style="21" customWidth="1"/>
    <col min="4635" max="4865" width="8.85546875" style="21"/>
    <col min="4866" max="4866" width="12.85546875" style="21" customWidth="1"/>
    <col min="4867" max="4867" width="9.85546875" style="21" customWidth="1"/>
    <col min="4868" max="4868" width="11" style="21" customWidth="1"/>
    <col min="4869" max="4869" width="8.42578125" style="21" customWidth="1"/>
    <col min="4870" max="4870" width="1" style="21" customWidth="1"/>
    <col min="4871" max="4871" width="16.140625" style="21" customWidth="1"/>
    <col min="4872" max="4872" width="1.42578125" style="21" customWidth="1"/>
    <col min="4873" max="4873" width="16.140625" style="21" customWidth="1"/>
    <col min="4874" max="4874" width="1.42578125" style="21" customWidth="1"/>
    <col min="4875" max="4875" width="16.140625" style="21" customWidth="1"/>
    <col min="4876" max="4876" width="1.42578125" style="21" customWidth="1"/>
    <col min="4877" max="4877" width="16.140625" style="21" customWidth="1"/>
    <col min="4878" max="4878" width="1.42578125" style="21" customWidth="1"/>
    <col min="4879" max="4879" width="19.85546875" style="21" customWidth="1"/>
    <col min="4880" max="4880" width="1.42578125" style="21" customWidth="1"/>
    <col min="4881" max="4881" width="22.42578125" style="21" customWidth="1"/>
    <col min="4882" max="4882" width="1.42578125" style="21" customWidth="1"/>
    <col min="4883" max="4883" width="17" style="21" customWidth="1"/>
    <col min="4884" max="4884" width="1.42578125" style="21" customWidth="1"/>
    <col min="4885" max="4885" width="16.42578125" style="21" customWidth="1"/>
    <col min="4886" max="4886" width="1.42578125" style="21" customWidth="1"/>
    <col min="4887" max="4887" width="16.42578125" style="21" customWidth="1"/>
    <col min="4888" max="4888" width="1.42578125" style="21" customWidth="1"/>
    <col min="4889" max="4889" width="16.42578125" style="21" customWidth="1"/>
    <col min="4890" max="4890" width="0.85546875" style="21" customWidth="1"/>
    <col min="4891" max="5121" width="8.85546875" style="21"/>
    <col min="5122" max="5122" width="12.85546875" style="21" customWidth="1"/>
    <col min="5123" max="5123" width="9.85546875" style="21" customWidth="1"/>
    <col min="5124" max="5124" width="11" style="21" customWidth="1"/>
    <col min="5125" max="5125" width="8.42578125" style="21" customWidth="1"/>
    <col min="5126" max="5126" width="1" style="21" customWidth="1"/>
    <col min="5127" max="5127" width="16.140625" style="21" customWidth="1"/>
    <col min="5128" max="5128" width="1.42578125" style="21" customWidth="1"/>
    <col min="5129" max="5129" width="16.140625" style="21" customWidth="1"/>
    <col min="5130" max="5130" width="1.42578125" style="21" customWidth="1"/>
    <col min="5131" max="5131" width="16.140625" style="21" customWidth="1"/>
    <col min="5132" max="5132" width="1.42578125" style="21" customWidth="1"/>
    <col min="5133" max="5133" width="16.140625" style="21" customWidth="1"/>
    <col min="5134" max="5134" width="1.42578125" style="21" customWidth="1"/>
    <col min="5135" max="5135" width="19.85546875" style="21" customWidth="1"/>
    <col min="5136" max="5136" width="1.42578125" style="21" customWidth="1"/>
    <col min="5137" max="5137" width="22.42578125" style="21" customWidth="1"/>
    <col min="5138" max="5138" width="1.42578125" style="21" customWidth="1"/>
    <col min="5139" max="5139" width="17" style="21" customWidth="1"/>
    <col min="5140" max="5140" width="1.42578125" style="21" customWidth="1"/>
    <col min="5141" max="5141" width="16.42578125" style="21" customWidth="1"/>
    <col min="5142" max="5142" width="1.42578125" style="21" customWidth="1"/>
    <col min="5143" max="5143" width="16.42578125" style="21" customWidth="1"/>
    <col min="5144" max="5144" width="1.42578125" style="21" customWidth="1"/>
    <col min="5145" max="5145" width="16.42578125" style="21" customWidth="1"/>
    <col min="5146" max="5146" width="0.85546875" style="21" customWidth="1"/>
    <col min="5147" max="5377" width="8.85546875" style="21"/>
    <col min="5378" max="5378" width="12.85546875" style="21" customWidth="1"/>
    <col min="5379" max="5379" width="9.85546875" style="21" customWidth="1"/>
    <col min="5380" max="5380" width="11" style="21" customWidth="1"/>
    <col min="5381" max="5381" width="8.42578125" style="21" customWidth="1"/>
    <col min="5382" max="5382" width="1" style="21" customWidth="1"/>
    <col min="5383" max="5383" width="16.140625" style="21" customWidth="1"/>
    <col min="5384" max="5384" width="1.42578125" style="21" customWidth="1"/>
    <col min="5385" max="5385" width="16.140625" style="21" customWidth="1"/>
    <col min="5386" max="5386" width="1.42578125" style="21" customWidth="1"/>
    <col min="5387" max="5387" width="16.140625" style="21" customWidth="1"/>
    <col min="5388" max="5388" width="1.42578125" style="21" customWidth="1"/>
    <col min="5389" max="5389" width="16.140625" style="21" customWidth="1"/>
    <col min="5390" max="5390" width="1.42578125" style="21" customWidth="1"/>
    <col min="5391" max="5391" width="19.85546875" style="21" customWidth="1"/>
    <col min="5392" max="5392" width="1.42578125" style="21" customWidth="1"/>
    <col min="5393" max="5393" width="22.42578125" style="21" customWidth="1"/>
    <col min="5394" max="5394" width="1.42578125" style="21" customWidth="1"/>
    <col min="5395" max="5395" width="17" style="21" customWidth="1"/>
    <col min="5396" max="5396" width="1.42578125" style="21" customWidth="1"/>
    <col min="5397" max="5397" width="16.42578125" style="21" customWidth="1"/>
    <col min="5398" max="5398" width="1.42578125" style="21" customWidth="1"/>
    <col min="5399" max="5399" width="16.42578125" style="21" customWidth="1"/>
    <col min="5400" max="5400" width="1.42578125" style="21" customWidth="1"/>
    <col min="5401" max="5401" width="16.42578125" style="21" customWidth="1"/>
    <col min="5402" max="5402" width="0.85546875" style="21" customWidth="1"/>
    <col min="5403" max="5633" width="8.85546875" style="21"/>
    <col min="5634" max="5634" width="12.85546875" style="21" customWidth="1"/>
    <col min="5635" max="5635" width="9.85546875" style="21" customWidth="1"/>
    <col min="5636" max="5636" width="11" style="21" customWidth="1"/>
    <col min="5637" max="5637" width="8.42578125" style="21" customWidth="1"/>
    <col min="5638" max="5638" width="1" style="21" customWidth="1"/>
    <col min="5639" max="5639" width="16.140625" style="21" customWidth="1"/>
    <col min="5640" max="5640" width="1.42578125" style="21" customWidth="1"/>
    <col min="5641" max="5641" width="16.140625" style="21" customWidth="1"/>
    <col min="5642" max="5642" width="1.42578125" style="21" customWidth="1"/>
    <col min="5643" max="5643" width="16.140625" style="21" customWidth="1"/>
    <col min="5644" max="5644" width="1.42578125" style="21" customWidth="1"/>
    <col min="5645" max="5645" width="16.140625" style="21" customWidth="1"/>
    <col min="5646" max="5646" width="1.42578125" style="21" customWidth="1"/>
    <col min="5647" max="5647" width="19.85546875" style="21" customWidth="1"/>
    <col min="5648" max="5648" width="1.42578125" style="21" customWidth="1"/>
    <col min="5649" max="5649" width="22.42578125" style="21" customWidth="1"/>
    <col min="5650" max="5650" width="1.42578125" style="21" customWidth="1"/>
    <col min="5651" max="5651" width="17" style="21" customWidth="1"/>
    <col min="5652" max="5652" width="1.42578125" style="21" customWidth="1"/>
    <col min="5653" max="5653" width="16.42578125" style="21" customWidth="1"/>
    <col min="5654" max="5654" width="1.42578125" style="21" customWidth="1"/>
    <col min="5655" max="5655" width="16.42578125" style="21" customWidth="1"/>
    <col min="5656" max="5656" width="1.42578125" style="21" customWidth="1"/>
    <col min="5657" max="5657" width="16.42578125" style="21" customWidth="1"/>
    <col min="5658" max="5658" width="0.85546875" style="21" customWidth="1"/>
    <col min="5659" max="5889" width="8.85546875" style="21"/>
    <col min="5890" max="5890" width="12.85546875" style="21" customWidth="1"/>
    <col min="5891" max="5891" width="9.85546875" style="21" customWidth="1"/>
    <col min="5892" max="5892" width="11" style="21" customWidth="1"/>
    <col min="5893" max="5893" width="8.42578125" style="21" customWidth="1"/>
    <col min="5894" max="5894" width="1" style="21" customWidth="1"/>
    <col min="5895" max="5895" width="16.140625" style="21" customWidth="1"/>
    <col min="5896" max="5896" width="1.42578125" style="21" customWidth="1"/>
    <col min="5897" max="5897" width="16.140625" style="21" customWidth="1"/>
    <col min="5898" max="5898" width="1.42578125" style="21" customWidth="1"/>
    <col min="5899" max="5899" width="16.140625" style="21" customWidth="1"/>
    <col min="5900" max="5900" width="1.42578125" style="21" customWidth="1"/>
    <col min="5901" max="5901" width="16.140625" style="21" customWidth="1"/>
    <col min="5902" max="5902" width="1.42578125" style="21" customWidth="1"/>
    <col min="5903" max="5903" width="19.85546875" style="21" customWidth="1"/>
    <col min="5904" max="5904" width="1.42578125" style="21" customWidth="1"/>
    <col min="5905" max="5905" width="22.42578125" style="21" customWidth="1"/>
    <col min="5906" max="5906" width="1.42578125" style="21" customWidth="1"/>
    <col min="5907" max="5907" width="17" style="21" customWidth="1"/>
    <col min="5908" max="5908" width="1.42578125" style="21" customWidth="1"/>
    <col min="5909" max="5909" width="16.42578125" style="21" customWidth="1"/>
    <col min="5910" max="5910" width="1.42578125" style="21" customWidth="1"/>
    <col min="5911" max="5911" width="16.42578125" style="21" customWidth="1"/>
    <col min="5912" max="5912" width="1.42578125" style="21" customWidth="1"/>
    <col min="5913" max="5913" width="16.42578125" style="21" customWidth="1"/>
    <col min="5914" max="5914" width="0.85546875" style="21" customWidth="1"/>
    <col min="5915" max="6145" width="8.85546875" style="21"/>
    <col min="6146" max="6146" width="12.85546875" style="21" customWidth="1"/>
    <col min="6147" max="6147" width="9.85546875" style="21" customWidth="1"/>
    <col min="6148" max="6148" width="11" style="21" customWidth="1"/>
    <col min="6149" max="6149" width="8.42578125" style="21" customWidth="1"/>
    <col min="6150" max="6150" width="1" style="21" customWidth="1"/>
    <col min="6151" max="6151" width="16.140625" style="21" customWidth="1"/>
    <col min="6152" max="6152" width="1.42578125" style="21" customWidth="1"/>
    <col min="6153" max="6153" width="16.140625" style="21" customWidth="1"/>
    <col min="6154" max="6154" width="1.42578125" style="21" customWidth="1"/>
    <col min="6155" max="6155" width="16.140625" style="21" customWidth="1"/>
    <col min="6156" max="6156" width="1.42578125" style="21" customWidth="1"/>
    <col min="6157" max="6157" width="16.140625" style="21" customWidth="1"/>
    <col min="6158" max="6158" width="1.42578125" style="21" customWidth="1"/>
    <col min="6159" max="6159" width="19.85546875" style="21" customWidth="1"/>
    <col min="6160" max="6160" width="1.42578125" style="21" customWidth="1"/>
    <col min="6161" max="6161" width="22.42578125" style="21" customWidth="1"/>
    <col min="6162" max="6162" width="1.42578125" style="21" customWidth="1"/>
    <col min="6163" max="6163" width="17" style="21" customWidth="1"/>
    <col min="6164" max="6164" width="1.42578125" style="21" customWidth="1"/>
    <col min="6165" max="6165" width="16.42578125" style="21" customWidth="1"/>
    <col min="6166" max="6166" width="1.42578125" style="21" customWidth="1"/>
    <col min="6167" max="6167" width="16.42578125" style="21" customWidth="1"/>
    <col min="6168" max="6168" width="1.42578125" style="21" customWidth="1"/>
    <col min="6169" max="6169" width="16.42578125" style="21" customWidth="1"/>
    <col min="6170" max="6170" width="0.85546875" style="21" customWidth="1"/>
    <col min="6171" max="6401" width="8.85546875" style="21"/>
    <col min="6402" max="6402" width="12.85546875" style="21" customWidth="1"/>
    <col min="6403" max="6403" width="9.85546875" style="21" customWidth="1"/>
    <col min="6404" max="6404" width="11" style="21" customWidth="1"/>
    <col min="6405" max="6405" width="8.42578125" style="21" customWidth="1"/>
    <col min="6406" max="6406" width="1" style="21" customWidth="1"/>
    <col min="6407" max="6407" width="16.140625" style="21" customWidth="1"/>
    <col min="6408" max="6408" width="1.42578125" style="21" customWidth="1"/>
    <col min="6409" max="6409" width="16.140625" style="21" customWidth="1"/>
    <col min="6410" max="6410" width="1.42578125" style="21" customWidth="1"/>
    <col min="6411" max="6411" width="16.140625" style="21" customWidth="1"/>
    <col min="6412" max="6412" width="1.42578125" style="21" customWidth="1"/>
    <col min="6413" max="6413" width="16.140625" style="21" customWidth="1"/>
    <col min="6414" max="6414" width="1.42578125" style="21" customWidth="1"/>
    <col min="6415" max="6415" width="19.85546875" style="21" customWidth="1"/>
    <col min="6416" max="6416" width="1.42578125" style="21" customWidth="1"/>
    <col min="6417" max="6417" width="22.42578125" style="21" customWidth="1"/>
    <col min="6418" max="6418" width="1.42578125" style="21" customWidth="1"/>
    <col min="6419" max="6419" width="17" style="21" customWidth="1"/>
    <col min="6420" max="6420" width="1.42578125" style="21" customWidth="1"/>
    <col min="6421" max="6421" width="16.42578125" style="21" customWidth="1"/>
    <col min="6422" max="6422" width="1.42578125" style="21" customWidth="1"/>
    <col min="6423" max="6423" width="16.42578125" style="21" customWidth="1"/>
    <col min="6424" max="6424" width="1.42578125" style="21" customWidth="1"/>
    <col min="6425" max="6425" width="16.42578125" style="21" customWidth="1"/>
    <col min="6426" max="6426" width="0.85546875" style="21" customWidth="1"/>
    <col min="6427" max="6657" width="8.85546875" style="21"/>
    <col min="6658" max="6658" width="12.85546875" style="21" customWidth="1"/>
    <col min="6659" max="6659" width="9.85546875" style="21" customWidth="1"/>
    <col min="6660" max="6660" width="11" style="21" customWidth="1"/>
    <col min="6661" max="6661" width="8.42578125" style="21" customWidth="1"/>
    <col min="6662" max="6662" width="1" style="21" customWidth="1"/>
    <col min="6663" max="6663" width="16.140625" style="21" customWidth="1"/>
    <col min="6664" max="6664" width="1.42578125" style="21" customWidth="1"/>
    <col min="6665" max="6665" width="16.140625" style="21" customWidth="1"/>
    <col min="6666" max="6666" width="1.42578125" style="21" customWidth="1"/>
    <col min="6667" max="6667" width="16.140625" style="21" customWidth="1"/>
    <col min="6668" max="6668" width="1.42578125" style="21" customWidth="1"/>
    <col min="6669" max="6669" width="16.140625" style="21" customWidth="1"/>
    <col min="6670" max="6670" width="1.42578125" style="21" customWidth="1"/>
    <col min="6671" max="6671" width="19.85546875" style="21" customWidth="1"/>
    <col min="6672" max="6672" width="1.42578125" style="21" customWidth="1"/>
    <col min="6673" max="6673" width="22.42578125" style="21" customWidth="1"/>
    <col min="6674" max="6674" width="1.42578125" style="21" customWidth="1"/>
    <col min="6675" max="6675" width="17" style="21" customWidth="1"/>
    <col min="6676" max="6676" width="1.42578125" style="21" customWidth="1"/>
    <col min="6677" max="6677" width="16.42578125" style="21" customWidth="1"/>
    <col min="6678" max="6678" width="1.42578125" style="21" customWidth="1"/>
    <col min="6679" max="6679" width="16.42578125" style="21" customWidth="1"/>
    <col min="6680" max="6680" width="1.42578125" style="21" customWidth="1"/>
    <col min="6681" max="6681" width="16.42578125" style="21" customWidth="1"/>
    <col min="6682" max="6682" width="0.85546875" style="21" customWidth="1"/>
    <col min="6683" max="6913" width="8.85546875" style="21"/>
    <col min="6914" max="6914" width="12.85546875" style="21" customWidth="1"/>
    <col min="6915" max="6915" width="9.85546875" style="21" customWidth="1"/>
    <col min="6916" max="6916" width="11" style="21" customWidth="1"/>
    <col min="6917" max="6917" width="8.42578125" style="21" customWidth="1"/>
    <col min="6918" max="6918" width="1" style="21" customWidth="1"/>
    <col min="6919" max="6919" width="16.140625" style="21" customWidth="1"/>
    <col min="6920" max="6920" width="1.42578125" style="21" customWidth="1"/>
    <col min="6921" max="6921" width="16.140625" style="21" customWidth="1"/>
    <col min="6922" max="6922" width="1.42578125" style="21" customWidth="1"/>
    <col min="6923" max="6923" width="16.140625" style="21" customWidth="1"/>
    <col min="6924" max="6924" width="1.42578125" style="21" customWidth="1"/>
    <col min="6925" max="6925" width="16.140625" style="21" customWidth="1"/>
    <col min="6926" max="6926" width="1.42578125" style="21" customWidth="1"/>
    <col min="6927" max="6927" width="19.85546875" style="21" customWidth="1"/>
    <col min="6928" max="6928" width="1.42578125" style="21" customWidth="1"/>
    <col min="6929" max="6929" width="22.42578125" style="21" customWidth="1"/>
    <col min="6930" max="6930" width="1.42578125" style="21" customWidth="1"/>
    <col min="6931" max="6931" width="17" style="21" customWidth="1"/>
    <col min="6932" max="6932" width="1.42578125" style="21" customWidth="1"/>
    <col min="6933" max="6933" width="16.42578125" style="21" customWidth="1"/>
    <col min="6934" max="6934" width="1.42578125" style="21" customWidth="1"/>
    <col min="6935" max="6935" width="16.42578125" style="21" customWidth="1"/>
    <col min="6936" max="6936" width="1.42578125" style="21" customWidth="1"/>
    <col min="6937" max="6937" width="16.42578125" style="21" customWidth="1"/>
    <col min="6938" max="6938" width="0.85546875" style="21" customWidth="1"/>
    <col min="6939" max="7169" width="8.85546875" style="21"/>
    <col min="7170" max="7170" width="12.85546875" style="21" customWidth="1"/>
    <col min="7171" max="7171" width="9.85546875" style="21" customWidth="1"/>
    <col min="7172" max="7172" width="11" style="21" customWidth="1"/>
    <col min="7173" max="7173" width="8.42578125" style="21" customWidth="1"/>
    <col min="7174" max="7174" width="1" style="21" customWidth="1"/>
    <col min="7175" max="7175" width="16.140625" style="21" customWidth="1"/>
    <col min="7176" max="7176" width="1.42578125" style="21" customWidth="1"/>
    <col min="7177" max="7177" width="16.140625" style="21" customWidth="1"/>
    <col min="7178" max="7178" width="1.42578125" style="21" customWidth="1"/>
    <col min="7179" max="7179" width="16.140625" style="21" customWidth="1"/>
    <col min="7180" max="7180" width="1.42578125" style="21" customWidth="1"/>
    <col min="7181" max="7181" width="16.140625" style="21" customWidth="1"/>
    <col min="7182" max="7182" width="1.42578125" style="21" customWidth="1"/>
    <col min="7183" max="7183" width="19.85546875" style="21" customWidth="1"/>
    <col min="7184" max="7184" width="1.42578125" style="21" customWidth="1"/>
    <col min="7185" max="7185" width="22.42578125" style="21" customWidth="1"/>
    <col min="7186" max="7186" width="1.42578125" style="21" customWidth="1"/>
    <col min="7187" max="7187" width="17" style="21" customWidth="1"/>
    <col min="7188" max="7188" width="1.42578125" style="21" customWidth="1"/>
    <col min="7189" max="7189" width="16.42578125" style="21" customWidth="1"/>
    <col min="7190" max="7190" width="1.42578125" style="21" customWidth="1"/>
    <col min="7191" max="7191" width="16.42578125" style="21" customWidth="1"/>
    <col min="7192" max="7192" width="1.42578125" style="21" customWidth="1"/>
    <col min="7193" max="7193" width="16.42578125" style="21" customWidth="1"/>
    <col min="7194" max="7194" width="0.85546875" style="21" customWidth="1"/>
    <col min="7195" max="7425" width="8.85546875" style="21"/>
    <col min="7426" max="7426" width="12.85546875" style="21" customWidth="1"/>
    <col min="7427" max="7427" width="9.85546875" style="21" customWidth="1"/>
    <col min="7428" max="7428" width="11" style="21" customWidth="1"/>
    <col min="7429" max="7429" width="8.42578125" style="21" customWidth="1"/>
    <col min="7430" max="7430" width="1" style="21" customWidth="1"/>
    <col min="7431" max="7431" width="16.140625" style="21" customWidth="1"/>
    <col min="7432" max="7432" width="1.42578125" style="21" customWidth="1"/>
    <col min="7433" max="7433" width="16.140625" style="21" customWidth="1"/>
    <col min="7434" max="7434" width="1.42578125" style="21" customWidth="1"/>
    <col min="7435" max="7435" width="16.140625" style="21" customWidth="1"/>
    <col min="7436" max="7436" width="1.42578125" style="21" customWidth="1"/>
    <col min="7437" max="7437" width="16.140625" style="21" customWidth="1"/>
    <col min="7438" max="7438" width="1.42578125" style="21" customWidth="1"/>
    <col min="7439" max="7439" width="19.85546875" style="21" customWidth="1"/>
    <col min="7440" max="7440" width="1.42578125" style="21" customWidth="1"/>
    <col min="7441" max="7441" width="22.42578125" style="21" customWidth="1"/>
    <col min="7442" max="7442" width="1.42578125" style="21" customWidth="1"/>
    <col min="7443" max="7443" width="17" style="21" customWidth="1"/>
    <col min="7444" max="7444" width="1.42578125" style="21" customWidth="1"/>
    <col min="7445" max="7445" width="16.42578125" style="21" customWidth="1"/>
    <col min="7446" max="7446" width="1.42578125" style="21" customWidth="1"/>
    <col min="7447" max="7447" width="16.42578125" style="21" customWidth="1"/>
    <col min="7448" max="7448" width="1.42578125" style="21" customWidth="1"/>
    <col min="7449" max="7449" width="16.42578125" style="21" customWidth="1"/>
    <col min="7450" max="7450" width="0.85546875" style="21" customWidth="1"/>
    <col min="7451" max="7681" width="8.85546875" style="21"/>
    <col min="7682" max="7682" width="12.85546875" style="21" customWidth="1"/>
    <col min="7683" max="7683" width="9.85546875" style="21" customWidth="1"/>
    <col min="7684" max="7684" width="11" style="21" customWidth="1"/>
    <col min="7685" max="7685" width="8.42578125" style="21" customWidth="1"/>
    <col min="7686" max="7686" width="1" style="21" customWidth="1"/>
    <col min="7687" max="7687" width="16.140625" style="21" customWidth="1"/>
    <col min="7688" max="7688" width="1.42578125" style="21" customWidth="1"/>
    <col min="7689" max="7689" width="16.140625" style="21" customWidth="1"/>
    <col min="7690" max="7690" width="1.42578125" style="21" customWidth="1"/>
    <col min="7691" max="7691" width="16.140625" style="21" customWidth="1"/>
    <col min="7692" max="7692" width="1.42578125" style="21" customWidth="1"/>
    <col min="7693" max="7693" width="16.140625" style="21" customWidth="1"/>
    <col min="7694" max="7694" width="1.42578125" style="21" customWidth="1"/>
    <col min="7695" max="7695" width="19.85546875" style="21" customWidth="1"/>
    <col min="7696" max="7696" width="1.42578125" style="21" customWidth="1"/>
    <col min="7697" max="7697" width="22.42578125" style="21" customWidth="1"/>
    <col min="7698" max="7698" width="1.42578125" style="21" customWidth="1"/>
    <col min="7699" max="7699" width="17" style="21" customWidth="1"/>
    <col min="7700" max="7700" width="1.42578125" style="21" customWidth="1"/>
    <col min="7701" max="7701" width="16.42578125" style="21" customWidth="1"/>
    <col min="7702" max="7702" width="1.42578125" style="21" customWidth="1"/>
    <col min="7703" max="7703" width="16.42578125" style="21" customWidth="1"/>
    <col min="7704" max="7704" width="1.42578125" style="21" customWidth="1"/>
    <col min="7705" max="7705" width="16.42578125" style="21" customWidth="1"/>
    <col min="7706" max="7706" width="0.85546875" style="21" customWidth="1"/>
    <col min="7707" max="7937" width="8.85546875" style="21"/>
    <col min="7938" max="7938" width="12.85546875" style="21" customWidth="1"/>
    <col min="7939" max="7939" width="9.85546875" style="21" customWidth="1"/>
    <col min="7940" max="7940" width="11" style="21" customWidth="1"/>
    <col min="7941" max="7941" width="8.42578125" style="21" customWidth="1"/>
    <col min="7942" max="7942" width="1" style="21" customWidth="1"/>
    <col min="7943" max="7943" width="16.140625" style="21" customWidth="1"/>
    <col min="7944" max="7944" width="1.42578125" style="21" customWidth="1"/>
    <col min="7945" max="7945" width="16.140625" style="21" customWidth="1"/>
    <col min="7946" max="7946" width="1.42578125" style="21" customWidth="1"/>
    <col min="7947" max="7947" width="16.140625" style="21" customWidth="1"/>
    <col min="7948" max="7948" width="1.42578125" style="21" customWidth="1"/>
    <col min="7949" max="7949" width="16.140625" style="21" customWidth="1"/>
    <col min="7950" max="7950" width="1.42578125" style="21" customWidth="1"/>
    <col min="7951" max="7951" width="19.85546875" style="21" customWidth="1"/>
    <col min="7952" max="7952" width="1.42578125" style="21" customWidth="1"/>
    <col min="7953" max="7953" width="22.42578125" style="21" customWidth="1"/>
    <col min="7954" max="7954" width="1.42578125" style="21" customWidth="1"/>
    <col min="7955" max="7955" width="17" style="21" customWidth="1"/>
    <col min="7956" max="7956" width="1.42578125" style="21" customWidth="1"/>
    <col min="7957" max="7957" width="16.42578125" style="21" customWidth="1"/>
    <col min="7958" max="7958" width="1.42578125" style="21" customWidth="1"/>
    <col min="7959" max="7959" width="16.42578125" style="21" customWidth="1"/>
    <col min="7960" max="7960" width="1.42578125" style="21" customWidth="1"/>
    <col min="7961" max="7961" width="16.42578125" style="21" customWidth="1"/>
    <col min="7962" max="7962" width="0.85546875" style="21" customWidth="1"/>
    <col min="7963" max="8193" width="8.85546875" style="21"/>
    <col min="8194" max="8194" width="12.85546875" style="21" customWidth="1"/>
    <col min="8195" max="8195" width="9.85546875" style="21" customWidth="1"/>
    <col min="8196" max="8196" width="11" style="21" customWidth="1"/>
    <col min="8197" max="8197" width="8.42578125" style="21" customWidth="1"/>
    <col min="8198" max="8198" width="1" style="21" customWidth="1"/>
    <col min="8199" max="8199" width="16.140625" style="21" customWidth="1"/>
    <col min="8200" max="8200" width="1.42578125" style="21" customWidth="1"/>
    <col min="8201" max="8201" width="16.140625" style="21" customWidth="1"/>
    <col min="8202" max="8202" width="1.42578125" style="21" customWidth="1"/>
    <col min="8203" max="8203" width="16.140625" style="21" customWidth="1"/>
    <col min="8204" max="8204" width="1.42578125" style="21" customWidth="1"/>
    <col min="8205" max="8205" width="16.140625" style="21" customWidth="1"/>
    <col min="8206" max="8206" width="1.42578125" style="21" customWidth="1"/>
    <col min="8207" max="8207" width="19.85546875" style="21" customWidth="1"/>
    <col min="8208" max="8208" width="1.42578125" style="21" customWidth="1"/>
    <col min="8209" max="8209" width="22.42578125" style="21" customWidth="1"/>
    <col min="8210" max="8210" width="1.42578125" style="21" customWidth="1"/>
    <col min="8211" max="8211" width="17" style="21" customWidth="1"/>
    <col min="8212" max="8212" width="1.42578125" style="21" customWidth="1"/>
    <col min="8213" max="8213" width="16.42578125" style="21" customWidth="1"/>
    <col min="8214" max="8214" width="1.42578125" style="21" customWidth="1"/>
    <col min="8215" max="8215" width="16.42578125" style="21" customWidth="1"/>
    <col min="8216" max="8216" width="1.42578125" style="21" customWidth="1"/>
    <col min="8217" max="8217" width="16.42578125" style="21" customWidth="1"/>
    <col min="8218" max="8218" width="0.85546875" style="21" customWidth="1"/>
    <col min="8219" max="8449" width="8.85546875" style="21"/>
    <col min="8450" max="8450" width="12.85546875" style="21" customWidth="1"/>
    <col min="8451" max="8451" width="9.85546875" style="21" customWidth="1"/>
    <col min="8452" max="8452" width="11" style="21" customWidth="1"/>
    <col min="8453" max="8453" width="8.42578125" style="21" customWidth="1"/>
    <col min="8454" max="8454" width="1" style="21" customWidth="1"/>
    <col min="8455" max="8455" width="16.140625" style="21" customWidth="1"/>
    <col min="8456" max="8456" width="1.42578125" style="21" customWidth="1"/>
    <col min="8457" max="8457" width="16.140625" style="21" customWidth="1"/>
    <col min="8458" max="8458" width="1.42578125" style="21" customWidth="1"/>
    <col min="8459" max="8459" width="16.140625" style="21" customWidth="1"/>
    <col min="8460" max="8460" width="1.42578125" style="21" customWidth="1"/>
    <col min="8461" max="8461" width="16.140625" style="21" customWidth="1"/>
    <col min="8462" max="8462" width="1.42578125" style="21" customWidth="1"/>
    <col min="8463" max="8463" width="19.85546875" style="21" customWidth="1"/>
    <col min="8464" max="8464" width="1.42578125" style="21" customWidth="1"/>
    <col min="8465" max="8465" width="22.42578125" style="21" customWidth="1"/>
    <col min="8466" max="8466" width="1.42578125" style="21" customWidth="1"/>
    <col min="8467" max="8467" width="17" style="21" customWidth="1"/>
    <col min="8468" max="8468" width="1.42578125" style="21" customWidth="1"/>
    <col min="8469" max="8469" width="16.42578125" style="21" customWidth="1"/>
    <col min="8470" max="8470" width="1.42578125" style="21" customWidth="1"/>
    <col min="8471" max="8471" width="16.42578125" style="21" customWidth="1"/>
    <col min="8472" max="8472" width="1.42578125" style="21" customWidth="1"/>
    <col min="8473" max="8473" width="16.42578125" style="21" customWidth="1"/>
    <col min="8474" max="8474" width="0.85546875" style="21" customWidth="1"/>
    <col min="8475" max="8705" width="8.85546875" style="21"/>
    <col min="8706" max="8706" width="12.85546875" style="21" customWidth="1"/>
    <col min="8707" max="8707" width="9.85546875" style="21" customWidth="1"/>
    <col min="8708" max="8708" width="11" style="21" customWidth="1"/>
    <col min="8709" max="8709" width="8.42578125" style="21" customWidth="1"/>
    <col min="8710" max="8710" width="1" style="21" customWidth="1"/>
    <col min="8711" max="8711" width="16.140625" style="21" customWidth="1"/>
    <col min="8712" max="8712" width="1.42578125" style="21" customWidth="1"/>
    <col min="8713" max="8713" width="16.140625" style="21" customWidth="1"/>
    <col min="8714" max="8714" width="1.42578125" style="21" customWidth="1"/>
    <col min="8715" max="8715" width="16.140625" style="21" customWidth="1"/>
    <col min="8716" max="8716" width="1.42578125" style="21" customWidth="1"/>
    <col min="8717" max="8717" width="16.140625" style="21" customWidth="1"/>
    <col min="8718" max="8718" width="1.42578125" style="21" customWidth="1"/>
    <col min="8719" max="8719" width="19.85546875" style="21" customWidth="1"/>
    <col min="8720" max="8720" width="1.42578125" style="21" customWidth="1"/>
    <col min="8721" max="8721" width="22.42578125" style="21" customWidth="1"/>
    <col min="8722" max="8722" width="1.42578125" style="21" customWidth="1"/>
    <col min="8723" max="8723" width="17" style="21" customWidth="1"/>
    <col min="8724" max="8724" width="1.42578125" style="21" customWidth="1"/>
    <col min="8725" max="8725" width="16.42578125" style="21" customWidth="1"/>
    <col min="8726" max="8726" width="1.42578125" style="21" customWidth="1"/>
    <col min="8727" max="8727" width="16.42578125" style="21" customWidth="1"/>
    <col min="8728" max="8728" width="1.42578125" style="21" customWidth="1"/>
    <col min="8729" max="8729" width="16.42578125" style="21" customWidth="1"/>
    <col min="8730" max="8730" width="0.85546875" style="21" customWidth="1"/>
    <col min="8731" max="8961" width="8.85546875" style="21"/>
    <col min="8962" max="8962" width="12.85546875" style="21" customWidth="1"/>
    <col min="8963" max="8963" width="9.85546875" style="21" customWidth="1"/>
    <col min="8964" max="8964" width="11" style="21" customWidth="1"/>
    <col min="8965" max="8965" width="8.42578125" style="21" customWidth="1"/>
    <col min="8966" max="8966" width="1" style="21" customWidth="1"/>
    <col min="8967" max="8967" width="16.140625" style="21" customWidth="1"/>
    <col min="8968" max="8968" width="1.42578125" style="21" customWidth="1"/>
    <col min="8969" max="8969" width="16.140625" style="21" customWidth="1"/>
    <col min="8970" max="8970" width="1.42578125" style="21" customWidth="1"/>
    <col min="8971" max="8971" width="16.140625" style="21" customWidth="1"/>
    <col min="8972" max="8972" width="1.42578125" style="21" customWidth="1"/>
    <col min="8973" max="8973" width="16.140625" style="21" customWidth="1"/>
    <col min="8974" max="8974" width="1.42578125" style="21" customWidth="1"/>
    <col min="8975" max="8975" width="19.85546875" style="21" customWidth="1"/>
    <col min="8976" max="8976" width="1.42578125" style="21" customWidth="1"/>
    <col min="8977" max="8977" width="22.42578125" style="21" customWidth="1"/>
    <col min="8978" max="8978" width="1.42578125" style="21" customWidth="1"/>
    <col min="8979" max="8979" width="17" style="21" customWidth="1"/>
    <col min="8980" max="8980" width="1.42578125" style="21" customWidth="1"/>
    <col min="8981" max="8981" width="16.42578125" style="21" customWidth="1"/>
    <col min="8982" max="8982" width="1.42578125" style="21" customWidth="1"/>
    <col min="8983" max="8983" width="16.42578125" style="21" customWidth="1"/>
    <col min="8984" max="8984" width="1.42578125" style="21" customWidth="1"/>
    <col min="8985" max="8985" width="16.42578125" style="21" customWidth="1"/>
    <col min="8986" max="8986" width="0.85546875" style="21" customWidth="1"/>
    <col min="8987" max="9217" width="8.85546875" style="21"/>
    <col min="9218" max="9218" width="12.85546875" style="21" customWidth="1"/>
    <col min="9219" max="9219" width="9.85546875" style="21" customWidth="1"/>
    <col min="9220" max="9220" width="11" style="21" customWidth="1"/>
    <col min="9221" max="9221" width="8.42578125" style="21" customWidth="1"/>
    <col min="9222" max="9222" width="1" style="21" customWidth="1"/>
    <col min="9223" max="9223" width="16.140625" style="21" customWidth="1"/>
    <col min="9224" max="9224" width="1.42578125" style="21" customWidth="1"/>
    <col min="9225" max="9225" width="16.140625" style="21" customWidth="1"/>
    <col min="9226" max="9226" width="1.42578125" style="21" customWidth="1"/>
    <col min="9227" max="9227" width="16.140625" style="21" customWidth="1"/>
    <col min="9228" max="9228" width="1.42578125" style="21" customWidth="1"/>
    <col min="9229" max="9229" width="16.140625" style="21" customWidth="1"/>
    <col min="9230" max="9230" width="1.42578125" style="21" customWidth="1"/>
    <col min="9231" max="9231" width="19.85546875" style="21" customWidth="1"/>
    <col min="9232" max="9232" width="1.42578125" style="21" customWidth="1"/>
    <col min="9233" max="9233" width="22.42578125" style="21" customWidth="1"/>
    <col min="9234" max="9234" width="1.42578125" style="21" customWidth="1"/>
    <col min="9235" max="9235" width="17" style="21" customWidth="1"/>
    <col min="9236" max="9236" width="1.42578125" style="21" customWidth="1"/>
    <col min="9237" max="9237" width="16.42578125" style="21" customWidth="1"/>
    <col min="9238" max="9238" width="1.42578125" style="21" customWidth="1"/>
    <col min="9239" max="9239" width="16.42578125" style="21" customWidth="1"/>
    <col min="9240" max="9240" width="1.42578125" style="21" customWidth="1"/>
    <col min="9241" max="9241" width="16.42578125" style="21" customWidth="1"/>
    <col min="9242" max="9242" width="0.85546875" style="21" customWidth="1"/>
    <col min="9243" max="9473" width="8.85546875" style="21"/>
    <col min="9474" max="9474" width="12.85546875" style="21" customWidth="1"/>
    <col min="9475" max="9475" width="9.85546875" style="21" customWidth="1"/>
    <col min="9476" max="9476" width="11" style="21" customWidth="1"/>
    <col min="9477" max="9477" width="8.42578125" style="21" customWidth="1"/>
    <col min="9478" max="9478" width="1" style="21" customWidth="1"/>
    <col min="9479" max="9479" width="16.140625" style="21" customWidth="1"/>
    <col min="9480" max="9480" width="1.42578125" style="21" customWidth="1"/>
    <col min="9481" max="9481" width="16.140625" style="21" customWidth="1"/>
    <col min="9482" max="9482" width="1.42578125" style="21" customWidth="1"/>
    <col min="9483" max="9483" width="16.140625" style="21" customWidth="1"/>
    <col min="9484" max="9484" width="1.42578125" style="21" customWidth="1"/>
    <col min="9485" max="9485" width="16.140625" style="21" customWidth="1"/>
    <col min="9486" max="9486" width="1.42578125" style="21" customWidth="1"/>
    <col min="9487" max="9487" width="19.85546875" style="21" customWidth="1"/>
    <col min="9488" max="9488" width="1.42578125" style="21" customWidth="1"/>
    <col min="9489" max="9489" width="22.42578125" style="21" customWidth="1"/>
    <col min="9490" max="9490" width="1.42578125" style="21" customWidth="1"/>
    <col min="9491" max="9491" width="17" style="21" customWidth="1"/>
    <col min="9492" max="9492" width="1.42578125" style="21" customWidth="1"/>
    <col min="9493" max="9493" width="16.42578125" style="21" customWidth="1"/>
    <col min="9494" max="9494" width="1.42578125" style="21" customWidth="1"/>
    <col min="9495" max="9495" width="16.42578125" style="21" customWidth="1"/>
    <col min="9496" max="9496" width="1.42578125" style="21" customWidth="1"/>
    <col min="9497" max="9497" width="16.42578125" style="21" customWidth="1"/>
    <col min="9498" max="9498" width="0.85546875" style="21" customWidth="1"/>
    <col min="9499" max="9729" width="8.85546875" style="21"/>
    <col min="9730" max="9730" width="12.85546875" style="21" customWidth="1"/>
    <col min="9731" max="9731" width="9.85546875" style="21" customWidth="1"/>
    <col min="9732" max="9732" width="11" style="21" customWidth="1"/>
    <col min="9733" max="9733" width="8.42578125" style="21" customWidth="1"/>
    <col min="9734" max="9734" width="1" style="21" customWidth="1"/>
    <col min="9735" max="9735" width="16.140625" style="21" customWidth="1"/>
    <col min="9736" max="9736" width="1.42578125" style="21" customWidth="1"/>
    <col min="9737" max="9737" width="16.140625" style="21" customWidth="1"/>
    <col min="9738" max="9738" width="1.42578125" style="21" customWidth="1"/>
    <col min="9739" max="9739" width="16.140625" style="21" customWidth="1"/>
    <col min="9740" max="9740" width="1.42578125" style="21" customWidth="1"/>
    <col min="9741" max="9741" width="16.140625" style="21" customWidth="1"/>
    <col min="9742" max="9742" width="1.42578125" style="21" customWidth="1"/>
    <col min="9743" max="9743" width="19.85546875" style="21" customWidth="1"/>
    <col min="9744" max="9744" width="1.42578125" style="21" customWidth="1"/>
    <col min="9745" max="9745" width="22.42578125" style="21" customWidth="1"/>
    <col min="9746" max="9746" width="1.42578125" style="21" customWidth="1"/>
    <col min="9747" max="9747" width="17" style="21" customWidth="1"/>
    <col min="9748" max="9748" width="1.42578125" style="21" customWidth="1"/>
    <col min="9749" max="9749" width="16.42578125" style="21" customWidth="1"/>
    <col min="9750" max="9750" width="1.42578125" style="21" customWidth="1"/>
    <col min="9751" max="9751" width="16.42578125" style="21" customWidth="1"/>
    <col min="9752" max="9752" width="1.42578125" style="21" customWidth="1"/>
    <col min="9753" max="9753" width="16.42578125" style="21" customWidth="1"/>
    <col min="9754" max="9754" width="0.85546875" style="21" customWidth="1"/>
    <col min="9755" max="9985" width="8.85546875" style="21"/>
    <col min="9986" max="9986" width="12.85546875" style="21" customWidth="1"/>
    <col min="9987" max="9987" width="9.85546875" style="21" customWidth="1"/>
    <col min="9988" max="9988" width="11" style="21" customWidth="1"/>
    <col min="9989" max="9989" width="8.42578125" style="21" customWidth="1"/>
    <col min="9990" max="9990" width="1" style="21" customWidth="1"/>
    <col min="9991" max="9991" width="16.140625" style="21" customWidth="1"/>
    <col min="9992" max="9992" width="1.42578125" style="21" customWidth="1"/>
    <col min="9993" max="9993" width="16.140625" style="21" customWidth="1"/>
    <col min="9994" max="9994" width="1.42578125" style="21" customWidth="1"/>
    <col min="9995" max="9995" width="16.140625" style="21" customWidth="1"/>
    <col min="9996" max="9996" width="1.42578125" style="21" customWidth="1"/>
    <col min="9997" max="9997" width="16.140625" style="21" customWidth="1"/>
    <col min="9998" max="9998" width="1.42578125" style="21" customWidth="1"/>
    <col min="9999" max="9999" width="19.85546875" style="21" customWidth="1"/>
    <col min="10000" max="10000" width="1.42578125" style="21" customWidth="1"/>
    <col min="10001" max="10001" width="22.42578125" style="21" customWidth="1"/>
    <col min="10002" max="10002" width="1.42578125" style="21" customWidth="1"/>
    <col min="10003" max="10003" width="17" style="21" customWidth="1"/>
    <col min="10004" max="10004" width="1.42578125" style="21" customWidth="1"/>
    <col min="10005" max="10005" width="16.42578125" style="21" customWidth="1"/>
    <col min="10006" max="10006" width="1.42578125" style="21" customWidth="1"/>
    <col min="10007" max="10007" width="16.42578125" style="21" customWidth="1"/>
    <col min="10008" max="10008" width="1.42578125" style="21" customWidth="1"/>
    <col min="10009" max="10009" width="16.42578125" style="21" customWidth="1"/>
    <col min="10010" max="10010" width="0.85546875" style="21" customWidth="1"/>
    <col min="10011" max="10241" width="8.85546875" style="21"/>
    <col min="10242" max="10242" width="12.85546875" style="21" customWidth="1"/>
    <col min="10243" max="10243" width="9.85546875" style="21" customWidth="1"/>
    <col min="10244" max="10244" width="11" style="21" customWidth="1"/>
    <col min="10245" max="10245" width="8.42578125" style="21" customWidth="1"/>
    <col min="10246" max="10246" width="1" style="21" customWidth="1"/>
    <col min="10247" max="10247" width="16.140625" style="21" customWidth="1"/>
    <col min="10248" max="10248" width="1.42578125" style="21" customWidth="1"/>
    <col min="10249" max="10249" width="16.140625" style="21" customWidth="1"/>
    <col min="10250" max="10250" width="1.42578125" style="21" customWidth="1"/>
    <col min="10251" max="10251" width="16.140625" style="21" customWidth="1"/>
    <col min="10252" max="10252" width="1.42578125" style="21" customWidth="1"/>
    <col min="10253" max="10253" width="16.140625" style="21" customWidth="1"/>
    <col min="10254" max="10254" width="1.42578125" style="21" customWidth="1"/>
    <col min="10255" max="10255" width="19.85546875" style="21" customWidth="1"/>
    <col min="10256" max="10256" width="1.42578125" style="21" customWidth="1"/>
    <col min="10257" max="10257" width="22.42578125" style="21" customWidth="1"/>
    <col min="10258" max="10258" width="1.42578125" style="21" customWidth="1"/>
    <col min="10259" max="10259" width="17" style="21" customWidth="1"/>
    <col min="10260" max="10260" width="1.42578125" style="21" customWidth="1"/>
    <col min="10261" max="10261" width="16.42578125" style="21" customWidth="1"/>
    <col min="10262" max="10262" width="1.42578125" style="21" customWidth="1"/>
    <col min="10263" max="10263" width="16.42578125" style="21" customWidth="1"/>
    <col min="10264" max="10264" width="1.42578125" style="21" customWidth="1"/>
    <col min="10265" max="10265" width="16.42578125" style="21" customWidth="1"/>
    <col min="10266" max="10266" width="0.85546875" style="21" customWidth="1"/>
    <col min="10267" max="10497" width="8.85546875" style="21"/>
    <col min="10498" max="10498" width="12.85546875" style="21" customWidth="1"/>
    <col min="10499" max="10499" width="9.85546875" style="21" customWidth="1"/>
    <col min="10500" max="10500" width="11" style="21" customWidth="1"/>
    <col min="10501" max="10501" width="8.42578125" style="21" customWidth="1"/>
    <col min="10502" max="10502" width="1" style="21" customWidth="1"/>
    <col min="10503" max="10503" width="16.140625" style="21" customWidth="1"/>
    <col min="10504" max="10504" width="1.42578125" style="21" customWidth="1"/>
    <col min="10505" max="10505" width="16.140625" style="21" customWidth="1"/>
    <col min="10506" max="10506" width="1.42578125" style="21" customWidth="1"/>
    <col min="10507" max="10507" width="16.140625" style="21" customWidth="1"/>
    <col min="10508" max="10508" width="1.42578125" style="21" customWidth="1"/>
    <col min="10509" max="10509" width="16.140625" style="21" customWidth="1"/>
    <col min="10510" max="10510" width="1.42578125" style="21" customWidth="1"/>
    <col min="10511" max="10511" width="19.85546875" style="21" customWidth="1"/>
    <col min="10512" max="10512" width="1.42578125" style="21" customWidth="1"/>
    <col min="10513" max="10513" width="22.42578125" style="21" customWidth="1"/>
    <col min="10514" max="10514" width="1.42578125" style="21" customWidth="1"/>
    <col min="10515" max="10515" width="17" style="21" customWidth="1"/>
    <col min="10516" max="10516" width="1.42578125" style="21" customWidth="1"/>
    <col min="10517" max="10517" width="16.42578125" style="21" customWidth="1"/>
    <col min="10518" max="10518" width="1.42578125" style="21" customWidth="1"/>
    <col min="10519" max="10519" width="16.42578125" style="21" customWidth="1"/>
    <col min="10520" max="10520" width="1.42578125" style="21" customWidth="1"/>
    <col min="10521" max="10521" width="16.42578125" style="21" customWidth="1"/>
    <col min="10522" max="10522" width="0.85546875" style="21" customWidth="1"/>
    <col min="10523" max="10753" width="8.85546875" style="21"/>
    <col min="10754" max="10754" width="12.85546875" style="21" customWidth="1"/>
    <col min="10755" max="10755" width="9.85546875" style="21" customWidth="1"/>
    <col min="10756" max="10756" width="11" style="21" customWidth="1"/>
    <col min="10757" max="10757" width="8.42578125" style="21" customWidth="1"/>
    <col min="10758" max="10758" width="1" style="21" customWidth="1"/>
    <col min="10759" max="10759" width="16.140625" style="21" customWidth="1"/>
    <col min="10760" max="10760" width="1.42578125" style="21" customWidth="1"/>
    <col min="10761" max="10761" width="16.140625" style="21" customWidth="1"/>
    <col min="10762" max="10762" width="1.42578125" style="21" customWidth="1"/>
    <col min="10763" max="10763" width="16.140625" style="21" customWidth="1"/>
    <col min="10764" max="10764" width="1.42578125" style="21" customWidth="1"/>
    <col min="10765" max="10765" width="16.140625" style="21" customWidth="1"/>
    <col min="10766" max="10766" width="1.42578125" style="21" customWidth="1"/>
    <col min="10767" max="10767" width="19.85546875" style="21" customWidth="1"/>
    <col min="10768" max="10768" width="1.42578125" style="21" customWidth="1"/>
    <col min="10769" max="10769" width="22.42578125" style="21" customWidth="1"/>
    <col min="10770" max="10770" width="1.42578125" style="21" customWidth="1"/>
    <col min="10771" max="10771" width="17" style="21" customWidth="1"/>
    <col min="10772" max="10772" width="1.42578125" style="21" customWidth="1"/>
    <col min="10773" max="10773" width="16.42578125" style="21" customWidth="1"/>
    <col min="10774" max="10774" width="1.42578125" style="21" customWidth="1"/>
    <col min="10775" max="10775" width="16.42578125" style="21" customWidth="1"/>
    <col min="10776" max="10776" width="1.42578125" style="21" customWidth="1"/>
    <col min="10777" max="10777" width="16.42578125" style="21" customWidth="1"/>
    <col min="10778" max="10778" width="0.85546875" style="21" customWidth="1"/>
    <col min="10779" max="11009" width="8.85546875" style="21"/>
    <col min="11010" max="11010" width="12.85546875" style="21" customWidth="1"/>
    <col min="11011" max="11011" width="9.85546875" style="21" customWidth="1"/>
    <col min="11012" max="11012" width="11" style="21" customWidth="1"/>
    <col min="11013" max="11013" width="8.42578125" style="21" customWidth="1"/>
    <col min="11014" max="11014" width="1" style="21" customWidth="1"/>
    <col min="11015" max="11015" width="16.140625" style="21" customWidth="1"/>
    <col min="11016" max="11016" width="1.42578125" style="21" customWidth="1"/>
    <col min="11017" max="11017" width="16.140625" style="21" customWidth="1"/>
    <col min="11018" max="11018" width="1.42578125" style="21" customWidth="1"/>
    <col min="11019" max="11019" width="16.140625" style="21" customWidth="1"/>
    <col min="11020" max="11020" width="1.42578125" style="21" customWidth="1"/>
    <col min="11021" max="11021" width="16.140625" style="21" customWidth="1"/>
    <col min="11022" max="11022" width="1.42578125" style="21" customWidth="1"/>
    <col min="11023" max="11023" width="19.85546875" style="21" customWidth="1"/>
    <col min="11024" max="11024" width="1.42578125" style="21" customWidth="1"/>
    <col min="11025" max="11025" width="22.42578125" style="21" customWidth="1"/>
    <col min="11026" max="11026" width="1.42578125" style="21" customWidth="1"/>
    <col min="11027" max="11027" width="17" style="21" customWidth="1"/>
    <col min="11028" max="11028" width="1.42578125" style="21" customWidth="1"/>
    <col min="11029" max="11029" width="16.42578125" style="21" customWidth="1"/>
    <col min="11030" max="11030" width="1.42578125" style="21" customWidth="1"/>
    <col min="11031" max="11031" width="16.42578125" style="21" customWidth="1"/>
    <col min="11032" max="11032" width="1.42578125" style="21" customWidth="1"/>
    <col min="11033" max="11033" width="16.42578125" style="21" customWidth="1"/>
    <col min="11034" max="11034" width="0.85546875" style="21" customWidth="1"/>
    <col min="11035" max="11265" width="8.85546875" style="21"/>
    <col min="11266" max="11266" width="12.85546875" style="21" customWidth="1"/>
    <col min="11267" max="11267" width="9.85546875" style="21" customWidth="1"/>
    <col min="11268" max="11268" width="11" style="21" customWidth="1"/>
    <col min="11269" max="11269" width="8.42578125" style="21" customWidth="1"/>
    <col min="11270" max="11270" width="1" style="21" customWidth="1"/>
    <col min="11271" max="11271" width="16.140625" style="21" customWidth="1"/>
    <col min="11272" max="11272" width="1.42578125" style="21" customWidth="1"/>
    <col min="11273" max="11273" width="16.140625" style="21" customWidth="1"/>
    <col min="11274" max="11274" width="1.42578125" style="21" customWidth="1"/>
    <col min="11275" max="11275" width="16.140625" style="21" customWidth="1"/>
    <col min="11276" max="11276" width="1.42578125" style="21" customWidth="1"/>
    <col min="11277" max="11277" width="16.140625" style="21" customWidth="1"/>
    <col min="11278" max="11278" width="1.42578125" style="21" customWidth="1"/>
    <col min="11279" max="11279" width="19.85546875" style="21" customWidth="1"/>
    <col min="11280" max="11280" width="1.42578125" style="21" customWidth="1"/>
    <col min="11281" max="11281" width="22.42578125" style="21" customWidth="1"/>
    <col min="11282" max="11282" width="1.42578125" style="21" customWidth="1"/>
    <col min="11283" max="11283" width="17" style="21" customWidth="1"/>
    <col min="11284" max="11284" width="1.42578125" style="21" customWidth="1"/>
    <col min="11285" max="11285" width="16.42578125" style="21" customWidth="1"/>
    <col min="11286" max="11286" width="1.42578125" style="21" customWidth="1"/>
    <col min="11287" max="11287" width="16.42578125" style="21" customWidth="1"/>
    <col min="11288" max="11288" width="1.42578125" style="21" customWidth="1"/>
    <col min="11289" max="11289" width="16.42578125" style="21" customWidth="1"/>
    <col min="11290" max="11290" width="0.85546875" style="21" customWidth="1"/>
    <col min="11291" max="11521" width="8.85546875" style="21"/>
    <col min="11522" max="11522" width="12.85546875" style="21" customWidth="1"/>
    <col min="11523" max="11523" width="9.85546875" style="21" customWidth="1"/>
    <col min="11524" max="11524" width="11" style="21" customWidth="1"/>
    <col min="11525" max="11525" width="8.42578125" style="21" customWidth="1"/>
    <col min="11526" max="11526" width="1" style="21" customWidth="1"/>
    <col min="11527" max="11527" width="16.140625" style="21" customWidth="1"/>
    <col min="11528" max="11528" width="1.42578125" style="21" customWidth="1"/>
    <col min="11529" max="11529" width="16.140625" style="21" customWidth="1"/>
    <col min="11530" max="11530" width="1.42578125" style="21" customWidth="1"/>
    <col min="11531" max="11531" width="16.140625" style="21" customWidth="1"/>
    <col min="11532" max="11532" width="1.42578125" style="21" customWidth="1"/>
    <col min="11533" max="11533" width="16.140625" style="21" customWidth="1"/>
    <col min="11534" max="11534" width="1.42578125" style="21" customWidth="1"/>
    <col min="11535" max="11535" width="19.85546875" style="21" customWidth="1"/>
    <col min="11536" max="11536" width="1.42578125" style="21" customWidth="1"/>
    <col min="11537" max="11537" width="22.42578125" style="21" customWidth="1"/>
    <col min="11538" max="11538" width="1.42578125" style="21" customWidth="1"/>
    <col min="11539" max="11539" width="17" style="21" customWidth="1"/>
    <col min="11540" max="11540" width="1.42578125" style="21" customWidth="1"/>
    <col min="11541" max="11541" width="16.42578125" style="21" customWidth="1"/>
    <col min="11542" max="11542" width="1.42578125" style="21" customWidth="1"/>
    <col min="11543" max="11543" width="16.42578125" style="21" customWidth="1"/>
    <col min="11544" max="11544" width="1.42578125" style="21" customWidth="1"/>
    <col min="11545" max="11545" width="16.42578125" style="21" customWidth="1"/>
    <col min="11546" max="11546" width="0.85546875" style="21" customWidth="1"/>
    <col min="11547" max="11777" width="8.85546875" style="21"/>
    <col min="11778" max="11778" width="12.85546875" style="21" customWidth="1"/>
    <col min="11779" max="11779" width="9.85546875" style="21" customWidth="1"/>
    <col min="11780" max="11780" width="11" style="21" customWidth="1"/>
    <col min="11781" max="11781" width="8.42578125" style="21" customWidth="1"/>
    <col min="11782" max="11782" width="1" style="21" customWidth="1"/>
    <col min="11783" max="11783" width="16.140625" style="21" customWidth="1"/>
    <col min="11784" max="11784" width="1.42578125" style="21" customWidth="1"/>
    <col min="11785" max="11785" width="16.140625" style="21" customWidth="1"/>
    <col min="11786" max="11786" width="1.42578125" style="21" customWidth="1"/>
    <col min="11787" max="11787" width="16.140625" style="21" customWidth="1"/>
    <col min="11788" max="11788" width="1.42578125" style="21" customWidth="1"/>
    <col min="11789" max="11789" width="16.140625" style="21" customWidth="1"/>
    <col min="11790" max="11790" width="1.42578125" style="21" customWidth="1"/>
    <col min="11791" max="11791" width="19.85546875" style="21" customWidth="1"/>
    <col min="11792" max="11792" width="1.42578125" style="21" customWidth="1"/>
    <col min="11793" max="11793" width="22.42578125" style="21" customWidth="1"/>
    <col min="11794" max="11794" width="1.42578125" style="21" customWidth="1"/>
    <col min="11795" max="11795" width="17" style="21" customWidth="1"/>
    <col min="11796" max="11796" width="1.42578125" style="21" customWidth="1"/>
    <col min="11797" max="11797" width="16.42578125" style="21" customWidth="1"/>
    <col min="11798" max="11798" width="1.42578125" style="21" customWidth="1"/>
    <col min="11799" max="11799" width="16.42578125" style="21" customWidth="1"/>
    <col min="11800" max="11800" width="1.42578125" style="21" customWidth="1"/>
    <col min="11801" max="11801" width="16.42578125" style="21" customWidth="1"/>
    <col min="11802" max="11802" width="0.85546875" style="21" customWidth="1"/>
    <col min="11803" max="12033" width="8.85546875" style="21"/>
    <col min="12034" max="12034" width="12.85546875" style="21" customWidth="1"/>
    <col min="12035" max="12035" width="9.85546875" style="21" customWidth="1"/>
    <col min="12036" max="12036" width="11" style="21" customWidth="1"/>
    <col min="12037" max="12037" width="8.42578125" style="21" customWidth="1"/>
    <col min="12038" max="12038" width="1" style="21" customWidth="1"/>
    <col min="12039" max="12039" width="16.140625" style="21" customWidth="1"/>
    <col min="12040" max="12040" width="1.42578125" style="21" customWidth="1"/>
    <col min="12041" max="12041" width="16.140625" style="21" customWidth="1"/>
    <col min="12042" max="12042" width="1.42578125" style="21" customWidth="1"/>
    <col min="12043" max="12043" width="16.140625" style="21" customWidth="1"/>
    <col min="12044" max="12044" width="1.42578125" style="21" customWidth="1"/>
    <col min="12045" max="12045" width="16.140625" style="21" customWidth="1"/>
    <col min="12046" max="12046" width="1.42578125" style="21" customWidth="1"/>
    <col min="12047" max="12047" width="19.85546875" style="21" customWidth="1"/>
    <col min="12048" max="12048" width="1.42578125" style="21" customWidth="1"/>
    <col min="12049" max="12049" width="22.42578125" style="21" customWidth="1"/>
    <col min="12050" max="12050" width="1.42578125" style="21" customWidth="1"/>
    <col min="12051" max="12051" width="17" style="21" customWidth="1"/>
    <col min="12052" max="12052" width="1.42578125" style="21" customWidth="1"/>
    <col min="12053" max="12053" width="16.42578125" style="21" customWidth="1"/>
    <col min="12054" max="12054" width="1.42578125" style="21" customWidth="1"/>
    <col min="12055" max="12055" width="16.42578125" style="21" customWidth="1"/>
    <col min="12056" max="12056" width="1.42578125" style="21" customWidth="1"/>
    <col min="12057" max="12057" width="16.42578125" style="21" customWidth="1"/>
    <col min="12058" max="12058" width="0.85546875" style="21" customWidth="1"/>
    <col min="12059" max="12289" width="8.85546875" style="21"/>
    <col min="12290" max="12290" width="12.85546875" style="21" customWidth="1"/>
    <col min="12291" max="12291" width="9.85546875" style="21" customWidth="1"/>
    <col min="12292" max="12292" width="11" style="21" customWidth="1"/>
    <col min="12293" max="12293" width="8.42578125" style="21" customWidth="1"/>
    <col min="12294" max="12294" width="1" style="21" customWidth="1"/>
    <col min="12295" max="12295" width="16.140625" style="21" customWidth="1"/>
    <col min="12296" max="12296" width="1.42578125" style="21" customWidth="1"/>
    <col min="12297" max="12297" width="16.140625" style="21" customWidth="1"/>
    <col min="12298" max="12298" width="1.42578125" style="21" customWidth="1"/>
    <col min="12299" max="12299" width="16.140625" style="21" customWidth="1"/>
    <col min="12300" max="12300" width="1.42578125" style="21" customWidth="1"/>
    <col min="12301" max="12301" width="16.140625" style="21" customWidth="1"/>
    <col min="12302" max="12302" width="1.42578125" style="21" customWidth="1"/>
    <col min="12303" max="12303" width="19.85546875" style="21" customWidth="1"/>
    <col min="12304" max="12304" width="1.42578125" style="21" customWidth="1"/>
    <col min="12305" max="12305" width="22.42578125" style="21" customWidth="1"/>
    <col min="12306" max="12306" width="1.42578125" style="21" customWidth="1"/>
    <col min="12307" max="12307" width="17" style="21" customWidth="1"/>
    <col min="12308" max="12308" width="1.42578125" style="21" customWidth="1"/>
    <col min="12309" max="12309" width="16.42578125" style="21" customWidth="1"/>
    <col min="12310" max="12310" width="1.42578125" style="21" customWidth="1"/>
    <col min="12311" max="12311" width="16.42578125" style="21" customWidth="1"/>
    <col min="12312" max="12312" width="1.42578125" style="21" customWidth="1"/>
    <col min="12313" max="12313" width="16.42578125" style="21" customWidth="1"/>
    <col min="12314" max="12314" width="0.85546875" style="21" customWidth="1"/>
    <col min="12315" max="12545" width="8.85546875" style="21"/>
    <col min="12546" max="12546" width="12.85546875" style="21" customWidth="1"/>
    <col min="12547" max="12547" width="9.85546875" style="21" customWidth="1"/>
    <col min="12548" max="12548" width="11" style="21" customWidth="1"/>
    <col min="12549" max="12549" width="8.42578125" style="21" customWidth="1"/>
    <col min="12550" max="12550" width="1" style="21" customWidth="1"/>
    <col min="12551" max="12551" width="16.140625" style="21" customWidth="1"/>
    <col min="12552" max="12552" width="1.42578125" style="21" customWidth="1"/>
    <col min="12553" max="12553" width="16.140625" style="21" customWidth="1"/>
    <col min="12554" max="12554" width="1.42578125" style="21" customWidth="1"/>
    <col min="12555" max="12555" width="16.140625" style="21" customWidth="1"/>
    <col min="12556" max="12556" width="1.42578125" style="21" customWidth="1"/>
    <col min="12557" max="12557" width="16.140625" style="21" customWidth="1"/>
    <col min="12558" max="12558" width="1.42578125" style="21" customWidth="1"/>
    <col min="12559" max="12559" width="19.85546875" style="21" customWidth="1"/>
    <col min="12560" max="12560" width="1.42578125" style="21" customWidth="1"/>
    <col min="12561" max="12561" width="22.42578125" style="21" customWidth="1"/>
    <col min="12562" max="12562" width="1.42578125" style="21" customWidth="1"/>
    <col min="12563" max="12563" width="17" style="21" customWidth="1"/>
    <col min="12564" max="12564" width="1.42578125" style="21" customWidth="1"/>
    <col min="12565" max="12565" width="16.42578125" style="21" customWidth="1"/>
    <col min="12566" max="12566" width="1.42578125" style="21" customWidth="1"/>
    <col min="12567" max="12567" width="16.42578125" style="21" customWidth="1"/>
    <col min="12568" max="12568" width="1.42578125" style="21" customWidth="1"/>
    <col min="12569" max="12569" width="16.42578125" style="21" customWidth="1"/>
    <col min="12570" max="12570" width="0.85546875" style="21" customWidth="1"/>
    <col min="12571" max="12801" width="8.85546875" style="21"/>
    <col min="12802" max="12802" width="12.85546875" style="21" customWidth="1"/>
    <col min="12803" max="12803" width="9.85546875" style="21" customWidth="1"/>
    <col min="12804" max="12804" width="11" style="21" customWidth="1"/>
    <col min="12805" max="12805" width="8.42578125" style="21" customWidth="1"/>
    <col min="12806" max="12806" width="1" style="21" customWidth="1"/>
    <col min="12807" max="12807" width="16.140625" style="21" customWidth="1"/>
    <col min="12808" max="12808" width="1.42578125" style="21" customWidth="1"/>
    <col min="12809" max="12809" width="16.140625" style="21" customWidth="1"/>
    <col min="12810" max="12810" width="1.42578125" style="21" customWidth="1"/>
    <col min="12811" max="12811" width="16.140625" style="21" customWidth="1"/>
    <col min="12812" max="12812" width="1.42578125" style="21" customWidth="1"/>
    <col min="12813" max="12813" width="16.140625" style="21" customWidth="1"/>
    <col min="12814" max="12814" width="1.42578125" style="21" customWidth="1"/>
    <col min="12815" max="12815" width="19.85546875" style="21" customWidth="1"/>
    <col min="12816" max="12816" width="1.42578125" style="21" customWidth="1"/>
    <col min="12817" max="12817" width="22.42578125" style="21" customWidth="1"/>
    <col min="12818" max="12818" width="1.42578125" style="21" customWidth="1"/>
    <col min="12819" max="12819" width="17" style="21" customWidth="1"/>
    <col min="12820" max="12820" width="1.42578125" style="21" customWidth="1"/>
    <col min="12821" max="12821" width="16.42578125" style="21" customWidth="1"/>
    <col min="12822" max="12822" width="1.42578125" style="21" customWidth="1"/>
    <col min="12823" max="12823" width="16.42578125" style="21" customWidth="1"/>
    <col min="12824" max="12824" width="1.42578125" style="21" customWidth="1"/>
    <col min="12825" max="12825" width="16.42578125" style="21" customWidth="1"/>
    <col min="12826" max="12826" width="0.85546875" style="21" customWidth="1"/>
    <col min="12827" max="13057" width="8.85546875" style="21"/>
    <col min="13058" max="13058" width="12.85546875" style="21" customWidth="1"/>
    <col min="13059" max="13059" width="9.85546875" style="21" customWidth="1"/>
    <col min="13060" max="13060" width="11" style="21" customWidth="1"/>
    <col min="13061" max="13061" width="8.42578125" style="21" customWidth="1"/>
    <col min="13062" max="13062" width="1" style="21" customWidth="1"/>
    <col min="13063" max="13063" width="16.140625" style="21" customWidth="1"/>
    <col min="13064" max="13064" width="1.42578125" style="21" customWidth="1"/>
    <col min="13065" max="13065" width="16.140625" style="21" customWidth="1"/>
    <col min="13066" max="13066" width="1.42578125" style="21" customWidth="1"/>
    <col min="13067" max="13067" width="16.140625" style="21" customWidth="1"/>
    <col min="13068" max="13068" width="1.42578125" style="21" customWidth="1"/>
    <col min="13069" max="13069" width="16.140625" style="21" customWidth="1"/>
    <col min="13070" max="13070" width="1.42578125" style="21" customWidth="1"/>
    <col min="13071" max="13071" width="19.85546875" style="21" customWidth="1"/>
    <col min="13072" max="13072" width="1.42578125" style="21" customWidth="1"/>
    <col min="13073" max="13073" width="22.42578125" style="21" customWidth="1"/>
    <col min="13074" max="13074" width="1.42578125" style="21" customWidth="1"/>
    <col min="13075" max="13075" width="17" style="21" customWidth="1"/>
    <col min="13076" max="13076" width="1.42578125" style="21" customWidth="1"/>
    <col min="13077" max="13077" width="16.42578125" style="21" customWidth="1"/>
    <col min="13078" max="13078" width="1.42578125" style="21" customWidth="1"/>
    <col min="13079" max="13079" width="16.42578125" style="21" customWidth="1"/>
    <col min="13080" max="13080" width="1.42578125" style="21" customWidth="1"/>
    <col min="13081" max="13081" width="16.42578125" style="21" customWidth="1"/>
    <col min="13082" max="13082" width="0.85546875" style="21" customWidth="1"/>
    <col min="13083" max="13313" width="8.85546875" style="21"/>
    <col min="13314" max="13314" width="12.85546875" style="21" customWidth="1"/>
    <col min="13315" max="13315" width="9.85546875" style="21" customWidth="1"/>
    <col min="13316" max="13316" width="11" style="21" customWidth="1"/>
    <col min="13317" max="13317" width="8.42578125" style="21" customWidth="1"/>
    <col min="13318" max="13318" width="1" style="21" customWidth="1"/>
    <col min="13319" max="13319" width="16.140625" style="21" customWidth="1"/>
    <col min="13320" max="13320" width="1.42578125" style="21" customWidth="1"/>
    <col min="13321" max="13321" width="16.140625" style="21" customWidth="1"/>
    <col min="13322" max="13322" width="1.42578125" style="21" customWidth="1"/>
    <col min="13323" max="13323" width="16.140625" style="21" customWidth="1"/>
    <col min="13324" max="13324" width="1.42578125" style="21" customWidth="1"/>
    <col min="13325" max="13325" width="16.140625" style="21" customWidth="1"/>
    <col min="13326" max="13326" width="1.42578125" style="21" customWidth="1"/>
    <col min="13327" max="13327" width="19.85546875" style="21" customWidth="1"/>
    <col min="13328" max="13328" width="1.42578125" style="21" customWidth="1"/>
    <col min="13329" max="13329" width="22.42578125" style="21" customWidth="1"/>
    <col min="13330" max="13330" width="1.42578125" style="21" customWidth="1"/>
    <col min="13331" max="13331" width="17" style="21" customWidth="1"/>
    <col min="13332" max="13332" width="1.42578125" style="21" customWidth="1"/>
    <col min="13333" max="13333" width="16.42578125" style="21" customWidth="1"/>
    <col min="13334" max="13334" width="1.42578125" style="21" customWidth="1"/>
    <col min="13335" max="13335" width="16.42578125" style="21" customWidth="1"/>
    <col min="13336" max="13336" width="1.42578125" style="21" customWidth="1"/>
    <col min="13337" max="13337" width="16.42578125" style="21" customWidth="1"/>
    <col min="13338" max="13338" width="0.85546875" style="21" customWidth="1"/>
    <col min="13339" max="13569" width="8.85546875" style="21"/>
    <col min="13570" max="13570" width="12.85546875" style="21" customWidth="1"/>
    <col min="13571" max="13571" width="9.85546875" style="21" customWidth="1"/>
    <col min="13572" max="13572" width="11" style="21" customWidth="1"/>
    <col min="13573" max="13573" width="8.42578125" style="21" customWidth="1"/>
    <col min="13574" max="13574" width="1" style="21" customWidth="1"/>
    <col min="13575" max="13575" width="16.140625" style="21" customWidth="1"/>
    <col min="13576" max="13576" width="1.42578125" style="21" customWidth="1"/>
    <col min="13577" max="13577" width="16.140625" style="21" customWidth="1"/>
    <col min="13578" max="13578" width="1.42578125" style="21" customWidth="1"/>
    <col min="13579" max="13579" width="16.140625" style="21" customWidth="1"/>
    <col min="13580" max="13580" width="1.42578125" style="21" customWidth="1"/>
    <col min="13581" max="13581" width="16.140625" style="21" customWidth="1"/>
    <col min="13582" max="13582" width="1.42578125" style="21" customWidth="1"/>
    <col min="13583" max="13583" width="19.85546875" style="21" customWidth="1"/>
    <col min="13584" max="13584" width="1.42578125" style="21" customWidth="1"/>
    <col min="13585" max="13585" width="22.42578125" style="21" customWidth="1"/>
    <col min="13586" max="13586" width="1.42578125" style="21" customWidth="1"/>
    <col min="13587" max="13587" width="17" style="21" customWidth="1"/>
    <col min="13588" max="13588" width="1.42578125" style="21" customWidth="1"/>
    <col min="13589" max="13589" width="16.42578125" style="21" customWidth="1"/>
    <col min="13590" max="13590" width="1.42578125" style="21" customWidth="1"/>
    <col min="13591" max="13591" width="16.42578125" style="21" customWidth="1"/>
    <col min="13592" max="13592" width="1.42578125" style="21" customWidth="1"/>
    <col min="13593" max="13593" width="16.42578125" style="21" customWidth="1"/>
    <col min="13594" max="13594" width="0.85546875" style="21" customWidth="1"/>
    <col min="13595" max="13825" width="8.85546875" style="21"/>
    <col min="13826" max="13826" width="12.85546875" style="21" customWidth="1"/>
    <col min="13827" max="13827" width="9.85546875" style="21" customWidth="1"/>
    <col min="13828" max="13828" width="11" style="21" customWidth="1"/>
    <col min="13829" max="13829" width="8.42578125" style="21" customWidth="1"/>
    <col min="13830" max="13830" width="1" style="21" customWidth="1"/>
    <col min="13831" max="13831" width="16.140625" style="21" customWidth="1"/>
    <col min="13832" max="13832" width="1.42578125" style="21" customWidth="1"/>
    <col min="13833" max="13833" width="16.140625" style="21" customWidth="1"/>
    <col min="13834" max="13834" width="1.42578125" style="21" customWidth="1"/>
    <col min="13835" max="13835" width="16.140625" style="21" customWidth="1"/>
    <col min="13836" max="13836" width="1.42578125" style="21" customWidth="1"/>
    <col min="13837" max="13837" width="16.140625" style="21" customWidth="1"/>
    <col min="13838" max="13838" width="1.42578125" style="21" customWidth="1"/>
    <col min="13839" max="13839" width="19.85546875" style="21" customWidth="1"/>
    <col min="13840" max="13840" width="1.42578125" style="21" customWidth="1"/>
    <col min="13841" max="13841" width="22.42578125" style="21" customWidth="1"/>
    <col min="13842" max="13842" width="1.42578125" style="21" customWidth="1"/>
    <col min="13843" max="13843" width="17" style="21" customWidth="1"/>
    <col min="13844" max="13844" width="1.42578125" style="21" customWidth="1"/>
    <col min="13845" max="13845" width="16.42578125" style="21" customWidth="1"/>
    <col min="13846" max="13846" width="1.42578125" style="21" customWidth="1"/>
    <col min="13847" max="13847" width="16.42578125" style="21" customWidth="1"/>
    <col min="13848" max="13848" width="1.42578125" style="21" customWidth="1"/>
    <col min="13849" max="13849" width="16.42578125" style="21" customWidth="1"/>
    <col min="13850" max="13850" width="0.85546875" style="21" customWidth="1"/>
    <col min="13851" max="14081" width="8.85546875" style="21"/>
    <col min="14082" max="14082" width="12.85546875" style="21" customWidth="1"/>
    <col min="14083" max="14083" width="9.85546875" style="21" customWidth="1"/>
    <col min="14084" max="14084" width="11" style="21" customWidth="1"/>
    <col min="14085" max="14085" width="8.42578125" style="21" customWidth="1"/>
    <col min="14086" max="14086" width="1" style="21" customWidth="1"/>
    <col min="14087" max="14087" width="16.140625" style="21" customWidth="1"/>
    <col min="14088" max="14088" width="1.42578125" style="21" customWidth="1"/>
    <col min="14089" max="14089" width="16.140625" style="21" customWidth="1"/>
    <col min="14090" max="14090" width="1.42578125" style="21" customWidth="1"/>
    <col min="14091" max="14091" width="16.140625" style="21" customWidth="1"/>
    <col min="14092" max="14092" width="1.42578125" style="21" customWidth="1"/>
    <col min="14093" max="14093" width="16.140625" style="21" customWidth="1"/>
    <col min="14094" max="14094" width="1.42578125" style="21" customWidth="1"/>
    <col min="14095" max="14095" width="19.85546875" style="21" customWidth="1"/>
    <col min="14096" max="14096" width="1.42578125" style="21" customWidth="1"/>
    <col min="14097" max="14097" width="22.42578125" style="21" customWidth="1"/>
    <col min="14098" max="14098" width="1.42578125" style="21" customWidth="1"/>
    <col min="14099" max="14099" width="17" style="21" customWidth="1"/>
    <col min="14100" max="14100" width="1.42578125" style="21" customWidth="1"/>
    <col min="14101" max="14101" width="16.42578125" style="21" customWidth="1"/>
    <col min="14102" max="14102" width="1.42578125" style="21" customWidth="1"/>
    <col min="14103" max="14103" width="16.42578125" style="21" customWidth="1"/>
    <col min="14104" max="14104" width="1.42578125" style="21" customWidth="1"/>
    <col min="14105" max="14105" width="16.42578125" style="21" customWidth="1"/>
    <col min="14106" max="14106" width="0.85546875" style="21" customWidth="1"/>
    <col min="14107" max="14337" width="8.85546875" style="21"/>
    <col min="14338" max="14338" width="12.85546875" style="21" customWidth="1"/>
    <col min="14339" max="14339" width="9.85546875" style="21" customWidth="1"/>
    <col min="14340" max="14340" width="11" style="21" customWidth="1"/>
    <col min="14341" max="14341" width="8.42578125" style="21" customWidth="1"/>
    <col min="14342" max="14342" width="1" style="21" customWidth="1"/>
    <col min="14343" max="14343" width="16.140625" style="21" customWidth="1"/>
    <col min="14344" max="14344" width="1.42578125" style="21" customWidth="1"/>
    <col min="14345" max="14345" width="16.140625" style="21" customWidth="1"/>
    <col min="14346" max="14346" width="1.42578125" style="21" customWidth="1"/>
    <col min="14347" max="14347" width="16.140625" style="21" customWidth="1"/>
    <col min="14348" max="14348" width="1.42578125" style="21" customWidth="1"/>
    <col min="14349" max="14349" width="16.140625" style="21" customWidth="1"/>
    <col min="14350" max="14350" width="1.42578125" style="21" customWidth="1"/>
    <col min="14351" max="14351" width="19.85546875" style="21" customWidth="1"/>
    <col min="14352" max="14352" width="1.42578125" style="21" customWidth="1"/>
    <col min="14353" max="14353" width="22.42578125" style="21" customWidth="1"/>
    <col min="14354" max="14354" width="1.42578125" style="21" customWidth="1"/>
    <col min="14355" max="14355" width="17" style="21" customWidth="1"/>
    <col min="14356" max="14356" width="1.42578125" style="21" customWidth="1"/>
    <col min="14357" max="14357" width="16.42578125" style="21" customWidth="1"/>
    <col min="14358" max="14358" width="1.42578125" style="21" customWidth="1"/>
    <col min="14359" max="14359" width="16.42578125" style="21" customWidth="1"/>
    <col min="14360" max="14360" width="1.42578125" style="21" customWidth="1"/>
    <col min="14361" max="14361" width="16.42578125" style="21" customWidth="1"/>
    <col min="14362" max="14362" width="0.85546875" style="21" customWidth="1"/>
    <col min="14363" max="14593" width="8.85546875" style="21"/>
    <col min="14594" max="14594" width="12.85546875" style="21" customWidth="1"/>
    <col min="14595" max="14595" width="9.85546875" style="21" customWidth="1"/>
    <col min="14596" max="14596" width="11" style="21" customWidth="1"/>
    <col min="14597" max="14597" width="8.42578125" style="21" customWidth="1"/>
    <col min="14598" max="14598" width="1" style="21" customWidth="1"/>
    <col min="14599" max="14599" width="16.140625" style="21" customWidth="1"/>
    <col min="14600" max="14600" width="1.42578125" style="21" customWidth="1"/>
    <col min="14601" max="14601" width="16.140625" style="21" customWidth="1"/>
    <col min="14602" max="14602" width="1.42578125" style="21" customWidth="1"/>
    <col min="14603" max="14603" width="16.140625" style="21" customWidth="1"/>
    <col min="14604" max="14604" width="1.42578125" style="21" customWidth="1"/>
    <col min="14605" max="14605" width="16.140625" style="21" customWidth="1"/>
    <col min="14606" max="14606" width="1.42578125" style="21" customWidth="1"/>
    <col min="14607" max="14607" width="19.85546875" style="21" customWidth="1"/>
    <col min="14608" max="14608" width="1.42578125" style="21" customWidth="1"/>
    <col min="14609" max="14609" width="22.42578125" style="21" customWidth="1"/>
    <col min="14610" max="14610" width="1.42578125" style="21" customWidth="1"/>
    <col min="14611" max="14611" width="17" style="21" customWidth="1"/>
    <col min="14612" max="14612" width="1.42578125" style="21" customWidth="1"/>
    <col min="14613" max="14613" width="16.42578125" style="21" customWidth="1"/>
    <col min="14614" max="14614" width="1.42578125" style="21" customWidth="1"/>
    <col min="14615" max="14615" width="16.42578125" style="21" customWidth="1"/>
    <col min="14616" max="14616" width="1.42578125" style="21" customWidth="1"/>
    <col min="14617" max="14617" width="16.42578125" style="21" customWidth="1"/>
    <col min="14618" max="14618" width="0.85546875" style="21" customWidth="1"/>
    <col min="14619" max="14849" width="8.85546875" style="21"/>
    <col min="14850" max="14850" width="12.85546875" style="21" customWidth="1"/>
    <col min="14851" max="14851" width="9.85546875" style="21" customWidth="1"/>
    <col min="14852" max="14852" width="11" style="21" customWidth="1"/>
    <col min="14853" max="14853" width="8.42578125" style="21" customWidth="1"/>
    <col min="14854" max="14854" width="1" style="21" customWidth="1"/>
    <col min="14855" max="14855" width="16.140625" style="21" customWidth="1"/>
    <col min="14856" max="14856" width="1.42578125" style="21" customWidth="1"/>
    <col min="14857" max="14857" width="16.140625" style="21" customWidth="1"/>
    <col min="14858" max="14858" width="1.42578125" style="21" customWidth="1"/>
    <col min="14859" max="14859" width="16.140625" style="21" customWidth="1"/>
    <col min="14860" max="14860" width="1.42578125" style="21" customWidth="1"/>
    <col min="14861" max="14861" width="16.140625" style="21" customWidth="1"/>
    <col min="14862" max="14862" width="1.42578125" style="21" customWidth="1"/>
    <col min="14863" max="14863" width="19.85546875" style="21" customWidth="1"/>
    <col min="14864" max="14864" width="1.42578125" style="21" customWidth="1"/>
    <col min="14865" max="14865" width="22.42578125" style="21" customWidth="1"/>
    <col min="14866" max="14866" width="1.42578125" style="21" customWidth="1"/>
    <col min="14867" max="14867" width="17" style="21" customWidth="1"/>
    <col min="14868" max="14868" width="1.42578125" style="21" customWidth="1"/>
    <col min="14869" max="14869" width="16.42578125" style="21" customWidth="1"/>
    <col min="14870" max="14870" width="1.42578125" style="21" customWidth="1"/>
    <col min="14871" max="14871" width="16.42578125" style="21" customWidth="1"/>
    <col min="14872" max="14872" width="1.42578125" style="21" customWidth="1"/>
    <col min="14873" max="14873" width="16.42578125" style="21" customWidth="1"/>
    <col min="14874" max="14874" width="0.85546875" style="21" customWidth="1"/>
    <col min="14875" max="15105" width="8.85546875" style="21"/>
    <col min="15106" max="15106" width="12.85546875" style="21" customWidth="1"/>
    <col min="15107" max="15107" width="9.85546875" style="21" customWidth="1"/>
    <col min="15108" max="15108" width="11" style="21" customWidth="1"/>
    <col min="15109" max="15109" width="8.42578125" style="21" customWidth="1"/>
    <col min="15110" max="15110" width="1" style="21" customWidth="1"/>
    <col min="15111" max="15111" width="16.140625" style="21" customWidth="1"/>
    <col min="15112" max="15112" width="1.42578125" style="21" customWidth="1"/>
    <col min="15113" max="15113" width="16.140625" style="21" customWidth="1"/>
    <col min="15114" max="15114" width="1.42578125" style="21" customWidth="1"/>
    <col min="15115" max="15115" width="16.140625" style="21" customWidth="1"/>
    <col min="15116" max="15116" width="1.42578125" style="21" customWidth="1"/>
    <col min="15117" max="15117" width="16.140625" style="21" customWidth="1"/>
    <col min="15118" max="15118" width="1.42578125" style="21" customWidth="1"/>
    <col min="15119" max="15119" width="19.85546875" style="21" customWidth="1"/>
    <col min="15120" max="15120" width="1.42578125" style="21" customWidth="1"/>
    <col min="15121" max="15121" width="22.42578125" style="21" customWidth="1"/>
    <col min="15122" max="15122" width="1.42578125" style="21" customWidth="1"/>
    <col min="15123" max="15123" width="17" style="21" customWidth="1"/>
    <col min="15124" max="15124" width="1.42578125" style="21" customWidth="1"/>
    <col min="15125" max="15125" width="16.42578125" style="21" customWidth="1"/>
    <col min="15126" max="15126" width="1.42578125" style="21" customWidth="1"/>
    <col min="15127" max="15127" width="16.42578125" style="21" customWidth="1"/>
    <col min="15128" max="15128" width="1.42578125" style="21" customWidth="1"/>
    <col min="15129" max="15129" width="16.42578125" style="21" customWidth="1"/>
    <col min="15130" max="15130" width="0.85546875" style="21" customWidth="1"/>
    <col min="15131" max="15361" width="8.85546875" style="21"/>
    <col min="15362" max="15362" width="12.85546875" style="21" customWidth="1"/>
    <col min="15363" max="15363" width="9.85546875" style="21" customWidth="1"/>
    <col min="15364" max="15364" width="11" style="21" customWidth="1"/>
    <col min="15365" max="15365" width="8.42578125" style="21" customWidth="1"/>
    <col min="15366" max="15366" width="1" style="21" customWidth="1"/>
    <col min="15367" max="15367" width="16.140625" style="21" customWidth="1"/>
    <col min="15368" max="15368" width="1.42578125" style="21" customWidth="1"/>
    <col min="15369" max="15369" width="16.140625" style="21" customWidth="1"/>
    <col min="15370" max="15370" width="1.42578125" style="21" customWidth="1"/>
    <col min="15371" max="15371" width="16.140625" style="21" customWidth="1"/>
    <col min="15372" max="15372" width="1.42578125" style="21" customWidth="1"/>
    <col min="15373" max="15373" width="16.140625" style="21" customWidth="1"/>
    <col min="15374" max="15374" width="1.42578125" style="21" customWidth="1"/>
    <col min="15375" max="15375" width="19.85546875" style="21" customWidth="1"/>
    <col min="15376" max="15376" width="1.42578125" style="21" customWidth="1"/>
    <col min="15377" max="15377" width="22.42578125" style="21" customWidth="1"/>
    <col min="15378" max="15378" width="1.42578125" style="21" customWidth="1"/>
    <col min="15379" max="15379" width="17" style="21" customWidth="1"/>
    <col min="15380" max="15380" width="1.42578125" style="21" customWidth="1"/>
    <col min="15381" max="15381" width="16.42578125" style="21" customWidth="1"/>
    <col min="15382" max="15382" width="1.42578125" style="21" customWidth="1"/>
    <col min="15383" max="15383" width="16.42578125" style="21" customWidth="1"/>
    <col min="15384" max="15384" width="1.42578125" style="21" customWidth="1"/>
    <col min="15385" max="15385" width="16.42578125" style="21" customWidth="1"/>
    <col min="15386" max="15386" width="0.85546875" style="21" customWidth="1"/>
    <col min="15387" max="15617" width="8.85546875" style="21"/>
    <col min="15618" max="15618" width="12.85546875" style="21" customWidth="1"/>
    <col min="15619" max="15619" width="9.85546875" style="21" customWidth="1"/>
    <col min="15620" max="15620" width="11" style="21" customWidth="1"/>
    <col min="15621" max="15621" width="8.42578125" style="21" customWidth="1"/>
    <col min="15622" max="15622" width="1" style="21" customWidth="1"/>
    <col min="15623" max="15623" width="16.140625" style="21" customWidth="1"/>
    <col min="15624" max="15624" width="1.42578125" style="21" customWidth="1"/>
    <col min="15625" max="15625" width="16.140625" style="21" customWidth="1"/>
    <col min="15626" max="15626" width="1.42578125" style="21" customWidth="1"/>
    <col min="15627" max="15627" width="16.140625" style="21" customWidth="1"/>
    <col min="15628" max="15628" width="1.42578125" style="21" customWidth="1"/>
    <col min="15629" max="15629" width="16.140625" style="21" customWidth="1"/>
    <col min="15630" max="15630" width="1.42578125" style="21" customWidth="1"/>
    <col min="15631" max="15631" width="19.85546875" style="21" customWidth="1"/>
    <col min="15632" max="15632" width="1.42578125" style="21" customWidth="1"/>
    <col min="15633" max="15633" width="22.42578125" style="21" customWidth="1"/>
    <col min="15634" max="15634" width="1.42578125" style="21" customWidth="1"/>
    <col min="15635" max="15635" width="17" style="21" customWidth="1"/>
    <col min="15636" max="15636" width="1.42578125" style="21" customWidth="1"/>
    <col min="15637" max="15637" width="16.42578125" style="21" customWidth="1"/>
    <col min="15638" max="15638" width="1.42578125" style="21" customWidth="1"/>
    <col min="15639" max="15639" width="16.42578125" style="21" customWidth="1"/>
    <col min="15640" max="15640" width="1.42578125" style="21" customWidth="1"/>
    <col min="15641" max="15641" width="16.42578125" style="21" customWidth="1"/>
    <col min="15642" max="15642" width="0.85546875" style="21" customWidth="1"/>
    <col min="15643" max="15873" width="8.85546875" style="21"/>
    <col min="15874" max="15874" width="12.85546875" style="21" customWidth="1"/>
    <col min="15875" max="15875" width="9.85546875" style="21" customWidth="1"/>
    <col min="15876" max="15876" width="11" style="21" customWidth="1"/>
    <col min="15877" max="15877" width="8.42578125" style="21" customWidth="1"/>
    <col min="15878" max="15878" width="1" style="21" customWidth="1"/>
    <col min="15879" max="15879" width="16.140625" style="21" customWidth="1"/>
    <col min="15880" max="15880" width="1.42578125" style="21" customWidth="1"/>
    <col min="15881" max="15881" width="16.140625" style="21" customWidth="1"/>
    <col min="15882" max="15882" width="1.42578125" style="21" customWidth="1"/>
    <col min="15883" max="15883" width="16.140625" style="21" customWidth="1"/>
    <col min="15884" max="15884" width="1.42578125" style="21" customWidth="1"/>
    <col min="15885" max="15885" width="16.140625" style="21" customWidth="1"/>
    <col min="15886" max="15886" width="1.42578125" style="21" customWidth="1"/>
    <col min="15887" max="15887" width="19.85546875" style="21" customWidth="1"/>
    <col min="15888" max="15888" width="1.42578125" style="21" customWidth="1"/>
    <col min="15889" max="15889" width="22.42578125" style="21" customWidth="1"/>
    <col min="15890" max="15890" width="1.42578125" style="21" customWidth="1"/>
    <col min="15891" max="15891" width="17" style="21" customWidth="1"/>
    <col min="15892" max="15892" width="1.42578125" style="21" customWidth="1"/>
    <col min="15893" max="15893" width="16.42578125" style="21" customWidth="1"/>
    <col min="15894" max="15894" width="1.42578125" style="21" customWidth="1"/>
    <col min="15895" max="15895" width="16.42578125" style="21" customWidth="1"/>
    <col min="15896" max="15896" width="1.42578125" style="21" customWidth="1"/>
    <col min="15897" max="15897" width="16.42578125" style="21" customWidth="1"/>
    <col min="15898" max="15898" width="0.85546875" style="21" customWidth="1"/>
    <col min="15899" max="16129" width="8.85546875" style="21"/>
    <col min="16130" max="16130" width="12.85546875" style="21" customWidth="1"/>
    <col min="16131" max="16131" width="9.85546875" style="21" customWidth="1"/>
    <col min="16132" max="16132" width="11" style="21" customWidth="1"/>
    <col min="16133" max="16133" width="8.42578125" style="21" customWidth="1"/>
    <col min="16134" max="16134" width="1" style="21" customWidth="1"/>
    <col min="16135" max="16135" width="16.140625" style="21" customWidth="1"/>
    <col min="16136" max="16136" width="1.42578125" style="21" customWidth="1"/>
    <col min="16137" max="16137" width="16.140625" style="21" customWidth="1"/>
    <col min="16138" max="16138" width="1.42578125" style="21" customWidth="1"/>
    <col min="16139" max="16139" width="16.140625" style="21" customWidth="1"/>
    <col min="16140" max="16140" width="1.42578125" style="21" customWidth="1"/>
    <col min="16141" max="16141" width="16.140625" style="21" customWidth="1"/>
    <col min="16142" max="16142" width="1.42578125" style="21" customWidth="1"/>
    <col min="16143" max="16143" width="19.85546875" style="21" customWidth="1"/>
    <col min="16144" max="16144" width="1.42578125" style="21" customWidth="1"/>
    <col min="16145" max="16145" width="22.42578125" style="21" customWidth="1"/>
    <col min="16146" max="16146" width="1.42578125" style="21" customWidth="1"/>
    <col min="16147" max="16147" width="17" style="21" customWidth="1"/>
    <col min="16148" max="16148" width="1.42578125" style="21" customWidth="1"/>
    <col min="16149" max="16149" width="16.42578125" style="21" customWidth="1"/>
    <col min="16150" max="16150" width="1.42578125" style="21" customWidth="1"/>
    <col min="16151" max="16151" width="16.42578125" style="21" customWidth="1"/>
    <col min="16152" max="16152" width="1.42578125" style="21" customWidth="1"/>
    <col min="16153" max="16153" width="16.42578125" style="21" customWidth="1"/>
    <col min="16154" max="16154" width="0.85546875" style="21" customWidth="1"/>
    <col min="16155" max="16382" width="8.85546875" style="21"/>
    <col min="16383" max="16384" width="8.85546875" style="21" customWidth="1"/>
  </cols>
  <sheetData>
    <row r="1" spans="1:28" ht="21.75" customHeight="1">
      <c r="Y1" s="22" t="s">
        <v>77</v>
      </c>
    </row>
    <row r="2" spans="1:28" ht="21.75" customHeight="1">
      <c r="A2" s="23" t="s">
        <v>145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2"/>
    </row>
    <row r="3" spans="1:28" ht="21.75" customHeight="1">
      <c r="A3" s="23" t="s">
        <v>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AB3" s="23"/>
    </row>
    <row r="4" spans="1:28" ht="21.75" customHeight="1">
      <c r="A4" s="23" t="s">
        <v>213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AB4" s="23"/>
    </row>
    <row r="5" spans="1:28" ht="21.7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2" t="s">
        <v>137</v>
      </c>
      <c r="AB5" s="23"/>
    </row>
    <row r="6" spans="1:28" ht="21.75" customHeight="1">
      <c r="A6" s="26"/>
      <c r="B6" s="26"/>
      <c r="C6" s="26"/>
      <c r="D6" s="27"/>
      <c r="E6" s="146" t="s">
        <v>53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</row>
    <row r="7" spans="1:28" ht="21.75" customHeight="1">
      <c r="A7" s="26"/>
      <c r="B7" s="26"/>
      <c r="C7" s="26"/>
      <c r="D7" s="27"/>
      <c r="E7" s="28"/>
      <c r="F7" s="28"/>
      <c r="G7" s="28"/>
      <c r="H7" s="28"/>
      <c r="I7" s="26" t="s">
        <v>35</v>
      </c>
      <c r="J7" s="28"/>
      <c r="K7" s="26"/>
      <c r="L7" s="26"/>
      <c r="M7" s="28"/>
      <c r="N7" s="28"/>
      <c r="O7" s="26" t="s">
        <v>34</v>
      </c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28" ht="21.75" customHeight="1">
      <c r="A8" s="26"/>
      <c r="B8" s="26"/>
      <c r="C8" s="26"/>
      <c r="D8" s="27"/>
      <c r="E8" s="28"/>
      <c r="F8" s="28"/>
      <c r="G8" s="28"/>
      <c r="H8" s="28"/>
      <c r="I8" s="26" t="s">
        <v>38</v>
      </c>
      <c r="J8" s="28"/>
      <c r="K8" s="26"/>
      <c r="L8" s="26"/>
      <c r="M8" s="28"/>
      <c r="N8" s="28"/>
      <c r="O8" s="26" t="s">
        <v>36</v>
      </c>
      <c r="P8" s="28"/>
      <c r="Q8" s="28"/>
      <c r="R8" s="28"/>
      <c r="S8" s="28"/>
      <c r="T8" s="28"/>
      <c r="U8" s="26" t="s">
        <v>39</v>
      </c>
      <c r="V8" s="28"/>
      <c r="W8" s="28"/>
      <c r="X8" s="28"/>
      <c r="Y8" s="28"/>
    </row>
    <row r="9" spans="1:28" s="26" customFormat="1" ht="21.6" customHeight="1">
      <c r="E9" s="26" t="s">
        <v>40</v>
      </c>
      <c r="I9" s="26" t="s">
        <v>149</v>
      </c>
      <c r="K9" s="26" t="s">
        <v>151</v>
      </c>
      <c r="M9" s="26" t="s">
        <v>41</v>
      </c>
      <c r="O9" s="26" t="s">
        <v>42</v>
      </c>
      <c r="Q9" s="147"/>
      <c r="R9" s="147"/>
      <c r="S9" s="147"/>
      <c r="U9" s="26" t="s">
        <v>43</v>
      </c>
      <c r="W9" s="26" t="s">
        <v>154</v>
      </c>
    </row>
    <row r="10" spans="1:28" s="26" customFormat="1" ht="21.75" customHeight="1">
      <c r="E10" s="26" t="s">
        <v>91</v>
      </c>
      <c r="I10" s="26" t="s">
        <v>150</v>
      </c>
      <c r="K10" s="26" t="s">
        <v>199</v>
      </c>
      <c r="M10" s="26" t="s">
        <v>44</v>
      </c>
      <c r="O10" s="26" t="s">
        <v>45</v>
      </c>
      <c r="Q10" s="148" t="s">
        <v>37</v>
      </c>
      <c r="R10" s="148"/>
      <c r="S10" s="148"/>
      <c r="U10" s="26" t="s">
        <v>201</v>
      </c>
      <c r="W10" s="26" t="s">
        <v>155</v>
      </c>
      <c r="Y10" s="26" t="s">
        <v>33</v>
      </c>
    </row>
    <row r="11" spans="1:28" s="26" customFormat="1" ht="21.75" customHeight="1">
      <c r="E11" s="29" t="s">
        <v>46</v>
      </c>
      <c r="G11" s="29" t="s">
        <v>72</v>
      </c>
      <c r="I11" s="29" t="s">
        <v>49</v>
      </c>
      <c r="K11" s="30" t="s">
        <v>23</v>
      </c>
      <c r="L11" s="31"/>
      <c r="M11" s="29" t="s">
        <v>47</v>
      </c>
      <c r="O11" s="29" t="s">
        <v>48</v>
      </c>
      <c r="Q11" s="29" t="s">
        <v>152</v>
      </c>
      <c r="S11" s="29" t="s">
        <v>27</v>
      </c>
      <c r="U11" s="29" t="s">
        <v>200</v>
      </c>
      <c r="W11" s="29" t="s">
        <v>153</v>
      </c>
      <c r="Y11" s="29" t="s">
        <v>156</v>
      </c>
    </row>
    <row r="12" spans="1:28" ht="21.6" customHeight="1">
      <c r="A12" s="32" t="s">
        <v>51</v>
      </c>
      <c r="D12" s="26"/>
      <c r="E12" s="87">
        <v>568595</v>
      </c>
      <c r="F12" s="87"/>
      <c r="G12" s="87">
        <v>1701411</v>
      </c>
      <c r="H12" s="87"/>
      <c r="I12" s="87">
        <v>-925</v>
      </c>
      <c r="J12" s="87"/>
      <c r="K12" s="87">
        <v>-9678</v>
      </c>
      <c r="L12" s="86"/>
      <c r="M12" s="87">
        <v>3254</v>
      </c>
      <c r="N12" s="87"/>
      <c r="O12" s="87">
        <v>-3886</v>
      </c>
      <c r="P12" s="87"/>
      <c r="Q12" s="87">
        <v>42590</v>
      </c>
      <c r="R12" s="87"/>
      <c r="S12" s="87">
        <v>1246769</v>
      </c>
      <c r="T12" s="87"/>
      <c r="U12" s="87">
        <f>SUM(E12:S12)</f>
        <v>3548130</v>
      </c>
      <c r="V12" s="87"/>
      <c r="W12" s="87">
        <v>1024787</v>
      </c>
      <c r="X12" s="87"/>
      <c r="Y12" s="87">
        <f>SUM(U12,W12)</f>
        <v>4572917</v>
      </c>
    </row>
    <row r="13" spans="1:28" ht="21.6" customHeight="1">
      <c r="A13" s="34" t="s">
        <v>87</v>
      </c>
      <c r="D13" s="26"/>
      <c r="E13" s="87">
        <v>0</v>
      </c>
      <c r="F13" s="87"/>
      <c r="G13" s="87">
        <v>0</v>
      </c>
      <c r="H13" s="87"/>
      <c r="I13" s="87">
        <v>0</v>
      </c>
      <c r="J13" s="87"/>
      <c r="K13" s="87">
        <v>0</v>
      </c>
      <c r="L13" s="86"/>
      <c r="M13" s="87">
        <v>0</v>
      </c>
      <c r="N13" s="87"/>
      <c r="O13" s="87">
        <v>0</v>
      </c>
      <c r="P13" s="87"/>
      <c r="Q13" s="87">
        <v>0</v>
      </c>
      <c r="R13" s="87"/>
      <c r="S13" s="87">
        <v>174721</v>
      </c>
      <c r="T13" s="87"/>
      <c r="U13" s="87">
        <f>SUM(E13:S13)</f>
        <v>174721</v>
      </c>
      <c r="V13" s="87"/>
      <c r="W13" s="87">
        <v>62722</v>
      </c>
      <c r="X13" s="87"/>
      <c r="Y13" s="87">
        <f>SUM(U13,W13)</f>
        <v>237443</v>
      </c>
    </row>
    <row r="14" spans="1:28" ht="21.75" customHeight="1">
      <c r="A14" s="34" t="s">
        <v>86</v>
      </c>
      <c r="D14" s="26"/>
      <c r="E14" s="88">
        <v>0</v>
      </c>
      <c r="F14" s="87"/>
      <c r="G14" s="88">
        <v>0</v>
      </c>
      <c r="H14" s="87"/>
      <c r="I14" s="88">
        <v>0</v>
      </c>
      <c r="J14" s="87"/>
      <c r="K14" s="88">
        <v>0</v>
      </c>
      <c r="L14" s="87"/>
      <c r="M14" s="88">
        <v>0</v>
      </c>
      <c r="N14" s="87"/>
      <c r="O14" s="88">
        <v>0</v>
      </c>
      <c r="P14" s="87"/>
      <c r="Q14" s="88">
        <v>0</v>
      </c>
      <c r="R14" s="87"/>
      <c r="S14" s="88">
        <v>0</v>
      </c>
      <c r="T14" s="87"/>
      <c r="U14" s="88">
        <f t="shared" ref="U14" si="0">SUM(E14:S14)</f>
        <v>0</v>
      </c>
      <c r="V14" s="87"/>
      <c r="W14" s="88">
        <v>0</v>
      </c>
      <c r="X14" s="87"/>
      <c r="Y14" s="88">
        <f>SUM(U14,W14)</f>
        <v>0</v>
      </c>
    </row>
    <row r="15" spans="1:28" ht="21.75" customHeight="1">
      <c r="A15" s="34" t="s">
        <v>50</v>
      </c>
      <c r="D15" s="26"/>
      <c r="E15" s="87">
        <f>SUM(E13:E14)</f>
        <v>0</v>
      </c>
      <c r="F15" s="87"/>
      <c r="G15" s="87">
        <f>SUM(G13:G14)</f>
        <v>0</v>
      </c>
      <c r="H15" s="87"/>
      <c r="I15" s="87">
        <f>SUM(I13:I14)</f>
        <v>0</v>
      </c>
      <c r="J15" s="87"/>
      <c r="K15" s="87">
        <f>SUM(K13:K14)</f>
        <v>0</v>
      </c>
      <c r="L15" s="87"/>
      <c r="M15" s="87">
        <f>SUM(M13:M14)</f>
        <v>0</v>
      </c>
      <c r="N15" s="87"/>
      <c r="O15" s="87">
        <f>SUM(O13:O14)</f>
        <v>0</v>
      </c>
      <c r="P15" s="87"/>
      <c r="Q15" s="87">
        <f>SUM(Q13:Q14)</f>
        <v>0</v>
      </c>
      <c r="R15" s="87"/>
      <c r="S15" s="87">
        <f>SUM(S13:S14)</f>
        <v>174721</v>
      </c>
      <c r="T15" s="87"/>
      <c r="U15" s="87">
        <f>SUM(U13:U14)</f>
        <v>174721</v>
      </c>
      <c r="V15" s="87"/>
      <c r="W15" s="87">
        <f>SUM(W13:W14)</f>
        <v>62722</v>
      </c>
      <c r="X15" s="87"/>
      <c r="Y15" s="87">
        <f>SUM(Y13:Y14)</f>
        <v>237443</v>
      </c>
    </row>
    <row r="16" spans="1:28" ht="21.75" customHeight="1">
      <c r="A16" s="34" t="s">
        <v>216</v>
      </c>
      <c r="D16" s="26"/>
      <c r="E16" s="87">
        <v>14211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0</v>
      </c>
      <c r="N16" s="87"/>
      <c r="O16" s="87">
        <v>0</v>
      </c>
      <c r="P16" s="87"/>
      <c r="Q16" s="87">
        <v>0</v>
      </c>
      <c r="R16" s="87"/>
      <c r="S16" s="87">
        <v>-14211</v>
      </c>
      <c r="T16" s="87"/>
      <c r="U16" s="87">
        <f>SUM(E16:S16)</f>
        <v>0</v>
      </c>
      <c r="V16" s="87"/>
      <c r="W16" s="87">
        <v>0</v>
      </c>
      <c r="X16" s="87"/>
      <c r="Y16" s="87">
        <f>SUM(U16,W16)</f>
        <v>0</v>
      </c>
    </row>
    <row r="17" spans="1:28" ht="21.75" customHeight="1">
      <c r="A17" s="34" t="s">
        <v>89</v>
      </c>
      <c r="D17" s="26"/>
      <c r="E17" s="87">
        <v>0</v>
      </c>
      <c r="F17" s="87"/>
      <c r="G17" s="87">
        <v>0</v>
      </c>
      <c r="H17" s="87"/>
      <c r="I17" s="87">
        <v>0</v>
      </c>
      <c r="J17" s="87"/>
      <c r="K17" s="87">
        <v>0</v>
      </c>
      <c r="L17" s="86"/>
      <c r="M17" s="87">
        <v>0</v>
      </c>
      <c r="N17" s="87"/>
      <c r="O17" s="87">
        <v>0</v>
      </c>
      <c r="P17" s="87"/>
      <c r="Q17" s="87">
        <v>0</v>
      </c>
      <c r="R17" s="87"/>
      <c r="S17" s="87">
        <v>-1582</v>
      </c>
      <c r="T17" s="87"/>
      <c r="U17" s="87">
        <f>SUM(E17:S17)</f>
        <v>-1582</v>
      </c>
      <c r="V17" s="87"/>
      <c r="W17" s="87">
        <v>-21413</v>
      </c>
      <c r="X17" s="87"/>
      <c r="Y17" s="87">
        <f>SUM(U17,W17)</f>
        <v>-22995</v>
      </c>
    </row>
    <row r="18" spans="1:28" ht="21.75" customHeight="1" thickBot="1">
      <c r="A18" s="32" t="s">
        <v>211</v>
      </c>
      <c r="D18" s="26"/>
      <c r="E18" s="105">
        <f>SUM(E12,E15:E17)</f>
        <v>582806</v>
      </c>
      <c r="F18" s="87"/>
      <c r="G18" s="105">
        <f>SUM(G12,G15:G17)</f>
        <v>1701411</v>
      </c>
      <c r="H18" s="87"/>
      <c r="I18" s="105">
        <f>SUM(I12,I15:I17)</f>
        <v>-925</v>
      </c>
      <c r="J18" s="87"/>
      <c r="K18" s="105">
        <f>SUM(K12,K15:K17)</f>
        <v>-9678</v>
      </c>
      <c r="L18" s="87"/>
      <c r="M18" s="105">
        <f>SUM(M12,M15:M17)</f>
        <v>3254</v>
      </c>
      <c r="N18" s="87"/>
      <c r="O18" s="105">
        <f>SUM(O12,O15:O17)</f>
        <v>-3886</v>
      </c>
      <c r="P18" s="87"/>
      <c r="Q18" s="105">
        <f>SUM(Q12,Q15:Q17)</f>
        <v>42590</v>
      </c>
      <c r="R18" s="87"/>
      <c r="S18" s="105">
        <f>SUM(S12,S15:S17)</f>
        <v>1405697</v>
      </c>
      <c r="T18" s="87"/>
      <c r="U18" s="105">
        <f>SUM(U12,U15:U17)</f>
        <v>3721269</v>
      </c>
      <c r="V18" s="87"/>
      <c r="W18" s="105">
        <f>SUM(W12,W15:W17)</f>
        <v>1066096</v>
      </c>
      <c r="X18" s="87"/>
      <c r="Y18" s="105">
        <f>SUM(Y12,Y15:Y17)</f>
        <v>4787365</v>
      </c>
      <c r="Z18" s="33"/>
    </row>
    <row r="19" spans="1:28" ht="21.75" customHeight="1" thickTop="1">
      <c r="A19" s="32"/>
      <c r="D19" s="26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33"/>
    </row>
    <row r="20" spans="1:28" ht="21.75" customHeight="1">
      <c r="A20" s="32" t="s">
        <v>90</v>
      </c>
      <c r="D20" s="26"/>
      <c r="E20" s="87">
        <v>582806</v>
      </c>
      <c r="F20" s="87"/>
      <c r="G20" s="86">
        <v>1701411</v>
      </c>
      <c r="H20" s="87"/>
      <c r="I20" s="86">
        <v>-925</v>
      </c>
      <c r="J20" s="87"/>
      <c r="K20" s="86">
        <v>-9678</v>
      </c>
      <c r="L20" s="87"/>
      <c r="M20" s="87">
        <v>3254</v>
      </c>
      <c r="N20" s="87"/>
      <c r="O20" s="86">
        <v>-3886</v>
      </c>
      <c r="P20" s="87"/>
      <c r="Q20" s="87">
        <v>52908</v>
      </c>
      <c r="R20" s="87"/>
      <c r="S20" s="87">
        <v>677493</v>
      </c>
      <c r="T20" s="87"/>
      <c r="U20" s="87">
        <f t="shared" ref="U20:U22" si="1">SUM(E20:S20)</f>
        <v>3003383</v>
      </c>
      <c r="V20" s="87"/>
      <c r="W20" s="86">
        <v>1091262</v>
      </c>
      <c r="X20" s="87"/>
      <c r="Y20" s="87">
        <f>SUM(U20,W20)</f>
        <v>4094645</v>
      </c>
    </row>
    <row r="21" spans="1:28" ht="21.75" customHeight="1">
      <c r="A21" s="34" t="s">
        <v>87</v>
      </c>
      <c r="D21" s="26"/>
      <c r="E21" s="87">
        <v>0</v>
      </c>
      <c r="F21" s="87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87"/>
      <c r="O21" s="87">
        <v>0</v>
      </c>
      <c r="P21" s="87"/>
      <c r="Q21" s="87">
        <v>0</v>
      </c>
      <c r="R21" s="87"/>
      <c r="S21" s="87">
        <f>PL_6M!E37</f>
        <v>201729</v>
      </c>
      <c r="T21" s="87"/>
      <c r="U21" s="87">
        <f t="shared" si="1"/>
        <v>201729</v>
      </c>
      <c r="V21" s="87"/>
      <c r="W21" s="87">
        <f>PL_6M!E43</f>
        <v>25440</v>
      </c>
      <c r="X21" s="87"/>
      <c r="Y21" s="87">
        <f>SUM(U21:W21)</f>
        <v>227169</v>
      </c>
    </row>
    <row r="22" spans="1:28" ht="21.75" customHeight="1">
      <c r="A22" s="34" t="s">
        <v>86</v>
      </c>
      <c r="D22" s="26"/>
      <c r="E22" s="88">
        <v>0</v>
      </c>
      <c r="F22" s="87"/>
      <c r="G22" s="88">
        <v>0</v>
      </c>
      <c r="H22" s="87"/>
      <c r="I22" s="88">
        <v>0</v>
      </c>
      <c r="J22" s="87"/>
      <c r="K22" s="88">
        <v>0</v>
      </c>
      <c r="L22" s="87"/>
      <c r="M22" s="88">
        <v>0</v>
      </c>
      <c r="N22" s="87"/>
      <c r="O22" s="88">
        <v>0</v>
      </c>
      <c r="P22" s="87"/>
      <c r="Q22" s="88">
        <v>0</v>
      </c>
      <c r="R22" s="87"/>
      <c r="S22" s="88">
        <v>0</v>
      </c>
      <c r="T22" s="87"/>
      <c r="U22" s="88">
        <f t="shared" si="1"/>
        <v>0</v>
      </c>
      <c r="V22" s="87"/>
      <c r="W22" s="88">
        <v>0</v>
      </c>
      <c r="X22" s="87"/>
      <c r="Y22" s="88">
        <f>SUM(U22:W22)</f>
        <v>0</v>
      </c>
    </row>
    <row r="23" spans="1:28" ht="21.75" customHeight="1">
      <c r="A23" s="34" t="s">
        <v>50</v>
      </c>
      <c r="D23" s="26"/>
      <c r="E23" s="87">
        <f>SUM(E21:E22)</f>
        <v>0</v>
      </c>
      <c r="F23" s="87"/>
      <c r="G23" s="87">
        <f>SUM(G21:G22)</f>
        <v>0</v>
      </c>
      <c r="H23" s="87"/>
      <c r="I23" s="87">
        <f>SUM(I21:I22)</f>
        <v>0</v>
      </c>
      <c r="J23" s="87"/>
      <c r="K23" s="87">
        <f>SUM(K21:K22)</f>
        <v>0</v>
      </c>
      <c r="L23" s="87"/>
      <c r="M23" s="87">
        <f>SUM(M21:M22)</f>
        <v>0</v>
      </c>
      <c r="N23" s="87"/>
      <c r="O23" s="87">
        <f>SUM(O21:O22)</f>
        <v>0</v>
      </c>
      <c r="P23" s="87"/>
      <c r="Q23" s="87">
        <f>SUM(Q21:Q22)</f>
        <v>0</v>
      </c>
      <c r="R23" s="87"/>
      <c r="S23" s="87">
        <f>SUM(S21:S22)</f>
        <v>201729</v>
      </c>
      <c r="T23" s="87"/>
      <c r="U23" s="87">
        <f>SUM(U21:U22)</f>
        <v>201729</v>
      </c>
      <c r="V23" s="87"/>
      <c r="W23" s="87">
        <f>SUM(W21:W22)</f>
        <v>25440</v>
      </c>
      <c r="X23" s="87"/>
      <c r="Y23" s="87">
        <f>SUM(Y21:Y22)</f>
        <v>227169</v>
      </c>
    </row>
    <row r="24" spans="1:28" ht="21.75" customHeight="1">
      <c r="A24" s="34" t="s">
        <v>89</v>
      </c>
      <c r="D24" s="26"/>
      <c r="E24" s="87">
        <v>0</v>
      </c>
      <c r="F24" s="87"/>
      <c r="G24" s="87">
        <v>0</v>
      </c>
      <c r="H24" s="87"/>
      <c r="I24" s="87">
        <v>0</v>
      </c>
      <c r="J24" s="87"/>
      <c r="K24" s="87">
        <v>0</v>
      </c>
      <c r="L24" s="87"/>
      <c r="M24" s="87">
        <v>0</v>
      </c>
      <c r="N24" s="87"/>
      <c r="O24" s="87">
        <v>0</v>
      </c>
      <c r="P24" s="87"/>
      <c r="Q24" s="87">
        <v>0</v>
      </c>
      <c r="R24" s="87"/>
      <c r="S24" s="87">
        <v>0</v>
      </c>
      <c r="T24" s="87"/>
      <c r="U24" s="87">
        <f>SUM(E24:S24)</f>
        <v>0</v>
      </c>
      <c r="V24" s="87"/>
      <c r="W24" s="87">
        <v>-19253</v>
      </c>
      <c r="X24" s="87"/>
      <c r="Y24" s="87">
        <f>SUM(U24,W24)</f>
        <v>-19253</v>
      </c>
    </row>
    <row r="25" spans="1:28" ht="21.75" customHeight="1">
      <c r="A25" s="34" t="s">
        <v>172</v>
      </c>
      <c r="D25" s="26"/>
      <c r="E25" s="87">
        <v>0</v>
      </c>
      <c r="F25" s="87"/>
      <c r="G25" s="87">
        <v>0</v>
      </c>
      <c r="H25" s="87"/>
      <c r="I25" s="106">
        <v>-19</v>
      </c>
      <c r="J25" s="87"/>
      <c r="K25" s="87">
        <v>0</v>
      </c>
      <c r="L25" s="87"/>
      <c r="M25" s="87">
        <v>0</v>
      </c>
      <c r="N25" s="87"/>
      <c r="O25" s="87">
        <v>0</v>
      </c>
      <c r="P25" s="87"/>
      <c r="Q25" s="87">
        <v>0</v>
      </c>
      <c r="R25" s="87"/>
      <c r="S25" s="87">
        <v>0</v>
      </c>
      <c r="T25" s="87"/>
      <c r="U25" s="87">
        <f>SUM(E25:S25)</f>
        <v>-19</v>
      </c>
      <c r="V25" s="87"/>
      <c r="W25" s="87">
        <v>1299</v>
      </c>
      <c r="X25" s="87"/>
      <c r="Y25" s="87">
        <f>SUM(U25:W25)</f>
        <v>1280</v>
      </c>
    </row>
    <row r="26" spans="1:28" ht="21.75" customHeight="1" thickBot="1">
      <c r="A26" s="32" t="s">
        <v>212</v>
      </c>
      <c r="D26" s="26"/>
      <c r="E26" s="105">
        <f>SUM(E20,E23:E25)</f>
        <v>582806</v>
      </c>
      <c r="F26" s="87"/>
      <c r="G26" s="105">
        <f>SUM(G20,G23:G25)</f>
        <v>1701411</v>
      </c>
      <c r="H26" s="87"/>
      <c r="I26" s="105">
        <f>SUM(I20,I23:I25)</f>
        <v>-944</v>
      </c>
      <c r="J26" s="87"/>
      <c r="K26" s="105">
        <f>SUM(K20,K23:K25)</f>
        <v>-9678</v>
      </c>
      <c r="L26" s="87"/>
      <c r="M26" s="105">
        <f>SUM(M20,M23:M25)</f>
        <v>3254</v>
      </c>
      <c r="N26" s="87"/>
      <c r="O26" s="105">
        <f>SUM(O20,O23:O25)</f>
        <v>-3886</v>
      </c>
      <c r="P26" s="87"/>
      <c r="Q26" s="105">
        <f>SUM(Q20,Q23:Q25)</f>
        <v>52908</v>
      </c>
      <c r="R26" s="87"/>
      <c r="S26" s="105">
        <f>SUM(S20,S23:S25)</f>
        <v>879222</v>
      </c>
      <c r="T26" s="87"/>
      <c r="U26" s="105">
        <f>SUM(U20,U23:U25)</f>
        <v>3205093</v>
      </c>
      <c r="V26" s="87"/>
      <c r="W26" s="105">
        <f>SUM(W20,W23:W25)</f>
        <v>1098748</v>
      </c>
      <c r="X26" s="87"/>
      <c r="Y26" s="105">
        <f>SUM(Y20,Y23:Y25)</f>
        <v>4303841</v>
      </c>
      <c r="Z26" s="33"/>
    </row>
    <row r="27" spans="1:28" ht="21.75" customHeight="1" thickTop="1">
      <c r="A27" s="32"/>
      <c r="D27" s="26"/>
      <c r="E27" s="87">
        <f>SUM(E20-BS!F77)</f>
        <v>0</v>
      </c>
      <c r="F27" s="87"/>
      <c r="G27" s="87">
        <f>SUM(G20-BS!F78)</f>
        <v>0</v>
      </c>
      <c r="H27" s="87"/>
      <c r="I27" s="87">
        <f>SUM(I20-BS!F79)</f>
        <v>0</v>
      </c>
      <c r="J27" s="87"/>
      <c r="K27" s="87">
        <f>SUM(K20-BS!F80)</f>
        <v>0</v>
      </c>
      <c r="L27" s="87"/>
      <c r="M27" s="87">
        <f>SUM(M20-BS!F81)</f>
        <v>0</v>
      </c>
      <c r="N27" s="87"/>
      <c r="O27" s="87">
        <f>SUM(O20-BS!F82)</f>
        <v>0</v>
      </c>
      <c r="P27" s="87"/>
      <c r="Q27" s="87">
        <f>SUM(Q20-BS!F84)</f>
        <v>0</v>
      </c>
      <c r="R27" s="87"/>
      <c r="S27" s="87">
        <f>SUM(S20-BS!F85)</f>
        <v>0</v>
      </c>
      <c r="T27" s="87"/>
      <c r="U27" s="87">
        <f>SUM(U20-BS!F86)</f>
        <v>0</v>
      </c>
      <c r="V27" s="87"/>
      <c r="W27" s="87">
        <f>SUM(W20-BS!F87)</f>
        <v>0</v>
      </c>
      <c r="X27" s="87"/>
      <c r="Y27" s="87">
        <f>SUM(Y20-BS!F88)</f>
        <v>0</v>
      </c>
      <c r="Z27" s="82"/>
      <c r="AA27" s="83"/>
      <c r="AB27" s="83"/>
    </row>
    <row r="28" spans="1:28" ht="21.75" customHeight="1">
      <c r="A28" s="32"/>
      <c r="D28" s="26"/>
      <c r="E28" s="87">
        <f>E26-BS!D77</f>
        <v>0</v>
      </c>
      <c r="F28" s="87"/>
      <c r="G28" s="87">
        <f>G26-BS!D78</f>
        <v>0</v>
      </c>
      <c r="H28" s="87"/>
      <c r="I28" s="87">
        <f>I26-BS!D79</f>
        <v>0</v>
      </c>
      <c r="J28" s="87"/>
      <c r="K28" s="87">
        <f>SUM(K26-BS!D80)</f>
        <v>0</v>
      </c>
      <c r="L28" s="87"/>
      <c r="M28" s="87">
        <f>SUM(M26-BS!D81)</f>
        <v>0</v>
      </c>
      <c r="N28" s="87"/>
      <c r="O28" s="87">
        <f>SUM(O26-BS!D82)</f>
        <v>0</v>
      </c>
      <c r="P28" s="87"/>
      <c r="Q28" s="87">
        <f>Q26-BS!D84</f>
        <v>0</v>
      </c>
      <c r="R28" s="87"/>
      <c r="S28" s="87">
        <f>S26-BS!D85</f>
        <v>0</v>
      </c>
      <c r="T28" s="87"/>
      <c r="U28" s="87">
        <f>U26-BS!D86</f>
        <v>0</v>
      </c>
      <c r="V28" s="87"/>
      <c r="W28" s="87">
        <f>W26-BS!D87</f>
        <v>0</v>
      </c>
      <c r="X28" s="87"/>
      <c r="Y28" s="87">
        <f>Y26-BS!D88</f>
        <v>0</v>
      </c>
    </row>
    <row r="29" spans="1:28" ht="21.75" customHeight="1">
      <c r="A29" s="32"/>
      <c r="D29" s="26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8" ht="21.75" customHeight="1">
      <c r="A30" s="4" t="s">
        <v>171</v>
      </c>
      <c r="I30" s="33"/>
      <c r="J30" s="33"/>
      <c r="S30" s="33"/>
      <c r="T30" s="33"/>
      <c r="U30" s="33"/>
      <c r="V30" s="33"/>
      <c r="W30" s="33"/>
      <c r="X30" s="33"/>
    </row>
  </sheetData>
  <mergeCells count="3">
    <mergeCell ref="E6:Y6"/>
    <mergeCell ref="Q9:S9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8D5D7-9489-4804-A5F2-2B2D82789496}">
  <dimension ref="A1:P26"/>
  <sheetViews>
    <sheetView showGridLines="0" view="pageBreakPreview" topLeftCell="A2" zoomScale="76" zoomScaleNormal="50" zoomScaleSheetLayoutView="160" workbookViewId="0">
      <selection activeCell="A5" sqref="A5"/>
    </sheetView>
  </sheetViews>
  <sheetFormatPr defaultRowHeight="21.75" customHeight="1"/>
  <cols>
    <col min="1" max="1" width="12.85546875" style="21" customWidth="1"/>
    <col min="2" max="2" width="20" style="21" customWidth="1"/>
    <col min="3" max="3" width="8.140625" style="21" customWidth="1"/>
    <col min="4" max="4" width="1" style="21" customWidth="1"/>
    <col min="5" max="5" width="19.85546875" style="21" customWidth="1"/>
    <col min="6" max="6" width="1.42578125" style="21" customWidth="1"/>
    <col min="7" max="7" width="19.85546875" style="21" customWidth="1"/>
    <col min="8" max="8" width="1.42578125" style="21" customWidth="1"/>
    <col min="9" max="9" width="19.85546875" style="21" customWidth="1"/>
    <col min="10" max="10" width="1.42578125" style="21" customWidth="1"/>
    <col min="11" max="11" width="19.85546875" style="21" customWidth="1"/>
    <col min="12" max="12" width="1.42578125" style="21" customWidth="1"/>
    <col min="13" max="13" width="19.85546875" style="21" customWidth="1"/>
    <col min="14" max="14" width="0.85546875" style="21" customWidth="1"/>
    <col min="15" max="252" width="8.85546875" style="21"/>
    <col min="253" max="253" width="12.85546875" style="21" customWidth="1"/>
    <col min="254" max="254" width="9.85546875" style="21" customWidth="1"/>
    <col min="255" max="255" width="19" style="21" customWidth="1"/>
    <col min="256" max="256" width="9.5703125" style="21" customWidth="1"/>
    <col min="257" max="257" width="1" style="21" customWidth="1"/>
    <col min="258" max="258" width="16.140625" style="21" customWidth="1"/>
    <col min="259" max="259" width="1.42578125" style="21" customWidth="1"/>
    <col min="260" max="260" width="16.140625" style="21" customWidth="1"/>
    <col min="261" max="261" width="1.42578125" style="21" customWidth="1"/>
    <col min="262" max="262" width="16.140625" style="21" customWidth="1"/>
    <col min="263" max="263" width="1.42578125" style="21" customWidth="1"/>
    <col min="264" max="264" width="16.140625" style="21" customWidth="1"/>
    <col min="265" max="265" width="1.42578125" style="21" customWidth="1"/>
    <col min="266" max="266" width="28.85546875" style="21" customWidth="1"/>
    <col min="267" max="267" width="1" style="21" customWidth="1"/>
    <col min="268" max="268" width="1.42578125" style="21" customWidth="1"/>
    <col min="269" max="269" width="16.42578125" style="21" customWidth="1"/>
    <col min="270" max="270" width="0.85546875" style="21" customWidth="1"/>
    <col min="271" max="508" width="8.85546875" style="21"/>
    <col min="509" max="509" width="12.85546875" style="21" customWidth="1"/>
    <col min="510" max="510" width="9.85546875" style="21" customWidth="1"/>
    <col min="511" max="511" width="19" style="21" customWidth="1"/>
    <col min="512" max="512" width="9.5703125" style="21" customWidth="1"/>
    <col min="513" max="513" width="1" style="21" customWidth="1"/>
    <col min="514" max="514" width="16.140625" style="21" customWidth="1"/>
    <col min="515" max="515" width="1.42578125" style="21" customWidth="1"/>
    <col min="516" max="516" width="16.140625" style="21" customWidth="1"/>
    <col min="517" max="517" width="1.42578125" style="21" customWidth="1"/>
    <col min="518" max="518" width="16.140625" style="21" customWidth="1"/>
    <col min="519" max="519" width="1.42578125" style="21" customWidth="1"/>
    <col min="520" max="520" width="16.140625" style="21" customWidth="1"/>
    <col min="521" max="521" width="1.42578125" style="21" customWidth="1"/>
    <col min="522" max="522" width="28.85546875" style="21" customWidth="1"/>
    <col min="523" max="523" width="1" style="21" customWidth="1"/>
    <col min="524" max="524" width="1.42578125" style="21" customWidth="1"/>
    <col min="525" max="525" width="16.42578125" style="21" customWidth="1"/>
    <col min="526" max="526" width="0.85546875" style="21" customWidth="1"/>
    <col min="527" max="764" width="8.85546875" style="21"/>
    <col min="765" max="765" width="12.85546875" style="21" customWidth="1"/>
    <col min="766" max="766" width="9.85546875" style="21" customWidth="1"/>
    <col min="767" max="767" width="19" style="21" customWidth="1"/>
    <col min="768" max="768" width="9.5703125" style="21" customWidth="1"/>
    <col min="769" max="769" width="1" style="21" customWidth="1"/>
    <col min="770" max="770" width="16.140625" style="21" customWidth="1"/>
    <col min="771" max="771" width="1.42578125" style="21" customWidth="1"/>
    <col min="772" max="772" width="16.140625" style="21" customWidth="1"/>
    <col min="773" max="773" width="1.42578125" style="21" customWidth="1"/>
    <col min="774" max="774" width="16.140625" style="21" customWidth="1"/>
    <col min="775" max="775" width="1.42578125" style="21" customWidth="1"/>
    <col min="776" max="776" width="16.140625" style="21" customWidth="1"/>
    <col min="777" max="777" width="1.42578125" style="21" customWidth="1"/>
    <col min="778" max="778" width="28.85546875" style="21" customWidth="1"/>
    <col min="779" max="779" width="1" style="21" customWidth="1"/>
    <col min="780" max="780" width="1.42578125" style="21" customWidth="1"/>
    <col min="781" max="781" width="16.42578125" style="21" customWidth="1"/>
    <col min="782" max="782" width="0.85546875" style="21" customWidth="1"/>
    <col min="783" max="1020" width="8.85546875" style="21"/>
    <col min="1021" max="1021" width="12.85546875" style="21" customWidth="1"/>
    <col min="1022" max="1022" width="9.85546875" style="21" customWidth="1"/>
    <col min="1023" max="1023" width="19" style="21" customWidth="1"/>
    <col min="1024" max="1024" width="9.5703125" style="21" customWidth="1"/>
    <col min="1025" max="1025" width="1" style="21" customWidth="1"/>
    <col min="1026" max="1026" width="16.140625" style="21" customWidth="1"/>
    <col min="1027" max="1027" width="1.42578125" style="21" customWidth="1"/>
    <col min="1028" max="1028" width="16.140625" style="21" customWidth="1"/>
    <col min="1029" max="1029" width="1.42578125" style="21" customWidth="1"/>
    <col min="1030" max="1030" width="16.140625" style="21" customWidth="1"/>
    <col min="1031" max="1031" width="1.42578125" style="21" customWidth="1"/>
    <col min="1032" max="1032" width="16.140625" style="21" customWidth="1"/>
    <col min="1033" max="1033" width="1.42578125" style="21" customWidth="1"/>
    <col min="1034" max="1034" width="28.85546875" style="21" customWidth="1"/>
    <col min="1035" max="1035" width="1" style="21" customWidth="1"/>
    <col min="1036" max="1036" width="1.42578125" style="21" customWidth="1"/>
    <col min="1037" max="1037" width="16.42578125" style="21" customWidth="1"/>
    <col min="1038" max="1038" width="0.85546875" style="21" customWidth="1"/>
    <col min="1039" max="1276" width="8.85546875" style="21"/>
    <col min="1277" max="1277" width="12.85546875" style="21" customWidth="1"/>
    <col min="1278" max="1278" width="9.85546875" style="21" customWidth="1"/>
    <col min="1279" max="1279" width="19" style="21" customWidth="1"/>
    <col min="1280" max="1280" width="9.5703125" style="21" customWidth="1"/>
    <col min="1281" max="1281" width="1" style="21" customWidth="1"/>
    <col min="1282" max="1282" width="16.140625" style="21" customWidth="1"/>
    <col min="1283" max="1283" width="1.42578125" style="21" customWidth="1"/>
    <col min="1284" max="1284" width="16.140625" style="21" customWidth="1"/>
    <col min="1285" max="1285" width="1.42578125" style="21" customWidth="1"/>
    <col min="1286" max="1286" width="16.140625" style="21" customWidth="1"/>
    <col min="1287" max="1287" width="1.42578125" style="21" customWidth="1"/>
    <col min="1288" max="1288" width="16.140625" style="21" customWidth="1"/>
    <col min="1289" max="1289" width="1.42578125" style="21" customWidth="1"/>
    <col min="1290" max="1290" width="28.85546875" style="21" customWidth="1"/>
    <col min="1291" max="1291" width="1" style="21" customWidth="1"/>
    <col min="1292" max="1292" width="1.42578125" style="21" customWidth="1"/>
    <col min="1293" max="1293" width="16.42578125" style="21" customWidth="1"/>
    <col min="1294" max="1294" width="0.85546875" style="21" customWidth="1"/>
    <col min="1295" max="1532" width="8.85546875" style="21"/>
    <col min="1533" max="1533" width="12.85546875" style="21" customWidth="1"/>
    <col min="1534" max="1534" width="9.85546875" style="21" customWidth="1"/>
    <col min="1535" max="1535" width="19" style="21" customWidth="1"/>
    <col min="1536" max="1536" width="9.5703125" style="21" customWidth="1"/>
    <col min="1537" max="1537" width="1" style="21" customWidth="1"/>
    <col min="1538" max="1538" width="16.140625" style="21" customWidth="1"/>
    <col min="1539" max="1539" width="1.42578125" style="21" customWidth="1"/>
    <col min="1540" max="1540" width="16.140625" style="21" customWidth="1"/>
    <col min="1541" max="1541" width="1.42578125" style="21" customWidth="1"/>
    <col min="1542" max="1542" width="16.140625" style="21" customWidth="1"/>
    <col min="1543" max="1543" width="1.42578125" style="21" customWidth="1"/>
    <col min="1544" max="1544" width="16.140625" style="21" customWidth="1"/>
    <col min="1545" max="1545" width="1.42578125" style="21" customWidth="1"/>
    <col min="1546" max="1546" width="28.85546875" style="21" customWidth="1"/>
    <col min="1547" max="1547" width="1" style="21" customWidth="1"/>
    <col min="1548" max="1548" width="1.42578125" style="21" customWidth="1"/>
    <col min="1549" max="1549" width="16.42578125" style="21" customWidth="1"/>
    <col min="1550" max="1550" width="0.85546875" style="21" customWidth="1"/>
    <col min="1551" max="1788" width="8.85546875" style="21"/>
    <col min="1789" max="1789" width="12.85546875" style="21" customWidth="1"/>
    <col min="1790" max="1790" width="9.85546875" style="21" customWidth="1"/>
    <col min="1791" max="1791" width="19" style="21" customWidth="1"/>
    <col min="1792" max="1792" width="9.5703125" style="21" customWidth="1"/>
    <col min="1793" max="1793" width="1" style="21" customWidth="1"/>
    <col min="1794" max="1794" width="16.140625" style="21" customWidth="1"/>
    <col min="1795" max="1795" width="1.42578125" style="21" customWidth="1"/>
    <col min="1796" max="1796" width="16.140625" style="21" customWidth="1"/>
    <col min="1797" max="1797" width="1.42578125" style="21" customWidth="1"/>
    <col min="1798" max="1798" width="16.140625" style="21" customWidth="1"/>
    <col min="1799" max="1799" width="1.42578125" style="21" customWidth="1"/>
    <col min="1800" max="1800" width="16.140625" style="21" customWidth="1"/>
    <col min="1801" max="1801" width="1.42578125" style="21" customWidth="1"/>
    <col min="1802" max="1802" width="28.85546875" style="21" customWidth="1"/>
    <col min="1803" max="1803" width="1" style="21" customWidth="1"/>
    <col min="1804" max="1804" width="1.42578125" style="21" customWidth="1"/>
    <col min="1805" max="1805" width="16.42578125" style="21" customWidth="1"/>
    <col min="1806" max="1806" width="0.85546875" style="21" customWidth="1"/>
    <col min="1807" max="2044" width="8.85546875" style="21"/>
    <col min="2045" max="2045" width="12.85546875" style="21" customWidth="1"/>
    <col min="2046" max="2046" width="9.85546875" style="21" customWidth="1"/>
    <col min="2047" max="2047" width="19" style="21" customWidth="1"/>
    <col min="2048" max="2048" width="9.5703125" style="21" customWidth="1"/>
    <col min="2049" max="2049" width="1" style="21" customWidth="1"/>
    <col min="2050" max="2050" width="16.140625" style="21" customWidth="1"/>
    <col min="2051" max="2051" width="1.42578125" style="21" customWidth="1"/>
    <col min="2052" max="2052" width="16.140625" style="21" customWidth="1"/>
    <col min="2053" max="2053" width="1.42578125" style="21" customWidth="1"/>
    <col min="2054" max="2054" width="16.140625" style="21" customWidth="1"/>
    <col min="2055" max="2055" width="1.42578125" style="21" customWidth="1"/>
    <col min="2056" max="2056" width="16.140625" style="21" customWidth="1"/>
    <col min="2057" max="2057" width="1.42578125" style="21" customWidth="1"/>
    <col min="2058" max="2058" width="28.85546875" style="21" customWidth="1"/>
    <col min="2059" max="2059" width="1" style="21" customWidth="1"/>
    <col min="2060" max="2060" width="1.42578125" style="21" customWidth="1"/>
    <col min="2061" max="2061" width="16.42578125" style="21" customWidth="1"/>
    <col min="2062" max="2062" width="0.85546875" style="21" customWidth="1"/>
    <col min="2063" max="2300" width="8.85546875" style="21"/>
    <col min="2301" max="2301" width="12.85546875" style="21" customWidth="1"/>
    <col min="2302" max="2302" width="9.85546875" style="21" customWidth="1"/>
    <col min="2303" max="2303" width="19" style="21" customWidth="1"/>
    <col min="2304" max="2304" width="9.5703125" style="21" customWidth="1"/>
    <col min="2305" max="2305" width="1" style="21" customWidth="1"/>
    <col min="2306" max="2306" width="16.140625" style="21" customWidth="1"/>
    <col min="2307" max="2307" width="1.42578125" style="21" customWidth="1"/>
    <col min="2308" max="2308" width="16.140625" style="21" customWidth="1"/>
    <col min="2309" max="2309" width="1.42578125" style="21" customWidth="1"/>
    <col min="2310" max="2310" width="16.140625" style="21" customWidth="1"/>
    <col min="2311" max="2311" width="1.42578125" style="21" customWidth="1"/>
    <col min="2312" max="2312" width="16.140625" style="21" customWidth="1"/>
    <col min="2313" max="2313" width="1.42578125" style="21" customWidth="1"/>
    <col min="2314" max="2314" width="28.85546875" style="21" customWidth="1"/>
    <col min="2315" max="2315" width="1" style="21" customWidth="1"/>
    <col min="2316" max="2316" width="1.42578125" style="21" customWidth="1"/>
    <col min="2317" max="2317" width="16.42578125" style="21" customWidth="1"/>
    <col min="2318" max="2318" width="0.85546875" style="21" customWidth="1"/>
    <col min="2319" max="2556" width="8.85546875" style="21"/>
    <col min="2557" max="2557" width="12.85546875" style="21" customWidth="1"/>
    <col min="2558" max="2558" width="9.85546875" style="21" customWidth="1"/>
    <col min="2559" max="2559" width="19" style="21" customWidth="1"/>
    <col min="2560" max="2560" width="9.5703125" style="21" customWidth="1"/>
    <col min="2561" max="2561" width="1" style="21" customWidth="1"/>
    <col min="2562" max="2562" width="16.140625" style="21" customWidth="1"/>
    <col min="2563" max="2563" width="1.42578125" style="21" customWidth="1"/>
    <col min="2564" max="2564" width="16.140625" style="21" customWidth="1"/>
    <col min="2565" max="2565" width="1.42578125" style="21" customWidth="1"/>
    <col min="2566" max="2566" width="16.140625" style="21" customWidth="1"/>
    <col min="2567" max="2567" width="1.42578125" style="21" customWidth="1"/>
    <col min="2568" max="2568" width="16.140625" style="21" customWidth="1"/>
    <col min="2569" max="2569" width="1.42578125" style="21" customWidth="1"/>
    <col min="2570" max="2570" width="28.85546875" style="21" customWidth="1"/>
    <col min="2571" max="2571" width="1" style="21" customWidth="1"/>
    <col min="2572" max="2572" width="1.42578125" style="21" customWidth="1"/>
    <col min="2573" max="2573" width="16.42578125" style="21" customWidth="1"/>
    <col min="2574" max="2574" width="0.85546875" style="21" customWidth="1"/>
    <col min="2575" max="2812" width="8.85546875" style="21"/>
    <col min="2813" max="2813" width="12.85546875" style="21" customWidth="1"/>
    <col min="2814" max="2814" width="9.85546875" style="21" customWidth="1"/>
    <col min="2815" max="2815" width="19" style="21" customWidth="1"/>
    <col min="2816" max="2816" width="9.5703125" style="21" customWidth="1"/>
    <col min="2817" max="2817" width="1" style="21" customWidth="1"/>
    <col min="2818" max="2818" width="16.140625" style="21" customWidth="1"/>
    <col min="2819" max="2819" width="1.42578125" style="21" customWidth="1"/>
    <col min="2820" max="2820" width="16.140625" style="21" customWidth="1"/>
    <col min="2821" max="2821" width="1.42578125" style="21" customWidth="1"/>
    <col min="2822" max="2822" width="16.140625" style="21" customWidth="1"/>
    <col min="2823" max="2823" width="1.42578125" style="21" customWidth="1"/>
    <col min="2824" max="2824" width="16.140625" style="21" customWidth="1"/>
    <col min="2825" max="2825" width="1.42578125" style="21" customWidth="1"/>
    <col min="2826" max="2826" width="28.85546875" style="21" customWidth="1"/>
    <col min="2827" max="2827" width="1" style="21" customWidth="1"/>
    <col min="2828" max="2828" width="1.42578125" style="21" customWidth="1"/>
    <col min="2829" max="2829" width="16.42578125" style="21" customWidth="1"/>
    <col min="2830" max="2830" width="0.85546875" style="21" customWidth="1"/>
    <col min="2831" max="3068" width="8.85546875" style="21"/>
    <col min="3069" max="3069" width="12.85546875" style="21" customWidth="1"/>
    <col min="3070" max="3070" width="9.85546875" style="21" customWidth="1"/>
    <col min="3071" max="3071" width="19" style="21" customWidth="1"/>
    <col min="3072" max="3072" width="9.5703125" style="21" customWidth="1"/>
    <col min="3073" max="3073" width="1" style="21" customWidth="1"/>
    <col min="3074" max="3074" width="16.140625" style="21" customWidth="1"/>
    <col min="3075" max="3075" width="1.42578125" style="21" customWidth="1"/>
    <col min="3076" max="3076" width="16.140625" style="21" customWidth="1"/>
    <col min="3077" max="3077" width="1.42578125" style="21" customWidth="1"/>
    <col min="3078" max="3078" width="16.140625" style="21" customWidth="1"/>
    <col min="3079" max="3079" width="1.42578125" style="21" customWidth="1"/>
    <col min="3080" max="3080" width="16.140625" style="21" customWidth="1"/>
    <col min="3081" max="3081" width="1.42578125" style="21" customWidth="1"/>
    <col min="3082" max="3082" width="28.85546875" style="21" customWidth="1"/>
    <col min="3083" max="3083" width="1" style="21" customWidth="1"/>
    <col min="3084" max="3084" width="1.42578125" style="21" customWidth="1"/>
    <col min="3085" max="3085" width="16.42578125" style="21" customWidth="1"/>
    <col min="3086" max="3086" width="0.85546875" style="21" customWidth="1"/>
    <col min="3087" max="3324" width="8.85546875" style="21"/>
    <col min="3325" max="3325" width="12.85546875" style="21" customWidth="1"/>
    <col min="3326" max="3326" width="9.85546875" style="21" customWidth="1"/>
    <col min="3327" max="3327" width="19" style="21" customWidth="1"/>
    <col min="3328" max="3328" width="9.5703125" style="21" customWidth="1"/>
    <col min="3329" max="3329" width="1" style="21" customWidth="1"/>
    <col min="3330" max="3330" width="16.140625" style="21" customWidth="1"/>
    <col min="3331" max="3331" width="1.42578125" style="21" customWidth="1"/>
    <col min="3332" max="3332" width="16.140625" style="21" customWidth="1"/>
    <col min="3333" max="3333" width="1.42578125" style="21" customWidth="1"/>
    <col min="3334" max="3334" width="16.140625" style="21" customWidth="1"/>
    <col min="3335" max="3335" width="1.42578125" style="21" customWidth="1"/>
    <col min="3336" max="3336" width="16.140625" style="21" customWidth="1"/>
    <col min="3337" max="3337" width="1.42578125" style="21" customWidth="1"/>
    <col min="3338" max="3338" width="28.85546875" style="21" customWidth="1"/>
    <col min="3339" max="3339" width="1" style="21" customWidth="1"/>
    <col min="3340" max="3340" width="1.42578125" style="21" customWidth="1"/>
    <col min="3341" max="3341" width="16.42578125" style="21" customWidth="1"/>
    <col min="3342" max="3342" width="0.85546875" style="21" customWidth="1"/>
    <col min="3343" max="3580" width="8.85546875" style="21"/>
    <col min="3581" max="3581" width="12.85546875" style="21" customWidth="1"/>
    <col min="3582" max="3582" width="9.85546875" style="21" customWidth="1"/>
    <col min="3583" max="3583" width="19" style="21" customWidth="1"/>
    <col min="3584" max="3584" width="9.5703125" style="21" customWidth="1"/>
    <col min="3585" max="3585" width="1" style="21" customWidth="1"/>
    <col min="3586" max="3586" width="16.140625" style="21" customWidth="1"/>
    <col min="3587" max="3587" width="1.42578125" style="21" customWidth="1"/>
    <col min="3588" max="3588" width="16.140625" style="21" customWidth="1"/>
    <col min="3589" max="3589" width="1.42578125" style="21" customWidth="1"/>
    <col min="3590" max="3590" width="16.140625" style="21" customWidth="1"/>
    <col min="3591" max="3591" width="1.42578125" style="21" customWidth="1"/>
    <col min="3592" max="3592" width="16.140625" style="21" customWidth="1"/>
    <col min="3593" max="3593" width="1.42578125" style="21" customWidth="1"/>
    <col min="3594" max="3594" width="28.85546875" style="21" customWidth="1"/>
    <col min="3595" max="3595" width="1" style="21" customWidth="1"/>
    <col min="3596" max="3596" width="1.42578125" style="21" customWidth="1"/>
    <col min="3597" max="3597" width="16.42578125" style="21" customWidth="1"/>
    <col min="3598" max="3598" width="0.85546875" style="21" customWidth="1"/>
    <col min="3599" max="3836" width="8.85546875" style="21"/>
    <col min="3837" max="3837" width="12.85546875" style="21" customWidth="1"/>
    <col min="3838" max="3838" width="9.85546875" style="21" customWidth="1"/>
    <col min="3839" max="3839" width="19" style="21" customWidth="1"/>
    <col min="3840" max="3840" width="9.5703125" style="21" customWidth="1"/>
    <col min="3841" max="3841" width="1" style="21" customWidth="1"/>
    <col min="3842" max="3842" width="16.140625" style="21" customWidth="1"/>
    <col min="3843" max="3843" width="1.42578125" style="21" customWidth="1"/>
    <col min="3844" max="3844" width="16.140625" style="21" customWidth="1"/>
    <col min="3845" max="3845" width="1.42578125" style="21" customWidth="1"/>
    <col min="3846" max="3846" width="16.140625" style="21" customWidth="1"/>
    <col min="3847" max="3847" width="1.42578125" style="21" customWidth="1"/>
    <col min="3848" max="3848" width="16.140625" style="21" customWidth="1"/>
    <col min="3849" max="3849" width="1.42578125" style="21" customWidth="1"/>
    <col min="3850" max="3850" width="28.85546875" style="21" customWidth="1"/>
    <col min="3851" max="3851" width="1" style="21" customWidth="1"/>
    <col min="3852" max="3852" width="1.42578125" style="21" customWidth="1"/>
    <col min="3853" max="3853" width="16.42578125" style="21" customWidth="1"/>
    <col min="3854" max="3854" width="0.85546875" style="21" customWidth="1"/>
    <col min="3855" max="4092" width="8.85546875" style="21"/>
    <col min="4093" max="4093" width="12.85546875" style="21" customWidth="1"/>
    <col min="4094" max="4094" width="9.85546875" style="21" customWidth="1"/>
    <col min="4095" max="4095" width="19" style="21" customWidth="1"/>
    <col min="4096" max="4096" width="9.5703125" style="21" customWidth="1"/>
    <col min="4097" max="4097" width="1" style="21" customWidth="1"/>
    <col min="4098" max="4098" width="16.140625" style="21" customWidth="1"/>
    <col min="4099" max="4099" width="1.42578125" style="21" customWidth="1"/>
    <col min="4100" max="4100" width="16.140625" style="21" customWidth="1"/>
    <col min="4101" max="4101" width="1.42578125" style="21" customWidth="1"/>
    <col min="4102" max="4102" width="16.140625" style="21" customWidth="1"/>
    <col min="4103" max="4103" width="1.42578125" style="21" customWidth="1"/>
    <col min="4104" max="4104" width="16.140625" style="21" customWidth="1"/>
    <col min="4105" max="4105" width="1.42578125" style="21" customWidth="1"/>
    <col min="4106" max="4106" width="28.85546875" style="21" customWidth="1"/>
    <col min="4107" max="4107" width="1" style="21" customWidth="1"/>
    <col min="4108" max="4108" width="1.42578125" style="21" customWidth="1"/>
    <col min="4109" max="4109" width="16.42578125" style="21" customWidth="1"/>
    <col min="4110" max="4110" width="0.85546875" style="21" customWidth="1"/>
    <col min="4111" max="4348" width="8.85546875" style="21"/>
    <col min="4349" max="4349" width="12.85546875" style="21" customWidth="1"/>
    <col min="4350" max="4350" width="9.85546875" style="21" customWidth="1"/>
    <col min="4351" max="4351" width="19" style="21" customWidth="1"/>
    <col min="4352" max="4352" width="9.5703125" style="21" customWidth="1"/>
    <col min="4353" max="4353" width="1" style="21" customWidth="1"/>
    <col min="4354" max="4354" width="16.140625" style="21" customWidth="1"/>
    <col min="4355" max="4355" width="1.42578125" style="21" customWidth="1"/>
    <col min="4356" max="4356" width="16.140625" style="21" customWidth="1"/>
    <col min="4357" max="4357" width="1.42578125" style="21" customWidth="1"/>
    <col min="4358" max="4358" width="16.140625" style="21" customWidth="1"/>
    <col min="4359" max="4359" width="1.42578125" style="21" customWidth="1"/>
    <col min="4360" max="4360" width="16.140625" style="21" customWidth="1"/>
    <col min="4361" max="4361" width="1.42578125" style="21" customWidth="1"/>
    <col min="4362" max="4362" width="28.85546875" style="21" customWidth="1"/>
    <col min="4363" max="4363" width="1" style="21" customWidth="1"/>
    <col min="4364" max="4364" width="1.42578125" style="21" customWidth="1"/>
    <col min="4365" max="4365" width="16.42578125" style="21" customWidth="1"/>
    <col min="4366" max="4366" width="0.85546875" style="21" customWidth="1"/>
    <col min="4367" max="4604" width="8.85546875" style="21"/>
    <col min="4605" max="4605" width="12.85546875" style="21" customWidth="1"/>
    <col min="4606" max="4606" width="9.85546875" style="21" customWidth="1"/>
    <col min="4607" max="4607" width="19" style="21" customWidth="1"/>
    <col min="4608" max="4608" width="9.5703125" style="21" customWidth="1"/>
    <col min="4609" max="4609" width="1" style="21" customWidth="1"/>
    <col min="4610" max="4610" width="16.140625" style="21" customWidth="1"/>
    <col min="4611" max="4611" width="1.42578125" style="21" customWidth="1"/>
    <col min="4612" max="4612" width="16.140625" style="21" customWidth="1"/>
    <col min="4613" max="4613" width="1.42578125" style="21" customWidth="1"/>
    <col min="4614" max="4614" width="16.140625" style="21" customWidth="1"/>
    <col min="4615" max="4615" width="1.42578125" style="21" customWidth="1"/>
    <col min="4616" max="4616" width="16.140625" style="21" customWidth="1"/>
    <col min="4617" max="4617" width="1.42578125" style="21" customWidth="1"/>
    <col min="4618" max="4618" width="28.85546875" style="21" customWidth="1"/>
    <col min="4619" max="4619" width="1" style="21" customWidth="1"/>
    <col min="4620" max="4620" width="1.42578125" style="21" customWidth="1"/>
    <col min="4621" max="4621" width="16.42578125" style="21" customWidth="1"/>
    <col min="4622" max="4622" width="0.85546875" style="21" customWidth="1"/>
    <col min="4623" max="4860" width="8.85546875" style="21"/>
    <col min="4861" max="4861" width="12.85546875" style="21" customWidth="1"/>
    <col min="4862" max="4862" width="9.85546875" style="21" customWidth="1"/>
    <col min="4863" max="4863" width="19" style="21" customWidth="1"/>
    <col min="4864" max="4864" width="9.5703125" style="21" customWidth="1"/>
    <col min="4865" max="4865" width="1" style="21" customWidth="1"/>
    <col min="4866" max="4866" width="16.140625" style="21" customWidth="1"/>
    <col min="4867" max="4867" width="1.42578125" style="21" customWidth="1"/>
    <col min="4868" max="4868" width="16.140625" style="21" customWidth="1"/>
    <col min="4869" max="4869" width="1.42578125" style="21" customWidth="1"/>
    <col min="4870" max="4870" width="16.140625" style="21" customWidth="1"/>
    <col min="4871" max="4871" width="1.42578125" style="21" customWidth="1"/>
    <col min="4872" max="4872" width="16.140625" style="21" customWidth="1"/>
    <col min="4873" max="4873" width="1.42578125" style="21" customWidth="1"/>
    <col min="4874" max="4874" width="28.85546875" style="21" customWidth="1"/>
    <col min="4875" max="4875" width="1" style="21" customWidth="1"/>
    <col min="4876" max="4876" width="1.42578125" style="21" customWidth="1"/>
    <col min="4877" max="4877" width="16.42578125" style="21" customWidth="1"/>
    <col min="4878" max="4878" width="0.85546875" style="21" customWidth="1"/>
    <col min="4879" max="5116" width="8.85546875" style="21"/>
    <col min="5117" max="5117" width="12.85546875" style="21" customWidth="1"/>
    <col min="5118" max="5118" width="9.85546875" style="21" customWidth="1"/>
    <col min="5119" max="5119" width="19" style="21" customWidth="1"/>
    <col min="5120" max="5120" width="9.5703125" style="21" customWidth="1"/>
    <col min="5121" max="5121" width="1" style="21" customWidth="1"/>
    <col min="5122" max="5122" width="16.140625" style="21" customWidth="1"/>
    <col min="5123" max="5123" width="1.42578125" style="21" customWidth="1"/>
    <col min="5124" max="5124" width="16.140625" style="21" customWidth="1"/>
    <col min="5125" max="5125" width="1.42578125" style="21" customWidth="1"/>
    <col min="5126" max="5126" width="16.140625" style="21" customWidth="1"/>
    <col min="5127" max="5127" width="1.42578125" style="21" customWidth="1"/>
    <col min="5128" max="5128" width="16.140625" style="21" customWidth="1"/>
    <col min="5129" max="5129" width="1.42578125" style="21" customWidth="1"/>
    <col min="5130" max="5130" width="28.85546875" style="21" customWidth="1"/>
    <col min="5131" max="5131" width="1" style="21" customWidth="1"/>
    <col min="5132" max="5132" width="1.42578125" style="21" customWidth="1"/>
    <col min="5133" max="5133" width="16.42578125" style="21" customWidth="1"/>
    <col min="5134" max="5134" width="0.85546875" style="21" customWidth="1"/>
    <col min="5135" max="5372" width="8.85546875" style="21"/>
    <col min="5373" max="5373" width="12.85546875" style="21" customWidth="1"/>
    <col min="5374" max="5374" width="9.85546875" style="21" customWidth="1"/>
    <col min="5375" max="5375" width="19" style="21" customWidth="1"/>
    <col min="5376" max="5376" width="9.5703125" style="21" customWidth="1"/>
    <col min="5377" max="5377" width="1" style="21" customWidth="1"/>
    <col min="5378" max="5378" width="16.140625" style="21" customWidth="1"/>
    <col min="5379" max="5379" width="1.42578125" style="21" customWidth="1"/>
    <col min="5380" max="5380" width="16.140625" style="21" customWidth="1"/>
    <col min="5381" max="5381" width="1.42578125" style="21" customWidth="1"/>
    <col min="5382" max="5382" width="16.140625" style="21" customWidth="1"/>
    <col min="5383" max="5383" width="1.42578125" style="21" customWidth="1"/>
    <col min="5384" max="5384" width="16.140625" style="21" customWidth="1"/>
    <col min="5385" max="5385" width="1.42578125" style="21" customWidth="1"/>
    <col min="5386" max="5386" width="28.85546875" style="21" customWidth="1"/>
    <col min="5387" max="5387" width="1" style="21" customWidth="1"/>
    <col min="5388" max="5388" width="1.42578125" style="21" customWidth="1"/>
    <col min="5389" max="5389" width="16.42578125" style="21" customWidth="1"/>
    <col min="5390" max="5390" width="0.85546875" style="21" customWidth="1"/>
    <col min="5391" max="5628" width="8.85546875" style="21"/>
    <col min="5629" max="5629" width="12.85546875" style="21" customWidth="1"/>
    <col min="5630" max="5630" width="9.85546875" style="21" customWidth="1"/>
    <col min="5631" max="5631" width="19" style="21" customWidth="1"/>
    <col min="5632" max="5632" width="9.5703125" style="21" customWidth="1"/>
    <col min="5633" max="5633" width="1" style="21" customWidth="1"/>
    <col min="5634" max="5634" width="16.140625" style="21" customWidth="1"/>
    <col min="5635" max="5635" width="1.42578125" style="21" customWidth="1"/>
    <col min="5636" max="5636" width="16.140625" style="21" customWidth="1"/>
    <col min="5637" max="5637" width="1.42578125" style="21" customWidth="1"/>
    <col min="5638" max="5638" width="16.140625" style="21" customWidth="1"/>
    <col min="5639" max="5639" width="1.42578125" style="21" customWidth="1"/>
    <col min="5640" max="5640" width="16.140625" style="21" customWidth="1"/>
    <col min="5641" max="5641" width="1.42578125" style="21" customWidth="1"/>
    <col min="5642" max="5642" width="28.85546875" style="21" customWidth="1"/>
    <col min="5643" max="5643" width="1" style="21" customWidth="1"/>
    <col min="5644" max="5644" width="1.42578125" style="21" customWidth="1"/>
    <col min="5645" max="5645" width="16.42578125" style="21" customWidth="1"/>
    <col min="5646" max="5646" width="0.85546875" style="21" customWidth="1"/>
    <col min="5647" max="5884" width="8.85546875" style="21"/>
    <col min="5885" max="5885" width="12.85546875" style="21" customWidth="1"/>
    <col min="5886" max="5886" width="9.85546875" style="21" customWidth="1"/>
    <col min="5887" max="5887" width="19" style="21" customWidth="1"/>
    <col min="5888" max="5888" width="9.5703125" style="21" customWidth="1"/>
    <col min="5889" max="5889" width="1" style="21" customWidth="1"/>
    <col min="5890" max="5890" width="16.140625" style="21" customWidth="1"/>
    <col min="5891" max="5891" width="1.42578125" style="21" customWidth="1"/>
    <col min="5892" max="5892" width="16.140625" style="21" customWidth="1"/>
    <col min="5893" max="5893" width="1.42578125" style="21" customWidth="1"/>
    <col min="5894" max="5894" width="16.140625" style="21" customWidth="1"/>
    <col min="5895" max="5895" width="1.42578125" style="21" customWidth="1"/>
    <col min="5896" max="5896" width="16.140625" style="21" customWidth="1"/>
    <col min="5897" max="5897" width="1.42578125" style="21" customWidth="1"/>
    <col min="5898" max="5898" width="28.85546875" style="21" customWidth="1"/>
    <col min="5899" max="5899" width="1" style="21" customWidth="1"/>
    <col min="5900" max="5900" width="1.42578125" style="21" customWidth="1"/>
    <col min="5901" max="5901" width="16.42578125" style="21" customWidth="1"/>
    <col min="5902" max="5902" width="0.85546875" style="21" customWidth="1"/>
    <col min="5903" max="6140" width="8.85546875" style="21"/>
    <col min="6141" max="6141" width="12.85546875" style="21" customWidth="1"/>
    <col min="6142" max="6142" width="9.85546875" style="21" customWidth="1"/>
    <col min="6143" max="6143" width="19" style="21" customWidth="1"/>
    <col min="6144" max="6144" width="9.5703125" style="21" customWidth="1"/>
    <col min="6145" max="6145" width="1" style="21" customWidth="1"/>
    <col min="6146" max="6146" width="16.140625" style="21" customWidth="1"/>
    <col min="6147" max="6147" width="1.42578125" style="21" customWidth="1"/>
    <col min="6148" max="6148" width="16.140625" style="21" customWidth="1"/>
    <col min="6149" max="6149" width="1.42578125" style="21" customWidth="1"/>
    <col min="6150" max="6150" width="16.140625" style="21" customWidth="1"/>
    <col min="6151" max="6151" width="1.42578125" style="21" customWidth="1"/>
    <col min="6152" max="6152" width="16.140625" style="21" customWidth="1"/>
    <col min="6153" max="6153" width="1.42578125" style="21" customWidth="1"/>
    <col min="6154" max="6154" width="28.85546875" style="21" customWidth="1"/>
    <col min="6155" max="6155" width="1" style="21" customWidth="1"/>
    <col min="6156" max="6156" width="1.42578125" style="21" customWidth="1"/>
    <col min="6157" max="6157" width="16.42578125" style="21" customWidth="1"/>
    <col min="6158" max="6158" width="0.85546875" style="21" customWidth="1"/>
    <col min="6159" max="6396" width="8.85546875" style="21"/>
    <col min="6397" max="6397" width="12.85546875" style="21" customWidth="1"/>
    <col min="6398" max="6398" width="9.85546875" style="21" customWidth="1"/>
    <col min="6399" max="6399" width="19" style="21" customWidth="1"/>
    <col min="6400" max="6400" width="9.5703125" style="21" customWidth="1"/>
    <col min="6401" max="6401" width="1" style="21" customWidth="1"/>
    <col min="6402" max="6402" width="16.140625" style="21" customWidth="1"/>
    <col min="6403" max="6403" width="1.42578125" style="21" customWidth="1"/>
    <col min="6404" max="6404" width="16.140625" style="21" customWidth="1"/>
    <col min="6405" max="6405" width="1.42578125" style="21" customWidth="1"/>
    <col min="6406" max="6406" width="16.140625" style="21" customWidth="1"/>
    <col min="6407" max="6407" width="1.42578125" style="21" customWidth="1"/>
    <col min="6408" max="6408" width="16.140625" style="21" customWidth="1"/>
    <col min="6409" max="6409" width="1.42578125" style="21" customWidth="1"/>
    <col min="6410" max="6410" width="28.85546875" style="21" customWidth="1"/>
    <col min="6411" max="6411" width="1" style="21" customWidth="1"/>
    <col min="6412" max="6412" width="1.42578125" style="21" customWidth="1"/>
    <col min="6413" max="6413" width="16.42578125" style="21" customWidth="1"/>
    <col min="6414" max="6414" width="0.85546875" style="21" customWidth="1"/>
    <col min="6415" max="6652" width="8.85546875" style="21"/>
    <col min="6653" max="6653" width="12.85546875" style="21" customWidth="1"/>
    <col min="6654" max="6654" width="9.85546875" style="21" customWidth="1"/>
    <col min="6655" max="6655" width="19" style="21" customWidth="1"/>
    <col min="6656" max="6656" width="9.5703125" style="21" customWidth="1"/>
    <col min="6657" max="6657" width="1" style="21" customWidth="1"/>
    <col min="6658" max="6658" width="16.140625" style="21" customWidth="1"/>
    <col min="6659" max="6659" width="1.42578125" style="21" customWidth="1"/>
    <col min="6660" max="6660" width="16.140625" style="21" customWidth="1"/>
    <col min="6661" max="6661" width="1.42578125" style="21" customWidth="1"/>
    <col min="6662" max="6662" width="16.140625" style="21" customWidth="1"/>
    <col min="6663" max="6663" width="1.42578125" style="21" customWidth="1"/>
    <col min="6664" max="6664" width="16.140625" style="21" customWidth="1"/>
    <col min="6665" max="6665" width="1.42578125" style="21" customWidth="1"/>
    <col min="6666" max="6666" width="28.85546875" style="21" customWidth="1"/>
    <col min="6667" max="6667" width="1" style="21" customWidth="1"/>
    <col min="6668" max="6668" width="1.42578125" style="21" customWidth="1"/>
    <col min="6669" max="6669" width="16.42578125" style="21" customWidth="1"/>
    <col min="6670" max="6670" width="0.85546875" style="21" customWidth="1"/>
    <col min="6671" max="6908" width="8.85546875" style="21"/>
    <col min="6909" max="6909" width="12.85546875" style="21" customWidth="1"/>
    <col min="6910" max="6910" width="9.85546875" style="21" customWidth="1"/>
    <col min="6911" max="6911" width="19" style="21" customWidth="1"/>
    <col min="6912" max="6912" width="9.5703125" style="21" customWidth="1"/>
    <col min="6913" max="6913" width="1" style="21" customWidth="1"/>
    <col min="6914" max="6914" width="16.140625" style="21" customWidth="1"/>
    <col min="6915" max="6915" width="1.42578125" style="21" customWidth="1"/>
    <col min="6916" max="6916" width="16.140625" style="21" customWidth="1"/>
    <col min="6917" max="6917" width="1.42578125" style="21" customWidth="1"/>
    <col min="6918" max="6918" width="16.140625" style="21" customWidth="1"/>
    <col min="6919" max="6919" width="1.42578125" style="21" customWidth="1"/>
    <col min="6920" max="6920" width="16.140625" style="21" customWidth="1"/>
    <col min="6921" max="6921" width="1.42578125" style="21" customWidth="1"/>
    <col min="6922" max="6922" width="28.85546875" style="21" customWidth="1"/>
    <col min="6923" max="6923" width="1" style="21" customWidth="1"/>
    <col min="6924" max="6924" width="1.42578125" style="21" customWidth="1"/>
    <col min="6925" max="6925" width="16.42578125" style="21" customWidth="1"/>
    <col min="6926" max="6926" width="0.85546875" style="21" customWidth="1"/>
    <col min="6927" max="7164" width="8.85546875" style="21"/>
    <col min="7165" max="7165" width="12.85546875" style="21" customWidth="1"/>
    <col min="7166" max="7166" width="9.85546875" style="21" customWidth="1"/>
    <col min="7167" max="7167" width="19" style="21" customWidth="1"/>
    <col min="7168" max="7168" width="9.5703125" style="21" customWidth="1"/>
    <col min="7169" max="7169" width="1" style="21" customWidth="1"/>
    <col min="7170" max="7170" width="16.140625" style="21" customWidth="1"/>
    <col min="7171" max="7171" width="1.42578125" style="21" customWidth="1"/>
    <col min="7172" max="7172" width="16.140625" style="21" customWidth="1"/>
    <col min="7173" max="7173" width="1.42578125" style="21" customWidth="1"/>
    <col min="7174" max="7174" width="16.140625" style="21" customWidth="1"/>
    <col min="7175" max="7175" width="1.42578125" style="21" customWidth="1"/>
    <col min="7176" max="7176" width="16.140625" style="21" customWidth="1"/>
    <col min="7177" max="7177" width="1.42578125" style="21" customWidth="1"/>
    <col min="7178" max="7178" width="28.85546875" style="21" customWidth="1"/>
    <col min="7179" max="7179" width="1" style="21" customWidth="1"/>
    <col min="7180" max="7180" width="1.42578125" style="21" customWidth="1"/>
    <col min="7181" max="7181" width="16.42578125" style="21" customWidth="1"/>
    <col min="7182" max="7182" width="0.85546875" style="21" customWidth="1"/>
    <col min="7183" max="7420" width="8.85546875" style="21"/>
    <col min="7421" max="7421" width="12.85546875" style="21" customWidth="1"/>
    <col min="7422" max="7422" width="9.85546875" style="21" customWidth="1"/>
    <col min="7423" max="7423" width="19" style="21" customWidth="1"/>
    <col min="7424" max="7424" width="9.5703125" style="21" customWidth="1"/>
    <col min="7425" max="7425" width="1" style="21" customWidth="1"/>
    <col min="7426" max="7426" width="16.140625" style="21" customWidth="1"/>
    <col min="7427" max="7427" width="1.42578125" style="21" customWidth="1"/>
    <col min="7428" max="7428" width="16.140625" style="21" customWidth="1"/>
    <col min="7429" max="7429" width="1.42578125" style="21" customWidth="1"/>
    <col min="7430" max="7430" width="16.140625" style="21" customWidth="1"/>
    <col min="7431" max="7431" width="1.42578125" style="21" customWidth="1"/>
    <col min="7432" max="7432" width="16.140625" style="21" customWidth="1"/>
    <col min="7433" max="7433" width="1.42578125" style="21" customWidth="1"/>
    <col min="7434" max="7434" width="28.85546875" style="21" customWidth="1"/>
    <col min="7435" max="7435" width="1" style="21" customWidth="1"/>
    <col min="7436" max="7436" width="1.42578125" style="21" customWidth="1"/>
    <col min="7437" max="7437" width="16.42578125" style="21" customWidth="1"/>
    <col min="7438" max="7438" width="0.85546875" style="21" customWidth="1"/>
    <col min="7439" max="7676" width="8.85546875" style="21"/>
    <col min="7677" max="7677" width="12.85546875" style="21" customWidth="1"/>
    <col min="7678" max="7678" width="9.85546875" style="21" customWidth="1"/>
    <col min="7679" max="7679" width="19" style="21" customWidth="1"/>
    <col min="7680" max="7680" width="9.5703125" style="21" customWidth="1"/>
    <col min="7681" max="7681" width="1" style="21" customWidth="1"/>
    <col min="7682" max="7682" width="16.140625" style="21" customWidth="1"/>
    <col min="7683" max="7683" width="1.42578125" style="21" customWidth="1"/>
    <col min="7684" max="7684" width="16.140625" style="21" customWidth="1"/>
    <col min="7685" max="7685" width="1.42578125" style="21" customWidth="1"/>
    <col min="7686" max="7686" width="16.140625" style="21" customWidth="1"/>
    <col min="7687" max="7687" width="1.42578125" style="21" customWidth="1"/>
    <col min="7688" max="7688" width="16.140625" style="21" customWidth="1"/>
    <col min="7689" max="7689" width="1.42578125" style="21" customWidth="1"/>
    <col min="7690" max="7690" width="28.85546875" style="21" customWidth="1"/>
    <col min="7691" max="7691" width="1" style="21" customWidth="1"/>
    <col min="7692" max="7692" width="1.42578125" style="21" customWidth="1"/>
    <col min="7693" max="7693" width="16.42578125" style="21" customWidth="1"/>
    <col min="7694" max="7694" width="0.85546875" style="21" customWidth="1"/>
    <col min="7695" max="7932" width="8.85546875" style="21"/>
    <col min="7933" max="7933" width="12.85546875" style="21" customWidth="1"/>
    <col min="7934" max="7934" width="9.85546875" style="21" customWidth="1"/>
    <col min="7935" max="7935" width="19" style="21" customWidth="1"/>
    <col min="7936" max="7936" width="9.5703125" style="21" customWidth="1"/>
    <col min="7937" max="7937" width="1" style="21" customWidth="1"/>
    <col min="7938" max="7938" width="16.140625" style="21" customWidth="1"/>
    <col min="7939" max="7939" width="1.42578125" style="21" customWidth="1"/>
    <col min="7940" max="7940" width="16.140625" style="21" customWidth="1"/>
    <col min="7941" max="7941" width="1.42578125" style="21" customWidth="1"/>
    <col min="7942" max="7942" width="16.140625" style="21" customWidth="1"/>
    <col min="7943" max="7943" width="1.42578125" style="21" customWidth="1"/>
    <col min="7944" max="7944" width="16.140625" style="21" customWidth="1"/>
    <col min="7945" max="7945" width="1.42578125" style="21" customWidth="1"/>
    <col min="7946" max="7946" width="28.85546875" style="21" customWidth="1"/>
    <col min="7947" max="7947" width="1" style="21" customWidth="1"/>
    <col min="7948" max="7948" width="1.42578125" style="21" customWidth="1"/>
    <col min="7949" max="7949" width="16.42578125" style="21" customWidth="1"/>
    <col min="7950" max="7950" width="0.85546875" style="21" customWidth="1"/>
    <col min="7951" max="8188" width="8.85546875" style="21"/>
    <col min="8189" max="8189" width="12.85546875" style="21" customWidth="1"/>
    <col min="8190" max="8190" width="9.85546875" style="21" customWidth="1"/>
    <col min="8191" max="8191" width="19" style="21" customWidth="1"/>
    <col min="8192" max="8192" width="9.5703125" style="21" customWidth="1"/>
    <col min="8193" max="8193" width="1" style="21" customWidth="1"/>
    <col min="8194" max="8194" width="16.140625" style="21" customWidth="1"/>
    <col min="8195" max="8195" width="1.42578125" style="21" customWidth="1"/>
    <col min="8196" max="8196" width="16.140625" style="21" customWidth="1"/>
    <col min="8197" max="8197" width="1.42578125" style="21" customWidth="1"/>
    <col min="8198" max="8198" width="16.140625" style="21" customWidth="1"/>
    <col min="8199" max="8199" width="1.42578125" style="21" customWidth="1"/>
    <col min="8200" max="8200" width="16.140625" style="21" customWidth="1"/>
    <col min="8201" max="8201" width="1.42578125" style="21" customWidth="1"/>
    <col min="8202" max="8202" width="28.85546875" style="21" customWidth="1"/>
    <col min="8203" max="8203" width="1" style="21" customWidth="1"/>
    <col min="8204" max="8204" width="1.42578125" style="21" customWidth="1"/>
    <col min="8205" max="8205" width="16.42578125" style="21" customWidth="1"/>
    <col min="8206" max="8206" width="0.85546875" style="21" customWidth="1"/>
    <col min="8207" max="8444" width="8.85546875" style="21"/>
    <col min="8445" max="8445" width="12.85546875" style="21" customWidth="1"/>
    <col min="8446" max="8446" width="9.85546875" style="21" customWidth="1"/>
    <col min="8447" max="8447" width="19" style="21" customWidth="1"/>
    <col min="8448" max="8448" width="9.5703125" style="21" customWidth="1"/>
    <col min="8449" max="8449" width="1" style="21" customWidth="1"/>
    <col min="8450" max="8450" width="16.140625" style="21" customWidth="1"/>
    <col min="8451" max="8451" width="1.42578125" style="21" customWidth="1"/>
    <col min="8452" max="8452" width="16.140625" style="21" customWidth="1"/>
    <col min="8453" max="8453" width="1.42578125" style="21" customWidth="1"/>
    <col min="8454" max="8454" width="16.140625" style="21" customWidth="1"/>
    <col min="8455" max="8455" width="1.42578125" style="21" customWidth="1"/>
    <col min="8456" max="8456" width="16.140625" style="21" customWidth="1"/>
    <col min="8457" max="8457" width="1.42578125" style="21" customWidth="1"/>
    <col min="8458" max="8458" width="28.85546875" style="21" customWidth="1"/>
    <col min="8459" max="8459" width="1" style="21" customWidth="1"/>
    <col min="8460" max="8460" width="1.42578125" style="21" customWidth="1"/>
    <col min="8461" max="8461" width="16.42578125" style="21" customWidth="1"/>
    <col min="8462" max="8462" width="0.85546875" style="21" customWidth="1"/>
    <col min="8463" max="8700" width="8.85546875" style="21"/>
    <col min="8701" max="8701" width="12.85546875" style="21" customWidth="1"/>
    <col min="8702" max="8702" width="9.85546875" style="21" customWidth="1"/>
    <col min="8703" max="8703" width="19" style="21" customWidth="1"/>
    <col min="8704" max="8704" width="9.5703125" style="21" customWidth="1"/>
    <col min="8705" max="8705" width="1" style="21" customWidth="1"/>
    <col min="8706" max="8706" width="16.140625" style="21" customWidth="1"/>
    <col min="8707" max="8707" width="1.42578125" style="21" customWidth="1"/>
    <col min="8708" max="8708" width="16.140625" style="21" customWidth="1"/>
    <col min="8709" max="8709" width="1.42578125" style="21" customWidth="1"/>
    <col min="8710" max="8710" width="16.140625" style="21" customWidth="1"/>
    <col min="8711" max="8711" width="1.42578125" style="21" customWidth="1"/>
    <col min="8712" max="8712" width="16.140625" style="21" customWidth="1"/>
    <col min="8713" max="8713" width="1.42578125" style="21" customWidth="1"/>
    <col min="8714" max="8714" width="28.85546875" style="21" customWidth="1"/>
    <col min="8715" max="8715" width="1" style="21" customWidth="1"/>
    <col min="8716" max="8716" width="1.42578125" style="21" customWidth="1"/>
    <col min="8717" max="8717" width="16.42578125" style="21" customWidth="1"/>
    <col min="8718" max="8718" width="0.85546875" style="21" customWidth="1"/>
    <col min="8719" max="8956" width="8.85546875" style="21"/>
    <col min="8957" max="8957" width="12.85546875" style="21" customWidth="1"/>
    <col min="8958" max="8958" width="9.85546875" style="21" customWidth="1"/>
    <col min="8959" max="8959" width="19" style="21" customWidth="1"/>
    <col min="8960" max="8960" width="9.5703125" style="21" customWidth="1"/>
    <col min="8961" max="8961" width="1" style="21" customWidth="1"/>
    <col min="8962" max="8962" width="16.140625" style="21" customWidth="1"/>
    <col min="8963" max="8963" width="1.42578125" style="21" customWidth="1"/>
    <col min="8964" max="8964" width="16.140625" style="21" customWidth="1"/>
    <col min="8965" max="8965" width="1.42578125" style="21" customWidth="1"/>
    <col min="8966" max="8966" width="16.140625" style="21" customWidth="1"/>
    <col min="8967" max="8967" width="1.42578125" style="21" customWidth="1"/>
    <col min="8968" max="8968" width="16.140625" style="21" customWidth="1"/>
    <col min="8969" max="8969" width="1.42578125" style="21" customWidth="1"/>
    <col min="8970" max="8970" width="28.85546875" style="21" customWidth="1"/>
    <col min="8971" max="8971" width="1" style="21" customWidth="1"/>
    <col min="8972" max="8972" width="1.42578125" style="21" customWidth="1"/>
    <col min="8973" max="8973" width="16.42578125" style="21" customWidth="1"/>
    <col min="8974" max="8974" width="0.85546875" style="21" customWidth="1"/>
    <col min="8975" max="9212" width="8.85546875" style="21"/>
    <col min="9213" max="9213" width="12.85546875" style="21" customWidth="1"/>
    <col min="9214" max="9214" width="9.85546875" style="21" customWidth="1"/>
    <col min="9215" max="9215" width="19" style="21" customWidth="1"/>
    <col min="9216" max="9216" width="9.5703125" style="21" customWidth="1"/>
    <col min="9217" max="9217" width="1" style="21" customWidth="1"/>
    <col min="9218" max="9218" width="16.140625" style="21" customWidth="1"/>
    <col min="9219" max="9219" width="1.42578125" style="21" customWidth="1"/>
    <col min="9220" max="9220" width="16.140625" style="21" customWidth="1"/>
    <col min="9221" max="9221" width="1.42578125" style="21" customWidth="1"/>
    <col min="9222" max="9222" width="16.140625" style="21" customWidth="1"/>
    <col min="9223" max="9223" width="1.42578125" style="21" customWidth="1"/>
    <col min="9224" max="9224" width="16.140625" style="21" customWidth="1"/>
    <col min="9225" max="9225" width="1.42578125" style="21" customWidth="1"/>
    <col min="9226" max="9226" width="28.85546875" style="21" customWidth="1"/>
    <col min="9227" max="9227" width="1" style="21" customWidth="1"/>
    <col min="9228" max="9228" width="1.42578125" style="21" customWidth="1"/>
    <col min="9229" max="9229" width="16.42578125" style="21" customWidth="1"/>
    <col min="9230" max="9230" width="0.85546875" style="21" customWidth="1"/>
    <col min="9231" max="9468" width="8.85546875" style="21"/>
    <col min="9469" max="9469" width="12.85546875" style="21" customWidth="1"/>
    <col min="9470" max="9470" width="9.85546875" style="21" customWidth="1"/>
    <col min="9471" max="9471" width="19" style="21" customWidth="1"/>
    <col min="9472" max="9472" width="9.5703125" style="21" customWidth="1"/>
    <col min="9473" max="9473" width="1" style="21" customWidth="1"/>
    <col min="9474" max="9474" width="16.140625" style="21" customWidth="1"/>
    <col min="9475" max="9475" width="1.42578125" style="21" customWidth="1"/>
    <col min="9476" max="9476" width="16.140625" style="21" customWidth="1"/>
    <col min="9477" max="9477" width="1.42578125" style="21" customWidth="1"/>
    <col min="9478" max="9478" width="16.140625" style="21" customWidth="1"/>
    <col min="9479" max="9479" width="1.42578125" style="21" customWidth="1"/>
    <col min="9480" max="9480" width="16.140625" style="21" customWidth="1"/>
    <col min="9481" max="9481" width="1.42578125" style="21" customWidth="1"/>
    <col min="9482" max="9482" width="28.85546875" style="21" customWidth="1"/>
    <col min="9483" max="9483" width="1" style="21" customWidth="1"/>
    <col min="9484" max="9484" width="1.42578125" style="21" customWidth="1"/>
    <col min="9485" max="9485" width="16.42578125" style="21" customWidth="1"/>
    <col min="9486" max="9486" width="0.85546875" style="21" customWidth="1"/>
    <col min="9487" max="9724" width="8.85546875" style="21"/>
    <col min="9725" max="9725" width="12.85546875" style="21" customWidth="1"/>
    <col min="9726" max="9726" width="9.85546875" style="21" customWidth="1"/>
    <col min="9727" max="9727" width="19" style="21" customWidth="1"/>
    <col min="9728" max="9728" width="9.5703125" style="21" customWidth="1"/>
    <col min="9729" max="9729" width="1" style="21" customWidth="1"/>
    <col min="9730" max="9730" width="16.140625" style="21" customWidth="1"/>
    <col min="9731" max="9731" width="1.42578125" style="21" customWidth="1"/>
    <col min="9732" max="9732" width="16.140625" style="21" customWidth="1"/>
    <col min="9733" max="9733" width="1.42578125" style="21" customWidth="1"/>
    <col min="9734" max="9734" width="16.140625" style="21" customWidth="1"/>
    <col min="9735" max="9735" width="1.42578125" style="21" customWidth="1"/>
    <col min="9736" max="9736" width="16.140625" style="21" customWidth="1"/>
    <col min="9737" max="9737" width="1.42578125" style="21" customWidth="1"/>
    <col min="9738" max="9738" width="28.85546875" style="21" customWidth="1"/>
    <col min="9739" max="9739" width="1" style="21" customWidth="1"/>
    <col min="9740" max="9740" width="1.42578125" style="21" customWidth="1"/>
    <col min="9741" max="9741" width="16.42578125" style="21" customWidth="1"/>
    <col min="9742" max="9742" width="0.85546875" style="21" customWidth="1"/>
    <col min="9743" max="9980" width="8.85546875" style="21"/>
    <col min="9981" max="9981" width="12.85546875" style="21" customWidth="1"/>
    <col min="9982" max="9982" width="9.85546875" style="21" customWidth="1"/>
    <col min="9983" max="9983" width="19" style="21" customWidth="1"/>
    <col min="9984" max="9984" width="9.5703125" style="21" customWidth="1"/>
    <col min="9985" max="9985" width="1" style="21" customWidth="1"/>
    <col min="9986" max="9986" width="16.140625" style="21" customWidth="1"/>
    <col min="9987" max="9987" width="1.42578125" style="21" customWidth="1"/>
    <col min="9988" max="9988" width="16.140625" style="21" customWidth="1"/>
    <col min="9989" max="9989" width="1.42578125" style="21" customWidth="1"/>
    <col min="9990" max="9990" width="16.140625" style="21" customWidth="1"/>
    <col min="9991" max="9991" width="1.42578125" style="21" customWidth="1"/>
    <col min="9992" max="9992" width="16.140625" style="21" customWidth="1"/>
    <col min="9993" max="9993" width="1.42578125" style="21" customWidth="1"/>
    <col min="9994" max="9994" width="28.85546875" style="21" customWidth="1"/>
    <col min="9995" max="9995" width="1" style="21" customWidth="1"/>
    <col min="9996" max="9996" width="1.42578125" style="21" customWidth="1"/>
    <col min="9997" max="9997" width="16.42578125" style="21" customWidth="1"/>
    <col min="9998" max="9998" width="0.85546875" style="21" customWidth="1"/>
    <col min="9999" max="10236" width="8.85546875" style="21"/>
    <col min="10237" max="10237" width="12.85546875" style="21" customWidth="1"/>
    <col min="10238" max="10238" width="9.85546875" style="21" customWidth="1"/>
    <col min="10239" max="10239" width="19" style="21" customWidth="1"/>
    <col min="10240" max="10240" width="9.5703125" style="21" customWidth="1"/>
    <col min="10241" max="10241" width="1" style="21" customWidth="1"/>
    <col min="10242" max="10242" width="16.140625" style="21" customWidth="1"/>
    <col min="10243" max="10243" width="1.42578125" style="21" customWidth="1"/>
    <col min="10244" max="10244" width="16.140625" style="21" customWidth="1"/>
    <col min="10245" max="10245" width="1.42578125" style="21" customWidth="1"/>
    <col min="10246" max="10246" width="16.140625" style="21" customWidth="1"/>
    <col min="10247" max="10247" width="1.42578125" style="21" customWidth="1"/>
    <col min="10248" max="10248" width="16.140625" style="21" customWidth="1"/>
    <col min="10249" max="10249" width="1.42578125" style="21" customWidth="1"/>
    <col min="10250" max="10250" width="28.85546875" style="21" customWidth="1"/>
    <col min="10251" max="10251" width="1" style="21" customWidth="1"/>
    <col min="10252" max="10252" width="1.42578125" style="21" customWidth="1"/>
    <col min="10253" max="10253" width="16.42578125" style="21" customWidth="1"/>
    <col min="10254" max="10254" width="0.85546875" style="21" customWidth="1"/>
    <col min="10255" max="10492" width="8.85546875" style="21"/>
    <col min="10493" max="10493" width="12.85546875" style="21" customWidth="1"/>
    <col min="10494" max="10494" width="9.85546875" style="21" customWidth="1"/>
    <col min="10495" max="10495" width="19" style="21" customWidth="1"/>
    <col min="10496" max="10496" width="9.5703125" style="21" customWidth="1"/>
    <col min="10497" max="10497" width="1" style="21" customWidth="1"/>
    <col min="10498" max="10498" width="16.140625" style="21" customWidth="1"/>
    <col min="10499" max="10499" width="1.42578125" style="21" customWidth="1"/>
    <col min="10500" max="10500" width="16.140625" style="21" customWidth="1"/>
    <col min="10501" max="10501" width="1.42578125" style="21" customWidth="1"/>
    <col min="10502" max="10502" width="16.140625" style="21" customWidth="1"/>
    <col min="10503" max="10503" width="1.42578125" style="21" customWidth="1"/>
    <col min="10504" max="10504" width="16.140625" style="21" customWidth="1"/>
    <col min="10505" max="10505" width="1.42578125" style="21" customWidth="1"/>
    <col min="10506" max="10506" width="28.85546875" style="21" customWidth="1"/>
    <col min="10507" max="10507" width="1" style="21" customWidth="1"/>
    <col min="10508" max="10508" width="1.42578125" style="21" customWidth="1"/>
    <col min="10509" max="10509" width="16.42578125" style="21" customWidth="1"/>
    <col min="10510" max="10510" width="0.85546875" style="21" customWidth="1"/>
    <col min="10511" max="10748" width="8.85546875" style="21"/>
    <col min="10749" max="10749" width="12.85546875" style="21" customWidth="1"/>
    <col min="10750" max="10750" width="9.85546875" style="21" customWidth="1"/>
    <col min="10751" max="10751" width="19" style="21" customWidth="1"/>
    <col min="10752" max="10752" width="9.5703125" style="21" customWidth="1"/>
    <col min="10753" max="10753" width="1" style="21" customWidth="1"/>
    <col min="10754" max="10754" width="16.140625" style="21" customWidth="1"/>
    <col min="10755" max="10755" width="1.42578125" style="21" customWidth="1"/>
    <col min="10756" max="10756" width="16.140625" style="21" customWidth="1"/>
    <col min="10757" max="10757" width="1.42578125" style="21" customWidth="1"/>
    <col min="10758" max="10758" width="16.140625" style="21" customWidth="1"/>
    <col min="10759" max="10759" width="1.42578125" style="21" customWidth="1"/>
    <col min="10760" max="10760" width="16.140625" style="21" customWidth="1"/>
    <col min="10761" max="10761" width="1.42578125" style="21" customWidth="1"/>
    <col min="10762" max="10762" width="28.85546875" style="21" customWidth="1"/>
    <col min="10763" max="10763" width="1" style="21" customWidth="1"/>
    <col min="10764" max="10764" width="1.42578125" style="21" customWidth="1"/>
    <col min="10765" max="10765" width="16.42578125" style="21" customWidth="1"/>
    <col min="10766" max="10766" width="0.85546875" style="21" customWidth="1"/>
    <col min="10767" max="11004" width="8.85546875" style="21"/>
    <col min="11005" max="11005" width="12.85546875" style="21" customWidth="1"/>
    <col min="11006" max="11006" width="9.85546875" style="21" customWidth="1"/>
    <col min="11007" max="11007" width="19" style="21" customWidth="1"/>
    <col min="11008" max="11008" width="9.5703125" style="21" customWidth="1"/>
    <col min="11009" max="11009" width="1" style="21" customWidth="1"/>
    <col min="11010" max="11010" width="16.140625" style="21" customWidth="1"/>
    <col min="11011" max="11011" width="1.42578125" style="21" customWidth="1"/>
    <col min="11012" max="11012" width="16.140625" style="21" customWidth="1"/>
    <col min="11013" max="11013" width="1.42578125" style="21" customWidth="1"/>
    <col min="11014" max="11014" width="16.140625" style="21" customWidth="1"/>
    <col min="11015" max="11015" width="1.42578125" style="21" customWidth="1"/>
    <col min="11016" max="11016" width="16.140625" style="21" customWidth="1"/>
    <col min="11017" max="11017" width="1.42578125" style="21" customWidth="1"/>
    <col min="11018" max="11018" width="28.85546875" style="21" customWidth="1"/>
    <col min="11019" max="11019" width="1" style="21" customWidth="1"/>
    <col min="11020" max="11020" width="1.42578125" style="21" customWidth="1"/>
    <col min="11021" max="11021" width="16.42578125" style="21" customWidth="1"/>
    <col min="11022" max="11022" width="0.85546875" style="21" customWidth="1"/>
    <col min="11023" max="11260" width="8.85546875" style="21"/>
    <col min="11261" max="11261" width="12.85546875" style="21" customWidth="1"/>
    <col min="11262" max="11262" width="9.85546875" style="21" customWidth="1"/>
    <col min="11263" max="11263" width="19" style="21" customWidth="1"/>
    <col min="11264" max="11264" width="9.5703125" style="21" customWidth="1"/>
    <col min="11265" max="11265" width="1" style="21" customWidth="1"/>
    <col min="11266" max="11266" width="16.140625" style="21" customWidth="1"/>
    <col min="11267" max="11267" width="1.42578125" style="21" customWidth="1"/>
    <col min="11268" max="11268" width="16.140625" style="21" customWidth="1"/>
    <col min="11269" max="11269" width="1.42578125" style="21" customWidth="1"/>
    <col min="11270" max="11270" width="16.140625" style="21" customWidth="1"/>
    <col min="11271" max="11271" width="1.42578125" style="21" customWidth="1"/>
    <col min="11272" max="11272" width="16.140625" style="21" customWidth="1"/>
    <col min="11273" max="11273" width="1.42578125" style="21" customWidth="1"/>
    <col min="11274" max="11274" width="28.85546875" style="21" customWidth="1"/>
    <col min="11275" max="11275" width="1" style="21" customWidth="1"/>
    <col min="11276" max="11276" width="1.42578125" style="21" customWidth="1"/>
    <col min="11277" max="11277" width="16.42578125" style="21" customWidth="1"/>
    <col min="11278" max="11278" width="0.85546875" style="21" customWidth="1"/>
    <col min="11279" max="11516" width="8.85546875" style="21"/>
    <col min="11517" max="11517" width="12.85546875" style="21" customWidth="1"/>
    <col min="11518" max="11518" width="9.85546875" style="21" customWidth="1"/>
    <col min="11519" max="11519" width="19" style="21" customWidth="1"/>
    <col min="11520" max="11520" width="9.5703125" style="21" customWidth="1"/>
    <col min="11521" max="11521" width="1" style="21" customWidth="1"/>
    <col min="11522" max="11522" width="16.140625" style="21" customWidth="1"/>
    <col min="11523" max="11523" width="1.42578125" style="21" customWidth="1"/>
    <col min="11524" max="11524" width="16.140625" style="21" customWidth="1"/>
    <col min="11525" max="11525" width="1.42578125" style="21" customWidth="1"/>
    <col min="11526" max="11526" width="16.140625" style="21" customWidth="1"/>
    <col min="11527" max="11527" width="1.42578125" style="21" customWidth="1"/>
    <col min="11528" max="11528" width="16.140625" style="21" customWidth="1"/>
    <col min="11529" max="11529" width="1.42578125" style="21" customWidth="1"/>
    <col min="11530" max="11530" width="28.85546875" style="21" customWidth="1"/>
    <col min="11531" max="11531" width="1" style="21" customWidth="1"/>
    <col min="11532" max="11532" width="1.42578125" style="21" customWidth="1"/>
    <col min="11533" max="11533" width="16.42578125" style="21" customWidth="1"/>
    <col min="11534" max="11534" width="0.85546875" style="21" customWidth="1"/>
    <col min="11535" max="11772" width="8.85546875" style="21"/>
    <col min="11773" max="11773" width="12.85546875" style="21" customWidth="1"/>
    <col min="11774" max="11774" width="9.85546875" style="21" customWidth="1"/>
    <col min="11775" max="11775" width="19" style="21" customWidth="1"/>
    <col min="11776" max="11776" width="9.5703125" style="21" customWidth="1"/>
    <col min="11777" max="11777" width="1" style="21" customWidth="1"/>
    <col min="11778" max="11778" width="16.140625" style="21" customWidth="1"/>
    <col min="11779" max="11779" width="1.42578125" style="21" customWidth="1"/>
    <col min="11780" max="11780" width="16.140625" style="21" customWidth="1"/>
    <col min="11781" max="11781" width="1.42578125" style="21" customWidth="1"/>
    <col min="11782" max="11782" width="16.140625" style="21" customWidth="1"/>
    <col min="11783" max="11783" width="1.42578125" style="21" customWidth="1"/>
    <col min="11784" max="11784" width="16.140625" style="21" customWidth="1"/>
    <col min="11785" max="11785" width="1.42578125" style="21" customWidth="1"/>
    <col min="11786" max="11786" width="28.85546875" style="21" customWidth="1"/>
    <col min="11787" max="11787" width="1" style="21" customWidth="1"/>
    <col min="11788" max="11788" width="1.42578125" style="21" customWidth="1"/>
    <col min="11789" max="11789" width="16.42578125" style="21" customWidth="1"/>
    <col min="11790" max="11790" width="0.85546875" style="21" customWidth="1"/>
    <col min="11791" max="12028" width="8.85546875" style="21"/>
    <col min="12029" max="12029" width="12.85546875" style="21" customWidth="1"/>
    <col min="12030" max="12030" width="9.85546875" style="21" customWidth="1"/>
    <col min="12031" max="12031" width="19" style="21" customWidth="1"/>
    <col min="12032" max="12032" width="9.5703125" style="21" customWidth="1"/>
    <col min="12033" max="12033" width="1" style="21" customWidth="1"/>
    <col min="12034" max="12034" width="16.140625" style="21" customWidth="1"/>
    <col min="12035" max="12035" width="1.42578125" style="21" customWidth="1"/>
    <col min="12036" max="12036" width="16.140625" style="21" customWidth="1"/>
    <col min="12037" max="12037" width="1.42578125" style="21" customWidth="1"/>
    <col min="12038" max="12038" width="16.140625" style="21" customWidth="1"/>
    <col min="12039" max="12039" width="1.42578125" style="21" customWidth="1"/>
    <col min="12040" max="12040" width="16.140625" style="21" customWidth="1"/>
    <col min="12041" max="12041" width="1.42578125" style="21" customWidth="1"/>
    <col min="12042" max="12042" width="28.85546875" style="21" customWidth="1"/>
    <col min="12043" max="12043" width="1" style="21" customWidth="1"/>
    <col min="12044" max="12044" width="1.42578125" style="21" customWidth="1"/>
    <col min="12045" max="12045" width="16.42578125" style="21" customWidth="1"/>
    <col min="12046" max="12046" width="0.85546875" style="21" customWidth="1"/>
    <col min="12047" max="12284" width="8.85546875" style="21"/>
    <col min="12285" max="12285" width="12.85546875" style="21" customWidth="1"/>
    <col min="12286" max="12286" width="9.85546875" style="21" customWidth="1"/>
    <col min="12287" max="12287" width="19" style="21" customWidth="1"/>
    <col min="12288" max="12288" width="9.5703125" style="21" customWidth="1"/>
    <col min="12289" max="12289" width="1" style="21" customWidth="1"/>
    <col min="12290" max="12290" width="16.140625" style="21" customWidth="1"/>
    <col min="12291" max="12291" width="1.42578125" style="21" customWidth="1"/>
    <col min="12292" max="12292" width="16.140625" style="21" customWidth="1"/>
    <col min="12293" max="12293" width="1.42578125" style="21" customWidth="1"/>
    <col min="12294" max="12294" width="16.140625" style="21" customWidth="1"/>
    <col min="12295" max="12295" width="1.42578125" style="21" customWidth="1"/>
    <col min="12296" max="12296" width="16.140625" style="21" customWidth="1"/>
    <col min="12297" max="12297" width="1.42578125" style="21" customWidth="1"/>
    <col min="12298" max="12298" width="28.85546875" style="21" customWidth="1"/>
    <col min="12299" max="12299" width="1" style="21" customWidth="1"/>
    <col min="12300" max="12300" width="1.42578125" style="21" customWidth="1"/>
    <col min="12301" max="12301" width="16.42578125" style="21" customWidth="1"/>
    <col min="12302" max="12302" width="0.85546875" style="21" customWidth="1"/>
    <col min="12303" max="12540" width="8.85546875" style="21"/>
    <col min="12541" max="12541" width="12.85546875" style="21" customWidth="1"/>
    <col min="12542" max="12542" width="9.85546875" style="21" customWidth="1"/>
    <col min="12543" max="12543" width="19" style="21" customWidth="1"/>
    <col min="12544" max="12544" width="9.5703125" style="21" customWidth="1"/>
    <col min="12545" max="12545" width="1" style="21" customWidth="1"/>
    <col min="12546" max="12546" width="16.140625" style="21" customWidth="1"/>
    <col min="12547" max="12547" width="1.42578125" style="21" customWidth="1"/>
    <col min="12548" max="12548" width="16.140625" style="21" customWidth="1"/>
    <col min="12549" max="12549" width="1.42578125" style="21" customWidth="1"/>
    <col min="12550" max="12550" width="16.140625" style="21" customWidth="1"/>
    <col min="12551" max="12551" width="1.42578125" style="21" customWidth="1"/>
    <col min="12552" max="12552" width="16.140625" style="21" customWidth="1"/>
    <col min="12553" max="12553" width="1.42578125" style="21" customWidth="1"/>
    <col min="12554" max="12554" width="28.85546875" style="21" customWidth="1"/>
    <col min="12555" max="12555" width="1" style="21" customWidth="1"/>
    <col min="12556" max="12556" width="1.42578125" style="21" customWidth="1"/>
    <col min="12557" max="12557" width="16.42578125" style="21" customWidth="1"/>
    <col min="12558" max="12558" width="0.85546875" style="21" customWidth="1"/>
    <col min="12559" max="12796" width="8.85546875" style="21"/>
    <col min="12797" max="12797" width="12.85546875" style="21" customWidth="1"/>
    <col min="12798" max="12798" width="9.85546875" style="21" customWidth="1"/>
    <col min="12799" max="12799" width="19" style="21" customWidth="1"/>
    <col min="12800" max="12800" width="9.5703125" style="21" customWidth="1"/>
    <col min="12801" max="12801" width="1" style="21" customWidth="1"/>
    <col min="12802" max="12802" width="16.140625" style="21" customWidth="1"/>
    <col min="12803" max="12803" width="1.42578125" style="21" customWidth="1"/>
    <col min="12804" max="12804" width="16.140625" style="21" customWidth="1"/>
    <col min="12805" max="12805" width="1.42578125" style="21" customWidth="1"/>
    <col min="12806" max="12806" width="16.140625" style="21" customWidth="1"/>
    <col min="12807" max="12807" width="1.42578125" style="21" customWidth="1"/>
    <col min="12808" max="12808" width="16.140625" style="21" customWidth="1"/>
    <col min="12809" max="12809" width="1.42578125" style="21" customWidth="1"/>
    <col min="12810" max="12810" width="28.85546875" style="21" customWidth="1"/>
    <col min="12811" max="12811" width="1" style="21" customWidth="1"/>
    <col min="12812" max="12812" width="1.42578125" style="21" customWidth="1"/>
    <col min="12813" max="12813" width="16.42578125" style="21" customWidth="1"/>
    <col min="12814" max="12814" width="0.85546875" style="21" customWidth="1"/>
    <col min="12815" max="13052" width="8.85546875" style="21"/>
    <col min="13053" max="13053" width="12.85546875" style="21" customWidth="1"/>
    <col min="13054" max="13054" width="9.85546875" style="21" customWidth="1"/>
    <col min="13055" max="13055" width="19" style="21" customWidth="1"/>
    <col min="13056" max="13056" width="9.5703125" style="21" customWidth="1"/>
    <col min="13057" max="13057" width="1" style="21" customWidth="1"/>
    <col min="13058" max="13058" width="16.140625" style="21" customWidth="1"/>
    <col min="13059" max="13059" width="1.42578125" style="21" customWidth="1"/>
    <col min="13060" max="13060" width="16.140625" style="21" customWidth="1"/>
    <col min="13061" max="13061" width="1.42578125" style="21" customWidth="1"/>
    <col min="13062" max="13062" width="16.140625" style="21" customWidth="1"/>
    <col min="13063" max="13063" width="1.42578125" style="21" customWidth="1"/>
    <col min="13064" max="13064" width="16.140625" style="21" customWidth="1"/>
    <col min="13065" max="13065" width="1.42578125" style="21" customWidth="1"/>
    <col min="13066" max="13066" width="28.85546875" style="21" customWidth="1"/>
    <col min="13067" max="13067" width="1" style="21" customWidth="1"/>
    <col min="13068" max="13068" width="1.42578125" style="21" customWidth="1"/>
    <col min="13069" max="13069" width="16.42578125" style="21" customWidth="1"/>
    <col min="13070" max="13070" width="0.85546875" style="21" customWidth="1"/>
    <col min="13071" max="13308" width="8.85546875" style="21"/>
    <col min="13309" max="13309" width="12.85546875" style="21" customWidth="1"/>
    <col min="13310" max="13310" width="9.85546875" style="21" customWidth="1"/>
    <col min="13311" max="13311" width="19" style="21" customWidth="1"/>
    <col min="13312" max="13312" width="9.5703125" style="21" customWidth="1"/>
    <col min="13313" max="13313" width="1" style="21" customWidth="1"/>
    <col min="13314" max="13314" width="16.140625" style="21" customWidth="1"/>
    <col min="13315" max="13315" width="1.42578125" style="21" customWidth="1"/>
    <col min="13316" max="13316" width="16.140625" style="21" customWidth="1"/>
    <col min="13317" max="13317" width="1.42578125" style="21" customWidth="1"/>
    <col min="13318" max="13318" width="16.140625" style="21" customWidth="1"/>
    <col min="13319" max="13319" width="1.42578125" style="21" customWidth="1"/>
    <col min="13320" max="13320" width="16.140625" style="21" customWidth="1"/>
    <col min="13321" max="13321" width="1.42578125" style="21" customWidth="1"/>
    <col min="13322" max="13322" width="28.85546875" style="21" customWidth="1"/>
    <col min="13323" max="13323" width="1" style="21" customWidth="1"/>
    <col min="13324" max="13324" width="1.42578125" style="21" customWidth="1"/>
    <col min="13325" max="13325" width="16.42578125" style="21" customWidth="1"/>
    <col min="13326" max="13326" width="0.85546875" style="21" customWidth="1"/>
    <col min="13327" max="13564" width="8.85546875" style="21"/>
    <col min="13565" max="13565" width="12.85546875" style="21" customWidth="1"/>
    <col min="13566" max="13566" width="9.85546875" style="21" customWidth="1"/>
    <col min="13567" max="13567" width="19" style="21" customWidth="1"/>
    <col min="13568" max="13568" width="9.5703125" style="21" customWidth="1"/>
    <col min="13569" max="13569" width="1" style="21" customWidth="1"/>
    <col min="13570" max="13570" width="16.140625" style="21" customWidth="1"/>
    <col min="13571" max="13571" width="1.42578125" style="21" customWidth="1"/>
    <col min="13572" max="13572" width="16.140625" style="21" customWidth="1"/>
    <col min="13573" max="13573" width="1.42578125" style="21" customWidth="1"/>
    <col min="13574" max="13574" width="16.140625" style="21" customWidth="1"/>
    <col min="13575" max="13575" width="1.42578125" style="21" customWidth="1"/>
    <col min="13576" max="13576" width="16.140625" style="21" customWidth="1"/>
    <col min="13577" max="13577" width="1.42578125" style="21" customWidth="1"/>
    <col min="13578" max="13578" width="28.85546875" style="21" customWidth="1"/>
    <col min="13579" max="13579" width="1" style="21" customWidth="1"/>
    <col min="13580" max="13580" width="1.42578125" style="21" customWidth="1"/>
    <col min="13581" max="13581" width="16.42578125" style="21" customWidth="1"/>
    <col min="13582" max="13582" width="0.85546875" style="21" customWidth="1"/>
    <col min="13583" max="13820" width="8.85546875" style="21"/>
    <col min="13821" max="13821" width="12.85546875" style="21" customWidth="1"/>
    <col min="13822" max="13822" width="9.85546875" style="21" customWidth="1"/>
    <col min="13823" max="13823" width="19" style="21" customWidth="1"/>
    <col min="13824" max="13824" width="9.5703125" style="21" customWidth="1"/>
    <col min="13825" max="13825" width="1" style="21" customWidth="1"/>
    <col min="13826" max="13826" width="16.140625" style="21" customWidth="1"/>
    <col min="13827" max="13827" width="1.42578125" style="21" customWidth="1"/>
    <col min="13828" max="13828" width="16.140625" style="21" customWidth="1"/>
    <col min="13829" max="13829" width="1.42578125" style="21" customWidth="1"/>
    <col min="13830" max="13830" width="16.140625" style="21" customWidth="1"/>
    <col min="13831" max="13831" width="1.42578125" style="21" customWidth="1"/>
    <col min="13832" max="13832" width="16.140625" style="21" customWidth="1"/>
    <col min="13833" max="13833" width="1.42578125" style="21" customWidth="1"/>
    <col min="13834" max="13834" width="28.85546875" style="21" customWidth="1"/>
    <col min="13835" max="13835" width="1" style="21" customWidth="1"/>
    <col min="13836" max="13836" width="1.42578125" style="21" customWidth="1"/>
    <col min="13837" max="13837" width="16.42578125" style="21" customWidth="1"/>
    <col min="13838" max="13838" width="0.85546875" style="21" customWidth="1"/>
    <col min="13839" max="14076" width="8.85546875" style="21"/>
    <col min="14077" max="14077" width="12.85546875" style="21" customWidth="1"/>
    <col min="14078" max="14078" width="9.85546875" style="21" customWidth="1"/>
    <col min="14079" max="14079" width="19" style="21" customWidth="1"/>
    <col min="14080" max="14080" width="9.5703125" style="21" customWidth="1"/>
    <col min="14081" max="14081" width="1" style="21" customWidth="1"/>
    <col min="14082" max="14082" width="16.140625" style="21" customWidth="1"/>
    <col min="14083" max="14083" width="1.42578125" style="21" customWidth="1"/>
    <col min="14084" max="14084" width="16.140625" style="21" customWidth="1"/>
    <col min="14085" max="14085" width="1.42578125" style="21" customWidth="1"/>
    <col min="14086" max="14086" width="16.140625" style="21" customWidth="1"/>
    <col min="14087" max="14087" width="1.42578125" style="21" customWidth="1"/>
    <col min="14088" max="14088" width="16.140625" style="21" customWidth="1"/>
    <col min="14089" max="14089" width="1.42578125" style="21" customWidth="1"/>
    <col min="14090" max="14090" width="28.85546875" style="21" customWidth="1"/>
    <col min="14091" max="14091" width="1" style="21" customWidth="1"/>
    <col min="14092" max="14092" width="1.42578125" style="21" customWidth="1"/>
    <col min="14093" max="14093" width="16.42578125" style="21" customWidth="1"/>
    <col min="14094" max="14094" width="0.85546875" style="21" customWidth="1"/>
    <col min="14095" max="14332" width="8.85546875" style="21"/>
    <col min="14333" max="14333" width="12.85546875" style="21" customWidth="1"/>
    <col min="14334" max="14334" width="9.85546875" style="21" customWidth="1"/>
    <col min="14335" max="14335" width="19" style="21" customWidth="1"/>
    <col min="14336" max="14336" width="9.5703125" style="21" customWidth="1"/>
    <col min="14337" max="14337" width="1" style="21" customWidth="1"/>
    <col min="14338" max="14338" width="16.140625" style="21" customWidth="1"/>
    <col min="14339" max="14339" width="1.42578125" style="21" customWidth="1"/>
    <col min="14340" max="14340" width="16.140625" style="21" customWidth="1"/>
    <col min="14341" max="14341" width="1.42578125" style="21" customWidth="1"/>
    <col min="14342" max="14342" width="16.140625" style="21" customWidth="1"/>
    <col min="14343" max="14343" width="1.42578125" style="21" customWidth="1"/>
    <col min="14344" max="14344" width="16.140625" style="21" customWidth="1"/>
    <col min="14345" max="14345" width="1.42578125" style="21" customWidth="1"/>
    <col min="14346" max="14346" width="28.85546875" style="21" customWidth="1"/>
    <col min="14347" max="14347" width="1" style="21" customWidth="1"/>
    <col min="14348" max="14348" width="1.42578125" style="21" customWidth="1"/>
    <col min="14349" max="14349" width="16.42578125" style="21" customWidth="1"/>
    <col min="14350" max="14350" width="0.85546875" style="21" customWidth="1"/>
    <col min="14351" max="14588" width="8.85546875" style="21"/>
    <col min="14589" max="14589" width="12.85546875" style="21" customWidth="1"/>
    <col min="14590" max="14590" width="9.85546875" style="21" customWidth="1"/>
    <col min="14591" max="14591" width="19" style="21" customWidth="1"/>
    <col min="14592" max="14592" width="9.5703125" style="21" customWidth="1"/>
    <col min="14593" max="14593" width="1" style="21" customWidth="1"/>
    <col min="14594" max="14594" width="16.140625" style="21" customWidth="1"/>
    <col min="14595" max="14595" width="1.42578125" style="21" customWidth="1"/>
    <col min="14596" max="14596" width="16.140625" style="21" customWidth="1"/>
    <col min="14597" max="14597" width="1.42578125" style="21" customWidth="1"/>
    <col min="14598" max="14598" width="16.140625" style="21" customWidth="1"/>
    <col min="14599" max="14599" width="1.42578125" style="21" customWidth="1"/>
    <col min="14600" max="14600" width="16.140625" style="21" customWidth="1"/>
    <col min="14601" max="14601" width="1.42578125" style="21" customWidth="1"/>
    <col min="14602" max="14602" width="28.85546875" style="21" customWidth="1"/>
    <col min="14603" max="14603" width="1" style="21" customWidth="1"/>
    <col min="14604" max="14604" width="1.42578125" style="21" customWidth="1"/>
    <col min="14605" max="14605" width="16.42578125" style="21" customWidth="1"/>
    <col min="14606" max="14606" width="0.85546875" style="21" customWidth="1"/>
    <col min="14607" max="14844" width="8.85546875" style="21"/>
    <col min="14845" max="14845" width="12.85546875" style="21" customWidth="1"/>
    <col min="14846" max="14846" width="9.85546875" style="21" customWidth="1"/>
    <col min="14847" max="14847" width="19" style="21" customWidth="1"/>
    <col min="14848" max="14848" width="9.5703125" style="21" customWidth="1"/>
    <col min="14849" max="14849" width="1" style="21" customWidth="1"/>
    <col min="14850" max="14850" width="16.140625" style="21" customWidth="1"/>
    <col min="14851" max="14851" width="1.42578125" style="21" customWidth="1"/>
    <col min="14852" max="14852" width="16.140625" style="21" customWidth="1"/>
    <col min="14853" max="14853" width="1.42578125" style="21" customWidth="1"/>
    <col min="14854" max="14854" width="16.140625" style="21" customWidth="1"/>
    <col min="14855" max="14855" width="1.42578125" style="21" customWidth="1"/>
    <col min="14856" max="14856" width="16.140625" style="21" customWidth="1"/>
    <col min="14857" max="14857" width="1.42578125" style="21" customWidth="1"/>
    <col min="14858" max="14858" width="28.85546875" style="21" customWidth="1"/>
    <col min="14859" max="14859" width="1" style="21" customWidth="1"/>
    <col min="14860" max="14860" width="1.42578125" style="21" customWidth="1"/>
    <col min="14861" max="14861" width="16.42578125" style="21" customWidth="1"/>
    <col min="14862" max="14862" width="0.85546875" style="21" customWidth="1"/>
    <col min="14863" max="15100" width="8.85546875" style="21"/>
    <col min="15101" max="15101" width="12.85546875" style="21" customWidth="1"/>
    <col min="15102" max="15102" width="9.85546875" style="21" customWidth="1"/>
    <col min="15103" max="15103" width="19" style="21" customWidth="1"/>
    <col min="15104" max="15104" width="9.5703125" style="21" customWidth="1"/>
    <col min="15105" max="15105" width="1" style="21" customWidth="1"/>
    <col min="15106" max="15106" width="16.140625" style="21" customWidth="1"/>
    <col min="15107" max="15107" width="1.42578125" style="21" customWidth="1"/>
    <col min="15108" max="15108" width="16.140625" style="21" customWidth="1"/>
    <col min="15109" max="15109" width="1.42578125" style="21" customWidth="1"/>
    <col min="15110" max="15110" width="16.140625" style="21" customWidth="1"/>
    <col min="15111" max="15111" width="1.42578125" style="21" customWidth="1"/>
    <col min="15112" max="15112" width="16.140625" style="21" customWidth="1"/>
    <col min="15113" max="15113" width="1.42578125" style="21" customWidth="1"/>
    <col min="15114" max="15114" width="28.85546875" style="21" customWidth="1"/>
    <col min="15115" max="15115" width="1" style="21" customWidth="1"/>
    <col min="15116" max="15116" width="1.42578125" style="21" customWidth="1"/>
    <col min="15117" max="15117" width="16.42578125" style="21" customWidth="1"/>
    <col min="15118" max="15118" width="0.85546875" style="21" customWidth="1"/>
    <col min="15119" max="15356" width="8.85546875" style="21"/>
    <col min="15357" max="15357" width="12.85546875" style="21" customWidth="1"/>
    <col min="15358" max="15358" width="9.85546875" style="21" customWidth="1"/>
    <col min="15359" max="15359" width="19" style="21" customWidth="1"/>
    <col min="15360" max="15360" width="9.5703125" style="21" customWidth="1"/>
    <col min="15361" max="15361" width="1" style="21" customWidth="1"/>
    <col min="15362" max="15362" width="16.140625" style="21" customWidth="1"/>
    <col min="15363" max="15363" width="1.42578125" style="21" customWidth="1"/>
    <col min="15364" max="15364" width="16.140625" style="21" customWidth="1"/>
    <col min="15365" max="15365" width="1.42578125" style="21" customWidth="1"/>
    <col min="15366" max="15366" width="16.140625" style="21" customWidth="1"/>
    <col min="15367" max="15367" width="1.42578125" style="21" customWidth="1"/>
    <col min="15368" max="15368" width="16.140625" style="21" customWidth="1"/>
    <col min="15369" max="15369" width="1.42578125" style="21" customWidth="1"/>
    <col min="15370" max="15370" width="28.85546875" style="21" customWidth="1"/>
    <col min="15371" max="15371" width="1" style="21" customWidth="1"/>
    <col min="15372" max="15372" width="1.42578125" style="21" customWidth="1"/>
    <col min="15373" max="15373" width="16.42578125" style="21" customWidth="1"/>
    <col min="15374" max="15374" width="0.85546875" style="21" customWidth="1"/>
    <col min="15375" max="15612" width="8.85546875" style="21"/>
    <col min="15613" max="15613" width="12.85546875" style="21" customWidth="1"/>
    <col min="15614" max="15614" width="9.85546875" style="21" customWidth="1"/>
    <col min="15615" max="15615" width="19" style="21" customWidth="1"/>
    <col min="15616" max="15616" width="9.5703125" style="21" customWidth="1"/>
    <col min="15617" max="15617" width="1" style="21" customWidth="1"/>
    <col min="15618" max="15618" width="16.140625" style="21" customWidth="1"/>
    <col min="15619" max="15619" width="1.42578125" style="21" customWidth="1"/>
    <col min="15620" max="15620" width="16.140625" style="21" customWidth="1"/>
    <col min="15621" max="15621" width="1.42578125" style="21" customWidth="1"/>
    <col min="15622" max="15622" width="16.140625" style="21" customWidth="1"/>
    <col min="15623" max="15623" width="1.42578125" style="21" customWidth="1"/>
    <col min="15624" max="15624" width="16.140625" style="21" customWidth="1"/>
    <col min="15625" max="15625" width="1.42578125" style="21" customWidth="1"/>
    <col min="15626" max="15626" width="28.85546875" style="21" customWidth="1"/>
    <col min="15627" max="15627" width="1" style="21" customWidth="1"/>
    <col min="15628" max="15628" width="1.42578125" style="21" customWidth="1"/>
    <col min="15629" max="15629" width="16.42578125" style="21" customWidth="1"/>
    <col min="15630" max="15630" width="0.85546875" style="21" customWidth="1"/>
    <col min="15631" max="15868" width="8.85546875" style="21"/>
    <col min="15869" max="15869" width="12.85546875" style="21" customWidth="1"/>
    <col min="15870" max="15870" width="9.85546875" style="21" customWidth="1"/>
    <col min="15871" max="15871" width="19" style="21" customWidth="1"/>
    <col min="15872" max="15872" width="9.5703125" style="21" customWidth="1"/>
    <col min="15873" max="15873" width="1" style="21" customWidth="1"/>
    <col min="15874" max="15874" width="16.140625" style="21" customWidth="1"/>
    <col min="15875" max="15875" width="1.42578125" style="21" customWidth="1"/>
    <col min="15876" max="15876" width="16.140625" style="21" customWidth="1"/>
    <col min="15877" max="15877" width="1.42578125" style="21" customWidth="1"/>
    <col min="15878" max="15878" width="16.140625" style="21" customWidth="1"/>
    <col min="15879" max="15879" width="1.42578125" style="21" customWidth="1"/>
    <col min="15880" max="15880" width="16.140625" style="21" customWidth="1"/>
    <col min="15881" max="15881" width="1.42578125" style="21" customWidth="1"/>
    <col min="15882" max="15882" width="28.85546875" style="21" customWidth="1"/>
    <col min="15883" max="15883" width="1" style="21" customWidth="1"/>
    <col min="15884" max="15884" width="1.42578125" style="21" customWidth="1"/>
    <col min="15885" max="15885" width="16.42578125" style="21" customWidth="1"/>
    <col min="15886" max="15886" width="0.85546875" style="21" customWidth="1"/>
    <col min="15887" max="16124" width="8.85546875" style="21"/>
    <col min="16125" max="16125" width="12.85546875" style="21" customWidth="1"/>
    <col min="16126" max="16126" width="9.85546875" style="21" customWidth="1"/>
    <col min="16127" max="16127" width="19" style="21" customWidth="1"/>
    <col min="16128" max="16128" width="9.5703125" style="21" customWidth="1"/>
    <col min="16129" max="16129" width="1" style="21" customWidth="1"/>
    <col min="16130" max="16130" width="16.140625" style="21" customWidth="1"/>
    <col min="16131" max="16131" width="1.42578125" style="21" customWidth="1"/>
    <col min="16132" max="16132" width="16.140625" style="21" customWidth="1"/>
    <col min="16133" max="16133" width="1.42578125" style="21" customWidth="1"/>
    <col min="16134" max="16134" width="16.140625" style="21" customWidth="1"/>
    <col min="16135" max="16135" width="1.42578125" style="21" customWidth="1"/>
    <col min="16136" max="16136" width="16.140625" style="21" customWidth="1"/>
    <col min="16137" max="16137" width="1.42578125" style="21" customWidth="1"/>
    <col min="16138" max="16138" width="28.85546875" style="21" customWidth="1"/>
    <col min="16139" max="16139" width="1" style="21" customWidth="1"/>
    <col min="16140" max="16140" width="1.42578125" style="21" customWidth="1"/>
    <col min="16141" max="16141" width="16.42578125" style="21" customWidth="1"/>
    <col min="16142" max="16142" width="0.85546875" style="21" customWidth="1"/>
    <col min="16143" max="16376" width="8.85546875" style="21"/>
    <col min="16377" max="16384" width="9.140625" style="21" customWidth="1"/>
  </cols>
  <sheetData>
    <row r="1" spans="1:16" ht="21.75" customHeight="1">
      <c r="M1" s="22" t="s">
        <v>77</v>
      </c>
    </row>
    <row r="2" spans="1:16" ht="21.75" customHeight="1">
      <c r="A2" s="23" t="s">
        <v>145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2"/>
    </row>
    <row r="3" spans="1:16" ht="21.75" customHeight="1">
      <c r="A3" s="23" t="s">
        <v>92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P3" s="23"/>
    </row>
    <row r="4" spans="1:16" ht="21.75" customHeight="1">
      <c r="A4" s="23" t="s">
        <v>213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P4" s="23"/>
    </row>
    <row r="5" spans="1:16" ht="21.7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2" t="s">
        <v>137</v>
      </c>
      <c r="P5" s="23"/>
    </row>
    <row r="6" spans="1:16" ht="21.75" customHeight="1">
      <c r="A6" s="26"/>
      <c r="B6" s="26"/>
      <c r="C6" s="26"/>
      <c r="D6" s="27"/>
      <c r="E6" s="146" t="s">
        <v>54</v>
      </c>
      <c r="F6" s="146"/>
      <c r="G6" s="146"/>
      <c r="H6" s="146"/>
      <c r="I6" s="146"/>
      <c r="J6" s="146"/>
      <c r="K6" s="146"/>
      <c r="L6" s="146"/>
      <c r="M6" s="146"/>
    </row>
    <row r="7" spans="1:16" s="26" customFormat="1" ht="21.75" customHeight="1">
      <c r="E7" s="26" t="s">
        <v>40</v>
      </c>
      <c r="I7" s="21"/>
      <c r="J7" s="21"/>
      <c r="K7" s="21"/>
    </row>
    <row r="8" spans="1:16" s="26" customFormat="1" ht="21.75" customHeight="1">
      <c r="E8" s="26" t="s">
        <v>91</v>
      </c>
      <c r="I8" s="148" t="s">
        <v>26</v>
      </c>
      <c r="J8" s="148"/>
      <c r="K8" s="148"/>
      <c r="M8" s="26" t="s">
        <v>33</v>
      </c>
    </row>
    <row r="9" spans="1:16" s="26" customFormat="1" ht="21.75" customHeight="1">
      <c r="E9" s="29" t="s">
        <v>46</v>
      </c>
      <c r="G9" s="29" t="s">
        <v>72</v>
      </c>
      <c r="I9" s="29" t="s">
        <v>152</v>
      </c>
      <c r="K9" s="29" t="s">
        <v>27</v>
      </c>
      <c r="M9" s="29" t="s">
        <v>156</v>
      </c>
    </row>
    <row r="10" spans="1:16" ht="21.75" customHeight="1">
      <c r="A10" s="32" t="s">
        <v>51</v>
      </c>
      <c r="E10" s="102">
        <v>568595</v>
      </c>
      <c r="F10" s="102"/>
      <c r="G10" s="102">
        <v>1701411</v>
      </c>
      <c r="H10" s="102"/>
      <c r="I10" s="102">
        <v>42590</v>
      </c>
      <c r="J10" s="102"/>
      <c r="K10" s="102">
        <v>484248</v>
      </c>
      <c r="L10" s="102"/>
      <c r="M10" s="102">
        <f>SUM(E10:K10)</f>
        <v>2796844</v>
      </c>
    </row>
    <row r="11" spans="1:16" ht="21.75" customHeight="1">
      <c r="A11" s="34" t="s">
        <v>87</v>
      </c>
      <c r="E11" s="102">
        <v>0</v>
      </c>
      <c r="F11" s="102"/>
      <c r="G11" s="102">
        <v>0</v>
      </c>
      <c r="H11" s="102"/>
      <c r="I11" s="102">
        <v>0</v>
      </c>
      <c r="J11" s="102"/>
      <c r="K11" s="102">
        <f>PL_6M!K37</f>
        <v>164982</v>
      </c>
      <c r="L11" s="102"/>
      <c r="M11" s="102">
        <f>SUM(E11:K11)</f>
        <v>164982</v>
      </c>
    </row>
    <row r="12" spans="1:16" ht="21.75" customHeight="1">
      <c r="A12" s="34" t="s">
        <v>86</v>
      </c>
      <c r="E12" s="103">
        <v>0</v>
      </c>
      <c r="F12" s="102"/>
      <c r="G12" s="103">
        <v>0</v>
      </c>
      <c r="H12" s="102"/>
      <c r="I12" s="103">
        <v>0</v>
      </c>
      <c r="J12" s="102"/>
      <c r="K12" s="103">
        <v>0</v>
      </c>
      <c r="L12" s="102"/>
      <c r="M12" s="103">
        <f>SUM(E12:K12)</f>
        <v>0</v>
      </c>
    </row>
    <row r="13" spans="1:16" ht="21.75" customHeight="1">
      <c r="A13" s="34" t="s">
        <v>50</v>
      </c>
      <c r="E13" s="102">
        <f>SUM(E11:E12)</f>
        <v>0</v>
      </c>
      <c r="F13" s="102"/>
      <c r="G13" s="102">
        <f>SUM(G11:G12)</f>
        <v>0</v>
      </c>
      <c r="H13" s="102"/>
      <c r="I13" s="102">
        <f>SUM(I11:I12)</f>
        <v>0</v>
      </c>
      <c r="J13" s="102"/>
      <c r="K13" s="102">
        <f>SUM(K11:K12)</f>
        <v>164982</v>
      </c>
      <c r="L13" s="102"/>
      <c r="M13" s="102">
        <f>SUM(M11:M12)</f>
        <v>164982</v>
      </c>
    </row>
    <row r="14" spans="1:16" ht="21.75" customHeight="1">
      <c r="A14" s="34" t="s">
        <v>216</v>
      </c>
      <c r="E14" s="102">
        <v>14211</v>
      </c>
      <c r="F14" s="102"/>
      <c r="G14" s="102">
        <v>0</v>
      </c>
      <c r="H14" s="102"/>
      <c r="I14" s="102">
        <v>0</v>
      </c>
      <c r="J14" s="102"/>
      <c r="K14" s="102">
        <v>-14211</v>
      </c>
      <c r="L14" s="102"/>
      <c r="M14" s="102">
        <v>0</v>
      </c>
    </row>
    <row r="15" spans="1:16" ht="21.75" customHeight="1">
      <c r="A15" s="34" t="s">
        <v>89</v>
      </c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-1582</v>
      </c>
      <c r="L15" s="102"/>
      <c r="M15" s="102">
        <f>SUM(E15:K15)</f>
        <v>-1582</v>
      </c>
    </row>
    <row r="16" spans="1:16" ht="21.75" customHeight="1" thickBot="1">
      <c r="A16" s="32" t="s">
        <v>211</v>
      </c>
      <c r="E16" s="104">
        <f>SUM(E10,E13:E15)</f>
        <v>582806</v>
      </c>
      <c r="F16" s="102"/>
      <c r="G16" s="104">
        <f>SUM(G10,G13:G13)</f>
        <v>1701411</v>
      </c>
      <c r="H16" s="102"/>
      <c r="I16" s="104">
        <f>SUM(I10,I13:I13)</f>
        <v>42590</v>
      </c>
      <c r="J16" s="102"/>
      <c r="K16" s="104">
        <f>SUM(K10,K13:K15)</f>
        <v>633437</v>
      </c>
      <c r="L16" s="102"/>
      <c r="M16" s="104">
        <f>SUM(M10,M13:M15)</f>
        <v>2960244</v>
      </c>
    </row>
    <row r="17" spans="1:14" ht="21.75" customHeight="1" thickTop="1">
      <c r="A17" s="32"/>
      <c r="E17" s="102"/>
      <c r="F17" s="102"/>
      <c r="G17" s="102"/>
      <c r="H17" s="102"/>
      <c r="I17" s="102"/>
      <c r="J17" s="102"/>
      <c r="K17" s="102"/>
      <c r="L17" s="102"/>
      <c r="M17" s="102"/>
    </row>
    <row r="18" spans="1:14" ht="21.75" customHeight="1">
      <c r="A18" s="32" t="s">
        <v>90</v>
      </c>
      <c r="D18" s="26"/>
      <c r="E18" s="102">
        <v>582806</v>
      </c>
      <c r="F18" s="102"/>
      <c r="G18" s="102">
        <v>1701411</v>
      </c>
      <c r="H18" s="102"/>
      <c r="I18" s="102">
        <v>52908</v>
      </c>
      <c r="J18" s="102"/>
      <c r="K18" s="102">
        <v>664500</v>
      </c>
      <c r="L18" s="102"/>
      <c r="M18" s="102">
        <f>SUM(E18:K18)</f>
        <v>3001625</v>
      </c>
    </row>
    <row r="19" spans="1:14" ht="21.75" customHeight="1">
      <c r="A19" s="34" t="s">
        <v>87</v>
      </c>
      <c r="D19" s="26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f>PL_6M!I42</f>
        <v>67267</v>
      </c>
      <c r="L19" s="102"/>
      <c r="M19" s="102">
        <f t="shared" ref="M19:M20" si="0">SUM(E19:K19)</f>
        <v>67267</v>
      </c>
    </row>
    <row r="20" spans="1:14" ht="21.75" customHeight="1">
      <c r="A20" s="34" t="s">
        <v>86</v>
      </c>
      <c r="D20" s="26"/>
      <c r="E20" s="103">
        <v>0</v>
      </c>
      <c r="F20" s="102"/>
      <c r="G20" s="103">
        <v>0</v>
      </c>
      <c r="H20" s="102"/>
      <c r="I20" s="103">
        <v>0</v>
      </c>
      <c r="J20" s="102"/>
      <c r="K20" s="103">
        <v>0</v>
      </c>
      <c r="L20" s="102"/>
      <c r="M20" s="103">
        <f t="shared" si="0"/>
        <v>0</v>
      </c>
    </row>
    <row r="21" spans="1:14" ht="21.75" customHeight="1">
      <c r="A21" s="34" t="s">
        <v>50</v>
      </c>
      <c r="D21" s="26"/>
      <c r="E21" s="102">
        <f>SUM(E19:E20)</f>
        <v>0</v>
      </c>
      <c r="F21" s="102"/>
      <c r="G21" s="102">
        <f>SUM(G19:G20)</f>
        <v>0</v>
      </c>
      <c r="H21" s="102"/>
      <c r="I21" s="102">
        <f>SUM(I19:I20)</f>
        <v>0</v>
      </c>
      <c r="J21" s="102"/>
      <c r="K21" s="102">
        <f>SUM(K19:K20)</f>
        <v>67267</v>
      </c>
      <c r="L21" s="102"/>
      <c r="M21" s="102">
        <f>SUM(M19:M20)</f>
        <v>67267</v>
      </c>
    </row>
    <row r="22" spans="1:14" ht="21.75" customHeight="1" thickBot="1">
      <c r="A22" s="32" t="s">
        <v>212</v>
      </c>
      <c r="D22" s="26"/>
      <c r="E22" s="104">
        <f>SUM(E18,E21:E21)</f>
        <v>582806</v>
      </c>
      <c r="F22" s="102"/>
      <c r="G22" s="104">
        <f>SUM(G18,G21:G21)</f>
        <v>1701411</v>
      </c>
      <c r="H22" s="102"/>
      <c r="I22" s="104">
        <f>SUM(I18,I21:I21)</f>
        <v>52908</v>
      </c>
      <c r="J22" s="102"/>
      <c r="K22" s="104">
        <f>SUM(K18,K21:K21)</f>
        <v>731767</v>
      </c>
      <c r="L22" s="102"/>
      <c r="M22" s="104">
        <f>SUM(M18,M21:M21)</f>
        <v>3068892</v>
      </c>
      <c r="N22" s="33"/>
    </row>
    <row r="23" spans="1:14" ht="21.75" customHeight="1" thickTop="1">
      <c r="A23" s="32"/>
      <c r="D23" s="26"/>
      <c r="E23" s="102">
        <f>SUM(E18-BS!J77)</f>
        <v>0</v>
      </c>
      <c r="F23" s="102"/>
      <c r="G23" s="102">
        <f>SUM(G18-BS!J78)</f>
        <v>0</v>
      </c>
      <c r="H23" s="102"/>
      <c r="I23" s="102">
        <f>SUM(I18-BS!J84)</f>
        <v>0</v>
      </c>
      <c r="J23" s="102"/>
      <c r="K23" s="102">
        <f>SUM(K18-BS!J85)</f>
        <v>0</v>
      </c>
      <c r="L23" s="102"/>
      <c r="M23" s="102">
        <f>SUM(M18-BS!J88)</f>
        <v>0</v>
      </c>
      <c r="N23" s="33"/>
    </row>
    <row r="24" spans="1:14" ht="21.75" customHeight="1">
      <c r="A24" s="32"/>
      <c r="D24" s="26"/>
      <c r="E24" s="102">
        <f>SUM(E22-BS!H77)</f>
        <v>0</v>
      </c>
      <c r="F24" s="102"/>
      <c r="G24" s="102">
        <f>SUM(G22-BS!H78)</f>
        <v>0</v>
      </c>
      <c r="H24" s="102"/>
      <c r="I24" s="102">
        <f>SUM(I22-BS!H84)</f>
        <v>0</v>
      </c>
      <c r="J24" s="102"/>
      <c r="K24" s="102">
        <f>SUM(K22-BS!H85)</f>
        <v>0</v>
      </c>
      <c r="L24" s="102"/>
      <c r="M24" s="102">
        <f>SUM(M22-BS!H88)</f>
        <v>0</v>
      </c>
    </row>
    <row r="25" spans="1:14" ht="21.75" customHeight="1">
      <c r="A25" s="32"/>
      <c r="D25" s="26"/>
      <c r="E25" s="33"/>
      <c r="F25" s="33"/>
      <c r="G25" s="33"/>
      <c r="H25" s="33"/>
      <c r="I25" s="33"/>
      <c r="J25" s="33"/>
      <c r="K25" s="33"/>
      <c r="L25" s="33"/>
      <c r="M25" s="33"/>
    </row>
    <row r="26" spans="1:14" ht="21.75" customHeight="1">
      <c r="A26" s="4" t="s">
        <v>171</v>
      </c>
      <c r="K26" s="33"/>
      <c r="L26" s="33"/>
    </row>
  </sheetData>
  <mergeCells count="2">
    <mergeCell ref="E6:M6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D1CA0-505F-48CA-9043-06C0B52F27AA}">
  <dimension ref="A1:O86"/>
  <sheetViews>
    <sheetView showGridLines="0" tabSelected="1" view="pageBreakPreview" topLeftCell="A74" zoomScale="85" zoomScaleNormal="50" zoomScaleSheetLayoutView="85" workbookViewId="0">
      <selection activeCell="E84" sqref="E84"/>
    </sheetView>
  </sheetViews>
  <sheetFormatPr defaultColWidth="9.140625" defaultRowHeight="23.1" customHeight="1"/>
  <cols>
    <col min="1" max="1" width="48.140625" style="4" customWidth="1"/>
    <col min="2" max="2" width="5.7109375" style="4" customWidth="1"/>
    <col min="3" max="3" width="2.28515625" style="4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17.7109375" style="4" customWidth="1"/>
    <col min="12" max="12" width="1.7109375" style="4" customWidth="1"/>
    <col min="13" max="16" width="9.140625" style="4"/>
    <col min="17" max="17" width="12.85546875" style="4" bestFit="1" customWidth="1"/>
    <col min="18" max="16384" width="9.140625" style="4"/>
  </cols>
  <sheetData>
    <row r="1" spans="1:14" ht="23.1" customHeight="1">
      <c r="A1" s="16"/>
      <c r="B1" s="16"/>
      <c r="C1" s="3"/>
      <c r="D1" s="3"/>
      <c r="E1" s="3"/>
      <c r="F1" s="3"/>
      <c r="G1" s="3"/>
      <c r="H1" s="3"/>
      <c r="J1" s="3"/>
      <c r="K1" s="5" t="s">
        <v>77</v>
      </c>
    </row>
    <row r="2" spans="1:14" ht="23.1" customHeight="1">
      <c r="A2" s="23" t="s">
        <v>145</v>
      </c>
      <c r="B2" s="16"/>
      <c r="C2" s="3"/>
      <c r="D2" s="3"/>
      <c r="E2" s="3"/>
      <c r="F2" s="3"/>
      <c r="G2" s="3"/>
      <c r="H2" s="3"/>
      <c r="I2" s="5"/>
      <c r="J2" s="3"/>
      <c r="K2" s="3"/>
    </row>
    <row r="3" spans="1:14" ht="23.1" customHeight="1">
      <c r="A3" s="16" t="s">
        <v>93</v>
      </c>
      <c r="B3" s="16"/>
      <c r="C3" s="3"/>
      <c r="D3" s="3"/>
    </row>
    <row r="4" spans="1:14" ht="23.1" customHeight="1">
      <c r="A4" s="16" t="s">
        <v>213</v>
      </c>
      <c r="B4" s="16"/>
      <c r="C4" s="3"/>
      <c r="D4" s="3"/>
      <c r="E4" s="3"/>
      <c r="F4" s="3"/>
      <c r="G4" s="3"/>
      <c r="H4" s="3"/>
      <c r="I4" s="3"/>
      <c r="J4" s="3"/>
      <c r="K4" s="3"/>
    </row>
    <row r="5" spans="1:14" s="6" customFormat="1" ht="23.1" customHeight="1">
      <c r="A5" s="7"/>
      <c r="B5" s="7"/>
      <c r="C5" s="7"/>
      <c r="D5" s="7"/>
      <c r="E5" s="141"/>
      <c r="F5" s="141"/>
      <c r="G5" s="141"/>
      <c r="H5" s="7"/>
      <c r="J5" s="5"/>
      <c r="K5" s="5" t="s">
        <v>137</v>
      </c>
      <c r="N5" s="4"/>
    </row>
    <row r="6" spans="1:14" s="6" customFormat="1" ht="23.1" customHeight="1">
      <c r="A6" s="7"/>
      <c r="B6" s="7"/>
      <c r="C6" s="7"/>
      <c r="D6" s="7"/>
      <c r="E6" s="142" t="s">
        <v>53</v>
      </c>
      <c r="F6" s="142"/>
      <c r="G6" s="142"/>
      <c r="H6" s="7"/>
      <c r="I6" s="142" t="s">
        <v>54</v>
      </c>
      <c r="J6" s="142"/>
      <c r="K6" s="142"/>
      <c r="N6" s="4"/>
    </row>
    <row r="7" spans="1:14" ht="23.1" customHeight="1">
      <c r="C7" s="8"/>
      <c r="E7" s="9">
        <v>2026</v>
      </c>
      <c r="G7" s="9">
        <v>2025</v>
      </c>
      <c r="I7" s="9">
        <v>2026</v>
      </c>
      <c r="K7" s="9">
        <v>2025</v>
      </c>
      <c r="N7" s="6"/>
    </row>
    <row r="8" spans="1:14" ht="23.1" customHeight="1">
      <c r="A8" s="6" t="s">
        <v>94</v>
      </c>
      <c r="B8" s="6"/>
      <c r="E8" s="84"/>
      <c r="F8" s="74"/>
      <c r="G8" s="85"/>
      <c r="H8" s="85"/>
      <c r="I8" s="85"/>
      <c r="J8" s="85"/>
      <c r="K8" s="85"/>
      <c r="N8" s="6"/>
    </row>
    <row r="9" spans="1:14" ht="23.1" customHeight="1">
      <c r="A9" s="4" t="s">
        <v>95</v>
      </c>
      <c r="E9" s="86">
        <f>PL_6M!E28</f>
        <v>295997</v>
      </c>
      <c r="F9" s="12"/>
      <c r="G9" s="87">
        <f>PL_6M!G28</f>
        <v>322653</v>
      </c>
      <c r="H9" s="87"/>
      <c r="I9" s="87">
        <f>PL_6M!I28</f>
        <v>77107</v>
      </c>
      <c r="J9" s="87"/>
      <c r="K9" s="87">
        <f>PL_6M!K28</f>
        <v>172510</v>
      </c>
    </row>
    <row r="10" spans="1:14" ht="23.1" customHeight="1">
      <c r="A10" s="4" t="s">
        <v>96</v>
      </c>
      <c r="E10" s="86"/>
      <c r="F10" s="12"/>
      <c r="G10" s="87"/>
      <c r="H10" s="87"/>
      <c r="I10" s="87"/>
      <c r="J10" s="87"/>
      <c r="K10" s="87"/>
    </row>
    <row r="11" spans="1:14" ht="23.1" customHeight="1">
      <c r="A11" s="4" t="s">
        <v>97</v>
      </c>
      <c r="E11" s="86"/>
      <c r="F11" s="12"/>
      <c r="G11" s="123"/>
      <c r="H11" s="87"/>
      <c r="I11" s="87"/>
      <c r="J11" s="87"/>
      <c r="K11" s="123"/>
    </row>
    <row r="12" spans="1:14" ht="23.1" customHeight="1">
      <c r="A12" s="4" t="s">
        <v>228</v>
      </c>
      <c r="E12" s="86">
        <v>-1</v>
      </c>
      <c r="F12" s="12"/>
      <c r="G12" s="86">
        <v>11</v>
      </c>
      <c r="H12" s="87"/>
      <c r="I12" s="86">
        <v>0</v>
      </c>
      <c r="J12" s="87"/>
      <c r="K12" s="86">
        <v>0</v>
      </c>
    </row>
    <row r="13" spans="1:14" ht="23.1" customHeight="1">
      <c r="A13" s="4" t="s">
        <v>98</v>
      </c>
      <c r="E13" s="86">
        <v>5615</v>
      </c>
      <c r="F13" s="12"/>
      <c r="G13" s="86">
        <v>6674</v>
      </c>
      <c r="H13" s="86"/>
      <c r="I13" s="86">
        <v>4094</v>
      </c>
      <c r="J13" s="86"/>
      <c r="K13" s="86">
        <v>4464</v>
      </c>
    </row>
    <row r="14" spans="1:14" ht="23.1" customHeight="1">
      <c r="A14" s="4" t="s">
        <v>157</v>
      </c>
      <c r="E14" s="86">
        <v>317045</v>
      </c>
      <c r="F14" s="12"/>
      <c r="G14" s="86">
        <v>427008</v>
      </c>
      <c r="H14" s="86"/>
      <c r="I14" s="86">
        <v>20974</v>
      </c>
      <c r="J14" s="86"/>
      <c r="K14" s="86">
        <v>73091</v>
      </c>
    </row>
    <row r="15" spans="1:14" ht="23.1" customHeight="1">
      <c r="A15" s="4" t="s">
        <v>229</v>
      </c>
      <c r="E15" s="86">
        <v>-744</v>
      </c>
      <c r="F15" s="12"/>
      <c r="G15" s="86">
        <v>0</v>
      </c>
      <c r="H15" s="86"/>
      <c r="I15" s="86">
        <v>0</v>
      </c>
      <c r="J15" s="86"/>
      <c r="K15" s="86">
        <v>0</v>
      </c>
    </row>
    <row r="16" spans="1:14" ht="23.1" customHeight="1">
      <c r="A16" s="4" t="s">
        <v>158</v>
      </c>
      <c r="D16" s="13"/>
      <c r="E16" s="86">
        <v>0</v>
      </c>
      <c r="F16" s="13"/>
      <c r="G16" s="86">
        <v>22</v>
      </c>
      <c r="H16" s="86"/>
      <c r="I16" s="86">
        <v>0</v>
      </c>
      <c r="J16" s="86"/>
      <c r="K16" s="86">
        <v>6</v>
      </c>
    </row>
    <row r="17" spans="1:15" ht="23.1" customHeight="1">
      <c r="A17" s="4" t="s">
        <v>230</v>
      </c>
      <c r="D17" s="13"/>
      <c r="E17" s="86">
        <v>-942</v>
      </c>
      <c r="F17" s="13"/>
      <c r="G17" s="86">
        <v>-6236</v>
      </c>
      <c r="H17" s="86"/>
      <c r="I17" s="86">
        <v>0</v>
      </c>
      <c r="J17" s="86"/>
      <c r="K17" s="86">
        <v>0</v>
      </c>
    </row>
    <row r="18" spans="1:15" ht="23.1" customHeight="1">
      <c r="A18" s="4" t="s">
        <v>168</v>
      </c>
      <c r="D18" s="13"/>
      <c r="E18" s="86">
        <v>0</v>
      </c>
      <c r="F18" s="13"/>
      <c r="G18" s="86">
        <v>0</v>
      </c>
      <c r="H18" s="86"/>
      <c r="I18" s="86">
        <v>-612</v>
      </c>
      <c r="J18" s="86"/>
      <c r="K18" s="86">
        <v>0</v>
      </c>
    </row>
    <row r="19" spans="1:15" ht="23.1" customHeight="1">
      <c r="A19" s="4" t="s">
        <v>206</v>
      </c>
      <c r="E19" s="86">
        <v>567</v>
      </c>
      <c r="F19" s="12"/>
      <c r="G19" s="86">
        <v>538</v>
      </c>
      <c r="H19" s="87"/>
      <c r="I19" s="86">
        <v>291</v>
      </c>
      <c r="J19" s="87"/>
      <c r="K19" s="86">
        <v>275</v>
      </c>
    </row>
    <row r="20" spans="1:15" ht="23.1" customHeight="1">
      <c r="A20" s="4" t="s">
        <v>99</v>
      </c>
      <c r="E20" s="86">
        <v>0</v>
      </c>
      <c r="F20" s="12"/>
      <c r="G20" s="86">
        <v>0</v>
      </c>
      <c r="H20" s="87"/>
      <c r="I20" s="86">
        <v>-27701</v>
      </c>
      <c r="J20" s="87"/>
      <c r="K20" s="86">
        <v>-136171</v>
      </c>
    </row>
    <row r="21" spans="1:15" ht="23.1" customHeight="1">
      <c r="A21" s="4" t="s">
        <v>100</v>
      </c>
      <c r="E21" s="86">
        <v>-883771</v>
      </c>
      <c r="F21" s="12"/>
      <c r="G21" s="86">
        <v>-1042899</v>
      </c>
      <c r="H21" s="87"/>
      <c r="I21" s="86">
        <v>-34186</v>
      </c>
      <c r="J21" s="87"/>
      <c r="K21" s="86">
        <v>-86796</v>
      </c>
    </row>
    <row r="22" spans="1:15" ht="23.1" customHeight="1">
      <c r="A22" s="4" t="s">
        <v>101</v>
      </c>
      <c r="E22" s="86">
        <v>-816</v>
      </c>
      <c r="F22" s="12"/>
      <c r="G22" s="86">
        <v>-1184</v>
      </c>
      <c r="H22" s="87"/>
      <c r="I22" s="86">
        <v>-148420</v>
      </c>
      <c r="J22" s="87"/>
      <c r="K22" s="86">
        <v>-151727</v>
      </c>
    </row>
    <row r="23" spans="1:15" ht="23.1" customHeight="1">
      <c r="A23" s="4" t="s">
        <v>102</v>
      </c>
      <c r="E23" s="124">
        <v>135747</v>
      </c>
      <c r="F23" s="12"/>
      <c r="G23" s="124">
        <v>147267</v>
      </c>
      <c r="H23" s="87"/>
      <c r="I23" s="124">
        <v>120850</v>
      </c>
      <c r="J23" s="87"/>
      <c r="K23" s="124">
        <v>127355</v>
      </c>
    </row>
    <row r="24" spans="1:15" ht="23.1" customHeight="1">
      <c r="A24" s="4" t="s">
        <v>173</v>
      </c>
      <c r="E24" s="125"/>
      <c r="F24" s="12"/>
      <c r="G24" s="126"/>
      <c r="H24" s="87"/>
      <c r="I24" s="126"/>
      <c r="J24" s="87"/>
      <c r="K24" s="126"/>
    </row>
    <row r="25" spans="1:15" ht="23.1" customHeight="1">
      <c r="A25" s="4" t="s">
        <v>103</v>
      </c>
      <c r="E25" s="87">
        <f>SUM(E9:E23)</f>
        <v>-131303</v>
      </c>
      <c r="F25" s="12"/>
      <c r="G25" s="87">
        <f>SUM(G9:G23)</f>
        <v>-146146</v>
      </c>
      <c r="H25" s="87"/>
      <c r="I25" s="87">
        <f>SUM(I9:I23)</f>
        <v>12397</v>
      </c>
      <c r="J25" s="87"/>
      <c r="K25" s="87">
        <f>SUM(K9:K23)</f>
        <v>3007</v>
      </c>
    </row>
    <row r="26" spans="1:15" ht="23.1" customHeight="1">
      <c r="A26" s="4" t="s">
        <v>104</v>
      </c>
      <c r="E26" s="12"/>
      <c r="F26" s="12"/>
      <c r="G26" s="86"/>
      <c r="H26" s="87"/>
      <c r="I26" s="87"/>
      <c r="J26" s="87"/>
      <c r="K26" s="86"/>
    </row>
    <row r="27" spans="1:15" ht="23.1" customHeight="1">
      <c r="A27" s="17" t="s">
        <v>105</v>
      </c>
      <c r="E27" s="87">
        <v>-13197</v>
      </c>
      <c r="F27" s="12"/>
      <c r="G27" s="87">
        <v>-13117</v>
      </c>
      <c r="H27" s="87"/>
      <c r="I27" s="87">
        <v>-28959</v>
      </c>
      <c r="J27" s="87"/>
      <c r="K27" s="87">
        <v>2363</v>
      </c>
      <c r="O27" s="13"/>
    </row>
    <row r="28" spans="1:15" ht="23.1" customHeight="1">
      <c r="A28" s="17" t="s">
        <v>236</v>
      </c>
      <c r="E28" s="87"/>
      <c r="F28" s="12"/>
      <c r="G28" s="87"/>
      <c r="H28" s="87"/>
      <c r="I28" s="87"/>
      <c r="J28" s="87"/>
      <c r="K28" s="87"/>
      <c r="O28" s="13"/>
    </row>
    <row r="29" spans="1:15" ht="23.1" customHeight="1">
      <c r="A29" s="17" t="s">
        <v>235</v>
      </c>
      <c r="E29" s="87">
        <v>67003</v>
      </c>
      <c r="F29" s="12"/>
      <c r="G29" s="87">
        <v>-32093</v>
      </c>
      <c r="H29" s="87"/>
      <c r="I29" s="87">
        <v>0</v>
      </c>
      <c r="J29" s="87"/>
      <c r="K29" s="87">
        <v>0</v>
      </c>
      <c r="O29" s="13"/>
    </row>
    <row r="30" spans="1:15" ht="23.1" customHeight="1">
      <c r="A30" s="17" t="s">
        <v>159</v>
      </c>
      <c r="E30" s="87">
        <v>16173</v>
      </c>
      <c r="F30" s="12"/>
      <c r="G30" s="87">
        <v>117209</v>
      </c>
      <c r="H30" s="87"/>
      <c r="I30" s="87">
        <v>0</v>
      </c>
      <c r="J30" s="87"/>
      <c r="K30" s="86">
        <v>0</v>
      </c>
      <c r="O30" s="13"/>
    </row>
    <row r="31" spans="1:15" ht="23.1" customHeight="1">
      <c r="A31" s="17" t="s">
        <v>106</v>
      </c>
      <c r="E31" s="87">
        <v>119</v>
      </c>
      <c r="F31" s="12"/>
      <c r="G31" s="87">
        <v>-156</v>
      </c>
      <c r="H31" s="87"/>
      <c r="I31" s="87">
        <v>236</v>
      </c>
      <c r="J31" s="87"/>
      <c r="K31" s="87">
        <v>-116</v>
      </c>
      <c r="O31" s="13"/>
    </row>
    <row r="32" spans="1:15" ht="23.1" customHeight="1">
      <c r="A32" s="17" t="s">
        <v>160</v>
      </c>
      <c r="E32" s="87">
        <v>29905</v>
      </c>
      <c r="F32" s="12"/>
      <c r="G32" s="87">
        <v>30037</v>
      </c>
      <c r="H32" s="87"/>
      <c r="I32" s="87">
        <v>1057</v>
      </c>
      <c r="J32" s="87"/>
      <c r="K32" s="87">
        <v>5365</v>
      </c>
    </row>
    <row r="33" spans="1:14" ht="23.1" customHeight="1">
      <c r="A33" s="17" t="s">
        <v>161</v>
      </c>
      <c r="E33" s="87">
        <v>-30193</v>
      </c>
      <c r="F33" s="12"/>
      <c r="G33" s="87">
        <v>2348</v>
      </c>
      <c r="H33" s="87"/>
      <c r="I33" s="87">
        <v>0</v>
      </c>
      <c r="J33" s="87"/>
      <c r="K33" s="87">
        <v>0</v>
      </c>
    </row>
    <row r="34" spans="1:14" ht="23.1" customHeight="1">
      <c r="A34" s="17" t="s">
        <v>107</v>
      </c>
      <c r="E34" s="87">
        <v>-100</v>
      </c>
      <c r="F34" s="12"/>
      <c r="G34" s="87">
        <v>-7215</v>
      </c>
      <c r="H34" s="87"/>
      <c r="I34" s="87">
        <v>-99</v>
      </c>
      <c r="J34" s="87"/>
      <c r="K34" s="87">
        <v>-6890</v>
      </c>
    </row>
    <row r="35" spans="1:14" ht="23.1" customHeight="1">
      <c r="A35" s="4" t="s">
        <v>108</v>
      </c>
      <c r="E35" s="87"/>
      <c r="F35" s="12"/>
      <c r="G35" s="87"/>
      <c r="H35" s="87"/>
      <c r="I35" s="87"/>
      <c r="J35" s="87"/>
      <c r="K35" s="87">
        <v>0</v>
      </c>
    </row>
    <row r="36" spans="1:14" ht="23.1" customHeight="1">
      <c r="A36" s="4" t="s">
        <v>109</v>
      </c>
      <c r="E36" s="87">
        <v>24830</v>
      </c>
      <c r="F36" s="12"/>
      <c r="G36" s="87">
        <v>-15907</v>
      </c>
      <c r="H36" s="87"/>
      <c r="I36" s="87">
        <v>5682</v>
      </c>
      <c r="J36" s="87"/>
      <c r="K36" s="87">
        <v>-6834</v>
      </c>
    </row>
    <row r="37" spans="1:14" ht="23.1" customHeight="1">
      <c r="A37" s="4" t="s">
        <v>110</v>
      </c>
      <c r="E37" s="87">
        <v>1556</v>
      </c>
      <c r="F37" s="12"/>
      <c r="G37" s="87">
        <v>703</v>
      </c>
      <c r="H37" s="87"/>
      <c r="I37" s="87">
        <v>2019</v>
      </c>
      <c r="J37" s="87"/>
      <c r="K37" s="87">
        <v>-220</v>
      </c>
    </row>
    <row r="38" spans="1:14" ht="23.1" customHeight="1">
      <c r="A38" s="4" t="s">
        <v>111</v>
      </c>
      <c r="E38" s="88">
        <v>0</v>
      </c>
      <c r="F38" s="12"/>
      <c r="G38" s="88">
        <v>460</v>
      </c>
      <c r="H38" s="87"/>
      <c r="I38" s="88">
        <v>0</v>
      </c>
      <c r="J38" s="87"/>
      <c r="K38" s="88">
        <v>0</v>
      </c>
    </row>
    <row r="39" spans="1:14" ht="23.1" customHeight="1">
      <c r="A39" s="4" t="s">
        <v>231</v>
      </c>
      <c r="E39" s="87">
        <f>SUM(E25,E27:E38)</f>
        <v>-35207</v>
      </c>
      <c r="F39" s="12"/>
      <c r="G39" s="87">
        <f>SUM(G25,G27:G38)</f>
        <v>-63877</v>
      </c>
      <c r="H39" s="87"/>
      <c r="I39" s="87">
        <f>SUM(I25,I27:I38)</f>
        <v>-7667</v>
      </c>
      <c r="J39" s="87"/>
      <c r="K39" s="87">
        <f>SUM(K25,K27:K38)</f>
        <v>-3325</v>
      </c>
    </row>
    <row r="40" spans="1:14" ht="23.1" customHeight="1">
      <c r="A40" s="4" t="s">
        <v>193</v>
      </c>
      <c r="E40" s="87">
        <v>816</v>
      </c>
      <c r="F40" s="12"/>
      <c r="G40" s="87">
        <v>1184</v>
      </c>
      <c r="H40" s="87"/>
      <c r="I40" s="87">
        <v>173911</v>
      </c>
      <c r="J40" s="87"/>
      <c r="K40" s="87">
        <v>839</v>
      </c>
    </row>
    <row r="41" spans="1:14" ht="23.1" customHeight="1">
      <c r="A41" s="4" t="s">
        <v>113</v>
      </c>
      <c r="E41" s="87">
        <v>366543</v>
      </c>
      <c r="F41" s="12"/>
      <c r="G41" s="87">
        <v>307397</v>
      </c>
      <c r="H41" s="87"/>
      <c r="I41" s="87">
        <v>14833</v>
      </c>
      <c r="J41" s="87"/>
      <c r="K41" s="87">
        <v>17461</v>
      </c>
    </row>
    <row r="42" spans="1:14" ht="23.1" customHeight="1">
      <c r="A42" s="4" t="s">
        <v>114</v>
      </c>
      <c r="E42" s="87">
        <v>-129931</v>
      </c>
      <c r="F42" s="12"/>
      <c r="G42" s="87">
        <v>-139521</v>
      </c>
      <c r="H42" s="87"/>
      <c r="I42" s="87">
        <v>-115327</v>
      </c>
      <c r="J42" s="87"/>
      <c r="K42" s="87">
        <v>-120370</v>
      </c>
    </row>
    <row r="43" spans="1:14" ht="23.1" customHeight="1">
      <c r="A43" s="4" t="s">
        <v>163</v>
      </c>
      <c r="E43" s="87">
        <v>-38222</v>
      </c>
      <c r="F43" s="12"/>
      <c r="G43" s="87">
        <v>-32552</v>
      </c>
      <c r="H43" s="87"/>
      <c r="I43" s="87">
        <v>-10399</v>
      </c>
      <c r="J43" s="87"/>
      <c r="K43" s="87">
        <v>-1648</v>
      </c>
    </row>
    <row r="44" spans="1:14" ht="23.1" customHeight="1">
      <c r="A44" s="4" t="s">
        <v>207</v>
      </c>
      <c r="E44" s="88">
        <v>0</v>
      </c>
      <c r="F44" s="12"/>
      <c r="G44" s="87">
        <v>-702</v>
      </c>
      <c r="H44" s="87"/>
      <c r="I44" s="88">
        <v>0</v>
      </c>
      <c r="J44" s="87"/>
      <c r="K44" s="88">
        <v>0</v>
      </c>
      <c r="N44" s="13"/>
    </row>
    <row r="45" spans="1:14" ht="23.1" customHeight="1">
      <c r="A45" s="4" t="s">
        <v>112</v>
      </c>
      <c r="B45" s="6"/>
      <c r="E45" s="127">
        <f>SUM(E39:E44)</f>
        <v>163999</v>
      </c>
      <c r="F45" s="12"/>
      <c r="G45" s="127">
        <f>SUM(G39:G44)</f>
        <v>71929</v>
      </c>
      <c r="H45" s="87"/>
      <c r="I45" s="127">
        <f>SUM(I39:I44)</f>
        <v>55351</v>
      </c>
      <c r="J45" s="87"/>
      <c r="K45" s="127">
        <f>SUM(K39:K44)</f>
        <v>-107043</v>
      </c>
    </row>
    <row r="46" spans="1:14" ht="23.1" customHeight="1">
      <c r="E46" s="76"/>
      <c r="F46" s="76"/>
      <c r="G46" s="76"/>
      <c r="H46" s="76"/>
      <c r="I46" s="76"/>
      <c r="J46" s="76"/>
      <c r="K46" s="76"/>
    </row>
    <row r="47" spans="1:14" ht="23.1" customHeight="1">
      <c r="A47" s="4" t="s">
        <v>171</v>
      </c>
      <c r="E47" s="76"/>
      <c r="F47" s="76"/>
      <c r="G47" s="76"/>
      <c r="H47" s="76"/>
      <c r="I47" s="76"/>
      <c r="J47" s="76"/>
      <c r="K47" s="76"/>
    </row>
    <row r="48" spans="1:14" ht="23.1" customHeight="1">
      <c r="A48" s="16"/>
      <c r="B48" s="16"/>
      <c r="C48" s="3"/>
      <c r="D48" s="3"/>
      <c r="E48" s="77"/>
      <c r="F48" s="77"/>
      <c r="G48" s="77"/>
      <c r="H48" s="77"/>
      <c r="I48" s="76"/>
      <c r="J48" s="77"/>
      <c r="K48" s="75" t="s">
        <v>77</v>
      </c>
    </row>
    <row r="49" spans="1:13" ht="23.1" customHeight="1">
      <c r="A49" s="23" t="s">
        <v>145</v>
      </c>
      <c r="B49" s="16"/>
      <c r="C49" s="3"/>
      <c r="D49" s="3"/>
      <c r="E49" s="77"/>
      <c r="F49" s="77"/>
      <c r="G49" s="77"/>
      <c r="H49" s="77"/>
      <c r="I49" s="76"/>
      <c r="J49" s="77"/>
      <c r="K49" s="77"/>
    </row>
    <row r="50" spans="1:13" ht="23.1" customHeight="1">
      <c r="A50" s="16" t="s">
        <v>115</v>
      </c>
      <c r="B50" s="16"/>
      <c r="C50" s="3"/>
      <c r="D50" s="3"/>
      <c r="E50" s="77"/>
      <c r="F50" s="77"/>
      <c r="G50" s="77"/>
      <c r="H50" s="77"/>
      <c r="I50" s="76"/>
      <c r="J50" s="77"/>
      <c r="K50" s="77"/>
    </row>
    <row r="51" spans="1:13" ht="23.1" customHeight="1">
      <c r="A51" s="16" t="s">
        <v>213</v>
      </c>
      <c r="B51" s="16"/>
      <c r="C51" s="3"/>
      <c r="D51" s="3"/>
      <c r="E51" s="77"/>
      <c r="F51" s="77"/>
      <c r="G51" s="77"/>
      <c r="H51" s="77"/>
      <c r="I51" s="76"/>
      <c r="J51" s="77"/>
      <c r="K51" s="77"/>
    </row>
    <row r="52" spans="1:13" s="6" customFormat="1" ht="23.1" customHeight="1">
      <c r="A52" s="7"/>
      <c r="B52" s="7"/>
      <c r="C52" s="7"/>
      <c r="D52" s="7"/>
      <c r="E52" s="143"/>
      <c r="F52" s="143"/>
      <c r="G52" s="143"/>
      <c r="H52" s="78"/>
      <c r="I52" s="79"/>
      <c r="J52" s="75"/>
      <c r="K52" s="75" t="s">
        <v>137</v>
      </c>
    </row>
    <row r="53" spans="1:13" s="6" customFormat="1" ht="23.1" customHeight="1">
      <c r="A53" s="7"/>
      <c r="B53" s="7"/>
      <c r="C53" s="7"/>
      <c r="D53" s="7"/>
      <c r="E53" s="144" t="s">
        <v>53</v>
      </c>
      <c r="F53" s="144"/>
      <c r="G53" s="144"/>
      <c r="H53" s="78"/>
      <c r="I53" s="144" t="s">
        <v>54</v>
      </c>
      <c r="J53" s="144"/>
      <c r="K53" s="144"/>
    </row>
    <row r="54" spans="1:13" ht="23.1" customHeight="1">
      <c r="C54" s="8"/>
      <c r="E54" s="9">
        <f>E7</f>
        <v>2026</v>
      </c>
      <c r="G54" s="9">
        <f>G7</f>
        <v>2025</v>
      </c>
      <c r="I54" s="9">
        <f>I7</f>
        <v>2026</v>
      </c>
      <c r="K54" s="9">
        <f>K7</f>
        <v>2025</v>
      </c>
    </row>
    <row r="55" spans="1:13" ht="23.1" customHeight="1">
      <c r="A55" s="6" t="s">
        <v>116</v>
      </c>
      <c r="B55" s="6"/>
      <c r="E55" s="76"/>
      <c r="F55" s="76"/>
      <c r="G55" s="76"/>
      <c r="H55" s="76"/>
      <c r="I55" s="76"/>
      <c r="J55" s="76"/>
      <c r="K55" s="76"/>
    </row>
    <row r="56" spans="1:13" ht="23.1" customHeight="1">
      <c r="A56" s="4" t="s">
        <v>184</v>
      </c>
      <c r="E56" s="86">
        <v>30429</v>
      </c>
      <c r="F56" s="12"/>
      <c r="G56" s="86">
        <v>5616</v>
      </c>
      <c r="H56" s="87"/>
      <c r="I56" s="86">
        <v>30480</v>
      </c>
      <c r="J56" s="87"/>
      <c r="K56" s="87">
        <v>509</v>
      </c>
      <c r="L56" s="5"/>
    </row>
    <row r="57" spans="1:13" ht="23.1" customHeight="1">
      <c r="A57" s="4" t="s">
        <v>117</v>
      </c>
      <c r="E57" s="87">
        <v>0</v>
      </c>
      <c r="F57" s="12"/>
      <c r="G57" s="87">
        <v>0</v>
      </c>
      <c r="H57" s="87"/>
      <c r="I57" s="86">
        <v>27701</v>
      </c>
      <c r="J57" s="87"/>
      <c r="K57" s="86">
        <v>136171</v>
      </c>
      <c r="L57" s="5"/>
    </row>
    <row r="58" spans="1:13" ht="23.1" customHeight="1">
      <c r="A58" s="4" t="s">
        <v>202</v>
      </c>
      <c r="D58" s="13">
        <v>0</v>
      </c>
      <c r="E58" s="86">
        <v>-630</v>
      </c>
      <c r="F58" s="12"/>
      <c r="G58" s="86">
        <v>-928</v>
      </c>
      <c r="H58" s="87"/>
      <c r="I58" s="86">
        <v>-182</v>
      </c>
      <c r="J58" s="87"/>
      <c r="K58" s="86">
        <v>-663</v>
      </c>
      <c r="L58" s="12"/>
      <c r="M58" s="35"/>
    </row>
    <row r="59" spans="1:13" ht="23.1" customHeight="1">
      <c r="A59" s="4" t="s">
        <v>118</v>
      </c>
      <c r="E59" s="87">
        <v>0</v>
      </c>
      <c r="F59" s="12"/>
      <c r="G59" s="87">
        <v>0</v>
      </c>
      <c r="H59" s="87"/>
      <c r="I59" s="86">
        <v>530</v>
      </c>
      <c r="J59" s="87"/>
      <c r="K59" s="86">
        <v>310</v>
      </c>
      <c r="L59" s="5"/>
    </row>
    <row r="60" spans="1:13" ht="23.1" customHeight="1">
      <c r="A60" s="4" t="s">
        <v>214</v>
      </c>
      <c r="E60" s="87">
        <v>0</v>
      </c>
      <c r="F60" s="12"/>
      <c r="G60" s="86">
        <v>-14</v>
      </c>
      <c r="H60" s="87"/>
      <c r="I60" s="87">
        <v>0</v>
      </c>
      <c r="J60" s="87"/>
      <c r="K60" s="87">
        <v>0</v>
      </c>
      <c r="L60" s="5"/>
    </row>
    <row r="61" spans="1:13" ht="23.1" customHeight="1">
      <c r="A61" s="4" t="s">
        <v>189</v>
      </c>
      <c r="E61" s="87">
        <v>0</v>
      </c>
      <c r="F61" s="12"/>
      <c r="G61" s="87">
        <v>0</v>
      </c>
      <c r="H61" s="87"/>
      <c r="I61" s="86">
        <v>-29564</v>
      </c>
      <c r="J61" s="87"/>
      <c r="K61" s="86">
        <v>-30000</v>
      </c>
      <c r="L61" s="5"/>
    </row>
    <row r="62" spans="1:13" ht="23.1" customHeight="1">
      <c r="A62" s="4" t="s">
        <v>181</v>
      </c>
      <c r="E62" s="87">
        <v>0</v>
      </c>
      <c r="F62" s="12"/>
      <c r="G62" s="87">
        <v>0</v>
      </c>
      <c r="H62" s="87"/>
      <c r="I62" s="86">
        <v>478500</v>
      </c>
      <c r="J62" s="87"/>
      <c r="K62" s="86">
        <v>20000</v>
      </c>
      <c r="L62" s="5"/>
    </row>
    <row r="63" spans="1:13" ht="23.1" customHeight="1">
      <c r="A63" s="4" t="s">
        <v>234</v>
      </c>
      <c r="E63" s="87">
        <v>0</v>
      </c>
      <c r="F63" s="12"/>
      <c r="G63" s="86">
        <v>-475</v>
      </c>
      <c r="H63" s="87"/>
      <c r="I63" s="87">
        <v>0</v>
      </c>
      <c r="J63" s="87"/>
      <c r="K63" s="86">
        <v>-323</v>
      </c>
      <c r="L63" s="5"/>
    </row>
    <row r="64" spans="1:13" ht="23.1" customHeight="1">
      <c r="A64" s="4" t="s">
        <v>226</v>
      </c>
      <c r="E64" s="87">
        <v>0</v>
      </c>
      <c r="F64" s="12"/>
      <c r="G64" s="86">
        <v>-1225</v>
      </c>
      <c r="H64" s="87"/>
      <c r="I64" s="87">
        <v>0</v>
      </c>
      <c r="J64" s="87"/>
      <c r="K64" s="86">
        <v>-1225</v>
      </c>
      <c r="L64" s="5"/>
    </row>
    <row r="65" spans="1:12" ht="23.1" customHeight="1">
      <c r="A65" s="4" t="s">
        <v>227</v>
      </c>
      <c r="E65" s="87">
        <v>0</v>
      </c>
      <c r="F65" s="12"/>
      <c r="G65" s="87">
        <v>0</v>
      </c>
      <c r="H65" s="87"/>
      <c r="I65" s="86">
        <v>-500000</v>
      </c>
      <c r="J65" s="87"/>
      <c r="K65" s="87">
        <v>0</v>
      </c>
      <c r="L65" s="5"/>
    </row>
    <row r="66" spans="1:12" ht="23.1" customHeight="1">
      <c r="A66" s="4" t="s">
        <v>169</v>
      </c>
      <c r="D66" s="13">
        <v>1594446</v>
      </c>
      <c r="E66" s="86">
        <v>1280</v>
      </c>
      <c r="F66" s="13"/>
      <c r="G66" s="87">
        <v>0</v>
      </c>
      <c r="H66" s="126"/>
      <c r="I66" s="86">
        <v>1280</v>
      </c>
      <c r="J66" s="126"/>
      <c r="K66" s="87">
        <v>0</v>
      </c>
      <c r="L66" s="12"/>
    </row>
    <row r="67" spans="1:12" ht="23.1" customHeight="1">
      <c r="A67" s="6" t="s">
        <v>185</v>
      </c>
      <c r="B67" s="6"/>
      <c r="E67" s="127">
        <f>SUM(E56:E66)</f>
        <v>31079</v>
      </c>
      <c r="F67" s="12"/>
      <c r="G67" s="127">
        <f>SUM(G56:G66)</f>
        <v>2974</v>
      </c>
      <c r="H67" s="87"/>
      <c r="I67" s="127">
        <f>SUM(I56:I66)</f>
        <v>8745</v>
      </c>
      <c r="J67" s="87"/>
      <c r="K67" s="127">
        <f>SUM(K56:K66)</f>
        <v>124779</v>
      </c>
      <c r="L67" s="5"/>
    </row>
    <row r="68" spans="1:12" s="6" customFormat="1" ht="23.1" customHeight="1">
      <c r="A68" s="6" t="s">
        <v>119</v>
      </c>
      <c r="E68" s="128"/>
      <c r="F68" s="128"/>
      <c r="G68" s="128"/>
      <c r="H68" s="128"/>
      <c r="I68" s="128"/>
      <c r="J68" s="12"/>
      <c r="K68" s="12"/>
    </row>
    <row r="69" spans="1:12" s="6" customFormat="1" ht="23.1" customHeight="1">
      <c r="A69" s="4" t="s">
        <v>164</v>
      </c>
      <c r="E69" s="87">
        <v>0</v>
      </c>
      <c r="F69" s="128"/>
      <c r="G69" s="87">
        <v>365000</v>
      </c>
      <c r="H69" s="129"/>
      <c r="I69" s="87">
        <v>0</v>
      </c>
      <c r="J69" s="87"/>
      <c r="K69" s="87">
        <v>0</v>
      </c>
    </row>
    <row r="70" spans="1:12" s="6" customFormat="1" ht="23.1" customHeight="1">
      <c r="A70" s="4" t="s">
        <v>165</v>
      </c>
      <c r="E70" s="87">
        <v>-10000</v>
      </c>
      <c r="F70" s="12"/>
      <c r="G70" s="87">
        <v>-69587</v>
      </c>
      <c r="H70" s="87"/>
      <c r="I70" s="87">
        <v>0</v>
      </c>
      <c r="J70" s="87"/>
      <c r="K70" s="87">
        <v>0</v>
      </c>
    </row>
    <row r="71" spans="1:12" s="6" customFormat="1" ht="23.1" customHeight="1">
      <c r="A71" s="4" t="s">
        <v>166</v>
      </c>
      <c r="E71" s="87">
        <v>-11540</v>
      </c>
      <c r="F71" s="12"/>
      <c r="G71" s="87">
        <v>-440000</v>
      </c>
      <c r="H71" s="87"/>
      <c r="I71" s="87">
        <v>-6540</v>
      </c>
      <c r="J71" s="87"/>
      <c r="K71" s="87">
        <v>-10020</v>
      </c>
    </row>
    <row r="72" spans="1:12" s="6" customFormat="1" ht="23.1" customHeight="1">
      <c r="A72" s="4" t="s">
        <v>186</v>
      </c>
      <c r="B72" s="4"/>
      <c r="E72" s="87">
        <v>-109990</v>
      </c>
      <c r="F72" s="12"/>
      <c r="G72" s="87">
        <v>0</v>
      </c>
      <c r="H72" s="87"/>
      <c r="I72" s="87">
        <v>-100000</v>
      </c>
      <c r="J72" s="87"/>
      <c r="K72" s="87">
        <v>0</v>
      </c>
    </row>
    <row r="73" spans="1:12" s="6" customFormat="1" ht="23.1" customHeight="1">
      <c r="A73" s="4" t="s">
        <v>203</v>
      </c>
      <c r="B73" s="4"/>
      <c r="E73" s="87">
        <v>-1378</v>
      </c>
      <c r="F73" s="12"/>
      <c r="G73" s="87">
        <v>-1509</v>
      </c>
      <c r="H73" s="87"/>
      <c r="I73" s="87">
        <v>-1278</v>
      </c>
      <c r="J73" s="87"/>
      <c r="K73" s="87">
        <v>-1351</v>
      </c>
    </row>
    <row r="74" spans="1:12" s="6" customFormat="1" ht="23.1" customHeight="1">
      <c r="A74" s="4" t="s">
        <v>215</v>
      </c>
      <c r="B74" s="4"/>
      <c r="E74" s="87">
        <v>0</v>
      </c>
      <c r="F74" s="12"/>
      <c r="G74" s="87">
        <v>-1582</v>
      </c>
      <c r="H74" s="87"/>
      <c r="I74" s="87">
        <v>0</v>
      </c>
      <c r="J74" s="87"/>
      <c r="K74" s="87">
        <v>-1582</v>
      </c>
    </row>
    <row r="75" spans="1:12" s="6" customFormat="1" ht="23.1" customHeight="1">
      <c r="A75" s="4" t="s">
        <v>167</v>
      </c>
      <c r="B75" s="4"/>
      <c r="E75" s="87">
        <v>-19253</v>
      </c>
      <c r="F75" s="12"/>
      <c r="G75" s="88">
        <v>-21413</v>
      </c>
      <c r="H75" s="87"/>
      <c r="I75" s="87">
        <v>0</v>
      </c>
      <c r="J75" s="87"/>
      <c r="K75" s="88">
        <v>0</v>
      </c>
    </row>
    <row r="76" spans="1:12" ht="23.1" customHeight="1">
      <c r="A76" s="6" t="s">
        <v>174</v>
      </c>
      <c r="B76" s="6"/>
      <c r="E76" s="127">
        <f>SUM(E69:E75)</f>
        <v>-152161</v>
      </c>
      <c r="F76" s="12"/>
      <c r="G76" s="127">
        <f>SUM(G69:G75)</f>
        <v>-169091</v>
      </c>
      <c r="H76" s="87"/>
      <c r="I76" s="127">
        <f>SUM(I69:I75)</f>
        <v>-107818</v>
      </c>
      <c r="J76" s="87"/>
      <c r="K76" s="127">
        <f>SUM(K69:K75)</f>
        <v>-12953</v>
      </c>
    </row>
    <row r="77" spans="1:12" ht="23.1" customHeight="1">
      <c r="A77" s="6" t="s">
        <v>120</v>
      </c>
      <c r="B77" s="6"/>
      <c r="E77" s="87">
        <f>SUM(E45,E67,E76)</f>
        <v>42917</v>
      </c>
      <c r="F77" s="12"/>
      <c r="G77" s="87">
        <f>SUM(G45,G67,G76)</f>
        <v>-94188</v>
      </c>
      <c r="H77" s="87"/>
      <c r="I77" s="87">
        <f>SUM(I45,I67,I76)</f>
        <v>-43722</v>
      </c>
      <c r="J77" s="87"/>
      <c r="K77" s="87">
        <f>SUM(K45,K67,K76)</f>
        <v>4783</v>
      </c>
    </row>
    <row r="78" spans="1:12" ht="23.1" customHeight="1">
      <c r="A78" s="4" t="s">
        <v>121</v>
      </c>
      <c r="E78" s="87">
        <f>BS!F11</f>
        <v>233119</v>
      </c>
      <c r="F78" s="12"/>
      <c r="G78" s="87">
        <v>406276</v>
      </c>
      <c r="H78" s="87"/>
      <c r="I78" s="87">
        <f>BS!J11</f>
        <v>67290</v>
      </c>
      <c r="J78" s="87"/>
      <c r="K78" s="87">
        <v>102706</v>
      </c>
    </row>
    <row r="79" spans="1:12" ht="23.1" customHeight="1" thickBot="1">
      <c r="A79" s="6" t="s">
        <v>122</v>
      </c>
      <c r="B79" s="6"/>
      <c r="C79" s="11"/>
      <c r="E79" s="105">
        <f>SUM(E77:E78)</f>
        <v>276036</v>
      </c>
      <c r="F79" s="12"/>
      <c r="G79" s="105">
        <f>SUM(G77:G78)</f>
        <v>312088</v>
      </c>
      <c r="H79" s="87"/>
      <c r="I79" s="105">
        <f>SUM(I77:I78)</f>
        <v>23568</v>
      </c>
      <c r="J79" s="87"/>
      <c r="K79" s="105">
        <f>SUM(K77:K78)</f>
        <v>107489</v>
      </c>
    </row>
    <row r="80" spans="1:12" ht="23.1" customHeight="1" thickTop="1">
      <c r="A80" s="6"/>
      <c r="B80" s="6"/>
      <c r="C80" s="11"/>
      <c r="E80" s="130">
        <f>SUM(E79-BS!D11)</f>
        <v>0</v>
      </c>
      <c r="F80" s="130"/>
      <c r="G80" s="130">
        <f>SUM(G79-312088)</f>
        <v>0</v>
      </c>
      <c r="H80" s="130">
        <f>SUM(H79-BS!G11)</f>
        <v>0</v>
      </c>
      <c r="I80" s="130">
        <f>SUM(I79-BS!H11)</f>
        <v>0</v>
      </c>
      <c r="J80" s="130">
        <f>SUM(J79-BS!I11)</f>
        <v>0</v>
      </c>
      <c r="K80" s="130">
        <f>SUM(K79-107489)</f>
        <v>0</v>
      </c>
    </row>
    <row r="81" spans="1:11" ht="23.1" customHeight="1">
      <c r="A81" s="6" t="s">
        <v>123</v>
      </c>
      <c r="B81" s="6"/>
      <c r="C81" s="11"/>
      <c r="E81" s="12"/>
      <c r="F81" s="12"/>
      <c r="G81" s="12"/>
      <c r="H81" s="12"/>
      <c r="I81" s="12"/>
      <c r="J81" s="13"/>
      <c r="K81" s="12"/>
    </row>
    <row r="82" spans="1:11" ht="23.1" customHeight="1">
      <c r="A82" s="4" t="s">
        <v>124</v>
      </c>
      <c r="C82" s="11"/>
      <c r="E82" s="12"/>
      <c r="F82" s="12"/>
      <c r="G82" s="12"/>
      <c r="H82" s="12"/>
      <c r="I82" s="12"/>
      <c r="J82" s="13"/>
      <c r="K82" s="12"/>
    </row>
    <row r="83" spans="1:11" ht="23.1" customHeight="1">
      <c r="A83" s="36" t="s">
        <v>182</v>
      </c>
      <c r="C83" s="11"/>
      <c r="E83" s="12">
        <v>1148400</v>
      </c>
      <c r="F83" s="12"/>
      <c r="G83" s="12">
        <v>27531</v>
      </c>
      <c r="H83" s="12"/>
      <c r="I83" s="12">
        <v>0</v>
      </c>
      <c r="J83" s="12"/>
      <c r="K83" s="12">
        <v>0</v>
      </c>
    </row>
    <row r="84" spans="1:11" ht="23.1" customHeight="1">
      <c r="A84" s="36" t="s">
        <v>217</v>
      </c>
      <c r="C84" s="11"/>
      <c r="E84" s="12">
        <v>0</v>
      </c>
      <c r="F84" s="12"/>
      <c r="G84" s="87">
        <v>14211</v>
      </c>
      <c r="H84" s="87"/>
      <c r="I84" s="87">
        <v>0</v>
      </c>
      <c r="J84" s="87"/>
      <c r="K84" s="87">
        <v>14211</v>
      </c>
    </row>
    <row r="86" spans="1:11" ht="23.1" customHeight="1">
      <c r="A86" s="4" t="s">
        <v>171</v>
      </c>
    </row>
  </sheetData>
  <mergeCells count="6">
    <mergeCell ref="E5:G5"/>
    <mergeCell ref="E6:G6"/>
    <mergeCell ref="I6:K6"/>
    <mergeCell ref="E52:G52"/>
    <mergeCell ref="E53:G53"/>
    <mergeCell ref="I53:K53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5eb461-0e25-41d5-9df5-3c5471fa85b4" xsi:nil="true"/>
    <lcf76f155ced4ddcb4097134ff3c332f xmlns="ff9f19ab-68f0-4953-94b2-fed36765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C9E2C6612EA342828FAEBACC39FC9E" ma:contentTypeVersion="10" ma:contentTypeDescription="สร้างเอกสารใหม่" ma:contentTypeScope="" ma:versionID="40c2acd99c1ac8ea85e5c93c83a9f502">
  <xsd:schema xmlns:xsd="http://www.w3.org/2001/XMLSchema" xmlns:xs="http://www.w3.org/2001/XMLSchema" xmlns:p="http://schemas.microsoft.com/office/2006/metadata/properties" xmlns:ns2="ff9f19ab-68f0-4953-94b2-fed367656a43" xmlns:ns3="e85eb461-0e25-41d5-9df5-3c5471fa85b4" targetNamespace="http://schemas.microsoft.com/office/2006/metadata/properties" ma:root="true" ma:fieldsID="557bdf9d251b2757c89b1bd56dbff2f8" ns2:_="" ns3:_="">
    <xsd:import namespace="ff9f19ab-68f0-4953-94b2-fed367656a43"/>
    <xsd:import namespace="e85eb461-0e25-41d5-9df5-3c5471fa85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9ab-68f0-4953-94b2-fed36765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eb461-0e25-41d5-9df5-3c5471fa85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0ba9651-9b91-4707-bfed-be76a1f7c871}" ma:internalName="TaxCatchAll" ma:showField="CatchAllData" ma:web="e85eb461-0e25-41d5-9df5-3c5471fa85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ff9f19ab-68f0-4953-94b2-fed367656a43"/>
    <ds:schemaRef ds:uri="http://purl.org/dc/terms/"/>
    <ds:schemaRef ds:uri="e85eb461-0e25-41d5-9df5-3c5471fa85b4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19FC4D-688D-4EE8-8635-B3F775CFF1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PL_3M</vt:lpstr>
      <vt:lpstr>PL_6M</vt:lpstr>
      <vt:lpstr>Statement of changes-Conso</vt:lpstr>
      <vt:lpstr>Statement of changes-Company </vt:lpstr>
      <vt:lpstr>Cashflow</vt:lpstr>
      <vt:lpstr>BS!Print_Area</vt:lpstr>
      <vt:lpstr>Cashflow!Print_Area</vt:lpstr>
      <vt:lpstr>PL_3M!Print_Area</vt:lpstr>
      <vt:lpstr>PL_6M!Print_Area</vt:lpstr>
      <vt:lpstr>'Statement of changes-Conso'!Print_Area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Darika Tongprapai</cp:lastModifiedBy>
  <cp:revision/>
  <cp:lastPrinted>2026-08-07T11:37:34Z</cp:lastPrinted>
  <dcterms:created xsi:type="dcterms:W3CDTF">2003-04-25T10:31:53Z</dcterms:created>
  <dcterms:modified xsi:type="dcterms:W3CDTF">2026-08-07T11:37:37Z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0x01010080C9E2C6612EA342828FAEBACC39FC9E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