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D Biotech\2026\Q2'2026\SET\"/>
    </mc:Choice>
  </mc:AlternateContent>
  <xr:revisionPtr revIDLastSave="0" documentId="13_ncr:1_{96C25069-72FE-4D33-93B9-5EF3B3B9A0C6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 (3 month)" sheetId="5" r:id="rId2"/>
    <sheet name="PL (6 month)" sheetId="11" r:id="rId3"/>
    <sheet name="Consolidated" sheetId="6" r:id="rId4"/>
    <sheet name="The Company only" sheetId="8" r:id="rId5"/>
    <sheet name="CF" sheetId="10" r:id="rId6"/>
  </sheets>
  <definedNames>
    <definedName name="_xlnm._FilterDatabase" localSheetId="0" hidden="1">BS!$E$11:$E$18</definedName>
    <definedName name="_xlnm.Print_Area" localSheetId="0">BS!$A$1:$K$92</definedName>
    <definedName name="_xlnm.Print_Area" localSheetId="5">CF!$A$1:$K$76</definedName>
    <definedName name="_xlnm.Print_Area" localSheetId="3">Consolidated!$A$1:$Q$28</definedName>
    <definedName name="_xlnm.Print_Area" localSheetId="1">'PL (3 month)'!$A$1:$K$73</definedName>
    <definedName name="_xlnm.Print_Area" localSheetId="2">'PL (6 month)'!$A$1:$K$74</definedName>
    <definedName name="_xlnm.Print_Area" localSheetId="4">'The Company only'!$A$1:$M$23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5" l="1"/>
  <c r="E62" i="5"/>
  <c r="E59" i="5"/>
  <c r="E58" i="5"/>
  <c r="E60" i="5" s="1"/>
  <c r="E69" i="5"/>
  <c r="E68" i="5"/>
  <c r="E70" i="5" s="1"/>
  <c r="I68" i="5"/>
  <c r="E64" i="5"/>
  <c r="E54" i="5"/>
  <c r="E55" i="5" s="1"/>
  <c r="I48" i="5"/>
  <c r="E50" i="5"/>
  <c r="I35" i="5"/>
  <c r="E35" i="5"/>
  <c r="I28" i="5"/>
  <c r="E28" i="5"/>
  <c r="I25" i="5"/>
  <c r="E25" i="5"/>
  <c r="I23" i="5"/>
  <c r="E23" i="5"/>
  <c r="I20" i="5"/>
  <c r="E20" i="5"/>
  <c r="E19" i="5"/>
  <c r="I19" i="5"/>
  <c r="I13" i="5"/>
  <c r="E13" i="5"/>
  <c r="I21" i="8"/>
  <c r="G21" i="8"/>
  <c r="E21" i="8"/>
  <c r="E65" i="5" l="1"/>
  <c r="M25" i="6" l="1"/>
  <c r="E65" i="10"/>
  <c r="E64" i="10"/>
  <c r="E10" i="10"/>
  <c r="Q25" i="6" l="1"/>
  <c r="K23" i="6"/>
  <c r="G70" i="11"/>
  <c r="G69" i="11"/>
  <c r="G71" i="11" s="1"/>
  <c r="E71" i="11"/>
  <c r="E64" i="11"/>
  <c r="E63" i="11"/>
  <c r="E60" i="11"/>
  <c r="E55" i="11"/>
  <c r="O22" i="6" s="1"/>
  <c r="O24" i="6" l="1"/>
  <c r="O26" i="6" s="1"/>
  <c r="E83" i="1" l="1"/>
  <c r="I62" i="10" l="1"/>
  <c r="I64" i="10"/>
  <c r="K52" i="1"/>
  <c r="I52" i="1"/>
  <c r="E52" i="1"/>
  <c r="G52" i="1"/>
  <c r="I18" i="1"/>
  <c r="K20" i="8"/>
  <c r="M20" i="8" s="1"/>
  <c r="K18" i="8"/>
  <c r="K65" i="10" l="1"/>
  <c r="G65" i="10"/>
  <c r="I65" i="10"/>
  <c r="K13" i="8" l="1"/>
  <c r="M13" i="8" s="1"/>
  <c r="M17" i="6"/>
  <c r="Q17" i="6" s="1"/>
  <c r="K18" i="6"/>
  <c r="M18" i="6" s="1"/>
  <c r="Q18" i="6" s="1"/>
  <c r="G64" i="11" l="1"/>
  <c r="G63" i="11"/>
  <c r="G65" i="11" s="1"/>
  <c r="E65" i="11"/>
  <c r="G60" i="11"/>
  <c r="G55" i="11"/>
  <c r="O13" i="6" s="1"/>
  <c r="G51" i="11"/>
  <c r="K13" i="6" s="1"/>
  <c r="E51" i="11"/>
  <c r="K22" i="6" s="1"/>
  <c r="K35" i="11"/>
  <c r="I35" i="11"/>
  <c r="G35" i="11"/>
  <c r="G59" i="11" s="1"/>
  <c r="E35" i="11"/>
  <c r="E59" i="11" s="1"/>
  <c r="K19" i="11"/>
  <c r="I19" i="11"/>
  <c r="G19" i="11"/>
  <c r="E19" i="11"/>
  <c r="K13" i="11"/>
  <c r="I13" i="11"/>
  <c r="G13" i="11"/>
  <c r="E13" i="11"/>
  <c r="E61" i="11" l="1"/>
  <c r="E66" i="11" s="1"/>
  <c r="E56" i="11"/>
  <c r="E20" i="11"/>
  <c r="E23" i="11" s="1"/>
  <c r="G56" i="11"/>
  <c r="G61" i="11"/>
  <c r="G66" i="11" s="1"/>
  <c r="G20" i="11"/>
  <c r="G23" i="11" s="1"/>
  <c r="I20" i="11"/>
  <c r="I23" i="11" s="1"/>
  <c r="K20" i="11"/>
  <c r="K23" i="11" s="1"/>
  <c r="K25" i="11" l="1"/>
  <c r="K29" i="11" s="1"/>
  <c r="K36" i="11" s="1"/>
  <c r="K59" i="11" s="1"/>
  <c r="K9" i="10"/>
  <c r="I25" i="11"/>
  <c r="I29" i="11" s="1"/>
  <c r="I36" i="11" s="1"/>
  <c r="I59" i="11" s="1"/>
  <c r="I9" i="10"/>
  <c r="G25" i="11"/>
  <c r="G29" i="11" s="1"/>
  <c r="G36" i="11" s="1"/>
  <c r="G9" i="10"/>
  <c r="E25" i="11"/>
  <c r="E29" i="11" s="1"/>
  <c r="E36" i="11" s="1"/>
  <c r="E9" i="10"/>
  <c r="I49" i="11"/>
  <c r="G69" i="5"/>
  <c r="G68" i="5"/>
  <c r="G70" i="5" s="1"/>
  <c r="G63" i="5"/>
  <c r="G62" i="5"/>
  <c r="G59" i="5"/>
  <c r="G54" i="5"/>
  <c r="G50" i="5"/>
  <c r="G13" i="5"/>
  <c r="K17" i="8" l="1"/>
  <c r="K19" i="8" s="1"/>
  <c r="K21" i="8" s="1"/>
  <c r="I69" i="11"/>
  <c r="K49" i="11"/>
  <c r="G55" i="5"/>
  <c r="G64" i="5"/>
  <c r="K69" i="11" l="1"/>
  <c r="K10" i="8"/>
  <c r="G83" i="1"/>
  <c r="E18" i="1" l="1"/>
  <c r="E31" i="1"/>
  <c r="G17" i="1" l="1"/>
  <c r="G34" i="5" l="1"/>
  <c r="G58" i="5" s="1"/>
  <c r="K34" i="5"/>
  <c r="I58" i="10"/>
  <c r="G60" i="5" l="1"/>
  <c r="G65" i="5" s="1"/>
  <c r="K17" i="1"/>
  <c r="I12" i="8" l="1"/>
  <c r="I14" i="8" s="1"/>
  <c r="K18" i="1"/>
  <c r="G18" i="1"/>
  <c r="Q14" i="10" l="1"/>
  <c r="Q13" i="10" s="1"/>
  <c r="N14" i="10"/>
  <c r="N13" i="10" s="1"/>
  <c r="M55" i="10" l="1"/>
  <c r="K58" i="10"/>
  <c r="G58" i="10"/>
  <c r="E58" i="10" l="1"/>
  <c r="M57" i="10"/>
  <c r="E67" i="10"/>
  <c r="I67" i="10"/>
  <c r="K58" i="1" l="1"/>
  <c r="I58" i="1"/>
  <c r="G58" i="1"/>
  <c r="E58" i="1"/>
  <c r="O47" i="1" l="1"/>
  <c r="M9" i="8" l="1"/>
  <c r="K19" i="5" l="1"/>
  <c r="K13" i="5"/>
  <c r="G19" i="5"/>
  <c r="K20" i="5" l="1"/>
  <c r="K23" i="5" s="1"/>
  <c r="K25" i="5" s="1"/>
  <c r="G20" i="5"/>
  <c r="G23" i="5" s="1"/>
  <c r="K28" i="5" l="1"/>
  <c r="G11" i="10"/>
  <c r="G25" i="5"/>
  <c r="G28" i="5" s="1"/>
  <c r="G35" i="5" s="1"/>
  <c r="K11" i="10"/>
  <c r="K23" i="10" s="1"/>
  <c r="K48" i="5" l="1"/>
  <c r="K35" i="5"/>
  <c r="K34" i="10"/>
  <c r="K38" i="10" s="1"/>
  <c r="K66" i="10" s="1"/>
  <c r="K68" i="10" s="1"/>
  <c r="O79" i="1"/>
  <c r="O77" i="1"/>
  <c r="O76" i="1"/>
  <c r="O75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7" i="1"/>
  <c r="O56" i="1"/>
  <c r="O55" i="1"/>
  <c r="O53" i="1"/>
  <c r="O51" i="1"/>
  <c r="O50" i="1"/>
  <c r="O49" i="1"/>
  <c r="O46" i="1"/>
  <c r="O44" i="1"/>
  <c r="O43" i="1"/>
  <c r="O42" i="1"/>
  <c r="O41" i="1"/>
  <c r="O40" i="1"/>
  <c r="O39" i="1"/>
  <c r="O38" i="1"/>
  <c r="O37" i="1"/>
  <c r="O36" i="1"/>
  <c r="O35" i="1"/>
  <c r="O34" i="1"/>
  <c r="O33" i="1"/>
  <c r="O30" i="1"/>
  <c r="O27" i="1"/>
  <c r="O26" i="1"/>
  <c r="O25" i="1"/>
  <c r="O24" i="1"/>
  <c r="O23" i="1"/>
  <c r="O22" i="1"/>
  <c r="O21" i="1"/>
  <c r="O20" i="1"/>
  <c r="O19" i="1"/>
  <c r="O17" i="1"/>
  <c r="O14" i="1"/>
  <c r="O12" i="1"/>
  <c r="O11" i="1"/>
  <c r="K58" i="5" l="1"/>
  <c r="M50" i="1"/>
  <c r="M57" i="1"/>
  <c r="M12" i="1"/>
  <c r="M23" i="1"/>
  <c r="M14" i="1"/>
  <c r="M51" i="1" l="1"/>
  <c r="M17" i="1"/>
  <c r="M25" i="1"/>
  <c r="M20" i="1"/>
  <c r="M49" i="1"/>
  <c r="M55" i="1"/>
  <c r="I19" i="8" l="1"/>
  <c r="G19" i="8"/>
  <c r="E19" i="8"/>
  <c r="M18" i="8"/>
  <c r="I24" i="6" l="1"/>
  <c r="G24" i="6"/>
  <c r="G26" i="6" s="1"/>
  <c r="E24" i="6"/>
  <c r="E26" i="6" s="1"/>
  <c r="M23" i="6"/>
  <c r="Q23" i="6" s="1"/>
  <c r="I26" i="6" l="1"/>
  <c r="E80" i="1" s="1"/>
  <c r="I31" i="1"/>
  <c r="E15" i="6" l="1"/>
  <c r="E19" i="6" s="1"/>
  <c r="I59" i="1" l="1"/>
  <c r="M12" i="6"/>
  <c r="Q12" i="6" l="1"/>
  <c r="G12" i="8"/>
  <c r="G14" i="8" s="1"/>
  <c r="E12" i="8"/>
  <c r="E14" i="8" s="1"/>
  <c r="I15" i="6" l="1"/>
  <c r="I19" i="6" s="1"/>
  <c r="G15" i="6"/>
  <c r="G19" i="6" s="1"/>
  <c r="O15" i="6" l="1"/>
  <c r="O19" i="6" s="1"/>
  <c r="K11" i="8"/>
  <c r="M11" i="8" s="1"/>
  <c r="K14" i="6"/>
  <c r="M14" i="6" l="1"/>
  <c r="Q14" i="6" s="1"/>
  <c r="K12" i="8"/>
  <c r="K14" i="8" s="1"/>
  <c r="M13" i="6"/>
  <c r="M10" i="8" l="1"/>
  <c r="Q13" i="6"/>
  <c r="K15" i="6"/>
  <c r="K19" i="6" s="1"/>
  <c r="G59" i="1"/>
  <c r="K31" i="1"/>
  <c r="G31" i="1"/>
  <c r="O31" i="1" l="1"/>
  <c r="G32" i="1"/>
  <c r="M12" i="8"/>
  <c r="M14" i="8" s="1"/>
  <c r="M15" i="6"/>
  <c r="M19" i="6" s="1"/>
  <c r="K32" i="1"/>
  <c r="O58" i="1"/>
  <c r="K59" i="1" l="1"/>
  <c r="Q15" i="6"/>
  <c r="Q19" i="6" s="1"/>
  <c r="M21" i="6" l="1"/>
  <c r="M17" i="8" l="1"/>
  <c r="M19" i="8" l="1"/>
  <c r="M21" i="8" s="1"/>
  <c r="I80" i="1"/>
  <c r="K81" i="1"/>
  <c r="K80" i="1"/>
  <c r="K78" i="1"/>
  <c r="K77" i="1"/>
  <c r="G81" i="1"/>
  <c r="G80" i="1"/>
  <c r="G78" i="1"/>
  <c r="G77" i="1"/>
  <c r="E78" i="1"/>
  <c r="E77" i="1"/>
  <c r="I78" i="1"/>
  <c r="I77" i="1"/>
  <c r="M16" i="8"/>
  <c r="I81" i="1" l="1"/>
  <c r="G82" i="1"/>
  <c r="G84" i="1" s="1"/>
  <c r="K82" i="1"/>
  <c r="K84" i="1" s="1"/>
  <c r="O78" i="1"/>
  <c r="O80" i="1"/>
  <c r="O83" i="1"/>
  <c r="K85" i="1" l="1"/>
  <c r="K86" i="1" s="1"/>
  <c r="I32" i="1"/>
  <c r="G85" i="1"/>
  <c r="Q21" i="6"/>
  <c r="E59" i="1" l="1"/>
  <c r="O59" i="1" s="1"/>
  <c r="G86" i="1"/>
  <c r="I11" i="10" l="1"/>
  <c r="I23" i="10" s="1"/>
  <c r="I34" i="10" s="1"/>
  <c r="I38" i="10" s="1"/>
  <c r="I66" i="10" l="1"/>
  <c r="I68" i="10" s="1"/>
  <c r="I69" i="10" s="1"/>
  <c r="E11" i="10" l="1"/>
  <c r="G23" i="10" s="1"/>
  <c r="G34" i="10" s="1"/>
  <c r="G38" i="10" s="1"/>
  <c r="G66" i="10" s="1"/>
  <c r="G68" i="10" s="1"/>
  <c r="K68" i="5"/>
  <c r="E23" i="10" l="1"/>
  <c r="E34" i="10" s="1"/>
  <c r="E38" i="10" l="1"/>
  <c r="K24" i="6"/>
  <c r="K26" i="6" l="1"/>
  <c r="E81" i="1" s="1"/>
  <c r="E66" i="10"/>
  <c r="E68" i="10" s="1"/>
  <c r="E69" i="10" s="1"/>
  <c r="M22" i="6"/>
  <c r="Q22" i="6" s="1"/>
  <c r="Q24" i="6" s="1"/>
  <c r="Q26" i="6" s="1"/>
  <c r="M24" i="6" l="1"/>
  <c r="M26" i="6" s="1"/>
  <c r="E82" i="1"/>
  <c r="O82" i="1" s="1"/>
  <c r="I82" i="1"/>
  <c r="I84" i="1" s="1"/>
  <c r="E32" i="1"/>
  <c r="O18" i="1"/>
  <c r="O81" i="1" l="1"/>
  <c r="O32" i="1"/>
  <c r="M22" i="8"/>
  <c r="I85" i="1"/>
  <c r="I86" i="1" s="1"/>
  <c r="E84" i="1"/>
  <c r="Q27" i="6" s="1"/>
  <c r="E85" i="1" l="1"/>
  <c r="E86" i="1" s="1"/>
  <c r="O84" i="1"/>
  <c r="O85" i="1" l="1"/>
</calcChain>
</file>

<file path=xl/sharedStrings.xml><?xml version="1.0" encoding="utf-8"?>
<sst xmlns="http://schemas.openxmlformats.org/spreadsheetml/2006/main" count="383" uniqueCount="201">
  <si>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</si>
  <si>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</si>
  <si>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</si>
  <si>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</si>
  <si>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</si>
  <si>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</si>
  <si>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</si>
  <si>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</si>
  <si>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</si>
  <si>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</si>
  <si>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</si>
  <si>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</si>
  <si>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</si>
  <si>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</si>
  <si>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</si>
  <si>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</si>
  <si>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</si>
  <si>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</si>
  <si>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</si>
  <si>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</si>
  <si>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</si>
  <si>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</si>
  <si>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</si>
  <si>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</si>
  <si>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</si>
  <si>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</si>
  <si>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</si>
  <si>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</si>
  <si>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</si>
  <si>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</si>
  <si>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</si>
  <si>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</si>
  <si>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</si>
  <si>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</si>
  <si>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</si>
  <si>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</si>
  <si>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</si>
  <si>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</si>
  <si>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</si>
  <si>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</si>
  <si>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</si>
  <si>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</si>
  <si>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</si>
  <si>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</si>
  <si>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</si>
  <si>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</si>
  <si>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</si>
  <si>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</si>
  <si>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</si>
  <si>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</si>
  <si>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</si>
  <si>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</si>
  <si>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</si>
  <si>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</si>
  <si>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</si>
  <si>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</si>
  <si>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</si>
  <si>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ส่วนของผู้มี</t>
  </si>
  <si>
    <t>รวม</t>
  </si>
  <si>
    <t>ส่วนได้เสียที่</t>
  </si>
  <si>
    <t>ส่วนเกินมูลค่า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</si>
  <si>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</si>
  <si>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</si>
  <si>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</si>
  <si>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</si>
  <si>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</si>
  <si>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</si>
  <si>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</si>
  <si>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</si>
  <si>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</si>
  <si>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</si>
  <si>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</si>
  <si>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สินทรัพย์ไม่มีตัวตนอื่น</t>
  </si>
  <si>
    <t>ต้นทุนขาย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</si>
  <si>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</si>
  <si>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</si>
  <si>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</si>
  <si>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</si>
  <si>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</si>
  <si>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สินทรัพย์สิทธิการใช้</t>
  </si>
  <si>
    <t xml:space="preserve">   รายได้ทางการเงิน</t>
  </si>
  <si>
    <t xml:space="preserve">   ต้นทุนทางการเงิน</t>
  </si>
  <si>
    <t>การแบ่งปันกำไร (ขาดทุน)</t>
  </si>
  <si>
    <t xml:space="preserve">   เงินสดรับจากดอกเบี้ย</t>
  </si>
  <si>
    <t>ที่ดิน อาคารและอุปกรณ์</t>
  </si>
  <si>
    <t>บริษัท ดีโอดี ไบโอเทค จำกัด (มหาชน) และบริษัทย่อย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</si>
  <si>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</si>
  <si>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</si>
  <si>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</si>
  <si>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</si>
  <si>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</si>
  <si>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</si>
  <si>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</si>
  <si>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</si>
  <si>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</si>
  <si>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</si>
  <si>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</si>
  <si>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</si>
  <si>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</si>
  <si>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งบกำไรขาดทุนเบ็ดเสร็จ (ต่อ)</t>
  </si>
  <si>
    <t>ค่าใช้จ่ายอื่น</t>
  </si>
  <si>
    <t>การดำเนินงานต่อเนื่อง</t>
  </si>
  <si>
    <t>กำไร (ขาดทุน) สำหรับงวด</t>
  </si>
  <si>
    <t>กำไร (ขาดทุน) ก่อนภาษี</t>
  </si>
  <si>
    <t>กำไร (ขาดทุน) ต่อหุ้นขั้นพื้นฐาน</t>
  </si>
  <si>
    <t>หนี้สินภาษีเงินได้รอการตัดบัญชี</t>
  </si>
  <si>
    <t xml:space="preserve">   ยังไม่ได้จัดสรร</t>
  </si>
  <si>
    <t>กำไร (ขาดทุน) สะสม</t>
  </si>
  <si>
    <t>กำไรหรือขาดทุน:</t>
  </si>
  <si>
    <t xml:space="preserve">   การปรับลดราคาทุนของสินค้าคงเหลือเป็นมูลค่าสุทธิที่จะได้รับ (โอนกลับ)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</si>
  <si>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</si>
  <si>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</si>
  <si>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</si>
  <si>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</si>
  <si>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ค่าความนิยม</t>
  </si>
  <si>
    <t>(หน่วย: พันบาท)</t>
  </si>
  <si>
    <t>(หน่วย: พันบาท ยกเว้นกำไรต่อหุ้นแสดงเป็นบาท)</t>
  </si>
  <si>
    <t xml:space="preserve">      หุ้นสามัญ 450,414,285 หุ้น มูลค่าหุ้นละ 0.50 บาท</t>
  </si>
  <si>
    <t>กำไร (ขาดทุน) ก่อนภาษีจากการดำเนินงานต่อเนื่อง</t>
  </si>
  <si>
    <t xml:space="preserve">   ขาดทุนจากการด้อยค่าของสินทรัพย์ทางการเงิน (โอนกลับ)</t>
  </si>
  <si>
    <t xml:space="preserve">   ขาดทุนจากการด้อยค่าของเงินลงทุนในบริษัทย่อย</t>
  </si>
  <si>
    <t>กำไร (ขาดทุน) จากการดำเนินงาน</t>
  </si>
  <si>
    <t>ข้อมูลกระแสเงินสดเปิดเผยเพิ่มเติม</t>
  </si>
  <si>
    <t>รายการที่ไม่ใช่เงินสด</t>
  </si>
  <si>
    <t>เงินรับล่วงหน้าค่าสินค้า</t>
  </si>
  <si>
    <t>ขาดทุนสำหรับงวด</t>
  </si>
  <si>
    <t xml:space="preserve">   เงินรับล่วงหน้าค่าสินค้า</t>
  </si>
  <si>
    <t>กำไร (ขาดทุน) ก่อนภาษีเงินได้</t>
  </si>
  <si>
    <t>ยอดคงเหลือ ณ วันที่ 1 มกราคม 2568</t>
  </si>
  <si>
    <t xml:space="preserve">   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</si>
  <si>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</si>
  <si>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</si>
  <si>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</si>
  <si>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</si>
  <si>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</si>
  <si>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กำไรขาดทุนเบ็ดเสร็จอื่นสำหรับงวด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</si>
  <si>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</si>
  <si>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</si>
  <si>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เงินกู้ยืมระยะยาว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</si>
  <si>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</si>
  <si>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เงินสดสุทธิจาก (ใช้ไปใน) กิจกรรมลงทุน</t>
  </si>
  <si>
    <t>กำไร (ขาดทุน) ต่อหุ้น (บาท)</t>
  </si>
  <si>
    <t>ซื้ออาคาร อุปกรณ์และสินทรัพย์ไม่มีตัวตนอื่น</t>
  </si>
  <si>
    <t xml:space="preserve">   ขาดทุน (กำไร) จากการจำหน่ายที่ดิน อาคารและอุปกรณ์</t>
  </si>
  <si>
    <t>สินทรัพย์ทางการเงินหมุนเวียนอื่นเพิ่มขึ้น</t>
  </si>
  <si>
    <t>สินทรัพย์ทางการเงินหมุนเวียนอื่นลดลง</t>
  </si>
  <si>
    <t>เงินสดจ่ายค่าใช้จ่ายที่เกี่ยวข้องกับการขายที่ดิน อาคารและอุปกรณ์</t>
  </si>
  <si>
    <t xml:space="preserve">   เงินมัดจำรับจากการขายที่ดิน อาคารและอุปกรณ์ลดลง</t>
  </si>
  <si>
    <t>รายการปรับกระทบยอดกำไร (ขาดทุน) ก่อนภาษีเป็นเงินสดรับ</t>
  </si>
  <si>
    <t>31 ธันวาคม 2568</t>
  </si>
  <si>
    <t>ยอดคงเหลือ ณ วันที่ 1 มกราคม 2569</t>
  </si>
  <si>
    <t>เงินมัดจำค่าซื้อที่ดิน</t>
  </si>
  <si>
    <t xml:space="preserve">   - สุทธิจากภาษีเงินได้</t>
  </si>
  <si>
    <t>ไม่มีอำนาจควบคุม</t>
  </si>
  <si>
    <t>รายการที่จะไม่ถูกบันทึกในส่วนของกำไรหรือขาดทุนในภายหลัง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</si>
  <si>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</si>
  <si>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เงินมัดจำจ่ายค่าซื้อที่ดิน</t>
  </si>
  <si>
    <t>รายได้ (ค่าใช้จ่าย) ภาษีเงินได้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</si>
  <si>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</si>
  <si>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</si>
  <si>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ส่วนของเงินให้กู้ยืมระยะยาวที่ถึงกำหนดชำระภายในหนึ่งปี</t>
  </si>
  <si>
    <t xml:space="preserve">   เงินให้กู้ยืมระยะยาวเพิ่มขึ้น</t>
  </si>
  <si>
    <t>การดำเนินงานที่ยกเลิก</t>
  </si>
  <si>
    <t>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</si>
  <si>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สำหรับงวดจากการดำเนินงานต่อเนื่อง</t>
  </si>
  <si>
    <t xml:space="preserve">   กำไรสำหรับงวดจากการดำเนินงานต่อเนื่อง</t>
  </si>
  <si>
    <t>เงินให้กู้ยืมระยะยาวลดลง</t>
  </si>
  <si>
    <t xml:space="preserve">   กำไร (ขาดทุน) สำหรับงวดจากการดำเนินงานที่ยกเลิก</t>
  </si>
  <si>
    <t>กำไร (ขาดทุน) ก่อนภาษีจากการดำเนินงานที่ยกเลิก</t>
  </si>
  <si>
    <t>เงินจ่ายล่วงหน้าค่าสินค้า</t>
  </si>
  <si>
    <t>เงินจ่ายล่วงหน้าค่าซื้อสินทรัพย์</t>
  </si>
  <si>
    <t>ส่วนของหนี้สินตามสัญญาเช่าที่ถึงกำหนดชำระภายในหนึ่งปี</t>
  </si>
  <si>
    <t xml:space="preserve">สินทรัพย์ทางการเงินหมุนเวียนอื่น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</si>
  <si>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</si>
  <si>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</si>
  <si>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</si>
  <si>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</si>
  <si>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</si>
  <si>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</si>
  <si>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เงินสดรับจากเงินกู้ยืมระยะยาว</t>
  </si>
  <si>
    <t xml:space="preserve">   เงินปันผลค้างจ่าย</t>
  </si>
  <si>
    <t>เงินปันผลจ่ายแก่ผู้มีส่วนได้เสียที่ไม่มีอำนาจควบคุม</t>
  </si>
  <si>
    <t xml:space="preserve">   ของบริษัทย่อย</t>
  </si>
  <si>
    <t>โอนไปกำไรสะสม</t>
  </si>
  <si>
    <t>เงินปันผลจ่าย (หมายเหตุ 11)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</si>
  <si>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</si>
  <si>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</si>
  <si>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</si>
  <si>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เงินเบิกเกินบัญชีและเงินกู้ยืมระยะสั้นจากธนาคาร</t>
  </si>
  <si>
    <t>กำไรจากการดำเนินงานก่อนการเปลี่ยนแปลงในสินทรัพย์</t>
  </si>
  <si>
    <t xml:space="preserve">   ขาดทุนสำหรับงวดจากการดำเนินงานที่ยกเลิก</t>
  </si>
  <si>
    <t>กำไรจากการดำเนินงาน</t>
  </si>
  <si>
    <t>กำไรก่อนภาษีเงินได้</t>
  </si>
  <si>
    <t>กำไรสำหรับงวดจากการดำเนินงานต่อเนื่อง</t>
  </si>
  <si>
    <t>ขาดทุนสำหรับงวดจากการดำเนินงานที่ยกเลิก - สุทธิจากภาษีเงินได้</t>
  </si>
  <si>
    <t xml:space="preserve">กำไร (ขาดทุน) สำหรับงวดจากการดำเนินงานที่ยกเลิก </t>
  </si>
  <si>
    <t>เงินเบิกเกินบัญชีและเงินกู้ยืมระยะสั้นจากธนาคารเพิ่มขึ้น (ลดลง)</t>
  </si>
  <si>
    <t xml:space="preserve">         (31 ธันวาคม 2568: หุ้นสามัญ 686,943,121 หุ้น </t>
  </si>
  <si>
    <t xml:space="preserve">            มูลค่าหุ้นละ 0.50 บาท)</t>
  </si>
  <si>
    <t>เงินฝากธนาคารที่มีภาระค้ำประกันลดลง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</si>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</sst>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[$-409]d\-mmm\-yy;@"/>
    <numFmt numFmtId="168" formatCode="[$-1010000]d/m/yyyy;@"/>
    <numFmt numFmtId="169" formatCode="[$-409]mmmm\-yy;@"/>
    <numFmt numFmtId="170" formatCode="_(* #,##0.000_);_(* \(#,##0.000\);_(* &quot;-&quot;??_);_(@_)"/>
    <numFmt numFmtId="171" formatCode="_(* #,##0.0000_);_(* \(#,##0.0000\);_(* &quot;-&quot;??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u/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2">
    <xf numFmtId="0" fontId="0" fillId="0" borderId="0"/>
    <xf numFmtId="0" fontId="10" fillId="0" borderId="0"/>
    <xf numFmtId="0" fontId="4" fillId="0" borderId="0"/>
    <xf numFmtId="43" fontId="13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8" fillId="0" borderId="0"/>
    <xf numFmtId="168" fontId="22" fillId="0" borderId="0"/>
    <xf numFmtId="0" fontId="18" fillId="0" borderId="0"/>
    <xf numFmtId="0" fontId="22" fillId="0" borderId="0"/>
    <xf numFmtId="0" fontId="22" fillId="0" borderId="0"/>
    <xf numFmtId="168" fontId="3" fillId="0" borderId="0"/>
    <xf numFmtId="167" fontId="20" fillId="0" borderId="0"/>
    <xf numFmtId="0" fontId="15" fillId="0" borderId="0"/>
    <xf numFmtId="167" fontId="18" fillId="0" borderId="0"/>
    <xf numFmtId="167" fontId="22" fillId="0" borderId="0"/>
    <xf numFmtId="168" fontId="22" fillId="0" borderId="0"/>
    <xf numFmtId="169" fontId="3" fillId="0" borderId="0"/>
    <xf numFmtId="167" fontId="18" fillId="0" borderId="0"/>
    <xf numFmtId="167" fontId="18" fillId="0" borderId="0"/>
    <xf numFmtId="167" fontId="18" fillId="0" borderId="0"/>
    <xf numFmtId="168" fontId="3" fillId="0" borderId="0"/>
    <xf numFmtId="37" fontId="14" fillId="0" borderId="0"/>
    <xf numFmtId="0" fontId="3" fillId="0" borderId="0"/>
    <xf numFmtId="167" fontId="18" fillId="0" borderId="0"/>
    <xf numFmtId="0" fontId="15" fillId="0" borderId="0"/>
    <xf numFmtId="0" fontId="22" fillId="0" borderId="0"/>
    <xf numFmtId="0" fontId="22" fillId="0" borderId="0"/>
    <xf numFmtId="168" fontId="15" fillId="0" borderId="0"/>
    <xf numFmtId="0" fontId="17" fillId="0" borderId="0"/>
    <xf numFmtId="41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5" fillId="0" borderId="0"/>
    <xf numFmtId="0" fontId="15" fillId="0" borderId="0"/>
    <xf numFmtId="9" fontId="17" fillId="0" borderId="0" applyFont="0" applyFill="0" applyBorder="0" applyAlignment="0" applyProtection="0"/>
    <xf numFmtId="0" fontId="24" fillId="0" borderId="0"/>
    <xf numFmtId="0" fontId="23" fillId="0" borderId="0"/>
    <xf numFmtId="0" fontId="17" fillId="0" borderId="0"/>
    <xf numFmtId="0" fontId="23" fillId="0" borderId="0"/>
    <xf numFmtId="166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/>
    <xf numFmtId="0" fontId="2" fillId="0" borderId="0"/>
    <xf numFmtId="169" fontId="2" fillId="0" borderId="0"/>
    <xf numFmtId="0" fontId="2" fillId="0" borderId="0"/>
    <xf numFmtId="168" fontId="2" fillId="0" borderId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/>
    <xf numFmtId="0" fontId="1" fillId="0" borderId="0"/>
    <xf numFmtId="169" fontId="1" fillId="0" borderId="0"/>
    <xf numFmtId="0" fontId="1" fillId="0" borderId="0"/>
    <xf numFmtId="168" fontId="1" fillId="0" borderId="0"/>
    <xf numFmtId="0" fontId="1" fillId="0" borderId="0"/>
    <xf numFmtId="9" fontId="13" fillId="0" borderId="0" applyFont="0" applyFill="0" applyBorder="0" applyAlignment="0" applyProtection="0"/>
  </cellStyleXfs>
  <cellXfs count="132">
    <xf numFmtId="0" fontId="0" fillId="0" borderId="0" xfId="0"/>
    <xf numFmtId="43" fontId="6" fillId="0" borderId="0" xfId="3" applyFont="1" applyFill="1" applyBorder="1" applyAlignment="1">
      <alignment horizontal="right" vertical="top"/>
    </xf>
    <xf numFmtId="43" fontId="6" fillId="0" borderId="0" xfId="3" applyFont="1" applyFill="1" applyAlignment="1">
      <alignment vertical="top"/>
    </xf>
    <xf numFmtId="170" fontId="6" fillId="0" borderId="0" xfId="3" applyNumberFormat="1" applyFont="1" applyFill="1" applyAlignment="1">
      <alignment horizontal="right"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0" fontId="6" fillId="0" borderId="0" xfId="0" quotePrefix="1" applyFont="1" applyAlignment="1">
      <alignment horizontal="left" vertical="top"/>
    </xf>
    <xf numFmtId="164" fontId="6" fillId="0" borderId="0" xfId="0" quotePrefix="1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41" fontId="6" fillId="0" borderId="1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center" vertical="top"/>
    </xf>
    <xf numFmtId="164" fontId="6" fillId="0" borderId="0" xfId="0" quotePrefix="1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2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6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center" vertical="top"/>
    </xf>
    <xf numFmtId="0" fontId="6" fillId="0" borderId="0" xfId="0" applyFont="1"/>
    <xf numFmtId="41" fontId="6" fillId="0" borderId="1" xfId="0" applyNumberFormat="1" applyFont="1" applyBorder="1" applyAlignment="1">
      <alignment horizontal="center"/>
    </xf>
    <xf numFmtId="41" fontId="6" fillId="0" borderId="4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164" fontId="6" fillId="0" borderId="4" xfId="0" applyNumberFormat="1" applyFont="1" applyBorder="1" applyAlignment="1">
      <alignment horizontal="center" vertical="top"/>
    </xf>
    <xf numFmtId="170" fontId="6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1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170" fontId="6" fillId="0" borderId="4" xfId="0" applyNumberFormat="1" applyFont="1" applyBorder="1" applyAlignment="1">
      <alignment vertical="top"/>
    </xf>
    <xf numFmtId="43" fontId="6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37" fontId="6" fillId="0" borderId="0" xfId="1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0" fontId="6" fillId="0" borderId="5" xfId="0" applyFont="1" applyBorder="1" applyAlignment="1">
      <alignment vertical="top"/>
    </xf>
    <xf numFmtId="0" fontId="9" fillId="0" borderId="0" xfId="0" applyFont="1"/>
    <xf numFmtId="37" fontId="6" fillId="0" borderId="0" xfId="0" applyNumberFormat="1" applyFont="1" applyAlignment="1">
      <alignment vertical="top"/>
    </xf>
    <xf numFmtId="164" fontId="27" fillId="0" borderId="0" xfId="0" applyNumberFormat="1" applyFont="1" applyAlignment="1">
      <alignment vertical="top"/>
    </xf>
    <xf numFmtId="164" fontId="28" fillId="0" borderId="0" xfId="0" applyNumberFormat="1" applyFont="1" applyAlignment="1">
      <alignment vertical="top"/>
    </xf>
    <xf numFmtId="49" fontId="8" fillId="0" borderId="0" xfId="2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6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vertical="top"/>
    </xf>
    <xf numFmtId="170" fontId="6" fillId="0" borderId="0" xfId="0" applyNumberFormat="1" applyFont="1" applyAlignment="1">
      <alignment vertical="top"/>
    </xf>
    <xf numFmtId="170" fontId="6" fillId="0" borderId="3" xfId="3" applyNumberFormat="1" applyFont="1" applyFill="1" applyBorder="1" applyAlignment="1">
      <alignment horizontal="center"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horizontal="left" vertical="top"/>
    </xf>
    <xf numFmtId="164" fontId="9" fillId="0" borderId="0" xfId="0" applyNumberFormat="1" applyFont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164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9" fillId="0" borderId="0" xfId="0" quotePrefix="1" applyNumberFormat="1" applyFont="1" applyAlignment="1">
      <alignment horizontal="centerContinuous" vertical="top"/>
    </xf>
    <xf numFmtId="37" fontId="9" fillId="0" borderId="0" xfId="0" applyNumberFormat="1" applyFont="1" applyAlignment="1">
      <alignment horizontal="right" vertical="top"/>
    </xf>
    <xf numFmtId="164" fontId="12" fillId="0" borderId="1" xfId="0" applyNumberFormat="1" applyFont="1" applyBorder="1" applyAlignment="1">
      <alignment horizontal="center" vertical="top"/>
    </xf>
    <xf numFmtId="164" fontId="12" fillId="0" borderId="0" xfId="0" applyNumberFormat="1" applyFont="1" applyAlignment="1">
      <alignment vertical="top"/>
    </xf>
    <xf numFmtId="0" fontId="26" fillId="0" borderId="0" xfId="0" applyFont="1" applyAlignment="1">
      <alignment horizontal="center" vertical="top"/>
    </xf>
    <xf numFmtId="164" fontId="26" fillId="0" borderId="0" xfId="0" applyNumberFormat="1" applyFont="1" applyAlignment="1">
      <alignment horizontal="right" vertical="top"/>
    </xf>
    <xf numFmtId="1" fontId="26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center" vertical="top"/>
    </xf>
    <xf numFmtId="43" fontId="6" fillId="0" borderId="0" xfId="3" applyFont="1" applyFill="1"/>
    <xf numFmtId="0" fontId="9" fillId="0" borderId="0" xfId="0" applyFont="1" applyAlignment="1">
      <alignment horizontal="left" vertical="top"/>
    </xf>
    <xf numFmtId="164" fontId="9" fillId="0" borderId="0" xfId="0" quotePrefix="1" applyNumberFormat="1" applyFont="1" applyAlignment="1">
      <alignment horizontal="left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0" xfId="0" quotePrefix="1" applyFont="1" applyAlignment="1">
      <alignment horizontal="left" vertical="top"/>
    </xf>
    <xf numFmtId="41" fontId="9" fillId="0" borderId="2" xfId="0" applyNumberFormat="1" applyFont="1" applyBorder="1" applyAlignment="1">
      <alignment horizontal="center" vertical="top"/>
    </xf>
    <xf numFmtId="41" fontId="9" fillId="0" borderId="4" xfId="0" applyNumberFormat="1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6" xfId="0" applyNumberFormat="1" applyFont="1" applyBorder="1" applyAlignment="1">
      <alignment horizontal="center" vertical="top"/>
    </xf>
    <xf numFmtId="0" fontId="6" fillId="0" borderId="0" xfId="0" quotePrefix="1" applyFont="1" applyAlignment="1">
      <alignment vertical="top"/>
    </xf>
    <xf numFmtId="0" fontId="6" fillId="3" borderId="0" xfId="0" applyFont="1" applyFill="1" applyAlignment="1">
      <alignment vertical="top"/>
    </xf>
    <xf numFmtId="0" fontId="6" fillId="3" borderId="0" xfId="0" quotePrefix="1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29" fillId="0" borderId="0" xfId="0" applyFont="1" applyAlignment="1">
      <alignment vertical="center" wrapText="1"/>
    </xf>
    <xf numFmtId="3" fontId="29" fillId="0" borderId="0" xfId="0" applyNumberFormat="1" applyFont="1" applyAlignment="1">
      <alignment vertical="center" wrapText="1"/>
    </xf>
    <xf numFmtId="171" fontId="6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41" fontId="6" fillId="0" borderId="2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164" fontId="6" fillId="0" borderId="4" xfId="0" applyNumberFormat="1" applyFont="1" applyBorder="1" applyAlignment="1">
      <alignment horizontal="right" vertical="top"/>
    </xf>
    <xf numFmtId="41" fontId="6" fillId="0" borderId="4" xfId="0" applyNumberFormat="1" applyFont="1" applyBorder="1" applyAlignment="1">
      <alignment horizontal="right" vertical="top"/>
    </xf>
    <xf numFmtId="164" fontId="6" fillId="0" borderId="0" xfId="3" applyNumberFormat="1" applyFont="1" applyFill="1" applyAlignment="1">
      <alignment horizontal="center" vertical="top"/>
    </xf>
    <xf numFmtId="9" fontId="6" fillId="0" borderId="0" xfId="121" applyFont="1" applyBorder="1" applyAlignment="1">
      <alignment horizontal="center" vertical="top"/>
    </xf>
    <xf numFmtId="41" fontId="6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164" fontId="6" fillId="0" borderId="9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</cellXfs>
  <cellStyles count="122">
    <cellStyle name="Comma" xfId="3" builtinId="3"/>
    <cellStyle name="Comma [0] 2" xfId="48" xr:uid="{36BAB76C-957C-4CF0-BFC5-A63E68C40DB6}"/>
    <cellStyle name="Comma [0] 2 2" xfId="91" xr:uid="{6A453686-36ED-4337-84D2-107E2B548515}"/>
    <cellStyle name="Comma [0] 2 3" xfId="106" xr:uid="{0B34A1FE-FB9C-4079-B97D-22AA2DA2A0D5}"/>
    <cellStyle name="Comma [0] 3" xfId="69" xr:uid="{4A472FCC-23F2-4EB1-9879-0B108051CB2D}"/>
    <cellStyle name="Comma 10" xfId="49" xr:uid="{ABA3E1FA-0C8A-4615-9CD9-1782DEF15196}"/>
    <cellStyle name="Comma 11" xfId="66" xr:uid="{EEB19D39-EFF2-4436-BC6D-424648758363}"/>
    <cellStyle name="Comma 11 2" xfId="92" xr:uid="{12D221AB-6AFC-444F-B7FD-CA3220A94447}"/>
    <cellStyle name="Comma 11 3" xfId="107" xr:uid="{235516C5-DD76-417E-9980-A03356290D4B}"/>
    <cellStyle name="Comma 11 3 2" xfId="9" xr:uid="{AD253E16-CE66-4A78-B224-CF99F7A0880D}"/>
    <cellStyle name="Comma 11 3 2 2" xfId="10" xr:uid="{56C5FCA8-F711-4A57-90FE-C084FB822E33}"/>
    <cellStyle name="Comma 111 2" xfId="11" xr:uid="{110ADE0E-464A-4DCF-A6CB-A035E49B82EE}"/>
    <cellStyle name="Comma 12" xfId="12" xr:uid="{2CC62405-A5ED-486B-ADB8-5F38CF5CB33D}"/>
    <cellStyle name="Comma 12 2" xfId="93" xr:uid="{851EBAA4-C0E7-459B-A96B-A1F99B6EE4FA}"/>
    <cellStyle name="Comma 12 3" xfId="108" xr:uid="{C3DB3B12-8CC0-4866-BC34-C4789F0D562F}"/>
    <cellStyle name="Comma 13" xfId="68" xr:uid="{2C22BF23-B016-4309-A512-E6684766A625}"/>
    <cellStyle name="Comma 14" xfId="72" xr:uid="{8B521CD4-F892-4FB1-AC9C-DAFD4E7F4F87}"/>
    <cellStyle name="Comma 15" xfId="73" xr:uid="{25760DEF-76D2-4D3E-B526-BBE1E47B5450}"/>
    <cellStyle name="Comma 16" xfId="74" xr:uid="{8464443F-0D8C-4819-9063-61D27F3FAED1}"/>
    <cellStyle name="Comma 17" xfId="76" xr:uid="{ACFC1071-14E1-4BE0-816B-2AF01EC6898F}"/>
    <cellStyle name="Comma 18" xfId="78" xr:uid="{3FA328DF-D910-43A4-AE2F-CA978DA67E02}"/>
    <cellStyle name="Comma 19" xfId="5" xr:uid="{F040E8FE-8BB5-41C1-A33C-1B46F40B1E51}"/>
    <cellStyle name="Comma 2" xfId="8" xr:uid="{65D5405E-0003-40B0-ADAC-CB605E16DB22}"/>
    <cellStyle name="Comma 2 11 10" xfId="13" xr:uid="{9AF21D5D-F17E-4857-A869-326E6973FC52}"/>
    <cellStyle name="Comma 2 11 10 2" xfId="95" xr:uid="{32F5A397-5E75-4AEF-9785-87DAD23C3A0F}"/>
    <cellStyle name="Comma 2 11 10 3" xfId="110" xr:uid="{1067A046-7EC9-48A3-AE1C-6A2C8FE3555E}"/>
    <cellStyle name="Comma 2 2" xfId="50" xr:uid="{6111F76C-0626-489D-A2AB-E0CAF9F0A745}"/>
    <cellStyle name="Comma 2 2 2" xfId="51" xr:uid="{97C4830F-213B-4ADB-BE87-47BB08909D31}"/>
    <cellStyle name="Comma 2 2 3" xfId="96" xr:uid="{A7EED3E7-5AAC-479E-8FAC-6195D23C50E6}"/>
    <cellStyle name="Comma 2 2 4" xfId="111" xr:uid="{223BFEBD-F0A1-495C-9136-E594CA037235}"/>
    <cellStyle name="Comma 2 3" xfId="14" xr:uid="{D894186D-67C8-4299-8E0B-746350F1E73B}"/>
    <cellStyle name="Comma 2 34" xfId="15" xr:uid="{755A2688-D7A6-43DA-9506-FA4F07A9CC56}"/>
    <cellStyle name="Comma 2 34 3" xfId="16" xr:uid="{49607775-5D18-40C4-A3F7-F822F1B0241C}"/>
    <cellStyle name="Comma 2 4" xfId="94" xr:uid="{736843F3-B719-4DC9-A5CE-358C983AE583}"/>
    <cellStyle name="Comma 2 5" xfId="109" xr:uid="{804466A4-6FA0-4E89-9683-FF04A8F1960D}"/>
    <cellStyle name="Comma 20" xfId="79" xr:uid="{79B85134-A0B4-4F96-B839-70B8CF111780}"/>
    <cellStyle name="Comma 21" xfId="80" xr:uid="{C4962C87-02EA-4BFF-AFDB-C37C4B81446B}"/>
    <cellStyle name="Comma 22" xfId="89" xr:uid="{31CD54A0-23B7-4867-B334-161C04B83CF9}"/>
    <cellStyle name="Comma 23" xfId="87" xr:uid="{A4631C3D-F2CB-41B4-B5E0-D067D7F3C770}"/>
    <cellStyle name="Comma 24" xfId="88" xr:uid="{D35D63E2-FAEF-4E16-BB66-7BAC6DFE2065}"/>
    <cellStyle name="Comma 25" xfId="90" xr:uid="{D91DF93F-19D1-4F34-A310-B17E579729DE}"/>
    <cellStyle name="Comma 26" xfId="82" xr:uid="{39BCC2B9-5567-4BCE-B8B7-3D8681B9C983}"/>
    <cellStyle name="Comma 27" xfId="84" xr:uid="{93768838-DF23-4177-B352-37F2497961CA}"/>
    <cellStyle name="Comma 27 23" xfId="17" xr:uid="{B6B52653-3766-4C32-AE49-465AF6DC27F1}"/>
    <cellStyle name="Comma 27 23 2" xfId="97" xr:uid="{65C5E729-E074-4DC9-9840-EE740D57FECC}"/>
    <cellStyle name="Comma 27 23 3" xfId="112" xr:uid="{771EAF6F-218B-4FBF-A4BE-84FA8D24CD6D}"/>
    <cellStyle name="Comma 28" xfId="85" xr:uid="{B1824D3B-6559-4630-BFF4-95B740F59B71}"/>
    <cellStyle name="Comma 29" xfId="81" xr:uid="{41FC41DC-2040-42FC-B9F0-00382F05198E}"/>
    <cellStyle name="Comma 3" xfId="18" xr:uid="{BDA9FBE7-9865-476D-8146-AB2917470BAA}"/>
    <cellStyle name="Comma 3 2" xfId="52" xr:uid="{C2E8C313-B1ED-48A7-9D53-7087B08E0BF7}"/>
    <cellStyle name="Comma 30" xfId="86" xr:uid="{7A705103-ACAB-439A-A740-1B069D6E598F}"/>
    <cellStyle name="Comma 31" xfId="83" xr:uid="{27152E04-470C-4404-9855-6A7E4F31E0A7}"/>
    <cellStyle name="Comma 32" xfId="19" xr:uid="{FE27BDBA-451E-422F-B7DB-B6BBCD3E820F}"/>
    <cellStyle name="Comma 32 2" xfId="98" xr:uid="{3CF71B9F-F43E-4DF9-817E-95A7ACB7C51D}"/>
    <cellStyle name="Comma 32 3" xfId="113" xr:uid="{8CFB80C3-A8DF-4FBC-979A-8C296660E9A1}"/>
    <cellStyle name="Comma 4" xfId="53" xr:uid="{6E77F42B-65D7-4D95-BBA2-B1F3FAA7DBF1}"/>
    <cellStyle name="Comma 5" xfId="54" xr:uid="{2797C3E8-AAD2-46E0-A600-C007C8111897}"/>
    <cellStyle name="Comma 5 2" xfId="20" xr:uid="{F18EC790-02BB-43C6-A61F-EBF99A0FC83D}"/>
    <cellStyle name="Comma 6" xfId="55" xr:uid="{861CA69C-B3DF-41BA-9D33-7F914CE1E08C}"/>
    <cellStyle name="Comma 7" xfId="56" xr:uid="{D94EA0F9-3CE6-4E77-B093-669A42E1B47D}"/>
    <cellStyle name="Comma 8" xfId="57" xr:uid="{0C5014C4-DAEA-4844-AF19-85822FEC4DE7}"/>
    <cellStyle name="Comma 82" xfId="21" xr:uid="{36BE0ED8-2801-4A9E-AAE6-A8B0C07F0511}"/>
    <cellStyle name="Comma 82 3" xfId="22" xr:uid="{CB284B78-7B2B-4065-AA7A-FB1DC9198EBF}"/>
    <cellStyle name="Comma 9" xfId="58" xr:uid="{3E55BFCF-7270-4327-BD9C-BEFAEEDC8561}"/>
    <cellStyle name="Currency 2" xfId="23" xr:uid="{5F779708-A504-4AA2-8F81-49D6DF9A4E2D}"/>
    <cellStyle name="Currency 2 2" xfId="99" xr:uid="{44D5FF43-F6DF-4003-9432-6BEB7C0D1BF5}"/>
    <cellStyle name="Currency 2 3" xfId="114" xr:uid="{4DC68425-BD7F-4099-BEF3-EC2BC118FB25}"/>
    <cellStyle name="Normal" xfId="0" builtinId="0"/>
    <cellStyle name="Normal 10" xfId="24" xr:uid="{5A5D92B6-6C0A-4141-9C2B-BE2F347CBA6D}"/>
    <cellStyle name="Normal 10 3" xfId="25" xr:uid="{412CF8BF-F552-4547-AD7B-638BC2023A9F}"/>
    <cellStyle name="Normal 10 3 3" xfId="26" xr:uid="{C49167D1-C4BD-48C6-B39A-6A7B947ED12E}"/>
    <cellStyle name="Normal 10 6" xfId="27" xr:uid="{D89ECC5E-770D-44C0-B1F9-E8B9BF6E08C3}"/>
    <cellStyle name="Normal 104 2" xfId="28" xr:uid="{670DF478-3D7B-4FE4-9516-7B27EF0CB9AB}"/>
    <cellStyle name="Normal 11" xfId="67" xr:uid="{8BD14AEC-A7C5-4EEA-8427-4BA110A9FCFD}"/>
    <cellStyle name="Normal 12" xfId="70" xr:uid="{7105DBF6-63D7-4904-B65F-0C68B8DB58DB}"/>
    <cellStyle name="Normal 13" xfId="29" xr:uid="{19E30E5B-4A4A-48EF-8492-759B24CB8EC2}"/>
    <cellStyle name="Normal 13 2" xfId="100" xr:uid="{4A21E829-BF19-4DFE-9A3D-C7C5CB0A39CA}"/>
    <cellStyle name="Normal 13 3" xfId="115" xr:uid="{0CE29BE3-6874-4658-BB5D-69DEECC7AA53}"/>
    <cellStyle name="Normal 135" xfId="30" xr:uid="{29C3C2E1-46BB-46CC-ACC8-C59DF6DE372B}"/>
    <cellStyle name="Normal 14" xfId="71" xr:uid="{75934D00-FB78-4AE8-B990-864AC3D49B46}"/>
    <cellStyle name="Normal 15" xfId="75" xr:uid="{3DA96704-8115-4D5C-95BB-8CA94C673C57}"/>
    <cellStyle name="Normal 16" xfId="77" xr:uid="{FABE31B1-EBFE-47C8-B765-87CFF67858AF}"/>
    <cellStyle name="Normal 17" xfId="31" xr:uid="{9E00B9DB-EF16-4F0B-BBBB-5EE86E030F4C}"/>
    <cellStyle name="Normal 18" xfId="4" xr:uid="{B16570A0-380E-448C-8079-DB700F6C6615}"/>
    <cellStyle name="Normal 2" xfId="2" xr:uid="{00000000-0005-0000-0000-000001000000}"/>
    <cellStyle name="Normal 2 2" xfId="32" xr:uid="{AACCFD09-6D25-4AF4-9610-D2CF97BAFE0D}"/>
    <cellStyle name="Normal 2 2 2" xfId="65" xr:uid="{8197B5A7-F5D6-4C65-B252-E8F3A7F8797A}"/>
    <cellStyle name="Normal 2 3" xfId="47" xr:uid="{C2E5DA11-37B6-4CAC-A00D-E71D329784B1}"/>
    <cellStyle name="Normal 2 39" xfId="33" xr:uid="{B7713EC7-5501-4551-BF9C-5C893F18C099}"/>
    <cellStyle name="Normal 2 39 2" xfId="34" xr:uid="{4CAFA418-58DC-4E05-9E18-E6E679664842}"/>
    <cellStyle name="Normal 2 39 3" xfId="35" xr:uid="{408327AA-08D6-4921-8B4E-E74C168AA6D7}"/>
    <cellStyle name="Normal 2 39 3 2" xfId="102" xr:uid="{F9C49A17-F8A1-4CED-BAA5-38805496D27E}"/>
    <cellStyle name="Normal 2 39 3 3" xfId="117" xr:uid="{0BFF1675-8F89-4267-9982-3C155B8696C2}"/>
    <cellStyle name="Normal 2 4" xfId="36" xr:uid="{4F9A5C6F-1A00-4F3F-A16F-D51D38F6555A}"/>
    <cellStyle name="Normal 2 5" xfId="63" xr:uid="{704D20B6-3AB1-490A-9025-48F8FA163936}"/>
    <cellStyle name="Normal 2 6" xfId="7" xr:uid="{DDAEC8FF-E9BD-4FA1-99FD-94228AE091E7}"/>
    <cellStyle name="Normal 2 6 2" xfId="103" xr:uid="{830C0408-94E4-478E-A336-6B22C62E1057}"/>
    <cellStyle name="Normal 2 6 3" xfId="118" xr:uid="{17A8CA0B-EF3D-4AFC-B5C6-F7325F8A8243}"/>
    <cellStyle name="Normal 2 7" xfId="101" xr:uid="{8DF20EE5-7BFE-42DC-839B-2BC1C05B68C9}"/>
    <cellStyle name="Normal 2 8" xfId="116" xr:uid="{4B89CA5A-8B4B-4782-9B47-E7627907D7C4}"/>
    <cellStyle name="Normal 23" xfId="37" xr:uid="{4CCF8B48-B894-446C-B7B8-D4CB009A42D6}"/>
    <cellStyle name="Normal 25" xfId="38" xr:uid="{5B9127F5-59F6-4640-8657-BDA2E5106865}"/>
    <cellStyle name="Normal 3" xfId="39" xr:uid="{ADC971FD-C17F-4E62-86F8-866C83983634}"/>
    <cellStyle name="Normal 3 2" xfId="64" xr:uid="{13583A77-814E-419C-A412-CC76A6F39331}"/>
    <cellStyle name="Normal 3 3" xfId="104" xr:uid="{140CDA29-AB5F-4BFA-AED8-ABB07E9EC723}"/>
    <cellStyle name="Normal 3 4" xfId="119" xr:uid="{972E0DA6-12AB-45D5-BB97-DC3FD39E8D15}"/>
    <cellStyle name="Normal 4" xfId="40" xr:uid="{19F4BBFA-8637-4816-8189-32B2B753BE04}"/>
    <cellStyle name="Normal 4 2" xfId="41" xr:uid="{6D189268-90E0-41D5-9EDB-E8E06F8F3327}"/>
    <cellStyle name="Normal 4 2 2" xfId="105" xr:uid="{6A3838B8-981B-4024-98B1-BED4ED31DF1E}"/>
    <cellStyle name="Normal 4 2 3" xfId="120" xr:uid="{8B2CE221-E484-4253-BB81-B74FC97228F9}"/>
    <cellStyle name="Normal 5" xfId="42" xr:uid="{2B84BCB2-05F6-42BB-9958-41CAB15F8D31}"/>
    <cellStyle name="Normal 5 2" xfId="62" xr:uid="{159054E4-1AE5-4D69-AACE-0BC9334E190E}"/>
    <cellStyle name="Normal 527 2" xfId="43" xr:uid="{56F71181-BAE5-4E2E-BBCE-63650693D68B}"/>
    <cellStyle name="Normal 543" xfId="44" xr:uid="{D25B1C7C-77A7-4298-9015-05A061810BF5}"/>
    <cellStyle name="Normal 6" xfId="45" xr:uid="{C12DD15D-D63D-4402-B41A-9DE2A4ACC3C8}"/>
    <cellStyle name="Normal 7" xfId="59" xr:uid="{34221E6C-F09F-4494-BB61-99CEFAFEAB7E}"/>
    <cellStyle name="Normal 8" xfId="46" xr:uid="{F7E5461B-BC3E-493E-8E73-87FA1EE6417B}"/>
    <cellStyle name="Normal 9" xfId="60" xr:uid="{D1DAAD1D-5854-4E57-BCBC-73E973F1EFE7}"/>
    <cellStyle name="Normal_BS&amp;PLT Q1'2006" xfId="1" xr:uid="{00000000-0005-0000-0000-000002000000}"/>
    <cellStyle name="Percent" xfId="121" builtinId="5"/>
    <cellStyle name="Percent 2" xfId="61" xr:uid="{38D7C520-3826-4214-AEA9-C5E850B642D9}"/>
    <cellStyle name="Percent 3" xfId="6" xr:uid="{2CDE75EE-29E7-4594-8544-4B266321B81A}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9"/>
  <sheetViews>
    <sheetView showGridLines="0" tabSelected="1" view="pageBreakPreview" zoomScaleNormal="68" zoomScaleSheetLayoutView="100" workbookViewId="0"/>
  </sheetViews>
  <sheetFormatPr defaultColWidth="10.6640625" defaultRowHeight="24" customHeight="1"/>
  <cols>
    <col min="1" max="1" width="48.33203125" style="4" customWidth="1"/>
    <col min="2" max="2" width="2.33203125" style="5" customWidth="1"/>
    <col min="3" max="3" width="6.33203125" style="4" customWidth="1"/>
    <col min="4" max="4" width="1.44140625" style="5" customWidth="1"/>
    <col min="5" max="5" width="13.44140625" style="5" customWidth="1"/>
    <col min="6" max="6" width="1.44140625" style="5" customWidth="1"/>
    <col min="7" max="7" width="13.44140625" style="5" customWidth="1"/>
    <col min="8" max="8" width="1.44140625" style="5" customWidth="1"/>
    <col min="9" max="9" width="13.44140625" style="5" customWidth="1"/>
    <col min="10" max="10" width="1.44140625" style="5" customWidth="1"/>
    <col min="11" max="11" width="13.44140625" style="5" customWidth="1"/>
    <col min="12" max="12" width="0.44140625" style="5" customWidth="1"/>
    <col min="13" max="14" width="14.33203125" style="5" hidden="1" customWidth="1"/>
    <col min="15" max="15" width="12" style="5" hidden="1" customWidth="1"/>
    <col min="16" max="21" width="12" style="5" customWidth="1"/>
    <col min="22" max="16384" width="10.6640625" style="5"/>
  </cols>
  <sheetData>
    <row r="1" spans="1:21" s="13" customFormat="1" ht="23.4">
      <c r="A1" s="19" t="s">
        <v>85</v>
      </c>
      <c r="B1" s="35"/>
      <c r="C1" s="36"/>
      <c r="D1" s="31"/>
      <c r="E1" s="31"/>
      <c r="F1" s="31"/>
      <c r="G1" s="31"/>
      <c r="H1" s="31"/>
      <c r="I1" s="31"/>
      <c r="J1" s="31"/>
      <c r="K1" s="31"/>
    </row>
    <row r="2" spans="1:21" s="13" customFormat="1" ht="23.4">
      <c r="A2" s="20" t="s">
        <v>110</v>
      </c>
      <c r="B2" s="35"/>
      <c r="C2" s="36"/>
      <c r="D2" s="31"/>
      <c r="E2" s="31"/>
      <c r="F2" s="31"/>
      <c r="G2" s="31"/>
      <c r="H2" s="31"/>
      <c r="I2" s="35"/>
      <c r="J2" s="31"/>
      <c r="K2" s="35"/>
    </row>
    <row r="3" spans="1:21" s="62" customFormat="1" ht="22.65" customHeight="1">
      <c r="A3" s="26" t="s">
        <v>173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21" ht="23.4">
      <c r="A4" s="36"/>
      <c r="B4" s="31"/>
      <c r="C4" s="36"/>
      <c r="D4" s="31"/>
      <c r="E4" s="31"/>
      <c r="F4" s="31"/>
      <c r="G4" s="31"/>
      <c r="H4" s="31"/>
      <c r="I4" s="31"/>
      <c r="J4" s="31"/>
      <c r="K4" s="30" t="s">
        <v>115</v>
      </c>
    </row>
    <row r="5" spans="1:21" ht="23.4">
      <c r="E5" s="125" t="s">
        <v>0</v>
      </c>
      <c r="F5" s="125"/>
      <c r="G5" s="125"/>
      <c r="H5" s="23"/>
      <c r="I5" s="125" t="s">
        <v>1</v>
      </c>
      <c r="J5" s="125"/>
      <c r="K5" s="125"/>
    </row>
    <row r="6" spans="1:21" ht="23.4">
      <c r="C6" s="38" t="s">
        <v>2</v>
      </c>
      <c r="D6" s="39"/>
      <c r="E6" s="115" t="s">
        <v>174</v>
      </c>
      <c r="F6" s="40"/>
      <c r="G6" s="115" t="s">
        <v>149</v>
      </c>
      <c r="H6" s="41"/>
      <c r="I6" s="115" t="s">
        <v>174</v>
      </c>
      <c r="J6" s="40"/>
      <c r="K6" s="115" t="s">
        <v>149</v>
      </c>
    </row>
    <row r="7" spans="1:21" ht="23.4">
      <c r="C7" s="38"/>
      <c r="D7" s="39"/>
      <c r="E7" s="61" t="s">
        <v>87</v>
      </c>
      <c r="F7" s="116"/>
      <c r="G7" s="61" t="s">
        <v>88</v>
      </c>
      <c r="H7" s="41"/>
      <c r="I7" s="61" t="s">
        <v>87</v>
      </c>
      <c r="J7" s="116"/>
      <c r="K7" s="61" t="s">
        <v>88</v>
      </c>
    </row>
    <row r="8" spans="1:21" ht="23.4">
      <c r="C8" s="38"/>
      <c r="D8" s="39"/>
      <c r="E8" s="61" t="s">
        <v>89</v>
      </c>
      <c r="F8" s="116"/>
      <c r="G8" s="61"/>
      <c r="H8" s="41"/>
      <c r="I8" s="61" t="s">
        <v>89</v>
      </c>
      <c r="J8" s="116"/>
      <c r="K8" s="61"/>
    </row>
    <row r="9" spans="1:21" ht="23.4">
      <c r="A9" s="26" t="s">
        <v>3</v>
      </c>
    </row>
    <row r="10" spans="1:21" ht="23.4">
      <c r="A10" s="26" t="s">
        <v>4</v>
      </c>
      <c r="C10" s="11"/>
    </row>
    <row r="11" spans="1:21" ht="23.4">
      <c r="A11" s="4" t="s">
        <v>5</v>
      </c>
      <c r="C11" s="11"/>
      <c r="E11" s="6">
        <v>59465</v>
      </c>
      <c r="F11" s="6"/>
      <c r="G11" s="6">
        <v>129229</v>
      </c>
      <c r="H11" s="6"/>
      <c r="I11" s="6">
        <v>11499</v>
      </c>
      <c r="J11" s="6"/>
      <c r="K11" s="6">
        <v>85257</v>
      </c>
      <c r="O11" s="5">
        <f>E11-G11</f>
        <v>-69764</v>
      </c>
      <c r="T11" s="110"/>
      <c r="U11" s="111"/>
    </row>
    <row r="12" spans="1:21" ht="23.4">
      <c r="A12" s="4" t="s">
        <v>130</v>
      </c>
      <c r="C12" s="11">
        <v>3</v>
      </c>
      <c r="D12" s="63"/>
      <c r="E12" s="6">
        <v>80043</v>
      </c>
      <c r="F12" s="117"/>
      <c r="G12" s="6">
        <v>72185</v>
      </c>
      <c r="H12" s="6"/>
      <c r="I12" s="6">
        <v>72366</v>
      </c>
      <c r="J12" s="6"/>
      <c r="K12" s="6">
        <v>66326</v>
      </c>
      <c r="M12" s="5">
        <f>I12-K12</f>
        <v>6040</v>
      </c>
      <c r="O12" s="5">
        <f t="shared" ref="O12:O72" si="0">E12-G12</f>
        <v>7858</v>
      </c>
      <c r="T12" s="110"/>
      <c r="U12" s="110"/>
    </row>
    <row r="13" spans="1:21" ht="23.4">
      <c r="A13" s="16" t="s">
        <v>160</v>
      </c>
      <c r="B13" s="17"/>
      <c r="C13" s="11"/>
      <c r="E13" s="6">
        <v>2908</v>
      </c>
      <c r="F13" s="6"/>
      <c r="G13" s="6">
        <v>0</v>
      </c>
      <c r="H13" s="6"/>
      <c r="I13" s="6">
        <v>2844</v>
      </c>
      <c r="J13" s="6"/>
      <c r="K13" s="6">
        <v>0</v>
      </c>
      <c r="T13" s="110"/>
      <c r="U13" s="111"/>
    </row>
    <row r="14" spans="1:21" ht="23.4">
      <c r="A14" s="16" t="s">
        <v>71</v>
      </c>
      <c r="B14" s="17"/>
      <c r="C14" s="11">
        <v>4</v>
      </c>
      <c r="E14" s="6">
        <v>112552</v>
      </c>
      <c r="F14" s="6"/>
      <c r="G14" s="6">
        <v>111920</v>
      </c>
      <c r="H14" s="6"/>
      <c r="I14" s="6">
        <v>67306</v>
      </c>
      <c r="J14" s="6"/>
      <c r="K14" s="6">
        <v>44802</v>
      </c>
      <c r="M14" s="5">
        <f>K14-I14</f>
        <v>-22504</v>
      </c>
      <c r="O14" s="5">
        <f t="shared" si="0"/>
        <v>632</v>
      </c>
      <c r="T14" s="110"/>
      <c r="U14" s="111"/>
    </row>
    <row r="15" spans="1:21" ht="23.4">
      <c r="A15" s="16" t="s">
        <v>172</v>
      </c>
      <c r="B15" s="17"/>
      <c r="C15" s="11"/>
      <c r="E15" s="6">
        <v>50887</v>
      </c>
      <c r="F15" s="6"/>
      <c r="G15" s="6">
        <v>160795</v>
      </c>
      <c r="H15" s="6"/>
      <c r="I15" s="6">
        <v>50234</v>
      </c>
      <c r="J15" s="6"/>
      <c r="K15" s="6">
        <v>160116</v>
      </c>
      <c r="T15" s="110"/>
      <c r="U15" s="111"/>
    </row>
    <row r="16" spans="1:21" ht="23.4">
      <c r="A16" s="16" t="s">
        <v>169</v>
      </c>
      <c r="B16" s="17"/>
      <c r="C16" s="11">
        <v>14</v>
      </c>
      <c r="E16" s="6">
        <v>66115</v>
      </c>
      <c r="F16" s="6"/>
      <c r="G16" s="6">
        <v>7423</v>
      </c>
      <c r="H16" s="6"/>
      <c r="I16" s="6">
        <v>46625</v>
      </c>
      <c r="J16" s="6"/>
      <c r="K16" s="6">
        <v>0</v>
      </c>
      <c r="T16" s="110"/>
      <c r="U16" s="110"/>
    </row>
    <row r="17" spans="1:22" ht="23.4">
      <c r="A17" s="4" t="s">
        <v>6</v>
      </c>
      <c r="C17" s="11"/>
      <c r="E17" s="6">
        <v>15525</v>
      </c>
      <c r="F17" s="6"/>
      <c r="G17" s="6">
        <f>23203-G16</f>
        <v>15780</v>
      </c>
      <c r="H17" s="6"/>
      <c r="I17" s="6">
        <v>7334</v>
      </c>
      <c r="J17" s="6"/>
      <c r="K17" s="6">
        <f>6648-K16</f>
        <v>6648</v>
      </c>
      <c r="M17" s="5">
        <f>I17-K17</f>
        <v>686</v>
      </c>
      <c r="O17" s="5">
        <f t="shared" si="0"/>
        <v>-255</v>
      </c>
      <c r="T17" s="110"/>
      <c r="U17" s="110"/>
    </row>
    <row r="18" spans="1:22" ht="23.4">
      <c r="A18" s="26" t="s">
        <v>7</v>
      </c>
      <c r="C18" s="11"/>
      <c r="E18" s="118">
        <f>SUM(E11:E17)</f>
        <v>387495</v>
      </c>
      <c r="F18" s="6"/>
      <c r="G18" s="118">
        <f>SUM(G11:G17)</f>
        <v>497332</v>
      </c>
      <c r="H18" s="6"/>
      <c r="I18" s="118">
        <f>SUM(I11:I17)</f>
        <v>258208</v>
      </c>
      <c r="J18" s="6"/>
      <c r="K18" s="118">
        <f>SUM(K11:K17)</f>
        <v>363149</v>
      </c>
      <c r="O18" s="5">
        <f t="shared" si="0"/>
        <v>-109837</v>
      </c>
      <c r="T18" s="110"/>
      <c r="U18" s="110"/>
    </row>
    <row r="19" spans="1:22" ht="23.4">
      <c r="A19" s="26" t="s">
        <v>8</v>
      </c>
      <c r="C19" s="11"/>
      <c r="E19" s="6"/>
      <c r="F19" s="6"/>
      <c r="G19" s="6"/>
      <c r="H19" s="6"/>
      <c r="I19" s="6"/>
      <c r="J19" s="6"/>
      <c r="K19" s="6"/>
      <c r="O19" s="5">
        <f t="shared" si="0"/>
        <v>0</v>
      </c>
      <c r="T19" s="110"/>
      <c r="U19" s="110"/>
    </row>
    <row r="20" spans="1:22" ht="23.4">
      <c r="A20" s="9" t="s">
        <v>9</v>
      </c>
      <c r="C20" s="11"/>
      <c r="E20" s="6">
        <v>15000</v>
      </c>
      <c r="F20" s="6"/>
      <c r="G20" s="6">
        <v>15000</v>
      </c>
      <c r="H20" s="6"/>
      <c r="I20" s="6">
        <v>15000</v>
      </c>
      <c r="J20" s="6"/>
      <c r="K20" s="6">
        <v>15000</v>
      </c>
      <c r="M20" s="5">
        <f>I20-K20</f>
        <v>0</v>
      </c>
      <c r="O20" s="5">
        <f t="shared" si="0"/>
        <v>0</v>
      </c>
      <c r="T20" s="110"/>
      <c r="U20" s="110"/>
    </row>
    <row r="21" spans="1:22" ht="23.4">
      <c r="A21" s="9" t="s">
        <v>75</v>
      </c>
      <c r="C21" s="11"/>
      <c r="E21" s="6">
        <v>2772</v>
      </c>
      <c r="F21" s="6"/>
      <c r="G21" s="6">
        <v>2772</v>
      </c>
      <c r="H21" s="6"/>
      <c r="I21" s="6">
        <v>2772</v>
      </c>
      <c r="K21" s="6">
        <v>2772</v>
      </c>
      <c r="O21" s="5">
        <f t="shared" si="0"/>
        <v>0</v>
      </c>
      <c r="T21" s="110"/>
      <c r="U21" s="110"/>
    </row>
    <row r="22" spans="1:22" ht="23.4">
      <c r="A22" s="9" t="s">
        <v>10</v>
      </c>
      <c r="C22" s="11"/>
      <c r="E22" s="6">
        <v>0</v>
      </c>
      <c r="F22" s="6"/>
      <c r="G22" s="6">
        <v>0</v>
      </c>
      <c r="H22" s="6"/>
      <c r="I22" s="6">
        <v>91000</v>
      </c>
      <c r="J22" s="6"/>
      <c r="K22" s="6">
        <v>91000</v>
      </c>
      <c r="O22" s="5">
        <f>E22-G22</f>
        <v>0</v>
      </c>
      <c r="T22" s="111"/>
      <c r="U22" s="111"/>
    </row>
    <row r="23" spans="1:22" ht="23.4">
      <c r="A23" s="9" t="s">
        <v>84</v>
      </c>
      <c r="B23" s="17"/>
      <c r="C23" s="11">
        <v>5</v>
      </c>
      <c r="E23" s="6">
        <v>493641</v>
      </c>
      <c r="F23" s="6"/>
      <c r="G23" s="6">
        <v>506578</v>
      </c>
      <c r="H23" s="6"/>
      <c r="I23" s="5">
        <v>453130</v>
      </c>
      <c r="J23" s="6"/>
      <c r="K23" s="6">
        <v>464747</v>
      </c>
      <c r="M23" s="5">
        <f>I22-K23</f>
        <v>-373747</v>
      </c>
      <c r="O23" s="5">
        <f t="shared" si="0"/>
        <v>-12937</v>
      </c>
      <c r="T23" s="111"/>
      <c r="U23" s="111"/>
      <c r="V23" s="72"/>
    </row>
    <row r="24" spans="1:22" ht="23.4">
      <c r="A24" s="9" t="s">
        <v>79</v>
      </c>
      <c r="B24" s="17"/>
      <c r="C24" s="11"/>
      <c r="E24" s="6">
        <v>0</v>
      </c>
      <c r="F24" s="6"/>
      <c r="G24" s="6">
        <v>1079</v>
      </c>
      <c r="H24" s="6"/>
      <c r="I24" s="6">
        <v>0</v>
      </c>
      <c r="K24" s="6">
        <v>955</v>
      </c>
      <c r="O24" s="5">
        <f t="shared" si="0"/>
        <v>-1079</v>
      </c>
      <c r="T24" s="111"/>
      <c r="U24" s="111"/>
      <c r="V24" s="72"/>
    </row>
    <row r="25" spans="1:22" ht="23.4">
      <c r="A25" s="9" t="s">
        <v>114</v>
      </c>
      <c r="B25" s="17"/>
      <c r="C25" s="11"/>
      <c r="E25" s="6">
        <v>252</v>
      </c>
      <c r="F25" s="6"/>
      <c r="G25" s="6">
        <v>252</v>
      </c>
      <c r="H25" s="6"/>
      <c r="I25" s="6">
        <v>0</v>
      </c>
      <c r="J25" s="6"/>
      <c r="K25" s="6">
        <v>0</v>
      </c>
      <c r="M25" s="5">
        <f>I25-K25</f>
        <v>0</v>
      </c>
      <c r="O25" s="5">
        <f t="shared" si="0"/>
        <v>0</v>
      </c>
      <c r="T25" s="111"/>
      <c r="U25" s="110"/>
      <c r="V25" s="72"/>
    </row>
    <row r="26" spans="1:22" ht="23.4">
      <c r="A26" s="9" t="s">
        <v>72</v>
      </c>
      <c r="B26" s="17"/>
      <c r="C26" s="11"/>
      <c r="E26" s="6">
        <v>33648</v>
      </c>
      <c r="F26" s="6"/>
      <c r="G26" s="6">
        <v>37042</v>
      </c>
      <c r="H26" s="6"/>
      <c r="I26" s="6">
        <v>1861</v>
      </c>
      <c r="J26" s="6"/>
      <c r="K26" s="6">
        <v>2370</v>
      </c>
      <c r="O26" s="5">
        <f t="shared" si="0"/>
        <v>-3394</v>
      </c>
      <c r="T26" s="111"/>
      <c r="U26" s="111"/>
      <c r="V26" s="72"/>
    </row>
    <row r="27" spans="1:22" ht="23.4">
      <c r="A27" s="9" t="s">
        <v>86</v>
      </c>
      <c r="B27" s="17"/>
      <c r="C27" s="11"/>
      <c r="E27" s="6">
        <v>93078</v>
      </c>
      <c r="F27" s="6"/>
      <c r="G27" s="6">
        <v>92604</v>
      </c>
      <c r="H27" s="6"/>
      <c r="I27" s="6">
        <v>91220</v>
      </c>
      <c r="J27" s="6"/>
      <c r="K27" s="6">
        <v>90796</v>
      </c>
      <c r="O27" s="5">
        <f t="shared" si="0"/>
        <v>474</v>
      </c>
      <c r="T27" s="111"/>
      <c r="U27" s="111"/>
    </row>
    <row r="28" spans="1:22" ht="23.4">
      <c r="A28" s="16" t="s">
        <v>151</v>
      </c>
      <c r="B28" s="17"/>
      <c r="C28" s="11">
        <v>14</v>
      </c>
      <c r="E28" s="6">
        <v>50000</v>
      </c>
      <c r="F28" s="6"/>
      <c r="G28" s="6">
        <v>0</v>
      </c>
      <c r="H28" s="6"/>
      <c r="I28" s="6">
        <v>50000</v>
      </c>
      <c r="J28" s="6"/>
      <c r="K28" s="6">
        <v>0</v>
      </c>
      <c r="T28" s="111"/>
      <c r="U28" s="111"/>
    </row>
    <row r="29" spans="1:22" ht="23.4">
      <c r="A29" s="16" t="s">
        <v>170</v>
      </c>
      <c r="B29" s="17"/>
      <c r="C29" s="11">
        <v>14</v>
      </c>
      <c r="E29" s="6">
        <v>44000</v>
      </c>
      <c r="F29" s="6"/>
      <c r="G29" s="6">
        <v>0</v>
      </c>
      <c r="H29" s="6"/>
      <c r="I29" s="6">
        <v>44000</v>
      </c>
      <c r="J29" s="6"/>
      <c r="K29" s="6">
        <v>0</v>
      </c>
      <c r="T29" s="111"/>
      <c r="U29" s="111"/>
    </row>
    <row r="30" spans="1:22" ht="23.4">
      <c r="A30" s="4" t="s">
        <v>11</v>
      </c>
      <c r="C30" s="11"/>
      <c r="E30" s="27">
        <v>1227</v>
      </c>
      <c r="F30" s="6"/>
      <c r="G30" s="27">
        <v>1309</v>
      </c>
      <c r="H30" s="6"/>
      <c r="I30" s="27">
        <v>507</v>
      </c>
      <c r="J30" s="6"/>
      <c r="K30" s="27">
        <v>507</v>
      </c>
      <c r="O30" s="5">
        <f t="shared" si="0"/>
        <v>-82</v>
      </c>
      <c r="T30" s="111"/>
      <c r="U30" s="111"/>
    </row>
    <row r="31" spans="1:22" ht="23.4">
      <c r="A31" s="26" t="s">
        <v>12</v>
      </c>
      <c r="C31" s="11"/>
      <c r="E31" s="6">
        <f>SUM(E19:E30)</f>
        <v>733618</v>
      </c>
      <c r="F31" s="6"/>
      <c r="G31" s="6">
        <f>SUM(G19:G30)</f>
        <v>656636</v>
      </c>
      <c r="H31" s="6"/>
      <c r="I31" s="6">
        <f>SUM(I19:I30)</f>
        <v>749490</v>
      </c>
      <c r="J31" s="6"/>
      <c r="K31" s="6">
        <f>SUM(K19:K30)</f>
        <v>668147</v>
      </c>
      <c r="O31" s="5">
        <f t="shared" si="0"/>
        <v>76982</v>
      </c>
      <c r="T31" s="110"/>
      <c r="U31" s="110"/>
    </row>
    <row r="32" spans="1:22" thickBot="1">
      <c r="A32" s="26" t="s">
        <v>13</v>
      </c>
      <c r="E32" s="119">
        <f>E18+E31</f>
        <v>1121113</v>
      </c>
      <c r="F32" s="6"/>
      <c r="G32" s="119">
        <f>G18+G31</f>
        <v>1153968</v>
      </c>
      <c r="H32" s="6"/>
      <c r="I32" s="119">
        <f>I18+I31</f>
        <v>1007698</v>
      </c>
      <c r="J32" s="6"/>
      <c r="K32" s="119">
        <f>K18+K31</f>
        <v>1031296</v>
      </c>
      <c r="O32" s="5">
        <f t="shared" si="0"/>
        <v>-32855</v>
      </c>
      <c r="T32" s="110"/>
      <c r="U32" s="110"/>
    </row>
    <row r="33" spans="1:22" thickTop="1">
      <c r="O33" s="5">
        <f t="shared" si="0"/>
        <v>0</v>
      </c>
      <c r="T33" s="110"/>
      <c r="U33" s="110"/>
    </row>
    <row r="34" spans="1:22" ht="23.4">
      <c r="A34" s="4" t="s">
        <v>14</v>
      </c>
      <c r="O34" s="5">
        <f t="shared" si="0"/>
        <v>0</v>
      </c>
      <c r="T34" s="111"/>
      <c r="U34" s="111"/>
    </row>
    <row r="35" spans="1:22" s="13" customFormat="1" ht="23.4">
      <c r="A35" s="19" t="s">
        <v>85</v>
      </c>
      <c r="B35" s="35"/>
      <c r="C35" s="36"/>
      <c r="D35" s="31"/>
      <c r="E35" s="31"/>
      <c r="F35" s="31"/>
      <c r="G35" s="31"/>
      <c r="H35" s="31"/>
      <c r="I35" s="31"/>
      <c r="J35" s="31"/>
      <c r="K35" s="31"/>
      <c r="N35" s="5"/>
      <c r="O35" s="5">
        <f t="shared" si="0"/>
        <v>0</v>
      </c>
      <c r="P35" s="5"/>
      <c r="Q35" s="5"/>
      <c r="R35" s="5"/>
      <c r="S35" s="5"/>
      <c r="T35" s="111"/>
      <c r="U35" s="111"/>
    </row>
    <row r="36" spans="1:22" s="13" customFormat="1" ht="23.4">
      <c r="A36" s="44" t="s">
        <v>111</v>
      </c>
      <c r="B36" s="35"/>
      <c r="C36" s="36"/>
      <c r="D36" s="31"/>
      <c r="E36" s="31"/>
      <c r="F36" s="31"/>
      <c r="G36" s="31"/>
      <c r="H36" s="31"/>
      <c r="I36" s="35"/>
      <c r="J36" s="31"/>
      <c r="K36" s="35"/>
      <c r="N36" s="5"/>
      <c r="O36" s="5">
        <f t="shared" si="0"/>
        <v>0</v>
      </c>
      <c r="P36" s="5"/>
      <c r="Q36" s="5"/>
      <c r="R36" s="5"/>
      <c r="S36" s="5"/>
      <c r="T36" s="111"/>
      <c r="U36" s="111"/>
    </row>
    <row r="37" spans="1:22" s="62" customFormat="1" ht="22.65" customHeight="1">
      <c r="A37" s="26" t="s">
        <v>173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N37" s="5"/>
      <c r="O37" s="5">
        <f t="shared" si="0"/>
        <v>0</v>
      </c>
      <c r="P37" s="5"/>
      <c r="Q37" s="5"/>
      <c r="R37" s="5"/>
      <c r="S37" s="5"/>
      <c r="T37" s="111"/>
      <c r="U37" s="111"/>
      <c r="V37" s="5"/>
    </row>
    <row r="38" spans="1:22" ht="23.4">
      <c r="A38" s="36"/>
      <c r="B38" s="31"/>
      <c r="C38" s="36"/>
      <c r="D38" s="31"/>
      <c r="E38" s="31"/>
      <c r="F38" s="31"/>
      <c r="G38" s="31"/>
      <c r="H38" s="31"/>
      <c r="I38" s="31"/>
      <c r="J38" s="31"/>
      <c r="K38" s="30" t="s">
        <v>115</v>
      </c>
      <c r="O38" s="5">
        <f t="shared" si="0"/>
        <v>0</v>
      </c>
      <c r="T38" s="111"/>
      <c r="U38" s="111"/>
    </row>
    <row r="39" spans="1:22" ht="23.4">
      <c r="E39" s="125" t="s">
        <v>0</v>
      </c>
      <c r="F39" s="125"/>
      <c r="G39" s="125"/>
      <c r="H39" s="23"/>
      <c r="I39" s="125" t="s">
        <v>1</v>
      </c>
      <c r="J39" s="125"/>
      <c r="K39" s="125"/>
      <c r="O39" s="5" t="e">
        <f t="shared" si="0"/>
        <v>#VALUE!</v>
      </c>
      <c r="T39" s="111"/>
      <c r="U39" s="111"/>
    </row>
    <row r="40" spans="1:22" ht="23.4">
      <c r="C40" s="38" t="s">
        <v>2</v>
      </c>
      <c r="D40" s="39"/>
      <c r="E40" s="115" t="s">
        <v>174</v>
      </c>
      <c r="F40" s="40"/>
      <c r="G40" s="115" t="s">
        <v>149</v>
      </c>
      <c r="H40" s="41"/>
      <c r="I40" s="115" t="s">
        <v>174</v>
      </c>
      <c r="J40" s="40"/>
      <c r="K40" s="115" t="s">
        <v>149</v>
      </c>
      <c r="O40" s="5" t="e">
        <f t="shared" si="0"/>
        <v>#VALUE!</v>
      </c>
      <c r="T40" s="111"/>
      <c r="U40" s="111"/>
    </row>
    <row r="41" spans="1:22" ht="23.4">
      <c r="C41" s="38"/>
      <c r="D41" s="39"/>
      <c r="E41" s="61" t="s">
        <v>87</v>
      </c>
      <c r="F41" s="116"/>
      <c r="G41" s="61" t="s">
        <v>88</v>
      </c>
      <c r="H41" s="41"/>
      <c r="I41" s="61" t="s">
        <v>87</v>
      </c>
      <c r="J41" s="116"/>
      <c r="K41" s="61" t="s">
        <v>88</v>
      </c>
      <c r="O41" s="5" t="e">
        <f t="shared" si="0"/>
        <v>#VALUE!</v>
      </c>
    </row>
    <row r="42" spans="1:22" ht="23.4">
      <c r="C42" s="38"/>
      <c r="D42" s="39"/>
      <c r="E42" s="61" t="s">
        <v>89</v>
      </c>
      <c r="F42" s="116"/>
      <c r="G42" s="61"/>
      <c r="H42" s="41"/>
      <c r="I42" s="61" t="s">
        <v>89</v>
      </c>
      <c r="J42" s="116"/>
      <c r="K42" s="61"/>
      <c r="O42" s="5" t="e">
        <f t="shared" si="0"/>
        <v>#VALUE!</v>
      </c>
    </row>
    <row r="43" spans="1:22" ht="23.4">
      <c r="A43" s="26" t="s">
        <v>15</v>
      </c>
      <c r="O43" s="5">
        <f t="shared" si="0"/>
        <v>0</v>
      </c>
    </row>
    <row r="44" spans="1:22" ht="23.4">
      <c r="A44" s="26" t="s">
        <v>16</v>
      </c>
      <c r="O44" s="5">
        <f t="shared" si="0"/>
        <v>0</v>
      </c>
    </row>
    <row r="45" spans="1:22" ht="23.4">
      <c r="A45" s="16" t="s">
        <v>188</v>
      </c>
      <c r="E45" s="5">
        <v>4048</v>
      </c>
      <c r="G45" s="6">
        <v>0</v>
      </c>
      <c r="I45" s="5">
        <v>4048</v>
      </c>
      <c r="K45" s="6">
        <v>0</v>
      </c>
    </row>
    <row r="46" spans="1:22" ht="23.4">
      <c r="A46" s="16" t="s">
        <v>131</v>
      </c>
      <c r="B46" s="17"/>
      <c r="C46" s="11"/>
      <c r="E46" s="7">
        <v>87489</v>
      </c>
      <c r="F46" s="7"/>
      <c r="G46" s="7">
        <v>80885</v>
      </c>
      <c r="H46" s="7"/>
      <c r="I46" s="7">
        <v>64364</v>
      </c>
      <c r="J46" s="7"/>
      <c r="K46" s="7">
        <v>53833</v>
      </c>
      <c r="O46" s="5">
        <f t="shared" si="0"/>
        <v>6604</v>
      </c>
    </row>
    <row r="47" spans="1:22" ht="23.4">
      <c r="A47" s="9" t="s">
        <v>124</v>
      </c>
      <c r="B47" s="17"/>
      <c r="C47" s="11"/>
      <c r="E47" s="53">
        <v>25755</v>
      </c>
      <c r="F47" s="7"/>
      <c r="G47" s="7">
        <v>18666</v>
      </c>
      <c r="H47" s="7"/>
      <c r="I47" s="53">
        <v>26294</v>
      </c>
      <c r="J47" s="7"/>
      <c r="K47" s="53">
        <v>19314</v>
      </c>
      <c r="O47" s="5" t="e">
        <f>#REF!-G47</f>
        <v>#REF!</v>
      </c>
    </row>
    <row r="48" spans="1:22" ht="23.4">
      <c r="A48" s="16" t="s">
        <v>139</v>
      </c>
      <c r="B48" s="17"/>
      <c r="C48" s="11">
        <v>6</v>
      </c>
      <c r="E48" s="7">
        <v>12924</v>
      </c>
      <c r="F48" s="7"/>
      <c r="G48" s="7">
        <v>12924</v>
      </c>
      <c r="H48" s="7"/>
      <c r="I48" s="7">
        <v>6000</v>
      </c>
      <c r="J48" s="7"/>
      <c r="K48" s="7">
        <v>6000</v>
      </c>
    </row>
    <row r="49" spans="1:21" ht="23.4">
      <c r="A49" s="16" t="s">
        <v>171</v>
      </c>
      <c r="B49" s="17"/>
      <c r="C49" s="11"/>
      <c r="E49" s="7">
        <v>0</v>
      </c>
      <c r="F49" s="7"/>
      <c r="G49" s="7">
        <v>286</v>
      </c>
      <c r="H49" s="7"/>
      <c r="I49" s="7">
        <v>0</v>
      </c>
      <c r="J49" s="53"/>
      <c r="K49" s="7">
        <v>276</v>
      </c>
      <c r="M49" s="5">
        <f>I49-K49</f>
        <v>-276</v>
      </c>
      <c r="O49" s="5" t="e">
        <f>#REF!-G49</f>
        <v>#REF!</v>
      </c>
    </row>
    <row r="50" spans="1:21" ht="23.4">
      <c r="A50" s="9" t="s">
        <v>132</v>
      </c>
      <c r="B50" s="17"/>
      <c r="C50" s="11"/>
      <c r="E50" s="7">
        <v>1235</v>
      </c>
      <c r="F50" s="7"/>
      <c r="G50" s="7">
        <v>1964</v>
      </c>
      <c r="H50" s="7"/>
      <c r="I50" s="53">
        <v>0</v>
      </c>
      <c r="J50" s="7"/>
      <c r="K50" s="53">
        <v>0</v>
      </c>
      <c r="M50" s="5">
        <f>I50-K50</f>
        <v>0</v>
      </c>
      <c r="O50" s="5">
        <f t="shared" si="0"/>
        <v>-729</v>
      </c>
    </row>
    <row r="51" spans="1:21" ht="23.4">
      <c r="A51" s="4" t="s">
        <v>17</v>
      </c>
      <c r="C51" s="11"/>
      <c r="E51" s="8">
        <v>1015</v>
      </c>
      <c r="F51" s="7"/>
      <c r="G51" s="8">
        <v>1467</v>
      </c>
      <c r="H51" s="7"/>
      <c r="I51" s="8">
        <v>695</v>
      </c>
      <c r="J51" s="7"/>
      <c r="K51" s="8">
        <v>1051</v>
      </c>
      <c r="M51" s="5">
        <f>I51-K51</f>
        <v>-356</v>
      </c>
      <c r="O51" s="5">
        <f t="shared" si="0"/>
        <v>-452</v>
      </c>
    </row>
    <row r="52" spans="1:21" ht="23.4">
      <c r="A52" s="26" t="s">
        <v>18</v>
      </c>
      <c r="C52" s="11"/>
      <c r="E52" s="8">
        <f>SUM(E45:E51)</f>
        <v>132466</v>
      </c>
      <c r="F52" s="7"/>
      <c r="G52" s="8">
        <f>SUM(G45:G51)</f>
        <v>116192</v>
      </c>
      <c r="H52" s="7"/>
      <c r="I52" s="8">
        <f>SUM(I45:I51)</f>
        <v>101401</v>
      </c>
      <c r="J52" s="7"/>
      <c r="K52" s="8">
        <f>SUM(K45:K51)</f>
        <v>80474</v>
      </c>
    </row>
    <row r="53" spans="1:21" ht="23.4">
      <c r="A53" s="26" t="s">
        <v>19</v>
      </c>
      <c r="C53" s="11"/>
      <c r="E53" s="7"/>
      <c r="F53" s="7"/>
      <c r="G53" s="7"/>
      <c r="H53" s="7"/>
      <c r="I53" s="7"/>
      <c r="J53" s="7"/>
      <c r="K53" s="7"/>
      <c r="O53" s="5">
        <f t="shared" si="0"/>
        <v>0</v>
      </c>
    </row>
    <row r="54" spans="1:21" ht="23.4">
      <c r="A54" s="4" t="s">
        <v>138</v>
      </c>
      <c r="C54" s="11">
        <v>6</v>
      </c>
      <c r="E54" s="7">
        <v>50675</v>
      </c>
      <c r="F54" s="7"/>
      <c r="G54" s="7">
        <v>57137</v>
      </c>
      <c r="H54" s="7"/>
      <c r="I54" s="7">
        <v>18100</v>
      </c>
      <c r="J54" s="7"/>
      <c r="K54" s="7">
        <v>21100</v>
      </c>
    </row>
    <row r="55" spans="1:21" ht="23.4">
      <c r="A55" s="4" t="s">
        <v>133</v>
      </c>
      <c r="C55" s="11"/>
      <c r="E55" s="53">
        <v>10657</v>
      </c>
      <c r="F55" s="7"/>
      <c r="G55" s="7">
        <v>13343</v>
      </c>
      <c r="H55" s="7"/>
      <c r="I55" s="7">
        <v>8250</v>
      </c>
      <c r="J55" s="7"/>
      <c r="K55" s="7">
        <v>11276</v>
      </c>
      <c r="M55" s="5">
        <f>I55-K55</f>
        <v>-3026</v>
      </c>
      <c r="O55" s="5">
        <f>E56-G55</f>
        <v>-7048</v>
      </c>
    </row>
    <row r="56" spans="1:21" ht="23.4">
      <c r="A56" s="4" t="s">
        <v>105</v>
      </c>
      <c r="C56" s="11"/>
      <c r="E56" s="7">
        <v>6295</v>
      </c>
      <c r="F56" s="7"/>
      <c r="G56" s="7">
        <v>6921</v>
      </c>
      <c r="H56" s="7"/>
      <c r="I56" s="7">
        <v>0</v>
      </c>
      <c r="J56" s="7"/>
      <c r="K56" s="7">
        <v>0</v>
      </c>
      <c r="O56" s="5">
        <f>E57-G56</f>
        <v>-293</v>
      </c>
    </row>
    <row r="57" spans="1:21" ht="23.4">
      <c r="A57" s="4" t="s">
        <v>20</v>
      </c>
      <c r="C57" s="11"/>
      <c r="E57" s="8">
        <v>6628</v>
      </c>
      <c r="F57" s="7"/>
      <c r="G57" s="8">
        <v>6534</v>
      </c>
      <c r="H57" s="7"/>
      <c r="I57" s="8">
        <v>6808</v>
      </c>
      <c r="J57" s="7"/>
      <c r="K57" s="8">
        <v>6714</v>
      </c>
      <c r="M57" s="5">
        <f>I57-K57</f>
        <v>94</v>
      </c>
      <c r="O57" s="5" t="e">
        <f>#REF!-G57</f>
        <v>#REF!</v>
      </c>
    </row>
    <row r="58" spans="1:21" ht="23.4">
      <c r="A58" s="26" t="s">
        <v>21</v>
      </c>
      <c r="C58" s="11"/>
      <c r="E58" s="7">
        <f>SUM(E54:E57)</f>
        <v>74255</v>
      </c>
      <c r="F58" s="7"/>
      <c r="G58" s="7">
        <f>SUM(G54:G57)</f>
        <v>83935</v>
      </c>
      <c r="H58" s="7"/>
      <c r="I58" s="7">
        <f>SUM(I54:I57)</f>
        <v>33158</v>
      </c>
      <c r="J58" s="7"/>
      <c r="K58" s="7">
        <f>SUM(K54:K57)</f>
        <v>39090</v>
      </c>
      <c r="O58" s="5">
        <f t="shared" si="0"/>
        <v>-9680</v>
      </c>
    </row>
    <row r="59" spans="1:21" ht="23.4">
      <c r="A59" s="26" t="s">
        <v>22</v>
      </c>
      <c r="E59" s="43">
        <f>SUM(E58,E52)</f>
        <v>206721</v>
      </c>
      <c r="F59" s="7"/>
      <c r="G59" s="43">
        <f>SUM(G58,G52)</f>
        <v>200127</v>
      </c>
      <c r="H59" s="7"/>
      <c r="I59" s="43">
        <f>SUM(I58,I52)</f>
        <v>134559</v>
      </c>
      <c r="J59" s="7"/>
      <c r="K59" s="43">
        <f>SUM(K58,K52)</f>
        <v>119564</v>
      </c>
      <c r="O59" s="5">
        <f t="shared" si="0"/>
        <v>6594</v>
      </c>
    </row>
    <row r="60" spans="1:21" ht="23.4">
      <c r="E60" s="18"/>
      <c r="F60" s="18"/>
      <c r="G60" s="18"/>
      <c r="I60" s="18"/>
      <c r="J60" s="18"/>
      <c r="K60" s="18"/>
      <c r="O60" s="5">
        <f t="shared" si="0"/>
        <v>0</v>
      </c>
    </row>
    <row r="61" spans="1:21" ht="23.4">
      <c r="A61" s="4" t="s">
        <v>14</v>
      </c>
      <c r="E61" s="18"/>
      <c r="F61" s="18"/>
      <c r="G61" s="18"/>
      <c r="I61" s="18"/>
      <c r="J61" s="18"/>
      <c r="K61" s="18"/>
      <c r="O61" s="5">
        <f t="shared" si="0"/>
        <v>0</v>
      </c>
    </row>
    <row r="62" spans="1:21" s="13" customFormat="1" ht="23.4">
      <c r="A62" s="19" t="s">
        <v>85</v>
      </c>
      <c r="B62" s="35"/>
      <c r="C62" s="36"/>
      <c r="D62" s="31"/>
      <c r="E62" s="31"/>
      <c r="F62" s="31"/>
      <c r="G62" s="31"/>
      <c r="H62" s="31"/>
      <c r="I62" s="31"/>
      <c r="J62" s="31"/>
      <c r="K62" s="31"/>
      <c r="N62" s="5"/>
      <c r="O62" s="5">
        <f t="shared" si="0"/>
        <v>0</v>
      </c>
      <c r="P62" s="5"/>
      <c r="Q62" s="5"/>
      <c r="R62" s="5"/>
      <c r="S62" s="5"/>
      <c r="T62" s="5"/>
      <c r="U62" s="5"/>
    </row>
    <row r="63" spans="1:21" s="13" customFormat="1" ht="23.4">
      <c r="A63" s="19" t="s">
        <v>111</v>
      </c>
      <c r="B63" s="35"/>
      <c r="C63" s="36"/>
      <c r="D63" s="31"/>
      <c r="E63" s="31"/>
      <c r="F63" s="31"/>
      <c r="G63" s="31"/>
      <c r="H63" s="31"/>
      <c r="I63" s="35"/>
      <c r="J63" s="31"/>
      <c r="K63" s="35"/>
      <c r="N63" s="5"/>
      <c r="O63" s="5">
        <f t="shared" si="0"/>
        <v>0</v>
      </c>
      <c r="P63" s="5"/>
      <c r="Q63" s="5"/>
      <c r="R63" s="5"/>
      <c r="S63" s="5"/>
      <c r="T63" s="5"/>
      <c r="U63" s="5"/>
    </row>
    <row r="64" spans="1:21" s="62" customFormat="1" ht="22.65" customHeight="1">
      <c r="A64" s="26" t="s">
        <v>173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N64" s="5"/>
      <c r="O64" s="5">
        <f t="shared" si="0"/>
        <v>0</v>
      </c>
      <c r="P64" s="5"/>
      <c r="Q64" s="5"/>
      <c r="R64" s="5"/>
      <c r="S64" s="5"/>
      <c r="T64" s="5"/>
      <c r="U64" s="5"/>
    </row>
    <row r="65" spans="1:15" ht="23.4">
      <c r="A65" s="36"/>
      <c r="B65" s="31"/>
      <c r="C65" s="36"/>
      <c r="D65" s="31"/>
      <c r="E65" s="31"/>
      <c r="F65" s="31"/>
      <c r="G65" s="31"/>
      <c r="H65" s="31"/>
      <c r="I65" s="31"/>
      <c r="J65" s="31"/>
      <c r="K65" s="30" t="s">
        <v>115</v>
      </c>
      <c r="O65" s="5">
        <f t="shared" si="0"/>
        <v>0</v>
      </c>
    </row>
    <row r="66" spans="1:15" ht="23.4">
      <c r="E66" s="125" t="s">
        <v>0</v>
      </c>
      <c r="F66" s="125"/>
      <c r="G66" s="125"/>
      <c r="H66" s="23"/>
      <c r="I66" s="125" t="s">
        <v>1</v>
      </c>
      <c r="J66" s="125"/>
      <c r="K66" s="125"/>
      <c r="O66" s="5" t="e">
        <f t="shared" si="0"/>
        <v>#VALUE!</v>
      </c>
    </row>
    <row r="67" spans="1:15" ht="23.4">
      <c r="C67" s="38" t="s">
        <v>2</v>
      </c>
      <c r="D67" s="39"/>
      <c r="E67" s="115" t="s">
        <v>174</v>
      </c>
      <c r="F67" s="40"/>
      <c r="G67" s="115" t="s">
        <v>149</v>
      </c>
      <c r="H67" s="41"/>
      <c r="I67" s="115" t="s">
        <v>174</v>
      </c>
      <c r="J67" s="40"/>
      <c r="K67" s="115" t="s">
        <v>149</v>
      </c>
      <c r="O67" s="5" t="e">
        <f t="shared" si="0"/>
        <v>#VALUE!</v>
      </c>
    </row>
    <row r="68" spans="1:15" ht="23.4">
      <c r="C68" s="38"/>
      <c r="D68" s="39"/>
      <c r="E68" s="61" t="s">
        <v>87</v>
      </c>
      <c r="F68" s="116"/>
      <c r="G68" s="61" t="s">
        <v>88</v>
      </c>
      <c r="H68" s="41"/>
      <c r="I68" s="61" t="s">
        <v>87</v>
      </c>
      <c r="J68" s="116"/>
      <c r="K68" s="61" t="s">
        <v>88</v>
      </c>
      <c r="O68" s="5" t="e">
        <f t="shared" si="0"/>
        <v>#VALUE!</v>
      </c>
    </row>
    <row r="69" spans="1:15" ht="23.4">
      <c r="C69" s="38"/>
      <c r="D69" s="39"/>
      <c r="E69" s="61" t="s">
        <v>89</v>
      </c>
      <c r="F69" s="116"/>
      <c r="G69" s="61"/>
      <c r="H69" s="41"/>
      <c r="I69" s="61" t="s">
        <v>89</v>
      </c>
      <c r="J69" s="116"/>
      <c r="K69" s="61"/>
      <c r="O69" s="5" t="e">
        <f t="shared" si="0"/>
        <v>#VALUE!</v>
      </c>
    </row>
    <row r="70" spans="1:15" ht="23.4">
      <c r="A70" s="26" t="s">
        <v>23</v>
      </c>
      <c r="E70" s="18"/>
      <c r="F70" s="18"/>
      <c r="G70" s="18"/>
      <c r="I70" s="18"/>
      <c r="J70" s="18"/>
      <c r="K70" s="18"/>
      <c r="O70" s="5">
        <f t="shared" si="0"/>
        <v>0</v>
      </c>
    </row>
    <row r="71" spans="1:15" ht="23.4">
      <c r="A71" s="4" t="s">
        <v>24</v>
      </c>
      <c r="C71" s="11"/>
      <c r="E71" s="18"/>
      <c r="F71" s="18"/>
      <c r="G71" s="18"/>
      <c r="I71" s="18"/>
      <c r="J71" s="18"/>
      <c r="K71" s="18"/>
      <c r="O71" s="5">
        <f t="shared" si="0"/>
        <v>0</v>
      </c>
    </row>
    <row r="72" spans="1:15" ht="23.4">
      <c r="A72" s="9" t="s">
        <v>25</v>
      </c>
      <c r="B72" s="17"/>
      <c r="E72" s="18"/>
      <c r="F72" s="18"/>
      <c r="G72" s="18"/>
      <c r="I72" s="18"/>
      <c r="J72" s="18"/>
      <c r="K72" s="18"/>
      <c r="O72" s="5">
        <f t="shared" si="0"/>
        <v>0</v>
      </c>
    </row>
    <row r="73" spans="1:15" ht="23.4">
      <c r="A73" s="9" t="s">
        <v>117</v>
      </c>
      <c r="B73" s="17"/>
      <c r="E73" s="18"/>
      <c r="F73" s="18"/>
      <c r="G73" s="18"/>
      <c r="I73" s="18"/>
      <c r="J73" s="18"/>
      <c r="K73" s="18"/>
    </row>
    <row r="74" spans="1:15" ht="23.4">
      <c r="A74" s="9" t="s">
        <v>197</v>
      </c>
      <c r="B74" s="17"/>
      <c r="E74" s="18"/>
      <c r="F74" s="18"/>
      <c r="G74" s="18"/>
      <c r="I74" s="18"/>
      <c r="J74" s="18"/>
      <c r="K74" s="18"/>
    </row>
    <row r="75" spans="1:15" thickBot="1">
      <c r="A75" s="9" t="s">
        <v>198</v>
      </c>
      <c r="B75" s="13"/>
      <c r="C75" s="11">
        <v>10</v>
      </c>
      <c r="E75" s="120">
        <v>225207</v>
      </c>
      <c r="F75" s="18"/>
      <c r="G75" s="120">
        <v>343472</v>
      </c>
      <c r="I75" s="120">
        <v>225207</v>
      </c>
      <c r="J75" s="18"/>
      <c r="K75" s="120">
        <v>343472</v>
      </c>
      <c r="O75" s="5" t="e">
        <f>#REF!-#REF!</f>
        <v>#REF!</v>
      </c>
    </row>
    <row r="76" spans="1:15" thickTop="1">
      <c r="A76" s="9" t="s">
        <v>26</v>
      </c>
      <c r="B76" s="17"/>
      <c r="C76" s="11"/>
      <c r="E76" s="18"/>
      <c r="F76" s="18"/>
      <c r="G76" s="18"/>
      <c r="I76" s="18"/>
      <c r="J76" s="18"/>
      <c r="K76" s="18"/>
      <c r="O76" s="5">
        <f t="shared" ref="O76:O85" si="1">E76-G76</f>
        <v>0</v>
      </c>
    </row>
    <row r="77" spans="1:15" ht="23.4">
      <c r="A77" s="9" t="s">
        <v>117</v>
      </c>
      <c r="B77" s="13"/>
      <c r="E77" s="6">
        <f>+Consolidated!E26</f>
        <v>225207</v>
      </c>
      <c r="F77" s="6"/>
      <c r="G77" s="6">
        <f>+Consolidated!E21</f>
        <v>225207</v>
      </c>
      <c r="H77" s="53"/>
      <c r="I77" s="6">
        <f>+'The Company only'!E21</f>
        <v>225207</v>
      </c>
      <c r="J77" s="6"/>
      <c r="K77" s="6">
        <f>+'The Company only'!E16</f>
        <v>225207</v>
      </c>
      <c r="O77" s="5" t="e">
        <f>#REF!-#REF!</f>
        <v>#REF!</v>
      </c>
    </row>
    <row r="78" spans="1:15" ht="23.4">
      <c r="A78" s="4" t="s">
        <v>27</v>
      </c>
      <c r="E78" s="53">
        <f>+Consolidated!G26</f>
        <v>651330</v>
      </c>
      <c r="F78" s="6"/>
      <c r="G78" s="6">
        <f>+Consolidated!G21</f>
        <v>651330</v>
      </c>
      <c r="H78" s="53"/>
      <c r="I78" s="6">
        <f>+'The Company only'!G21</f>
        <v>651330</v>
      </c>
      <c r="J78" s="6"/>
      <c r="K78" s="6">
        <f>+'The Company only'!G16</f>
        <v>651330</v>
      </c>
      <c r="O78" s="5">
        <f t="shared" si="1"/>
        <v>0</v>
      </c>
    </row>
    <row r="79" spans="1:15" ht="23.4">
      <c r="A79" s="9" t="s">
        <v>107</v>
      </c>
      <c r="B79" s="13"/>
      <c r="C79" s="11"/>
      <c r="E79" s="6"/>
      <c r="F79" s="6"/>
      <c r="G79" s="6"/>
      <c r="H79" s="53"/>
      <c r="I79" s="6"/>
      <c r="J79" s="6"/>
      <c r="K79" s="6"/>
      <c r="O79" s="5">
        <f t="shared" si="1"/>
        <v>0</v>
      </c>
    </row>
    <row r="80" spans="1:15" ht="23.4">
      <c r="A80" s="9" t="s">
        <v>28</v>
      </c>
      <c r="B80" s="13"/>
      <c r="C80" s="11"/>
      <c r="E80" s="6">
        <f>+Consolidated!I26</f>
        <v>10880</v>
      </c>
      <c r="F80" s="6"/>
      <c r="G80" s="6">
        <f>+Consolidated!I21</f>
        <v>10880</v>
      </c>
      <c r="H80" s="53"/>
      <c r="I80" s="6">
        <f>+'The Company only'!I21</f>
        <v>10880</v>
      </c>
      <c r="J80" s="6"/>
      <c r="K80" s="6">
        <f>+'The Company only'!I16</f>
        <v>10880</v>
      </c>
      <c r="O80" s="5">
        <f t="shared" si="1"/>
        <v>0</v>
      </c>
    </row>
    <row r="81" spans="1:15" ht="23.4">
      <c r="A81" s="9" t="s">
        <v>106</v>
      </c>
      <c r="B81" s="13"/>
      <c r="C81" s="11"/>
      <c r="E81" s="27">
        <f>+Consolidated!K26</f>
        <v>30487</v>
      </c>
      <c r="F81" s="6"/>
      <c r="G81" s="27">
        <f>+Consolidated!K21</f>
        <v>70910</v>
      </c>
      <c r="H81" s="53"/>
      <c r="I81" s="27">
        <f>+'The Company only'!K21</f>
        <v>-14278</v>
      </c>
      <c r="J81" s="6"/>
      <c r="K81" s="27">
        <f>+'The Company only'!K16</f>
        <v>24315</v>
      </c>
      <c r="O81" s="5">
        <f t="shared" si="1"/>
        <v>-40423</v>
      </c>
    </row>
    <row r="82" spans="1:15" ht="23.25" customHeight="1">
      <c r="A82" s="9" t="s">
        <v>67</v>
      </c>
      <c r="B82" s="13"/>
      <c r="E82" s="6">
        <f>SUM(E77:E81)</f>
        <v>917904</v>
      </c>
      <c r="F82" s="6"/>
      <c r="G82" s="6">
        <f>SUM(G77:G81)</f>
        <v>958327</v>
      </c>
      <c r="H82" s="53"/>
      <c r="I82" s="6">
        <f>SUM(I77:I81)</f>
        <v>873139</v>
      </c>
      <c r="J82" s="6"/>
      <c r="K82" s="6">
        <f>SUM(K77:K81)</f>
        <v>911732</v>
      </c>
      <c r="O82" s="5">
        <f t="shared" si="1"/>
        <v>-40423</v>
      </c>
    </row>
    <row r="83" spans="1:15" ht="23.25" customHeight="1">
      <c r="A83" s="9" t="s">
        <v>29</v>
      </c>
      <c r="B83" s="17"/>
      <c r="E83" s="27">
        <f>+Consolidated!O26</f>
        <v>-3512</v>
      </c>
      <c r="F83" s="6"/>
      <c r="G83" s="27">
        <f>+Consolidated!O21</f>
        <v>-4486</v>
      </c>
      <c r="H83" s="53"/>
      <c r="I83" s="27">
        <v>0</v>
      </c>
      <c r="J83" s="6"/>
      <c r="K83" s="27">
        <v>0</v>
      </c>
      <c r="O83" s="5">
        <f t="shared" si="1"/>
        <v>974</v>
      </c>
    </row>
    <row r="84" spans="1:15" ht="23.25" customHeight="1">
      <c r="A84" s="44" t="s">
        <v>30</v>
      </c>
      <c r="B84" s="13"/>
      <c r="E84" s="27">
        <f>SUM(E82:E83)</f>
        <v>914392</v>
      </c>
      <c r="F84" s="6"/>
      <c r="G84" s="27">
        <f>SUM(G82:G83)</f>
        <v>953841</v>
      </c>
      <c r="H84" s="53"/>
      <c r="I84" s="27">
        <f>SUM(I82:I83)</f>
        <v>873139</v>
      </c>
      <c r="J84" s="6"/>
      <c r="K84" s="27">
        <f>SUM(K82:K83)</f>
        <v>911732</v>
      </c>
      <c r="O84" s="5">
        <f t="shared" si="1"/>
        <v>-39449</v>
      </c>
    </row>
    <row r="85" spans="1:15" ht="23.25" customHeight="1" thickBot="1">
      <c r="A85" s="26" t="s">
        <v>31</v>
      </c>
      <c r="E85" s="121">
        <f>E59+E84</f>
        <v>1121113</v>
      </c>
      <c r="F85" s="6"/>
      <c r="G85" s="121">
        <f>G59+G84</f>
        <v>1153968</v>
      </c>
      <c r="H85" s="53"/>
      <c r="I85" s="121">
        <f>I59+I84</f>
        <v>1007698</v>
      </c>
      <c r="J85" s="6"/>
      <c r="K85" s="121">
        <f>K59+K84</f>
        <v>1031296</v>
      </c>
      <c r="O85" s="5">
        <f t="shared" si="1"/>
        <v>-32855</v>
      </c>
    </row>
    <row r="86" spans="1:15" ht="23.25" customHeight="1" thickTop="1">
      <c r="C86" s="61"/>
      <c r="E86" s="6">
        <f>+E85-E32</f>
        <v>0</v>
      </c>
      <c r="F86" s="6"/>
      <c r="G86" s="6">
        <f>+G85-G32</f>
        <v>0</v>
      </c>
      <c r="H86" s="6"/>
      <c r="I86" s="6">
        <f>+I85-I32</f>
        <v>0</v>
      </c>
      <c r="J86" s="6"/>
      <c r="K86" s="6">
        <f>+K85-K32</f>
        <v>0</v>
      </c>
    </row>
    <row r="87" spans="1:15" ht="23.25" customHeight="1">
      <c r="A87" s="4" t="s">
        <v>14</v>
      </c>
      <c r="C87" s="61"/>
    </row>
    <row r="88" spans="1:15" ht="23.25" customHeight="1">
      <c r="C88" s="61"/>
    </row>
    <row r="89" spans="1:15" ht="23.25" customHeight="1">
      <c r="A89" s="64"/>
      <c r="C89" s="61"/>
    </row>
    <row r="90" spans="1:15" ht="23.25" customHeight="1">
      <c r="C90" s="61"/>
    </row>
    <row r="91" spans="1:15" ht="23.25" customHeight="1">
      <c r="B91" s="12" t="s">
        <v>32</v>
      </c>
    </row>
    <row r="92" spans="1:15" ht="23.25" customHeight="1">
      <c r="A92" s="64"/>
      <c r="C92" s="61"/>
    </row>
    <row r="93" spans="1:15" ht="23.4"/>
    <row r="94" spans="1:15" ht="23.4"/>
    <row r="95" spans="1:15" ht="23.4"/>
    <row r="96" spans="1:15" ht="23.4"/>
    <row r="97" ht="23.4"/>
    <row r="98" ht="23.4"/>
    <row r="99" ht="23.4"/>
    <row r="100" ht="23.4"/>
    <row r="101" ht="23.4"/>
    <row r="102" ht="23.4"/>
    <row r="103" ht="23.4"/>
    <row r="104" ht="23.4"/>
    <row r="105" ht="23.4"/>
    <row r="106" ht="23.4"/>
    <row r="107" ht="23.4"/>
    <row r="108" ht="23.4"/>
    <row r="109" ht="23.4"/>
    <row r="110" ht="23.4"/>
    <row r="111" ht="23.4"/>
    <row r="112" ht="23.4"/>
    <row r="113" ht="23.4"/>
    <row r="114" ht="23.4"/>
    <row r="115" ht="23.4"/>
    <row r="116" ht="23.4"/>
    <row r="117" ht="23.4"/>
    <row r="118" ht="23.4"/>
    <row r="119" ht="23.4"/>
    <row r="120" ht="23.4"/>
    <row r="121" ht="23.4"/>
    <row r="122" ht="23.4"/>
    <row r="123" ht="23.4"/>
    <row r="124" ht="23.4"/>
    <row r="125" ht="23.4"/>
    <row r="126" ht="23.4"/>
    <row r="127" ht="23.4"/>
    <row r="128" ht="23.4"/>
    <row r="129" ht="23.4"/>
    <row r="130" ht="23.4"/>
    <row r="131" ht="23.4"/>
    <row r="132" ht="23.4"/>
    <row r="133" ht="23.4"/>
    <row r="134" ht="23.4"/>
    <row r="135" ht="23.4"/>
    <row r="136" ht="23.4"/>
    <row r="137" ht="23.4"/>
    <row r="138" ht="23.4"/>
    <row r="139" ht="23.4"/>
    <row r="140" ht="23.4"/>
    <row r="141" ht="23.4"/>
    <row r="142" ht="23.4"/>
    <row r="143" ht="23.4"/>
    <row r="144" ht="23.4"/>
    <row r="145" ht="23.4"/>
    <row r="146" ht="23.4"/>
    <row r="147" ht="23.4"/>
    <row r="148" ht="23.4"/>
    <row r="149" ht="23.4"/>
  </sheetData>
  <mergeCells count="6">
    <mergeCell ref="E66:G66"/>
    <mergeCell ref="I66:K66"/>
    <mergeCell ref="E5:G5"/>
    <mergeCell ref="I5:K5"/>
    <mergeCell ref="E39:G39"/>
    <mergeCell ref="I39:K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8" fitToHeight="7" orientation="portrait" r:id="rId1"/>
  <headerFooter scaleWithDoc="0" alignWithMargins="0">
    <evenHeader>&amp;R&amp;"Arial,Italic"&amp;12For internal use only</evenHead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3"/>
  <sheetViews>
    <sheetView showGridLines="0" view="pageBreakPreview" zoomScale="90" zoomScaleNormal="90" zoomScaleSheetLayoutView="90" workbookViewId="0"/>
  </sheetViews>
  <sheetFormatPr defaultColWidth="10.6640625" defaultRowHeight="24" customHeight="1"/>
  <cols>
    <col min="1" max="1" width="43.44140625" style="4" customWidth="1"/>
    <col min="2" max="2" width="8.44140625" style="5" customWidth="1"/>
    <col min="3" max="3" width="7.44140625" style="4" customWidth="1"/>
    <col min="4" max="4" width="1.33203125" style="5" customWidth="1"/>
    <col min="5" max="5" width="12.33203125" style="5" customWidth="1"/>
    <col min="6" max="6" width="1.6640625" style="5" customWidth="1"/>
    <col min="7" max="7" width="12.33203125" style="5" customWidth="1"/>
    <col min="8" max="8" width="1.6640625" style="5" customWidth="1"/>
    <col min="9" max="9" width="12.33203125" style="5" customWidth="1"/>
    <col min="10" max="10" width="1.6640625" style="5" customWidth="1"/>
    <col min="11" max="11" width="12.33203125" style="5" customWidth="1"/>
    <col min="12" max="12" width="1.33203125" style="5" customWidth="1"/>
    <col min="13" max="13" width="12.33203125" style="5" hidden="1" customWidth="1"/>
    <col min="14" max="14" width="14.33203125" style="5" hidden="1" customWidth="1"/>
    <col min="15" max="15" width="1.6640625" style="5" hidden="1" customWidth="1"/>
    <col min="16" max="16" width="14.33203125" style="5" hidden="1" customWidth="1"/>
    <col min="17" max="17" width="0" style="5" hidden="1" customWidth="1"/>
    <col min="18" max="18" width="14" style="5" hidden="1" customWidth="1"/>
    <col min="19" max="19" width="4.6640625" style="5" hidden="1" customWidth="1"/>
    <col min="20" max="20" width="12.33203125" style="5" hidden="1" customWidth="1"/>
    <col min="21" max="21" width="0" style="5" hidden="1" customWidth="1"/>
    <col min="22" max="22" width="12.33203125" style="5" hidden="1" customWidth="1"/>
    <col min="23" max="24" width="0" style="5" hidden="1" customWidth="1"/>
    <col min="25" max="25" width="12.44140625" style="5" hidden="1" customWidth="1"/>
    <col min="26" max="26" width="1.6640625" style="5" hidden="1" customWidth="1"/>
    <col min="27" max="27" width="12.44140625" style="5" hidden="1" customWidth="1"/>
    <col min="28" max="16384" width="10.6640625" style="5"/>
  </cols>
  <sheetData>
    <row r="1" spans="1:32" ht="24" customHeight="1">
      <c r="K1" s="18" t="s">
        <v>90</v>
      </c>
    </row>
    <row r="2" spans="1:32" s="13" customFormat="1" ht="23.25" customHeight="1" thickBot="1">
      <c r="A2" s="19" t="s">
        <v>85</v>
      </c>
      <c r="B2" s="35"/>
      <c r="C2" s="36"/>
      <c r="D2" s="31"/>
      <c r="E2" s="31"/>
      <c r="F2" s="31"/>
      <c r="G2" s="31"/>
      <c r="H2" s="31"/>
      <c r="I2" s="31"/>
      <c r="J2" s="31"/>
      <c r="K2" s="31"/>
      <c r="N2" s="31"/>
      <c r="O2" s="31"/>
      <c r="P2" s="31"/>
      <c r="Y2" s="31"/>
      <c r="Z2" s="31"/>
      <c r="AA2" s="31"/>
    </row>
    <row r="3" spans="1:32" s="13" customFormat="1" ht="23.25" customHeight="1" thickBot="1">
      <c r="A3" s="37" t="s">
        <v>94</v>
      </c>
      <c r="B3" s="35"/>
      <c r="C3" s="36"/>
      <c r="D3" s="31"/>
      <c r="E3" s="31"/>
      <c r="F3" s="31"/>
      <c r="G3" s="31"/>
      <c r="H3" s="31"/>
      <c r="I3" s="31"/>
      <c r="J3" s="31"/>
      <c r="K3" s="31"/>
      <c r="N3" s="126"/>
      <c r="O3" s="127"/>
      <c r="P3" s="128"/>
      <c r="Q3" s="5"/>
      <c r="R3" s="126"/>
      <c r="S3" s="127"/>
      <c r="T3" s="128"/>
      <c r="V3" s="126"/>
      <c r="W3" s="127"/>
      <c r="X3" s="128"/>
      <c r="Y3" s="31"/>
      <c r="Z3" s="31"/>
      <c r="AA3" s="31"/>
    </row>
    <row r="4" spans="1:32" s="13" customFormat="1" ht="23.25" customHeight="1">
      <c r="A4" s="19" t="s">
        <v>175</v>
      </c>
      <c r="B4" s="35"/>
      <c r="C4" s="36"/>
      <c r="D4" s="31"/>
      <c r="E4" s="31"/>
      <c r="F4" s="31"/>
      <c r="G4" s="31"/>
      <c r="H4" s="31"/>
      <c r="I4" s="31"/>
      <c r="J4" s="31"/>
      <c r="K4" s="31"/>
      <c r="N4" s="31"/>
      <c r="O4" s="31"/>
      <c r="P4" s="31"/>
      <c r="Y4" s="31"/>
      <c r="Z4" s="31"/>
      <c r="AA4" s="31"/>
    </row>
    <row r="5" spans="1:32" s="13" customFormat="1" ht="23.25" customHeight="1">
      <c r="B5" s="35"/>
      <c r="C5" s="36"/>
      <c r="D5" s="31"/>
      <c r="E5" s="31"/>
      <c r="F5" s="31"/>
      <c r="G5" s="31"/>
      <c r="H5" s="31"/>
      <c r="I5" s="35"/>
      <c r="J5" s="31"/>
      <c r="K5" s="30" t="s">
        <v>116</v>
      </c>
      <c r="N5" s="35"/>
      <c r="O5" s="31"/>
      <c r="P5" s="30"/>
      <c r="Y5" s="31"/>
      <c r="Z5" s="31"/>
      <c r="AA5" s="31"/>
    </row>
    <row r="6" spans="1:32" ht="23.4">
      <c r="E6" s="24"/>
      <c r="F6" s="24" t="s">
        <v>0</v>
      </c>
      <c r="G6" s="24"/>
      <c r="H6" s="23"/>
      <c r="I6" s="24"/>
      <c r="J6" s="24" t="s">
        <v>1</v>
      </c>
      <c r="K6" s="24"/>
      <c r="N6" s="24"/>
      <c r="O6" s="24"/>
      <c r="P6" s="24"/>
      <c r="V6" s="24"/>
      <c r="W6" s="24"/>
      <c r="X6" s="24"/>
      <c r="Y6" s="24"/>
      <c r="Z6" s="24"/>
      <c r="AA6" s="24"/>
    </row>
    <row r="7" spans="1:32" ht="23.4">
      <c r="C7" s="38" t="s">
        <v>2</v>
      </c>
      <c r="D7" s="39"/>
      <c r="E7" s="38">
        <v>2569</v>
      </c>
      <c r="F7" s="40"/>
      <c r="G7" s="38">
        <v>2568</v>
      </c>
      <c r="H7" s="41"/>
      <c r="I7" s="38">
        <v>2569</v>
      </c>
      <c r="J7" s="40"/>
      <c r="K7" s="38">
        <v>2568</v>
      </c>
      <c r="N7" s="38"/>
      <c r="O7" s="40"/>
      <c r="P7" s="38"/>
      <c r="R7" s="38"/>
      <c r="S7" s="40"/>
      <c r="T7" s="38"/>
      <c r="Y7" s="38"/>
      <c r="Z7" s="40"/>
      <c r="AA7" s="38"/>
    </row>
    <row r="8" spans="1:32" ht="23.4">
      <c r="A8" s="26" t="s">
        <v>108</v>
      </c>
      <c r="C8" s="38"/>
      <c r="D8" s="39"/>
      <c r="E8" s="38"/>
      <c r="F8" s="40"/>
      <c r="G8" s="38"/>
      <c r="H8" s="41"/>
      <c r="I8" s="38"/>
      <c r="J8" s="40"/>
      <c r="K8" s="38"/>
      <c r="N8" s="38"/>
      <c r="O8" s="40"/>
      <c r="P8" s="38"/>
      <c r="Y8" s="38"/>
      <c r="Z8" s="40"/>
      <c r="AA8" s="38"/>
    </row>
    <row r="9" spans="1:32" ht="23.4">
      <c r="A9" s="26" t="s">
        <v>101</v>
      </c>
      <c r="C9" s="38"/>
      <c r="D9" s="39"/>
      <c r="E9" s="38"/>
      <c r="F9" s="40"/>
      <c r="G9" s="38"/>
      <c r="H9" s="41"/>
      <c r="I9" s="38"/>
      <c r="J9" s="40"/>
      <c r="K9" s="38"/>
      <c r="N9" s="38"/>
      <c r="O9" s="40"/>
      <c r="P9" s="38"/>
      <c r="Y9" s="38"/>
      <c r="Z9" s="40"/>
      <c r="AA9" s="38"/>
    </row>
    <row r="10" spans="1:32" ht="23.4">
      <c r="A10" s="26" t="s">
        <v>33</v>
      </c>
    </row>
    <row r="11" spans="1:32" ht="23.4">
      <c r="A11" s="9" t="s">
        <v>33</v>
      </c>
      <c r="B11" s="17"/>
      <c r="C11" s="42"/>
      <c r="E11" s="7">
        <v>122180</v>
      </c>
      <c r="F11" s="7"/>
      <c r="G11" s="5">
        <v>150946</v>
      </c>
      <c r="H11" s="7"/>
      <c r="I11" s="7">
        <v>87314</v>
      </c>
      <c r="J11" s="7"/>
      <c r="K11" s="7">
        <v>91425</v>
      </c>
      <c r="M11" s="65"/>
      <c r="N11" s="10"/>
      <c r="O11" s="10"/>
      <c r="P11" s="10"/>
      <c r="R11" s="10"/>
      <c r="T11" s="10"/>
      <c r="Y11" s="10"/>
      <c r="Z11" s="10"/>
      <c r="AA11" s="10"/>
      <c r="AC11" s="7"/>
      <c r="AF11" s="7"/>
    </row>
    <row r="12" spans="1:32" ht="23.4">
      <c r="A12" s="9" t="s">
        <v>34</v>
      </c>
      <c r="B12" s="17"/>
      <c r="C12" s="11"/>
      <c r="E12" s="7">
        <v>3427</v>
      </c>
      <c r="F12" s="7"/>
      <c r="G12" s="5">
        <v>2123</v>
      </c>
      <c r="H12" s="7"/>
      <c r="I12" s="7">
        <v>3547</v>
      </c>
      <c r="J12" s="7"/>
      <c r="K12" s="7">
        <v>3677</v>
      </c>
      <c r="M12" s="65"/>
      <c r="N12" s="10"/>
      <c r="O12" s="10"/>
      <c r="P12" s="10"/>
      <c r="R12" s="10"/>
      <c r="T12" s="10"/>
      <c r="Y12" s="10"/>
      <c r="Z12" s="10"/>
      <c r="AA12" s="10"/>
      <c r="AC12" s="7"/>
      <c r="AF12" s="7"/>
    </row>
    <row r="13" spans="1:32" ht="23.4">
      <c r="A13" s="26" t="s">
        <v>35</v>
      </c>
      <c r="E13" s="43">
        <f>SUM(E10:E12)</f>
        <v>125607</v>
      </c>
      <c r="F13" s="7"/>
      <c r="G13" s="43">
        <f>SUM(G10:G12)</f>
        <v>153069</v>
      </c>
      <c r="H13" s="7"/>
      <c r="I13" s="43">
        <f>SUM(I10:I12)</f>
        <v>90861</v>
      </c>
      <c r="J13" s="7"/>
      <c r="K13" s="43">
        <f>SUM(K10:K12)</f>
        <v>95102</v>
      </c>
      <c r="M13" s="65"/>
      <c r="N13" s="32"/>
      <c r="O13" s="10"/>
      <c r="P13" s="32"/>
      <c r="R13" s="32"/>
      <c r="T13" s="32"/>
      <c r="Y13" s="32"/>
      <c r="Z13" s="10"/>
      <c r="AA13" s="32"/>
      <c r="AB13" s="7"/>
      <c r="AC13" s="7"/>
      <c r="AF13" s="7"/>
    </row>
    <row r="14" spans="1:32" ht="23.4">
      <c r="A14" s="26" t="s">
        <v>36</v>
      </c>
      <c r="E14" s="7"/>
      <c r="F14" s="7"/>
      <c r="G14" s="7"/>
      <c r="H14" s="7"/>
      <c r="I14" s="7"/>
      <c r="J14" s="7"/>
      <c r="K14" s="7"/>
      <c r="M14" s="65"/>
      <c r="N14" s="10"/>
      <c r="O14" s="10"/>
      <c r="P14" s="10"/>
      <c r="R14" s="10"/>
      <c r="T14" s="10"/>
      <c r="Y14" s="10"/>
      <c r="Z14" s="10"/>
      <c r="AA14" s="10"/>
      <c r="AC14" s="123"/>
      <c r="AF14" s="7"/>
    </row>
    <row r="15" spans="1:32" ht="23.4">
      <c r="A15" s="9" t="s">
        <v>73</v>
      </c>
      <c r="B15" s="17"/>
      <c r="C15" s="42"/>
      <c r="E15" s="7">
        <v>84627</v>
      </c>
      <c r="F15" s="7"/>
      <c r="G15" s="5">
        <v>98871</v>
      </c>
      <c r="H15" s="7"/>
      <c r="I15" s="7">
        <v>68027</v>
      </c>
      <c r="J15" s="7"/>
      <c r="K15" s="7">
        <v>69254</v>
      </c>
      <c r="M15" s="65"/>
      <c r="N15" s="10"/>
      <c r="O15" s="10"/>
      <c r="P15" s="10"/>
      <c r="R15" s="10"/>
      <c r="T15" s="10"/>
      <c r="Y15" s="10"/>
      <c r="Z15" s="10"/>
      <c r="AA15" s="10"/>
      <c r="AC15" s="7"/>
      <c r="AF15" s="7"/>
    </row>
    <row r="16" spans="1:32" ht="23.4">
      <c r="A16" s="9" t="s">
        <v>74</v>
      </c>
      <c r="B16" s="17"/>
      <c r="C16" s="11"/>
      <c r="E16" s="7">
        <v>15580</v>
      </c>
      <c r="F16" s="7"/>
      <c r="G16" s="5">
        <v>19703</v>
      </c>
      <c r="H16" s="7"/>
      <c r="I16" s="7">
        <v>4333</v>
      </c>
      <c r="J16" s="7"/>
      <c r="K16" s="7">
        <v>4346</v>
      </c>
      <c r="M16" s="65"/>
      <c r="N16" s="10"/>
      <c r="O16" s="10"/>
      <c r="P16" s="10"/>
      <c r="R16" s="10"/>
      <c r="T16" s="10"/>
      <c r="Y16" s="10"/>
      <c r="Z16" s="10"/>
      <c r="AA16" s="10"/>
      <c r="AC16" s="7"/>
      <c r="AF16" s="7"/>
    </row>
    <row r="17" spans="1:32" ht="23.4">
      <c r="A17" s="9" t="s">
        <v>37</v>
      </c>
      <c r="B17" s="17"/>
      <c r="C17" s="11"/>
      <c r="E17" s="7">
        <v>25329</v>
      </c>
      <c r="F17" s="7"/>
      <c r="G17" s="5">
        <v>24682</v>
      </c>
      <c r="H17" s="7"/>
      <c r="I17" s="7">
        <v>19576</v>
      </c>
      <c r="J17" s="7"/>
      <c r="K17" s="7">
        <v>16646</v>
      </c>
      <c r="M17" s="65"/>
      <c r="N17" s="10"/>
      <c r="O17" s="10"/>
      <c r="P17" s="10"/>
      <c r="R17" s="10"/>
      <c r="T17" s="10"/>
      <c r="Y17" s="10"/>
      <c r="Z17" s="10"/>
      <c r="AA17" s="10"/>
      <c r="AC17" s="7"/>
      <c r="AF17" s="7"/>
    </row>
    <row r="18" spans="1:32" ht="23.4">
      <c r="A18" s="9" t="s">
        <v>100</v>
      </c>
      <c r="B18" s="17"/>
      <c r="C18" s="11">
        <v>7</v>
      </c>
      <c r="E18" s="7">
        <v>-3139</v>
      </c>
      <c r="F18" s="7"/>
      <c r="G18" s="5">
        <v>-19</v>
      </c>
      <c r="H18" s="7"/>
      <c r="I18" s="7">
        <v>-3139</v>
      </c>
      <c r="J18" s="7"/>
      <c r="K18" s="7">
        <v>112</v>
      </c>
      <c r="M18" s="65"/>
      <c r="N18" s="10"/>
      <c r="O18" s="10"/>
      <c r="P18" s="10"/>
      <c r="R18" s="10"/>
      <c r="T18" s="10"/>
      <c r="Y18" s="10"/>
      <c r="Z18" s="10"/>
      <c r="AA18" s="10"/>
      <c r="AC18" s="7"/>
      <c r="AF18" s="7"/>
    </row>
    <row r="19" spans="1:32" ht="23.4">
      <c r="A19" s="26" t="s">
        <v>38</v>
      </c>
      <c r="E19" s="43">
        <f>SUM(E14:E18)</f>
        <v>122397</v>
      </c>
      <c r="F19" s="7"/>
      <c r="G19" s="43">
        <f>SUM(G14:G18)</f>
        <v>143237</v>
      </c>
      <c r="H19" s="7"/>
      <c r="I19" s="43">
        <f>SUM(I14:I18)</f>
        <v>88797</v>
      </c>
      <c r="J19" s="7"/>
      <c r="K19" s="43">
        <f>SUM(K14:K18)</f>
        <v>90358</v>
      </c>
      <c r="M19" s="65"/>
      <c r="N19" s="32"/>
      <c r="O19" s="10"/>
      <c r="P19" s="32"/>
      <c r="R19" s="32"/>
      <c r="T19" s="32"/>
      <c r="Y19" s="32"/>
      <c r="Z19" s="10"/>
      <c r="AA19" s="32"/>
      <c r="AB19" s="7"/>
      <c r="AC19" s="7"/>
      <c r="AF19" s="7"/>
    </row>
    <row r="20" spans="1:32" ht="23.4">
      <c r="A20" s="44" t="s">
        <v>191</v>
      </c>
      <c r="E20" s="7">
        <f>E13-E19</f>
        <v>3210</v>
      </c>
      <c r="F20" s="7"/>
      <c r="G20" s="7">
        <f>G13-G19</f>
        <v>9832</v>
      </c>
      <c r="H20" s="7"/>
      <c r="I20" s="7">
        <f>I13-I19</f>
        <v>2064</v>
      </c>
      <c r="J20" s="7"/>
      <c r="K20" s="7">
        <f>K13-K19</f>
        <v>4744</v>
      </c>
      <c r="M20" s="65"/>
      <c r="N20" s="10"/>
      <c r="O20" s="10"/>
      <c r="P20" s="10"/>
      <c r="R20" s="10"/>
      <c r="T20" s="10"/>
      <c r="Y20" s="10"/>
      <c r="Z20" s="10"/>
      <c r="AA20" s="10"/>
      <c r="AC20" s="7"/>
      <c r="AF20" s="7"/>
    </row>
    <row r="21" spans="1:32" ht="23.4">
      <c r="A21" s="9" t="s">
        <v>76</v>
      </c>
      <c r="C21" s="5"/>
      <c r="E21" s="7">
        <v>264</v>
      </c>
      <c r="F21" s="7"/>
      <c r="G21" s="7">
        <v>617</v>
      </c>
      <c r="H21" s="7"/>
      <c r="I21" s="7">
        <v>233</v>
      </c>
      <c r="J21" s="7"/>
      <c r="K21" s="7">
        <v>692</v>
      </c>
      <c r="M21" s="65"/>
      <c r="N21" s="10"/>
      <c r="O21" s="10"/>
      <c r="P21" s="10"/>
      <c r="R21" s="10"/>
      <c r="T21" s="10"/>
      <c r="Y21" s="10"/>
      <c r="Z21" s="10"/>
      <c r="AA21" s="10"/>
      <c r="AC21" s="7"/>
      <c r="AF21" s="7"/>
    </row>
    <row r="22" spans="1:32" ht="23.4">
      <c r="A22" s="9" t="s">
        <v>77</v>
      </c>
      <c r="E22" s="8">
        <v>-862</v>
      </c>
      <c r="F22" s="7"/>
      <c r="G22" s="8">
        <v>-695</v>
      </c>
      <c r="H22" s="7"/>
      <c r="I22" s="8">
        <v>-224</v>
      </c>
      <c r="J22" s="7"/>
      <c r="K22" s="8">
        <v>-287</v>
      </c>
      <c r="M22" s="65"/>
      <c r="N22" s="25"/>
      <c r="O22" s="10"/>
      <c r="P22" s="25"/>
      <c r="R22" s="25"/>
      <c r="T22" s="25"/>
      <c r="Y22" s="25"/>
      <c r="Z22" s="10"/>
      <c r="AA22" s="25"/>
      <c r="AC22" s="7"/>
      <c r="AF22" s="7"/>
    </row>
    <row r="23" spans="1:32" ht="23.4">
      <c r="A23" s="44" t="s">
        <v>192</v>
      </c>
      <c r="B23" s="13"/>
      <c r="E23" s="7">
        <f>SUM(E20:E22)</f>
        <v>2612</v>
      </c>
      <c r="F23" s="7"/>
      <c r="G23" s="7">
        <f>SUM(G20:G22)</f>
        <v>9754</v>
      </c>
      <c r="H23" s="7"/>
      <c r="I23" s="7">
        <f>SUM(I20:I22)</f>
        <v>2073</v>
      </c>
      <c r="J23" s="7"/>
      <c r="K23" s="7">
        <f>SUM(K20:K22)</f>
        <v>5149</v>
      </c>
      <c r="M23" s="65"/>
      <c r="N23" s="10"/>
      <c r="O23" s="10"/>
      <c r="P23" s="10"/>
      <c r="R23" s="10"/>
      <c r="T23" s="10"/>
      <c r="Y23" s="10"/>
      <c r="Z23" s="10"/>
      <c r="AA23" s="10"/>
      <c r="AC23" s="7"/>
      <c r="AF23" s="7"/>
    </row>
    <row r="24" spans="1:32" ht="23.4">
      <c r="A24" s="9" t="s">
        <v>157</v>
      </c>
      <c r="B24" s="13"/>
      <c r="C24" s="11"/>
      <c r="E24" s="8">
        <v>-545</v>
      </c>
      <c r="F24" s="7"/>
      <c r="G24" s="8">
        <v>350</v>
      </c>
      <c r="H24" s="7"/>
      <c r="I24" s="8">
        <v>-521</v>
      </c>
      <c r="J24" s="7"/>
      <c r="K24" s="8">
        <v>15</v>
      </c>
      <c r="M24" s="65"/>
      <c r="N24" s="25"/>
      <c r="O24" s="10"/>
      <c r="P24" s="25"/>
      <c r="R24" s="25"/>
      <c r="T24" s="25"/>
      <c r="Y24" s="25"/>
      <c r="Z24" s="10"/>
      <c r="AA24" s="25"/>
      <c r="AC24" s="7"/>
      <c r="AF24" s="7"/>
    </row>
    <row r="25" spans="1:32" ht="23.4">
      <c r="A25" s="26" t="s">
        <v>193</v>
      </c>
      <c r="E25" s="105">
        <f>SUM(E23:E24)</f>
        <v>2067</v>
      </c>
      <c r="F25" s="7"/>
      <c r="G25" s="105">
        <f>SUM(G23:G24)</f>
        <v>10104</v>
      </c>
      <c r="H25" s="7"/>
      <c r="I25" s="105">
        <f>SUM(I23:I24)</f>
        <v>1552</v>
      </c>
      <c r="J25" s="7"/>
      <c r="K25" s="105">
        <f>SUM(K23:K24)</f>
        <v>5164</v>
      </c>
      <c r="M25" s="65"/>
      <c r="N25" s="34"/>
      <c r="O25" s="10"/>
      <c r="P25" s="34"/>
      <c r="R25" s="34"/>
      <c r="T25" s="34"/>
      <c r="Y25" s="34"/>
      <c r="Z25" s="10"/>
      <c r="AA25" s="34"/>
      <c r="AC25" s="7"/>
      <c r="AF25" s="7"/>
    </row>
    <row r="26" spans="1:32" ht="23.4">
      <c r="A26" s="26" t="s">
        <v>162</v>
      </c>
      <c r="E26" s="7"/>
      <c r="F26" s="7"/>
      <c r="G26" s="7"/>
      <c r="H26" s="7"/>
      <c r="I26" s="7"/>
      <c r="J26" s="7"/>
      <c r="K26" s="7"/>
      <c r="M26"/>
      <c r="N26" s="10"/>
      <c r="O26" s="10"/>
      <c r="P26" s="10"/>
      <c r="R26" s="10"/>
      <c r="T26" s="10"/>
      <c r="Y26" s="10"/>
      <c r="Z26" s="10"/>
      <c r="AA26" s="10"/>
      <c r="AC26" s="7"/>
      <c r="AF26" s="7"/>
    </row>
    <row r="27" spans="1:32" ht="23.4">
      <c r="A27" s="4" t="s">
        <v>194</v>
      </c>
      <c r="C27" s="11"/>
      <c r="E27" s="7">
        <v>-172</v>
      </c>
      <c r="F27" s="7"/>
      <c r="G27" s="7">
        <v>-106</v>
      </c>
      <c r="H27" s="7"/>
      <c r="I27" s="7">
        <v>0</v>
      </c>
      <c r="J27" s="7"/>
      <c r="K27" s="45">
        <v>0</v>
      </c>
      <c r="M27"/>
      <c r="N27" s="45"/>
      <c r="O27" s="10"/>
      <c r="P27" s="45"/>
      <c r="R27" s="45"/>
      <c r="T27" s="45"/>
      <c r="Y27" s="10"/>
      <c r="Z27" s="10"/>
      <c r="AA27" s="10"/>
      <c r="AC27" s="7"/>
      <c r="AF27" s="45"/>
    </row>
    <row r="28" spans="1:32" thickBot="1">
      <c r="A28" s="26" t="s">
        <v>93</v>
      </c>
      <c r="E28" s="28">
        <f>E25+E27</f>
        <v>1895</v>
      </c>
      <c r="F28" s="7"/>
      <c r="G28" s="28">
        <f>G25+G27</f>
        <v>9998</v>
      </c>
      <c r="H28" s="7"/>
      <c r="I28" s="28">
        <f>I25+I27</f>
        <v>1552</v>
      </c>
      <c r="J28" s="7"/>
      <c r="K28" s="28">
        <f>K25+K27</f>
        <v>5164</v>
      </c>
      <c r="M28"/>
      <c r="N28" s="46"/>
      <c r="O28" s="10"/>
      <c r="P28" s="46"/>
      <c r="R28" s="46"/>
      <c r="T28" s="46"/>
      <c r="Y28" s="46"/>
      <c r="Z28" s="10"/>
      <c r="AA28" s="46"/>
      <c r="AC28" s="7"/>
      <c r="AF28" s="7"/>
    </row>
    <row r="29" spans="1:32" thickTop="1">
      <c r="E29" s="10"/>
      <c r="F29" s="10"/>
      <c r="G29" s="10"/>
      <c r="H29" s="10"/>
      <c r="I29" s="10"/>
      <c r="J29" s="10"/>
      <c r="K29" s="10"/>
      <c r="M29"/>
      <c r="N29" s="45"/>
      <c r="O29" s="47"/>
      <c r="P29" s="45"/>
      <c r="R29" s="45"/>
      <c r="T29" s="45"/>
      <c r="Y29" s="10"/>
      <c r="Z29" s="10"/>
      <c r="AA29" s="10"/>
      <c r="AC29" s="10"/>
      <c r="AF29" s="10"/>
    </row>
    <row r="30" spans="1:32" ht="23.4">
      <c r="A30" s="48" t="s">
        <v>95</v>
      </c>
      <c r="B30" s="49"/>
      <c r="C30" s="49"/>
      <c r="D30" s="50"/>
      <c r="E30" s="50"/>
      <c r="F30" s="10"/>
      <c r="G30" s="50"/>
      <c r="H30" s="10"/>
      <c r="I30" s="10"/>
      <c r="J30" s="10"/>
      <c r="K30" s="10"/>
      <c r="M30" s="65"/>
      <c r="N30" s="45"/>
      <c r="O30" s="47"/>
      <c r="P30" s="45"/>
      <c r="R30" s="45"/>
      <c r="T30" s="45"/>
      <c r="Y30" s="50"/>
      <c r="Z30" s="10"/>
      <c r="AA30" s="50"/>
      <c r="AC30" s="50"/>
      <c r="AF30" s="10"/>
    </row>
    <row r="31" spans="1:32" ht="23.4">
      <c r="A31" s="69" t="s">
        <v>154</v>
      </c>
      <c r="B31" s="49"/>
      <c r="C31" s="49"/>
      <c r="D31" s="50"/>
      <c r="E31" s="50"/>
      <c r="F31" s="10"/>
      <c r="G31" s="50"/>
      <c r="H31" s="10"/>
      <c r="I31" s="10"/>
      <c r="J31" s="10"/>
      <c r="K31" s="10"/>
      <c r="M31" s="65"/>
      <c r="N31" s="45"/>
      <c r="O31" s="47"/>
      <c r="P31" s="45"/>
      <c r="R31" s="45"/>
      <c r="T31" s="45"/>
      <c r="Y31" s="50"/>
      <c r="Z31" s="10"/>
      <c r="AA31" s="50"/>
      <c r="AC31" s="50"/>
      <c r="AF31" s="10"/>
    </row>
    <row r="32" spans="1:32" ht="23.4">
      <c r="A32" s="69" t="s">
        <v>155</v>
      </c>
      <c r="B32" s="49"/>
      <c r="C32" s="49"/>
      <c r="D32" s="50"/>
      <c r="E32" s="50"/>
      <c r="F32" s="10"/>
      <c r="G32" s="50"/>
      <c r="H32" s="10"/>
      <c r="I32" s="10"/>
      <c r="J32" s="10"/>
      <c r="K32" s="10"/>
      <c r="M32" s="65"/>
      <c r="N32" s="45"/>
      <c r="O32" s="47"/>
      <c r="P32" s="45"/>
      <c r="R32" s="45"/>
      <c r="T32" s="45"/>
      <c r="Y32" s="50"/>
      <c r="Z32" s="10"/>
      <c r="AA32" s="50"/>
      <c r="AC32" s="50"/>
      <c r="AF32" s="10"/>
    </row>
    <row r="33" spans="1:32" ht="23.4">
      <c r="A33" s="70" t="s">
        <v>152</v>
      </c>
      <c r="B33" s="49"/>
      <c r="C33" s="49"/>
      <c r="D33" s="50"/>
      <c r="E33" s="71">
        <v>0</v>
      </c>
      <c r="F33" s="10"/>
      <c r="G33" s="71">
        <v>0</v>
      </c>
      <c r="H33" s="10"/>
      <c r="I33" s="8">
        <v>0</v>
      </c>
      <c r="J33" s="10"/>
      <c r="K33" s="71">
        <v>0</v>
      </c>
      <c r="M33" s="65"/>
      <c r="N33" s="45"/>
      <c r="O33" s="47"/>
      <c r="P33" s="45"/>
      <c r="R33" s="45"/>
      <c r="T33" s="45"/>
      <c r="Y33" s="50"/>
      <c r="Z33" s="10"/>
      <c r="AA33" s="50"/>
      <c r="AC33" s="10"/>
      <c r="AF33" s="10"/>
    </row>
    <row r="34" spans="1:32" ht="23.4">
      <c r="A34" s="48" t="s">
        <v>96</v>
      </c>
      <c r="B34" s="49"/>
      <c r="C34" s="49"/>
      <c r="D34" s="50"/>
      <c r="E34" s="51">
        <v>0</v>
      </c>
      <c r="F34" s="47"/>
      <c r="G34" s="51">
        <f>G33</f>
        <v>0</v>
      </c>
      <c r="H34" s="47"/>
      <c r="I34" s="51">
        <v>0</v>
      </c>
      <c r="J34" s="47"/>
      <c r="K34" s="51">
        <f>K33</f>
        <v>0</v>
      </c>
      <c r="M34" s="65"/>
      <c r="N34" s="51"/>
      <c r="O34" s="47"/>
      <c r="P34" s="51"/>
      <c r="R34" s="51"/>
      <c r="T34" s="51"/>
      <c r="Y34" s="51"/>
      <c r="Z34" s="47"/>
      <c r="AA34" s="51"/>
      <c r="AC34" s="124"/>
      <c r="AF34" s="124"/>
    </row>
    <row r="35" spans="1:32" thickBot="1">
      <c r="A35" s="48" t="s">
        <v>97</v>
      </c>
      <c r="C35" s="11"/>
      <c r="D35" s="50"/>
      <c r="E35" s="52">
        <f>E28+E34</f>
        <v>1895</v>
      </c>
      <c r="F35" s="6"/>
      <c r="G35" s="52">
        <f>G28+G34</f>
        <v>9998</v>
      </c>
      <c r="H35" s="6"/>
      <c r="I35" s="52">
        <f>I28+I34</f>
        <v>1552</v>
      </c>
      <c r="J35" s="6"/>
      <c r="K35" s="52">
        <f>K28+K34</f>
        <v>5164</v>
      </c>
      <c r="M35" s="65"/>
      <c r="N35" s="52"/>
      <c r="O35" s="6"/>
      <c r="P35" s="52"/>
      <c r="R35" s="52"/>
      <c r="T35" s="52"/>
      <c r="Y35" s="52"/>
      <c r="Z35" s="6"/>
      <c r="AA35" s="52"/>
      <c r="AC35" s="53"/>
      <c r="AF35" s="53"/>
    </row>
    <row r="36" spans="1:32" thickTop="1">
      <c r="A36" s="48"/>
      <c r="C36" s="11"/>
      <c r="D36" s="50"/>
      <c r="E36" s="53"/>
      <c r="F36" s="6"/>
      <c r="G36" s="53"/>
      <c r="H36" s="6"/>
      <c r="I36" s="53"/>
      <c r="J36" s="6"/>
      <c r="K36" s="53"/>
      <c r="M36" s="65"/>
      <c r="Y36" s="53"/>
      <c r="Z36" s="6"/>
      <c r="AA36" s="53"/>
    </row>
    <row r="37" spans="1:32" ht="23.4">
      <c r="A37" s="4" t="s">
        <v>14</v>
      </c>
      <c r="C37" s="11"/>
      <c r="D37" s="50"/>
      <c r="E37" s="53"/>
      <c r="F37" s="6"/>
      <c r="G37" s="53"/>
      <c r="H37" s="6"/>
      <c r="I37" s="53"/>
      <c r="J37" s="6"/>
      <c r="K37" s="53"/>
      <c r="M37" s="65"/>
      <c r="N37" s="53"/>
      <c r="O37" s="6"/>
      <c r="P37" s="53"/>
      <c r="Q37" s="13"/>
      <c r="R37" s="13"/>
      <c r="S37" s="13"/>
      <c r="Y37" s="53"/>
      <c r="Z37" s="6"/>
      <c r="AA37" s="53"/>
    </row>
    <row r="38" spans="1:32" ht="24" customHeight="1">
      <c r="K38" s="18" t="s">
        <v>90</v>
      </c>
      <c r="M38" s="65"/>
      <c r="P38" s="18"/>
    </row>
    <row r="39" spans="1:32" s="13" customFormat="1" ht="23.25" customHeight="1">
      <c r="A39" s="19" t="s">
        <v>85</v>
      </c>
      <c r="B39" s="35"/>
      <c r="C39" s="36"/>
      <c r="D39" s="31"/>
      <c r="E39" s="31"/>
      <c r="F39" s="31"/>
      <c r="G39" s="31"/>
      <c r="H39" s="31"/>
      <c r="I39" s="31"/>
      <c r="J39" s="31"/>
      <c r="K39" s="31"/>
      <c r="M39" s="65"/>
      <c r="N39" s="31"/>
      <c r="O39" s="31"/>
      <c r="P39" s="31"/>
      <c r="Q39" s="5"/>
      <c r="R39" s="5"/>
      <c r="S39" s="5"/>
      <c r="Y39" s="31"/>
      <c r="Z39" s="31"/>
      <c r="AA39" s="31"/>
    </row>
    <row r="40" spans="1:32" s="13" customFormat="1" ht="23.25" customHeight="1">
      <c r="A40" s="37" t="s">
        <v>99</v>
      </c>
      <c r="B40" s="35"/>
      <c r="C40" s="36"/>
      <c r="D40" s="31"/>
      <c r="E40" s="31"/>
      <c r="F40" s="31"/>
      <c r="G40" s="31"/>
      <c r="H40" s="31"/>
      <c r="I40" s="31"/>
      <c r="J40" s="31"/>
      <c r="K40" s="31"/>
      <c r="M40" s="65"/>
      <c r="N40" s="31"/>
      <c r="O40" s="31"/>
      <c r="P40" s="31"/>
      <c r="Q40" s="5"/>
      <c r="R40" s="5"/>
      <c r="S40" s="5"/>
      <c r="Y40" s="31"/>
      <c r="Z40" s="31"/>
      <c r="AA40" s="31"/>
    </row>
    <row r="41" spans="1:32" s="13" customFormat="1" ht="23.25" customHeight="1">
      <c r="A41" s="19" t="s">
        <v>175</v>
      </c>
      <c r="B41" s="35"/>
      <c r="C41" s="36"/>
      <c r="D41" s="31"/>
      <c r="E41" s="31"/>
      <c r="F41" s="31"/>
      <c r="G41" s="31"/>
      <c r="H41" s="31"/>
      <c r="I41" s="31"/>
      <c r="J41" s="31"/>
      <c r="K41" s="31"/>
      <c r="M41" s="65"/>
      <c r="N41" s="31"/>
      <c r="O41" s="31"/>
      <c r="P41" s="31"/>
      <c r="Q41" s="5"/>
      <c r="R41" s="5"/>
      <c r="S41" s="5"/>
      <c r="Y41" s="31"/>
      <c r="Z41" s="31"/>
      <c r="AA41" s="31"/>
    </row>
    <row r="42" spans="1:32" s="13" customFormat="1" ht="23.25" customHeight="1">
      <c r="B42" s="35"/>
      <c r="C42" s="36"/>
      <c r="D42" s="31"/>
      <c r="E42" s="31"/>
      <c r="F42" s="31"/>
      <c r="G42" s="31"/>
      <c r="H42" s="31"/>
      <c r="I42" s="35"/>
      <c r="J42" s="31"/>
      <c r="K42" s="30" t="s">
        <v>116</v>
      </c>
      <c r="M42" s="65"/>
      <c r="N42" s="35"/>
      <c r="O42" s="31"/>
      <c r="P42" s="30"/>
      <c r="Q42" s="5"/>
      <c r="R42" s="5"/>
      <c r="S42" s="5"/>
      <c r="Y42" s="31"/>
      <c r="Z42" s="31"/>
      <c r="AA42" s="31"/>
    </row>
    <row r="43" spans="1:32" ht="23.4">
      <c r="E43" s="24"/>
      <c r="F43" s="24" t="s">
        <v>0</v>
      </c>
      <c r="G43" s="24"/>
      <c r="H43" s="23"/>
      <c r="I43" s="24"/>
      <c r="J43" s="24" t="s">
        <v>1</v>
      </c>
      <c r="K43" s="24"/>
      <c r="M43" s="65"/>
      <c r="N43" s="24"/>
      <c r="O43" s="24"/>
      <c r="P43" s="24"/>
      <c r="Y43" s="24"/>
      <c r="Z43" s="24"/>
      <c r="AA43" s="24"/>
    </row>
    <row r="44" spans="1:32" ht="23.4">
      <c r="C44" s="38" t="s">
        <v>2</v>
      </c>
      <c r="D44" s="39"/>
      <c r="E44" s="38">
        <v>2569</v>
      </c>
      <c r="F44" s="40"/>
      <c r="G44" s="38">
        <v>2568</v>
      </c>
      <c r="H44" s="41"/>
      <c r="I44" s="38">
        <v>2569</v>
      </c>
      <c r="J44" s="40"/>
      <c r="K44" s="38">
        <v>2568</v>
      </c>
      <c r="M44" s="65"/>
      <c r="N44" s="38"/>
      <c r="O44" s="40"/>
      <c r="P44" s="38"/>
      <c r="Y44" s="38"/>
      <c r="Z44" s="40"/>
      <c r="AA44" s="38"/>
    </row>
    <row r="45" spans="1:32" ht="23.4">
      <c r="C45" s="38"/>
      <c r="D45" s="39"/>
      <c r="E45" s="38"/>
      <c r="F45" s="40"/>
      <c r="G45" s="12"/>
      <c r="H45" s="41"/>
      <c r="I45" s="38"/>
      <c r="J45" s="40"/>
      <c r="K45" s="38"/>
      <c r="M45" s="65"/>
      <c r="N45" s="38"/>
      <c r="O45" s="40"/>
      <c r="P45" s="38"/>
      <c r="Y45" s="38"/>
      <c r="Z45" s="40"/>
      <c r="AA45" s="38"/>
    </row>
    <row r="46" spans="1:32" ht="23.4">
      <c r="A46" s="26" t="s">
        <v>82</v>
      </c>
      <c r="C46" s="11"/>
      <c r="E46" s="18"/>
      <c r="G46" s="18"/>
      <c r="I46" s="18"/>
      <c r="J46" s="18"/>
      <c r="K46" s="18"/>
      <c r="M46" s="65"/>
      <c r="N46" s="18"/>
      <c r="O46" s="18"/>
      <c r="P46" s="18"/>
      <c r="Y46" s="18"/>
      <c r="AA46" s="18"/>
    </row>
    <row r="47" spans="1:32" ht="23.4">
      <c r="A47" s="4" t="s">
        <v>68</v>
      </c>
      <c r="C47" s="11"/>
      <c r="H47" s="10"/>
      <c r="M47" s="65"/>
      <c r="Y47" s="10"/>
      <c r="Z47" s="10"/>
      <c r="AA47" s="10"/>
    </row>
    <row r="48" spans="1:32" thickBot="1">
      <c r="A48" s="4" t="s">
        <v>165</v>
      </c>
      <c r="C48" s="11"/>
      <c r="E48" s="10">
        <v>1095</v>
      </c>
      <c r="F48" s="10"/>
      <c r="G48" s="10">
        <v>9678</v>
      </c>
      <c r="H48" s="10"/>
      <c r="I48" s="54">
        <f>I35</f>
        <v>1552</v>
      </c>
      <c r="J48" s="10"/>
      <c r="K48" s="54">
        <f>+K28</f>
        <v>5164</v>
      </c>
      <c r="M48" s="65"/>
      <c r="Y48" s="10"/>
      <c r="Z48" s="10"/>
      <c r="AA48" s="10"/>
    </row>
    <row r="49" spans="1:27" thickTop="1">
      <c r="A49" s="4" t="s">
        <v>190</v>
      </c>
      <c r="C49" s="11"/>
      <c r="E49" s="10">
        <v>-154</v>
      </c>
      <c r="F49" s="10"/>
      <c r="G49" s="10">
        <v>-96</v>
      </c>
      <c r="H49" s="10"/>
      <c r="I49" s="18"/>
      <c r="J49" s="18"/>
      <c r="K49" s="18"/>
      <c r="M49" s="65"/>
      <c r="Y49" s="10"/>
      <c r="Z49" s="10"/>
      <c r="AA49" s="10"/>
    </row>
    <row r="50" spans="1:27" thickBot="1">
      <c r="C50" s="11"/>
      <c r="E50" s="32">
        <f>SUM(E48:E49)</f>
        <v>941</v>
      </c>
      <c r="F50" s="10"/>
      <c r="G50" s="32">
        <f>SUM(G48:G49)</f>
        <v>9582</v>
      </c>
      <c r="H50" s="10"/>
      <c r="I50" s="18"/>
      <c r="J50" s="18"/>
      <c r="K50" s="18"/>
      <c r="M50" s="65"/>
      <c r="N50" s="54"/>
      <c r="O50" s="10"/>
      <c r="P50" s="54"/>
      <c r="T50" s="10"/>
      <c r="Y50" s="10"/>
      <c r="Z50" s="10"/>
      <c r="AA50" s="10"/>
    </row>
    <row r="51" spans="1:27" thickTop="1">
      <c r="A51" s="4" t="s">
        <v>39</v>
      </c>
      <c r="C51" s="11"/>
      <c r="E51" s="112"/>
      <c r="F51" s="10"/>
      <c r="G51" s="10"/>
      <c r="H51" s="10"/>
      <c r="I51" s="18"/>
      <c r="J51" s="18"/>
      <c r="K51" s="18"/>
      <c r="M51" s="65"/>
      <c r="N51" s="10"/>
      <c r="O51" s="10"/>
      <c r="P51" s="10"/>
      <c r="T51" s="10"/>
      <c r="Y51" s="10"/>
      <c r="Z51" s="10"/>
      <c r="AA51" s="10"/>
    </row>
    <row r="52" spans="1:27" ht="23.4">
      <c r="A52" s="4" t="s">
        <v>165</v>
      </c>
      <c r="C52" s="11"/>
      <c r="E52" s="10">
        <v>972</v>
      </c>
      <c r="F52" s="10"/>
      <c r="G52" s="10">
        <v>426</v>
      </c>
      <c r="H52" s="10"/>
      <c r="I52" s="18"/>
      <c r="J52" s="18"/>
      <c r="K52" s="18"/>
      <c r="M52" s="65"/>
      <c r="N52" s="10"/>
      <c r="O52" s="10"/>
      <c r="P52" s="10"/>
      <c r="T52" s="10"/>
      <c r="Y52" s="10"/>
      <c r="Z52" s="10"/>
      <c r="AA52" s="10"/>
    </row>
    <row r="53" spans="1:27" ht="23.4">
      <c r="A53" s="4" t="s">
        <v>190</v>
      </c>
      <c r="C53" s="11"/>
      <c r="E53" s="10">
        <v>-18</v>
      </c>
      <c r="F53" s="10"/>
      <c r="G53" s="10">
        <v>-10</v>
      </c>
      <c r="H53" s="10"/>
      <c r="I53" s="18"/>
      <c r="J53" s="18"/>
      <c r="K53" s="18"/>
      <c r="M53" s="65"/>
      <c r="N53" s="10"/>
      <c r="O53" s="10"/>
      <c r="P53" s="10"/>
      <c r="T53" s="10"/>
      <c r="Y53" s="10"/>
      <c r="Z53" s="10"/>
      <c r="AA53" s="10"/>
    </row>
    <row r="54" spans="1:27" ht="23.4">
      <c r="C54" s="11"/>
      <c r="D54" s="11"/>
      <c r="E54" s="32">
        <f>SUM(E52:E53)</f>
        <v>954</v>
      </c>
      <c r="F54" s="10"/>
      <c r="G54" s="32">
        <f>SUM(G52:G53)</f>
        <v>416</v>
      </c>
      <c r="H54" s="10"/>
      <c r="I54" s="18"/>
      <c r="J54" s="18"/>
      <c r="K54" s="18"/>
      <c r="M54" s="65"/>
      <c r="N54" s="18"/>
      <c r="O54" s="18"/>
      <c r="P54" s="18"/>
      <c r="Y54" s="32"/>
      <c r="Z54" s="10"/>
      <c r="AA54" s="32"/>
    </row>
    <row r="55" spans="1:27" thickBot="1">
      <c r="A55" s="48" t="s">
        <v>58</v>
      </c>
      <c r="B55" s="66"/>
      <c r="C55" s="56"/>
      <c r="D55" s="57"/>
      <c r="E55" s="46">
        <f>E50+E54</f>
        <v>1895</v>
      </c>
      <c r="F55" s="10"/>
      <c r="G55" s="46">
        <f>G50+G54</f>
        <v>9998</v>
      </c>
      <c r="H55" s="15"/>
      <c r="I55" s="14"/>
      <c r="J55" s="56"/>
      <c r="K55" s="56"/>
      <c r="M55" s="65"/>
      <c r="N55" s="14"/>
      <c r="O55" s="56"/>
      <c r="P55" s="56"/>
      <c r="Y55" s="56"/>
      <c r="Z55" s="58"/>
      <c r="AA55" s="56"/>
    </row>
    <row r="56" spans="1:27" thickTop="1">
      <c r="A56" s="48" t="s">
        <v>98</v>
      </c>
      <c r="B56" s="66"/>
      <c r="C56" s="56"/>
      <c r="D56" s="57"/>
      <c r="M56" s="65"/>
    </row>
    <row r="57" spans="1:27" ht="23.4">
      <c r="A57" s="4" t="s">
        <v>68</v>
      </c>
      <c r="B57" s="66"/>
      <c r="C57" s="56"/>
      <c r="D57" s="57"/>
      <c r="E57" s="7"/>
      <c r="F57" s="14"/>
      <c r="G57" s="7"/>
      <c r="H57" s="15"/>
      <c r="I57" s="10"/>
      <c r="J57" s="10"/>
      <c r="K57" s="10"/>
      <c r="M57" s="65"/>
    </row>
    <row r="58" spans="1:27" thickBot="1">
      <c r="A58" s="4" t="s">
        <v>165</v>
      </c>
      <c r="B58" s="66"/>
      <c r="C58" s="56"/>
      <c r="D58" s="57"/>
      <c r="E58" s="10">
        <f>E48+E34</f>
        <v>1095</v>
      </c>
      <c r="F58" s="10"/>
      <c r="G58" s="10">
        <f>G48+G34</f>
        <v>9678</v>
      </c>
      <c r="H58" s="15"/>
      <c r="I58" s="54">
        <v>1552</v>
      </c>
      <c r="J58" s="10"/>
      <c r="K58" s="54">
        <f>K35</f>
        <v>5164</v>
      </c>
      <c r="M58" s="65"/>
    </row>
    <row r="59" spans="1:27" thickTop="1">
      <c r="A59" s="4" t="s">
        <v>190</v>
      </c>
      <c r="B59" s="66"/>
      <c r="C59" s="56"/>
      <c r="D59" s="57"/>
      <c r="E59" s="10">
        <f>E49</f>
        <v>-154</v>
      </c>
      <c r="F59" s="10"/>
      <c r="G59" s="10">
        <f>G49</f>
        <v>-96</v>
      </c>
      <c r="H59" s="15"/>
      <c r="I59" s="10"/>
      <c r="J59" s="10"/>
      <c r="K59" s="10"/>
      <c r="M59" s="65"/>
    </row>
    <row r="60" spans="1:27" ht="23.4">
      <c r="B60" s="66"/>
      <c r="C60" s="56"/>
      <c r="D60" s="57"/>
      <c r="E60" s="32">
        <f>SUM(E58:E59)</f>
        <v>941</v>
      </c>
      <c r="F60" s="10"/>
      <c r="G60" s="32">
        <f>SUM(G58:G59)</f>
        <v>9582</v>
      </c>
      <c r="H60" s="15"/>
      <c r="I60" s="10"/>
      <c r="J60" s="10"/>
      <c r="K60" s="10"/>
      <c r="M60" s="65"/>
    </row>
    <row r="61" spans="1:27" thickBot="1">
      <c r="A61" s="4" t="s">
        <v>39</v>
      </c>
      <c r="B61" s="66"/>
      <c r="C61" s="56"/>
      <c r="D61" s="57"/>
      <c r="E61" s="7"/>
      <c r="F61" s="14"/>
      <c r="G61" s="7"/>
      <c r="H61" s="15"/>
      <c r="I61" s="14"/>
      <c r="J61" s="56"/>
      <c r="K61" s="14"/>
      <c r="M61" s="65"/>
      <c r="N61" s="54"/>
      <c r="O61" s="10"/>
      <c r="P61" s="54"/>
      <c r="T61" s="10"/>
      <c r="Y61" s="10"/>
      <c r="Z61" s="58"/>
      <c r="AA61" s="10"/>
    </row>
    <row r="62" spans="1:27" thickTop="1">
      <c r="A62" s="4" t="s">
        <v>165</v>
      </c>
      <c r="B62" s="66"/>
      <c r="C62" s="56"/>
      <c r="D62" s="57"/>
      <c r="E62" s="7">
        <f>E52</f>
        <v>972</v>
      </c>
      <c r="F62" s="14"/>
      <c r="G62" s="7">
        <f>G52</f>
        <v>426</v>
      </c>
      <c r="H62" s="15"/>
      <c r="I62" s="14"/>
      <c r="J62" s="56"/>
      <c r="K62" s="14"/>
      <c r="M62" s="65"/>
      <c r="N62" s="10"/>
      <c r="O62" s="10"/>
      <c r="P62" s="10"/>
      <c r="T62" s="10"/>
      <c r="Y62" s="10"/>
      <c r="Z62" s="58"/>
      <c r="AA62" s="10"/>
    </row>
    <row r="63" spans="1:27" ht="23.4">
      <c r="A63" s="4" t="s">
        <v>190</v>
      </c>
      <c r="B63" s="66"/>
      <c r="C63" s="56"/>
      <c r="D63" s="57"/>
      <c r="E63" s="7">
        <f>E53</f>
        <v>-18</v>
      </c>
      <c r="F63" s="14"/>
      <c r="G63" s="7">
        <f>G53</f>
        <v>-10</v>
      </c>
      <c r="H63" s="15"/>
      <c r="I63" s="14"/>
      <c r="J63" s="56"/>
      <c r="K63" s="14"/>
      <c r="M63" s="65"/>
      <c r="N63" s="10"/>
      <c r="O63" s="10"/>
      <c r="P63" s="10"/>
      <c r="T63" s="10"/>
      <c r="Y63" s="10"/>
      <c r="Z63" s="58"/>
      <c r="AA63" s="10"/>
    </row>
    <row r="64" spans="1:27" ht="23.4">
      <c r="B64" s="66"/>
      <c r="C64" s="56"/>
      <c r="D64" s="57"/>
      <c r="E64" s="32">
        <f>SUM(E62:E63)</f>
        <v>954</v>
      </c>
      <c r="F64" s="10"/>
      <c r="G64" s="32">
        <f>SUM(G62:G63)</f>
        <v>416</v>
      </c>
      <c r="H64" s="15"/>
      <c r="I64" s="14"/>
      <c r="J64" s="56"/>
      <c r="K64" s="14"/>
      <c r="M64" s="65"/>
      <c r="N64" s="14"/>
      <c r="O64" s="56"/>
      <c r="P64" s="14"/>
      <c r="Q64" s="4"/>
      <c r="R64" s="4"/>
      <c r="S64" s="4"/>
      <c r="Y64" s="14"/>
      <c r="Z64" s="58"/>
      <c r="AA64" s="14"/>
    </row>
    <row r="65" spans="1:27" ht="23.25" customHeight="1" thickBot="1">
      <c r="A65" s="48" t="s">
        <v>58</v>
      </c>
      <c r="B65" s="66"/>
      <c r="C65" s="56"/>
      <c r="D65" s="57"/>
      <c r="E65" s="46">
        <f>E60+E64</f>
        <v>1895</v>
      </c>
      <c r="F65" s="10"/>
      <c r="G65" s="46">
        <f>G60+G64</f>
        <v>9998</v>
      </c>
      <c r="H65" s="15"/>
      <c r="I65" s="14"/>
      <c r="J65" s="56"/>
      <c r="K65" s="14"/>
      <c r="M65" s="65"/>
      <c r="N65" s="14"/>
      <c r="O65" s="56"/>
      <c r="P65" s="14"/>
      <c r="Z65" s="58"/>
    </row>
    <row r="66" spans="1:27" ht="24" customHeight="1" thickTop="1">
      <c r="A66" s="26" t="s">
        <v>141</v>
      </c>
      <c r="C66" s="11"/>
      <c r="E66" s="55"/>
      <c r="G66" s="18"/>
      <c r="I66" s="18"/>
      <c r="J66" s="18"/>
      <c r="K66" s="18"/>
      <c r="M66" s="65"/>
      <c r="N66" s="18"/>
      <c r="O66" s="18"/>
      <c r="P66" s="18"/>
      <c r="Y66" s="18"/>
      <c r="AA66" s="18"/>
    </row>
    <row r="67" spans="1:27" ht="24" customHeight="1">
      <c r="A67" s="9" t="s">
        <v>104</v>
      </c>
      <c r="B67" s="17"/>
      <c r="C67" s="11">
        <v>8</v>
      </c>
      <c r="E67" s="18"/>
      <c r="G67" s="18"/>
      <c r="H67" s="18"/>
      <c r="I67" s="18"/>
      <c r="J67" s="18"/>
      <c r="K67" s="18"/>
      <c r="M67" s="65"/>
      <c r="N67" s="18"/>
      <c r="O67" s="18"/>
      <c r="P67" s="18"/>
      <c r="Y67" s="18"/>
      <c r="AA67" s="18"/>
    </row>
    <row r="68" spans="1:27" ht="24" customHeight="1" thickBot="1">
      <c r="A68" s="4" t="s">
        <v>165</v>
      </c>
      <c r="B68" s="17"/>
      <c r="C68" s="11"/>
      <c r="E68" s="73">
        <f>E48/450414</f>
        <v>2.4310967243469342E-3</v>
      </c>
      <c r="G68" s="73">
        <f>G48/450414</f>
        <v>2.1486898719844411E-2</v>
      </c>
      <c r="H68" s="18"/>
      <c r="I68" s="59">
        <f>I48/450414</f>
        <v>3.4457188275675266E-3</v>
      </c>
      <c r="J68" s="18"/>
      <c r="K68" s="59">
        <f>K48/450414</f>
        <v>1.1465007748427002E-2</v>
      </c>
      <c r="M68" s="65"/>
      <c r="N68" s="18"/>
      <c r="O68" s="18"/>
      <c r="P68" s="18"/>
      <c r="Y68" s="18"/>
      <c r="AA68" s="18"/>
    </row>
    <row r="69" spans="1:27" ht="24" customHeight="1" thickTop="1">
      <c r="A69" s="4" t="s">
        <v>190</v>
      </c>
      <c r="B69" s="17"/>
      <c r="C69" s="11"/>
      <c r="E69" s="3">
        <f>E49/450414</f>
        <v>-3.4190766716842729E-4</v>
      </c>
      <c r="F69" s="10"/>
      <c r="G69" s="3">
        <f>G49/450414</f>
        <v>-2.1313724706603258E-4</v>
      </c>
      <c r="H69" s="18"/>
      <c r="I69" s="18"/>
      <c r="J69" s="18"/>
      <c r="K69" s="18"/>
      <c r="M69" s="65"/>
      <c r="N69" s="18"/>
      <c r="O69" s="18"/>
      <c r="P69" s="18"/>
      <c r="Y69" s="18"/>
      <c r="AA69" s="18"/>
    </row>
    <row r="70" spans="1:27" ht="24" customHeight="1" thickBot="1">
      <c r="A70" s="9"/>
      <c r="B70" s="17"/>
      <c r="C70" s="11"/>
      <c r="E70" s="74">
        <f>SUM(E68:E69)</f>
        <v>2.0891890571785067E-3</v>
      </c>
      <c r="G70" s="74">
        <f>SUM(G68:G69)</f>
        <v>2.1273761472778378E-2</v>
      </c>
      <c r="H70" s="18"/>
      <c r="I70" s="18"/>
      <c r="J70" s="18"/>
      <c r="K70" s="18"/>
      <c r="M70" s="65"/>
      <c r="N70" s="18"/>
      <c r="O70" s="18"/>
      <c r="P70" s="18"/>
      <c r="Y70" s="18"/>
      <c r="AA70" s="18"/>
    </row>
    <row r="71" spans="1:27" ht="24" customHeight="1" thickTop="1" thickBot="1">
      <c r="A71" s="9"/>
      <c r="B71" s="17"/>
      <c r="C71" s="11"/>
      <c r="H71" s="18"/>
      <c r="N71" s="59"/>
      <c r="O71" s="18"/>
      <c r="P71" s="59"/>
      <c r="T71" s="10"/>
      <c r="V71" s="60"/>
      <c r="Y71" s="3"/>
      <c r="AA71" s="3"/>
    </row>
    <row r="72" spans="1:27" s="4" customFormat="1" thickTop="1">
      <c r="A72" s="9"/>
      <c r="B72" s="13"/>
      <c r="D72" s="5"/>
      <c r="E72" s="18"/>
      <c r="F72" s="5"/>
      <c r="G72" s="18"/>
      <c r="H72" s="5"/>
      <c r="I72" s="18"/>
      <c r="J72" s="18"/>
      <c r="K72" s="18"/>
      <c r="L72" s="5"/>
      <c r="M72" s="5"/>
      <c r="N72" s="18"/>
      <c r="O72" s="18"/>
      <c r="P72" s="18"/>
      <c r="Q72" s="5"/>
      <c r="R72" s="5"/>
      <c r="S72" s="5"/>
      <c r="Y72" s="18"/>
      <c r="Z72" s="5"/>
      <c r="AA72" s="18"/>
    </row>
    <row r="73" spans="1:27" ht="24" customHeight="1">
      <c r="A73" s="4" t="s">
        <v>14</v>
      </c>
      <c r="C73" s="61"/>
      <c r="E73" s="1"/>
      <c r="G73" s="1"/>
      <c r="I73" s="1"/>
      <c r="J73" s="18"/>
      <c r="K73" s="1"/>
      <c r="N73" s="1"/>
      <c r="O73" s="18"/>
      <c r="P73" s="1"/>
      <c r="Y73" s="1"/>
      <c r="AA73" s="1"/>
    </row>
  </sheetData>
  <mergeCells count="3">
    <mergeCell ref="N3:P3"/>
    <mergeCell ref="R3:T3"/>
    <mergeCell ref="V3:X3"/>
  </mergeCells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 scaleWithDoc="0" alignWithMargins="0"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3EB3D-AA8B-4D32-AFE9-AE2F3D7F0C0E}">
  <dimension ref="A1:AA74"/>
  <sheetViews>
    <sheetView showGridLines="0" view="pageBreakPreview" zoomScaleNormal="90" zoomScaleSheetLayoutView="100" workbookViewId="0">
      <selection activeCell="A2" sqref="A2"/>
    </sheetView>
  </sheetViews>
  <sheetFormatPr defaultColWidth="10.6640625" defaultRowHeight="24" customHeight="1"/>
  <cols>
    <col min="1" max="1" width="43.44140625" style="4" customWidth="1"/>
    <col min="2" max="2" width="8.44140625" style="5" customWidth="1"/>
    <col min="3" max="3" width="7.44140625" style="4" customWidth="1"/>
    <col min="4" max="4" width="1.33203125" style="5" customWidth="1"/>
    <col min="5" max="5" width="12.33203125" style="5" customWidth="1"/>
    <col min="6" max="6" width="1.6640625" style="5" customWidth="1"/>
    <col min="7" max="7" width="12.33203125" style="5" customWidth="1"/>
    <col min="8" max="8" width="1.6640625" style="5" customWidth="1"/>
    <col min="9" max="9" width="12.33203125" style="5" customWidth="1"/>
    <col min="10" max="10" width="1.6640625" style="5" customWidth="1"/>
    <col min="11" max="11" width="12.33203125" style="5" customWidth="1"/>
    <col min="12" max="12" width="1.33203125" style="5" customWidth="1"/>
    <col min="13" max="13" width="12.33203125" style="5" hidden="1" customWidth="1"/>
    <col min="14" max="14" width="14.33203125" style="5" hidden="1" customWidth="1"/>
    <col min="15" max="15" width="1.6640625" style="5" hidden="1" customWidth="1"/>
    <col min="16" max="16" width="14.33203125" style="5" hidden="1" customWidth="1"/>
    <col min="17" max="17" width="0" style="5" hidden="1" customWidth="1"/>
    <col min="18" max="18" width="14" style="5" hidden="1" customWidth="1"/>
    <col min="19" max="19" width="4.6640625" style="5" hidden="1" customWidth="1"/>
    <col min="20" max="20" width="12.33203125" style="5" hidden="1" customWidth="1"/>
    <col min="21" max="21" width="0" style="5" hidden="1" customWidth="1"/>
    <col min="22" max="22" width="12.33203125" style="5" hidden="1" customWidth="1"/>
    <col min="23" max="24" width="0" style="5" hidden="1" customWidth="1"/>
    <col min="25" max="25" width="12.44140625" style="5" hidden="1" customWidth="1"/>
    <col min="26" max="26" width="1.6640625" style="5" hidden="1" customWidth="1"/>
    <col min="27" max="27" width="12.44140625" style="5" hidden="1" customWidth="1"/>
    <col min="28" max="16384" width="10.6640625" style="5"/>
  </cols>
  <sheetData>
    <row r="1" spans="1:27" ht="24" customHeight="1">
      <c r="K1" s="18" t="s">
        <v>90</v>
      </c>
    </row>
    <row r="2" spans="1:27" s="13" customFormat="1" ht="23.25" customHeight="1" thickBot="1">
      <c r="A2" s="19" t="s">
        <v>85</v>
      </c>
      <c r="B2" s="35"/>
      <c r="C2" s="36"/>
      <c r="D2" s="31"/>
      <c r="E2" s="31"/>
      <c r="F2" s="31"/>
      <c r="G2" s="31"/>
      <c r="H2" s="31"/>
      <c r="I2" s="31"/>
      <c r="J2" s="31"/>
      <c r="K2" s="31"/>
      <c r="N2" s="31"/>
      <c r="O2" s="31"/>
      <c r="P2" s="31"/>
      <c r="Y2" s="31"/>
      <c r="Z2" s="31"/>
      <c r="AA2" s="31"/>
    </row>
    <row r="3" spans="1:27" s="13" customFormat="1" ht="23.25" customHeight="1" thickBot="1">
      <c r="A3" s="37" t="s">
        <v>94</v>
      </c>
      <c r="B3" s="35"/>
      <c r="C3" s="36"/>
      <c r="D3" s="31"/>
      <c r="E3" s="31"/>
      <c r="F3" s="31"/>
      <c r="G3" s="31"/>
      <c r="H3" s="31"/>
      <c r="I3" s="31"/>
      <c r="J3" s="31"/>
      <c r="K3" s="31"/>
      <c r="N3" s="126"/>
      <c r="O3" s="127"/>
      <c r="P3" s="128"/>
      <c r="Q3" s="5"/>
      <c r="R3" s="126"/>
      <c r="S3" s="127"/>
      <c r="T3" s="128"/>
      <c r="V3" s="126"/>
      <c r="W3" s="127"/>
      <c r="X3" s="128"/>
      <c r="Y3" s="31"/>
      <c r="Z3" s="31"/>
      <c r="AA3" s="31"/>
    </row>
    <row r="4" spans="1:27" s="13" customFormat="1" ht="23.25" customHeight="1">
      <c r="A4" s="19" t="s">
        <v>176</v>
      </c>
      <c r="B4" s="35"/>
      <c r="C4" s="36"/>
      <c r="D4" s="31"/>
      <c r="E4" s="31"/>
      <c r="F4" s="31"/>
      <c r="G4" s="31"/>
      <c r="H4" s="31"/>
      <c r="I4" s="31"/>
      <c r="J4" s="31"/>
      <c r="K4" s="31"/>
      <c r="N4" s="31"/>
      <c r="O4" s="31"/>
      <c r="P4" s="31"/>
      <c r="Y4" s="31"/>
      <c r="Z4" s="31"/>
      <c r="AA4" s="31"/>
    </row>
    <row r="5" spans="1:27" s="13" customFormat="1" ht="23.25" customHeight="1">
      <c r="B5" s="35"/>
      <c r="C5" s="36"/>
      <c r="D5" s="31"/>
      <c r="E5" s="31"/>
      <c r="F5" s="31"/>
      <c r="G5" s="31"/>
      <c r="H5" s="31"/>
      <c r="I5" s="35"/>
      <c r="J5" s="31"/>
      <c r="K5" s="30" t="s">
        <v>116</v>
      </c>
      <c r="N5" s="35"/>
      <c r="O5" s="31"/>
      <c r="P5" s="30"/>
      <c r="Y5" s="31"/>
      <c r="Z5" s="31"/>
      <c r="AA5" s="31"/>
    </row>
    <row r="6" spans="1:27" ht="23.4">
      <c r="E6" s="24"/>
      <c r="F6" s="24" t="s">
        <v>0</v>
      </c>
      <c r="G6" s="24"/>
      <c r="H6" s="23"/>
      <c r="I6" s="24"/>
      <c r="J6" s="24" t="s">
        <v>1</v>
      </c>
      <c r="K6" s="24"/>
      <c r="N6" s="24"/>
      <c r="O6" s="24"/>
      <c r="P6" s="24"/>
      <c r="V6" s="24"/>
      <c r="W6" s="24"/>
      <c r="X6" s="24"/>
      <c r="Y6" s="24"/>
      <c r="Z6" s="24"/>
      <c r="AA6" s="24"/>
    </row>
    <row r="7" spans="1:27" ht="23.4">
      <c r="C7" s="38" t="s">
        <v>2</v>
      </c>
      <c r="D7" s="39"/>
      <c r="E7" s="38">
        <v>2569</v>
      </c>
      <c r="F7" s="40"/>
      <c r="G7" s="38">
        <v>2568</v>
      </c>
      <c r="H7" s="41"/>
      <c r="I7" s="38">
        <v>2569</v>
      </c>
      <c r="J7" s="40"/>
      <c r="K7" s="38">
        <v>2568</v>
      </c>
      <c r="N7" s="38"/>
      <c r="O7" s="40"/>
      <c r="P7" s="38"/>
      <c r="R7" s="38"/>
      <c r="S7" s="40"/>
      <c r="T7" s="38"/>
      <c r="Y7" s="38"/>
      <c r="Z7" s="40"/>
      <c r="AA7" s="38"/>
    </row>
    <row r="8" spans="1:27" ht="23.4">
      <c r="A8" s="26" t="s">
        <v>108</v>
      </c>
      <c r="C8" s="38"/>
      <c r="D8" s="39"/>
      <c r="E8" s="38"/>
      <c r="F8" s="40"/>
      <c r="G8" s="38"/>
      <c r="H8" s="41"/>
      <c r="I8" s="38"/>
      <c r="J8" s="40"/>
      <c r="K8" s="38"/>
      <c r="N8" s="38"/>
      <c r="O8" s="40"/>
      <c r="P8" s="38"/>
      <c r="Y8" s="38"/>
      <c r="Z8" s="40"/>
      <c r="AA8" s="38"/>
    </row>
    <row r="9" spans="1:27" ht="23.4">
      <c r="A9" s="26" t="s">
        <v>101</v>
      </c>
      <c r="C9" s="38"/>
      <c r="D9" s="39"/>
      <c r="E9" s="38"/>
      <c r="F9" s="40"/>
      <c r="G9" s="38"/>
      <c r="H9" s="41"/>
      <c r="I9" s="38"/>
      <c r="J9" s="40"/>
      <c r="K9" s="38"/>
      <c r="N9" s="38"/>
      <c r="O9" s="40"/>
      <c r="P9" s="38"/>
      <c r="Y9" s="38"/>
      <c r="Z9" s="40"/>
      <c r="AA9" s="38"/>
    </row>
    <row r="10" spans="1:27" ht="23.4">
      <c r="A10" s="26" t="s">
        <v>33</v>
      </c>
    </row>
    <row r="11" spans="1:27" ht="23.4">
      <c r="A11" s="9" t="s">
        <v>33</v>
      </c>
      <c r="B11" s="17"/>
      <c r="C11" s="42"/>
      <c r="E11" s="7">
        <v>242086</v>
      </c>
      <c r="F11" s="7"/>
      <c r="G11" s="5">
        <v>322012</v>
      </c>
      <c r="H11" s="7"/>
      <c r="I11" s="7">
        <v>166103</v>
      </c>
      <c r="J11" s="7"/>
      <c r="K11" s="7">
        <v>199458</v>
      </c>
      <c r="M11" s="65"/>
      <c r="N11" s="10"/>
      <c r="O11" s="10"/>
      <c r="P11" s="10"/>
      <c r="R11" s="10"/>
      <c r="T11" s="10"/>
      <c r="Y11" s="10"/>
      <c r="Z11" s="10"/>
      <c r="AA11" s="10"/>
    </row>
    <row r="12" spans="1:27" ht="23.4">
      <c r="A12" s="9" t="s">
        <v>34</v>
      </c>
      <c r="B12" s="17"/>
      <c r="C12" s="11"/>
      <c r="E12" s="7">
        <v>6071</v>
      </c>
      <c r="F12" s="7"/>
      <c r="G12" s="5">
        <v>4289</v>
      </c>
      <c r="H12" s="7"/>
      <c r="I12" s="7">
        <v>6655</v>
      </c>
      <c r="J12" s="7"/>
      <c r="K12" s="7">
        <v>7372</v>
      </c>
      <c r="M12" s="65"/>
      <c r="N12" s="10"/>
      <c r="O12" s="10"/>
      <c r="P12" s="10"/>
      <c r="R12" s="10"/>
      <c r="T12" s="10"/>
      <c r="Y12" s="10"/>
      <c r="Z12" s="10"/>
      <c r="AA12" s="10"/>
    </row>
    <row r="13" spans="1:27" ht="23.4">
      <c r="A13" s="26" t="s">
        <v>35</v>
      </c>
      <c r="E13" s="43">
        <f>SUM(E10:E12)</f>
        <v>248157</v>
      </c>
      <c r="F13" s="7"/>
      <c r="G13" s="43">
        <f>SUM(G10:G12)</f>
        <v>326301</v>
      </c>
      <c r="H13" s="7"/>
      <c r="I13" s="43">
        <f>SUM(I10:I12)</f>
        <v>172758</v>
      </c>
      <c r="J13" s="7"/>
      <c r="K13" s="43">
        <f>SUM(K10:K12)</f>
        <v>206830</v>
      </c>
      <c r="M13" s="65"/>
      <c r="N13" s="32"/>
      <c r="O13" s="10"/>
      <c r="P13" s="32"/>
      <c r="R13" s="32"/>
      <c r="T13" s="32"/>
      <c r="Y13" s="32"/>
      <c r="Z13" s="10"/>
      <c r="AA13" s="32"/>
    </row>
    <row r="14" spans="1:27" ht="23.4">
      <c r="A14" s="26" t="s">
        <v>36</v>
      </c>
      <c r="E14" s="7"/>
      <c r="F14" s="7"/>
      <c r="G14" s="7"/>
      <c r="H14" s="7"/>
      <c r="I14" s="7"/>
      <c r="J14" s="7"/>
      <c r="K14" s="7"/>
      <c r="M14" s="65"/>
      <c r="N14" s="10"/>
      <c r="O14" s="10"/>
      <c r="P14" s="10"/>
      <c r="R14" s="10"/>
      <c r="T14" s="10"/>
      <c r="Y14" s="10"/>
      <c r="Z14" s="10"/>
      <c r="AA14" s="10"/>
    </row>
    <row r="15" spans="1:27" ht="23.4">
      <c r="A15" s="9" t="s">
        <v>73</v>
      </c>
      <c r="B15" s="17"/>
      <c r="C15" s="42"/>
      <c r="E15" s="7">
        <v>177945</v>
      </c>
      <c r="F15" s="7"/>
      <c r="G15" s="5">
        <v>210796</v>
      </c>
      <c r="H15" s="7"/>
      <c r="I15" s="7">
        <v>139711</v>
      </c>
      <c r="J15" s="7"/>
      <c r="K15" s="7">
        <v>150831</v>
      </c>
      <c r="M15" s="65"/>
      <c r="N15" s="10"/>
      <c r="O15" s="10"/>
      <c r="P15" s="10"/>
      <c r="R15" s="10"/>
      <c r="T15" s="10"/>
      <c r="Y15" s="10"/>
      <c r="Z15" s="10"/>
      <c r="AA15" s="10"/>
    </row>
    <row r="16" spans="1:27" ht="23.4">
      <c r="A16" s="9" t="s">
        <v>74</v>
      </c>
      <c r="B16" s="17"/>
      <c r="C16" s="11"/>
      <c r="E16" s="7">
        <v>31267</v>
      </c>
      <c r="F16" s="7"/>
      <c r="G16" s="5">
        <v>40466</v>
      </c>
      <c r="H16" s="7"/>
      <c r="I16" s="7">
        <v>8522</v>
      </c>
      <c r="J16" s="7"/>
      <c r="K16" s="7">
        <v>8857</v>
      </c>
      <c r="M16" s="65"/>
      <c r="N16" s="10"/>
      <c r="O16" s="10"/>
      <c r="P16" s="10"/>
      <c r="R16" s="10"/>
      <c r="T16" s="10"/>
      <c r="Y16" s="10"/>
      <c r="Z16" s="10"/>
      <c r="AA16" s="10"/>
    </row>
    <row r="17" spans="1:27" ht="23.4">
      <c r="A17" s="9" t="s">
        <v>37</v>
      </c>
      <c r="B17" s="17"/>
      <c r="C17" s="11"/>
      <c r="E17" s="7">
        <v>51370</v>
      </c>
      <c r="F17" s="7"/>
      <c r="G17" s="5">
        <v>47593</v>
      </c>
      <c r="H17" s="7"/>
      <c r="I17" s="7">
        <v>39723</v>
      </c>
      <c r="J17" s="7"/>
      <c r="K17" s="7">
        <v>33341</v>
      </c>
      <c r="M17" s="65"/>
      <c r="N17" s="10"/>
      <c r="O17" s="10"/>
      <c r="P17" s="10"/>
      <c r="R17" s="10"/>
      <c r="T17" s="10"/>
      <c r="Y17" s="10"/>
      <c r="Z17" s="10"/>
      <c r="AA17" s="10"/>
    </row>
    <row r="18" spans="1:27" ht="23.4">
      <c r="A18" s="9" t="s">
        <v>100</v>
      </c>
      <c r="B18" s="17"/>
      <c r="C18" s="11">
        <v>7</v>
      </c>
      <c r="E18" s="7">
        <v>5087</v>
      </c>
      <c r="F18" s="7"/>
      <c r="G18" s="5">
        <v>-2336</v>
      </c>
      <c r="H18" s="7"/>
      <c r="I18" s="7">
        <v>5087</v>
      </c>
      <c r="J18" s="7"/>
      <c r="K18" s="7">
        <v>19278</v>
      </c>
      <c r="M18" s="65"/>
      <c r="N18" s="10"/>
      <c r="O18" s="10"/>
      <c r="P18" s="10"/>
      <c r="R18" s="10"/>
      <c r="T18" s="10"/>
      <c r="Y18" s="10"/>
      <c r="Z18" s="10"/>
      <c r="AA18" s="10"/>
    </row>
    <row r="19" spans="1:27" ht="23.4">
      <c r="A19" s="26" t="s">
        <v>38</v>
      </c>
      <c r="E19" s="43">
        <f>SUM(E14:E18)</f>
        <v>265669</v>
      </c>
      <c r="F19" s="7"/>
      <c r="G19" s="43">
        <f>SUM(G14:G18)</f>
        <v>296519</v>
      </c>
      <c r="H19" s="7"/>
      <c r="I19" s="43">
        <f>SUM(I14:I18)</f>
        <v>193043</v>
      </c>
      <c r="J19" s="7"/>
      <c r="K19" s="43">
        <f>SUM(K14:K18)</f>
        <v>212307</v>
      </c>
      <c r="M19" s="65"/>
      <c r="N19" s="32"/>
      <c r="O19" s="10"/>
      <c r="P19" s="32"/>
      <c r="R19" s="32"/>
      <c r="T19" s="32"/>
      <c r="Y19" s="32"/>
      <c r="Z19" s="10"/>
      <c r="AA19" s="32"/>
    </row>
    <row r="20" spans="1:27" ht="23.4">
      <c r="A20" s="44" t="s">
        <v>121</v>
      </c>
      <c r="E20" s="7">
        <f>E13-E19</f>
        <v>-17512</v>
      </c>
      <c r="F20" s="7"/>
      <c r="G20" s="7">
        <f>G13-G19</f>
        <v>29782</v>
      </c>
      <c r="H20" s="7"/>
      <c r="I20" s="7">
        <f>I13-I19</f>
        <v>-20285</v>
      </c>
      <c r="J20" s="7"/>
      <c r="K20" s="7">
        <f>K13-K19</f>
        <v>-5477</v>
      </c>
      <c r="M20" s="65"/>
      <c r="N20" s="10"/>
      <c r="O20" s="10"/>
      <c r="P20" s="10"/>
      <c r="R20" s="10"/>
      <c r="T20" s="10"/>
      <c r="Y20" s="10"/>
      <c r="Z20" s="10"/>
      <c r="AA20" s="10"/>
    </row>
    <row r="21" spans="1:27" ht="23.4">
      <c r="A21" s="9" t="s">
        <v>76</v>
      </c>
      <c r="C21" s="5"/>
      <c r="E21" s="7">
        <v>490</v>
      </c>
      <c r="F21" s="7"/>
      <c r="G21" s="7">
        <v>923</v>
      </c>
      <c r="H21" s="7"/>
      <c r="I21" s="7">
        <v>458</v>
      </c>
      <c r="J21" s="7"/>
      <c r="K21" s="7">
        <v>1798</v>
      </c>
      <c r="M21" s="65"/>
      <c r="N21" s="10"/>
      <c r="O21" s="10"/>
      <c r="P21" s="10"/>
      <c r="R21" s="10"/>
      <c r="T21" s="10"/>
      <c r="Y21" s="10"/>
      <c r="Z21" s="10"/>
      <c r="AA21" s="10"/>
    </row>
    <row r="22" spans="1:27" ht="23.4">
      <c r="A22" s="9" t="s">
        <v>77</v>
      </c>
      <c r="E22" s="8">
        <v>-1761</v>
      </c>
      <c r="F22" s="7"/>
      <c r="G22" s="8">
        <v>-1183</v>
      </c>
      <c r="H22" s="7"/>
      <c r="I22" s="8">
        <v>-458</v>
      </c>
      <c r="J22" s="7"/>
      <c r="K22" s="8">
        <v>-774</v>
      </c>
      <c r="M22" s="65"/>
      <c r="N22" s="25"/>
      <c r="O22" s="10"/>
      <c r="P22" s="25"/>
      <c r="R22" s="25"/>
      <c r="T22" s="25"/>
      <c r="Y22" s="25"/>
      <c r="Z22" s="10"/>
      <c r="AA22" s="25"/>
    </row>
    <row r="23" spans="1:27" ht="23.4">
      <c r="A23" s="44" t="s">
        <v>127</v>
      </c>
      <c r="B23" s="13"/>
      <c r="E23" s="7">
        <f>SUM(E20:E22)</f>
        <v>-18783</v>
      </c>
      <c r="F23" s="7"/>
      <c r="G23" s="7">
        <f>SUM(G20:G22)</f>
        <v>29522</v>
      </c>
      <c r="H23" s="7"/>
      <c r="I23" s="7">
        <f>SUM(I20:I22)</f>
        <v>-20285</v>
      </c>
      <c r="J23" s="7"/>
      <c r="K23" s="7">
        <f>SUM(K20:K22)</f>
        <v>-4453</v>
      </c>
      <c r="M23" s="65"/>
      <c r="N23" s="10"/>
      <c r="O23" s="10"/>
      <c r="P23" s="10"/>
      <c r="R23" s="10"/>
      <c r="T23" s="10"/>
      <c r="Y23" s="10"/>
      <c r="Z23" s="10"/>
      <c r="AA23" s="10"/>
    </row>
    <row r="24" spans="1:27" ht="23.4">
      <c r="A24" s="9" t="s">
        <v>157</v>
      </c>
      <c r="B24" s="13"/>
      <c r="C24" s="11"/>
      <c r="E24" s="8">
        <v>623</v>
      </c>
      <c r="F24" s="7"/>
      <c r="G24" s="8">
        <v>-2383</v>
      </c>
      <c r="H24" s="7"/>
      <c r="I24" s="8">
        <v>1182</v>
      </c>
      <c r="J24" s="7"/>
      <c r="K24" s="8">
        <v>-886</v>
      </c>
      <c r="M24" s="65"/>
      <c r="N24" s="25"/>
      <c r="O24" s="10"/>
      <c r="P24" s="25"/>
      <c r="R24" s="25"/>
      <c r="T24" s="25"/>
      <c r="Y24" s="25"/>
      <c r="Z24" s="10"/>
      <c r="AA24" s="25"/>
    </row>
    <row r="25" spans="1:27" ht="23.4">
      <c r="A25" s="26" t="s">
        <v>163</v>
      </c>
      <c r="E25" s="105">
        <f>SUM(E23:E24)</f>
        <v>-18160</v>
      </c>
      <c r="F25" s="7"/>
      <c r="G25" s="105">
        <f>SUM(G23:G24)</f>
        <v>27139</v>
      </c>
      <c r="H25" s="7"/>
      <c r="I25" s="105">
        <f>SUM(I23:I24)</f>
        <v>-19103</v>
      </c>
      <c r="J25" s="7"/>
      <c r="K25" s="105">
        <f>SUM(K23:K24)</f>
        <v>-5339</v>
      </c>
      <c r="M25" s="65"/>
      <c r="N25" s="34"/>
      <c r="O25" s="10"/>
      <c r="P25" s="34"/>
      <c r="R25" s="34"/>
      <c r="T25" s="34"/>
      <c r="Y25" s="34"/>
      <c r="Z25" s="10"/>
      <c r="AA25" s="34"/>
    </row>
    <row r="26" spans="1:27" ht="23.4">
      <c r="A26" s="26" t="s">
        <v>162</v>
      </c>
      <c r="E26" s="7"/>
      <c r="F26" s="7"/>
      <c r="G26" s="7"/>
      <c r="H26" s="7"/>
      <c r="I26" s="7"/>
      <c r="J26" s="7"/>
      <c r="K26" s="7"/>
      <c r="M26"/>
      <c r="N26" s="10"/>
      <c r="O26" s="10"/>
      <c r="P26" s="10"/>
      <c r="R26" s="10"/>
      <c r="T26" s="10"/>
      <c r="Y26" s="10"/>
      <c r="Z26" s="10"/>
      <c r="AA26" s="10"/>
    </row>
    <row r="27" spans="1:27" ht="23.4">
      <c r="A27" s="4" t="s">
        <v>195</v>
      </c>
      <c r="E27" s="7"/>
      <c r="F27" s="7"/>
      <c r="G27" s="7"/>
      <c r="H27" s="7"/>
      <c r="I27" s="7"/>
      <c r="J27" s="7"/>
      <c r="K27" s="7"/>
      <c r="M27"/>
      <c r="N27" s="10"/>
      <c r="O27" s="10"/>
      <c r="P27" s="10"/>
      <c r="R27" s="10"/>
      <c r="T27" s="10"/>
      <c r="Y27" s="10"/>
      <c r="Z27" s="10"/>
      <c r="AA27" s="10"/>
    </row>
    <row r="28" spans="1:27" ht="23.4">
      <c r="A28" s="4" t="s">
        <v>152</v>
      </c>
      <c r="C28" s="11"/>
      <c r="E28" s="7">
        <v>-1799</v>
      </c>
      <c r="F28" s="7"/>
      <c r="G28" s="7">
        <v>13071</v>
      </c>
      <c r="H28" s="7"/>
      <c r="I28" s="45">
        <v>0</v>
      </c>
      <c r="J28" s="7"/>
      <c r="K28" s="45">
        <v>0</v>
      </c>
      <c r="M28"/>
      <c r="N28" s="45"/>
      <c r="O28" s="10"/>
      <c r="P28" s="45"/>
      <c r="R28" s="45"/>
      <c r="T28" s="45"/>
      <c r="Y28" s="10"/>
      <c r="Z28" s="10"/>
      <c r="AA28" s="10"/>
    </row>
    <row r="29" spans="1:27" thickBot="1">
      <c r="A29" s="26" t="s">
        <v>102</v>
      </c>
      <c r="E29" s="28">
        <f>E25+E28</f>
        <v>-19959</v>
      </c>
      <c r="F29" s="7"/>
      <c r="G29" s="28">
        <f>G25+G28</f>
        <v>40210</v>
      </c>
      <c r="H29" s="7"/>
      <c r="I29" s="28">
        <f>I25+I28</f>
        <v>-19103</v>
      </c>
      <c r="J29" s="7"/>
      <c r="K29" s="28">
        <f>K25+K28</f>
        <v>-5339</v>
      </c>
      <c r="M29"/>
      <c r="N29" s="46"/>
      <c r="O29" s="10"/>
      <c r="P29" s="46"/>
      <c r="R29" s="46"/>
      <c r="T29" s="46"/>
      <c r="Y29" s="46"/>
      <c r="Z29" s="10"/>
      <c r="AA29" s="46"/>
    </row>
    <row r="30" spans="1:27" thickTop="1">
      <c r="E30" s="10"/>
      <c r="F30" s="10"/>
      <c r="G30" s="10"/>
      <c r="H30" s="10"/>
      <c r="I30" s="10"/>
      <c r="J30" s="10"/>
      <c r="K30" s="10"/>
      <c r="M30"/>
      <c r="N30" s="45"/>
      <c r="O30" s="47"/>
      <c r="P30" s="45"/>
      <c r="R30" s="45"/>
      <c r="T30" s="45"/>
      <c r="Y30" s="10"/>
      <c r="Z30" s="10"/>
      <c r="AA30" s="10"/>
    </row>
    <row r="31" spans="1:27" ht="23.4">
      <c r="A31" s="48" t="s">
        <v>95</v>
      </c>
      <c r="B31" s="49"/>
      <c r="C31" s="49"/>
      <c r="D31" s="50"/>
      <c r="E31" s="50"/>
      <c r="F31" s="10"/>
      <c r="G31" s="50"/>
      <c r="H31" s="10"/>
      <c r="I31" s="10"/>
      <c r="J31" s="10"/>
      <c r="K31" s="10"/>
      <c r="M31" s="65"/>
      <c r="N31" s="45"/>
      <c r="O31" s="47"/>
      <c r="P31" s="45"/>
      <c r="R31" s="45"/>
      <c r="T31" s="45"/>
      <c r="Y31" s="50"/>
      <c r="Z31" s="10"/>
      <c r="AA31" s="50"/>
    </row>
    <row r="32" spans="1:27" ht="23.4">
      <c r="A32" s="69" t="s">
        <v>154</v>
      </c>
      <c r="B32" s="49"/>
      <c r="C32" s="49"/>
      <c r="D32" s="50"/>
      <c r="E32" s="50"/>
      <c r="F32" s="10"/>
      <c r="G32" s="50"/>
      <c r="H32" s="10"/>
      <c r="I32" s="10"/>
      <c r="J32" s="10"/>
      <c r="K32" s="10"/>
      <c r="M32" s="65"/>
      <c r="N32" s="45"/>
      <c r="O32" s="47"/>
      <c r="P32" s="45"/>
      <c r="R32" s="45"/>
      <c r="T32" s="45"/>
      <c r="Y32" s="50"/>
      <c r="Z32" s="10"/>
      <c r="AA32" s="50"/>
    </row>
    <row r="33" spans="1:27" ht="23.4">
      <c r="A33" s="69" t="s">
        <v>155</v>
      </c>
      <c r="B33" s="49"/>
      <c r="C33" s="49"/>
      <c r="D33" s="50"/>
      <c r="E33" s="50"/>
      <c r="F33" s="10"/>
      <c r="G33" s="50"/>
      <c r="H33" s="10"/>
      <c r="I33" s="10"/>
      <c r="J33" s="10"/>
      <c r="K33" s="10"/>
      <c r="M33" s="65"/>
      <c r="N33" s="45"/>
      <c r="O33" s="47"/>
      <c r="P33" s="45"/>
      <c r="R33" s="45"/>
      <c r="T33" s="45"/>
      <c r="Y33" s="50"/>
      <c r="Z33" s="10"/>
      <c r="AA33" s="50"/>
    </row>
    <row r="34" spans="1:27" ht="23.4">
      <c r="A34" s="70" t="s">
        <v>152</v>
      </c>
      <c r="B34" s="49"/>
      <c r="C34" s="49"/>
      <c r="D34" s="50"/>
      <c r="E34" s="25">
        <v>3030</v>
      </c>
      <c r="F34" s="10"/>
      <c r="G34" s="71">
        <v>0</v>
      </c>
      <c r="H34" s="10"/>
      <c r="I34" s="25">
        <v>3030</v>
      </c>
      <c r="J34" s="10"/>
      <c r="K34" s="71">
        <v>0</v>
      </c>
      <c r="M34" s="65"/>
      <c r="N34" s="45"/>
      <c r="O34" s="47"/>
      <c r="P34" s="45"/>
      <c r="R34" s="45"/>
      <c r="T34" s="45"/>
      <c r="Y34" s="50"/>
      <c r="Z34" s="10"/>
      <c r="AA34" s="50"/>
    </row>
    <row r="35" spans="1:27" ht="23.4">
      <c r="A35" s="48" t="s">
        <v>96</v>
      </c>
      <c r="B35" s="49"/>
      <c r="C35" s="49"/>
      <c r="D35" s="50"/>
      <c r="E35" s="51">
        <f>E34</f>
        <v>3030</v>
      </c>
      <c r="F35" s="47"/>
      <c r="G35" s="51">
        <f>G34</f>
        <v>0</v>
      </c>
      <c r="H35" s="47"/>
      <c r="I35" s="51">
        <f>I34</f>
        <v>3030</v>
      </c>
      <c r="J35" s="47"/>
      <c r="K35" s="51">
        <f>K34</f>
        <v>0</v>
      </c>
      <c r="M35" s="65"/>
      <c r="N35" s="51"/>
      <c r="O35" s="47"/>
      <c r="P35" s="51"/>
      <c r="R35" s="51"/>
      <c r="T35" s="51"/>
      <c r="Y35" s="51"/>
      <c r="Z35" s="47"/>
      <c r="AA35" s="51"/>
    </row>
    <row r="36" spans="1:27" thickBot="1">
      <c r="A36" s="48" t="s">
        <v>97</v>
      </c>
      <c r="C36" s="11"/>
      <c r="D36" s="50"/>
      <c r="E36" s="52">
        <f>E29+E35</f>
        <v>-16929</v>
      </c>
      <c r="F36" s="6"/>
      <c r="G36" s="52">
        <f>G29+G35</f>
        <v>40210</v>
      </c>
      <c r="H36" s="6"/>
      <c r="I36" s="52">
        <f>I29+I35</f>
        <v>-16073</v>
      </c>
      <c r="J36" s="6"/>
      <c r="K36" s="52">
        <f>K29+K35</f>
        <v>-5339</v>
      </c>
      <c r="M36" s="65"/>
      <c r="N36" s="52"/>
      <c r="O36" s="6"/>
      <c r="P36" s="52"/>
      <c r="R36" s="52"/>
      <c r="T36" s="52"/>
      <c r="Y36" s="52"/>
      <c r="Z36" s="6"/>
      <c r="AA36" s="52"/>
    </row>
    <row r="37" spans="1:27" thickTop="1">
      <c r="A37" s="48"/>
      <c r="C37" s="11"/>
      <c r="D37" s="50"/>
      <c r="E37" s="53"/>
      <c r="F37" s="6"/>
      <c r="G37" s="53"/>
      <c r="H37" s="6"/>
      <c r="I37" s="53"/>
      <c r="J37" s="6"/>
      <c r="K37" s="53"/>
      <c r="M37" s="65"/>
      <c r="Y37" s="53"/>
      <c r="Z37" s="6"/>
      <c r="AA37" s="53"/>
    </row>
    <row r="38" spans="1:27" ht="23.4">
      <c r="A38" s="4" t="s">
        <v>14</v>
      </c>
      <c r="C38" s="11"/>
      <c r="D38" s="50"/>
      <c r="E38" s="53"/>
      <c r="F38" s="6"/>
      <c r="G38" s="53"/>
      <c r="H38" s="6"/>
      <c r="I38" s="53"/>
      <c r="J38" s="6"/>
      <c r="K38" s="53"/>
      <c r="M38" s="65"/>
      <c r="N38" s="53"/>
      <c r="O38" s="6"/>
      <c r="P38" s="53"/>
      <c r="Q38" s="13"/>
      <c r="R38" s="13"/>
      <c r="S38" s="13"/>
      <c r="Y38" s="53"/>
      <c r="Z38" s="6"/>
      <c r="AA38" s="53"/>
    </row>
    <row r="39" spans="1:27" ht="24" customHeight="1">
      <c r="K39" s="18" t="s">
        <v>90</v>
      </c>
      <c r="M39" s="65"/>
      <c r="P39" s="18"/>
    </row>
    <row r="40" spans="1:27" s="13" customFormat="1" ht="23.25" customHeight="1">
      <c r="A40" s="19" t="s">
        <v>85</v>
      </c>
      <c r="B40" s="35"/>
      <c r="C40" s="36"/>
      <c r="D40" s="31"/>
      <c r="E40" s="31"/>
      <c r="F40" s="31"/>
      <c r="G40" s="31"/>
      <c r="H40" s="31"/>
      <c r="I40" s="31"/>
      <c r="J40" s="31"/>
      <c r="K40" s="31"/>
      <c r="M40" s="65"/>
      <c r="N40" s="31"/>
      <c r="O40" s="31"/>
      <c r="P40" s="31"/>
      <c r="Q40" s="5"/>
      <c r="R40" s="5"/>
      <c r="S40" s="5"/>
      <c r="Y40" s="31"/>
      <c r="Z40" s="31"/>
      <c r="AA40" s="31"/>
    </row>
    <row r="41" spans="1:27" s="13" customFormat="1" ht="23.25" customHeight="1">
      <c r="A41" s="37" t="s">
        <v>99</v>
      </c>
      <c r="B41" s="35"/>
      <c r="C41" s="36"/>
      <c r="D41" s="31"/>
      <c r="E41" s="31"/>
      <c r="F41" s="31"/>
      <c r="G41" s="31"/>
      <c r="H41" s="31"/>
      <c r="I41" s="31"/>
      <c r="J41" s="31"/>
      <c r="K41" s="31"/>
      <c r="M41" s="65"/>
      <c r="N41" s="31"/>
      <c r="O41" s="31"/>
      <c r="P41" s="31"/>
      <c r="Q41" s="5"/>
      <c r="R41" s="5"/>
      <c r="S41" s="5"/>
      <c r="Y41" s="31"/>
      <c r="Z41" s="31"/>
      <c r="AA41" s="31"/>
    </row>
    <row r="42" spans="1:27" s="13" customFormat="1" ht="23.25" customHeight="1">
      <c r="A42" s="19" t="s">
        <v>176</v>
      </c>
      <c r="B42" s="35"/>
      <c r="C42" s="36"/>
      <c r="D42" s="31"/>
      <c r="E42" s="31"/>
      <c r="F42" s="31"/>
      <c r="G42" s="31"/>
      <c r="H42" s="31"/>
      <c r="I42" s="31"/>
      <c r="J42" s="31"/>
      <c r="K42" s="31"/>
      <c r="M42" s="65"/>
      <c r="N42" s="31"/>
      <c r="O42" s="31"/>
      <c r="P42" s="31"/>
      <c r="Q42" s="5"/>
      <c r="R42" s="5"/>
      <c r="S42" s="5"/>
      <c r="Y42" s="31"/>
      <c r="Z42" s="31"/>
      <c r="AA42" s="31"/>
    </row>
    <row r="43" spans="1:27" s="13" customFormat="1" ht="23.25" customHeight="1">
      <c r="B43" s="35"/>
      <c r="C43" s="36"/>
      <c r="D43" s="31"/>
      <c r="E43" s="31"/>
      <c r="F43" s="31"/>
      <c r="G43" s="31"/>
      <c r="H43" s="31"/>
      <c r="I43" s="35"/>
      <c r="J43" s="31"/>
      <c r="K43" s="30" t="s">
        <v>116</v>
      </c>
      <c r="M43" s="65"/>
      <c r="N43" s="35"/>
      <c r="O43" s="31"/>
      <c r="P43" s="30"/>
      <c r="Q43" s="5"/>
      <c r="R43" s="5"/>
      <c r="S43" s="5"/>
      <c r="Y43" s="31"/>
      <c r="Z43" s="31"/>
      <c r="AA43" s="31"/>
    </row>
    <row r="44" spans="1:27" ht="23.4">
      <c r="E44" s="24"/>
      <c r="F44" s="24" t="s">
        <v>0</v>
      </c>
      <c r="G44" s="24"/>
      <c r="H44" s="23"/>
      <c r="I44" s="24"/>
      <c r="J44" s="24" t="s">
        <v>1</v>
      </c>
      <c r="K44" s="24"/>
      <c r="M44" s="65"/>
      <c r="N44" s="24"/>
      <c r="O44" s="24"/>
      <c r="P44" s="24"/>
      <c r="Y44" s="24"/>
      <c r="Z44" s="24"/>
      <c r="AA44" s="24"/>
    </row>
    <row r="45" spans="1:27" ht="23.4">
      <c r="C45" s="38" t="s">
        <v>2</v>
      </c>
      <c r="D45" s="39"/>
      <c r="E45" s="38">
        <v>2569</v>
      </c>
      <c r="F45" s="40"/>
      <c r="G45" s="38">
        <v>2568</v>
      </c>
      <c r="H45" s="41"/>
      <c r="I45" s="38">
        <v>2569</v>
      </c>
      <c r="J45" s="40"/>
      <c r="K45" s="38">
        <v>2568</v>
      </c>
      <c r="M45" s="65"/>
      <c r="N45" s="38"/>
      <c r="O45" s="40"/>
      <c r="P45" s="38"/>
      <c r="Y45" s="38"/>
      <c r="Z45" s="40"/>
      <c r="AA45" s="38"/>
    </row>
    <row r="46" spans="1:27" ht="23.4">
      <c r="C46" s="38"/>
      <c r="D46" s="39"/>
      <c r="E46" s="38"/>
      <c r="F46" s="40"/>
      <c r="G46" s="12"/>
      <c r="H46" s="41"/>
      <c r="I46" s="38"/>
      <c r="J46" s="40"/>
      <c r="K46" s="38"/>
      <c r="M46" s="65"/>
      <c r="N46" s="38"/>
      <c r="O46" s="40"/>
      <c r="P46" s="38"/>
      <c r="Y46" s="38"/>
      <c r="Z46" s="40"/>
      <c r="AA46" s="38"/>
    </row>
    <row r="47" spans="1:27" ht="23.4">
      <c r="A47" s="26" t="s">
        <v>82</v>
      </c>
      <c r="C47" s="11"/>
      <c r="E47" s="18"/>
      <c r="G47" s="18"/>
      <c r="I47" s="18"/>
      <c r="J47" s="18"/>
      <c r="K47" s="18"/>
      <c r="M47" s="65"/>
      <c r="N47" s="18"/>
      <c r="O47" s="18"/>
      <c r="P47" s="18"/>
      <c r="Y47" s="18"/>
      <c r="AA47" s="18"/>
    </row>
    <row r="48" spans="1:27" ht="23.4">
      <c r="A48" s="4" t="s">
        <v>68</v>
      </c>
      <c r="C48" s="11"/>
      <c r="H48" s="10"/>
      <c r="M48" s="65"/>
      <c r="Y48" s="10"/>
      <c r="Z48" s="10"/>
      <c r="AA48" s="10"/>
    </row>
    <row r="49" spans="1:27" thickBot="1">
      <c r="A49" s="4" t="s">
        <v>164</v>
      </c>
      <c r="C49" s="11"/>
      <c r="E49" s="10">
        <v>-19314</v>
      </c>
      <c r="F49" s="10"/>
      <c r="G49" s="10">
        <v>25022</v>
      </c>
      <c r="H49" s="10"/>
      <c r="I49" s="54">
        <f>+I29</f>
        <v>-19103</v>
      </c>
      <c r="J49" s="10"/>
      <c r="K49" s="54">
        <f>+K29</f>
        <v>-5339</v>
      </c>
      <c r="M49" s="65"/>
      <c r="Y49" s="10"/>
      <c r="Z49" s="10"/>
      <c r="AA49" s="10"/>
    </row>
    <row r="50" spans="1:27" thickTop="1">
      <c r="A50" s="4" t="s">
        <v>167</v>
      </c>
      <c r="C50" s="11"/>
      <c r="E50" s="7">
        <v>-1619</v>
      </c>
      <c r="F50" s="10"/>
      <c r="G50" s="10">
        <v>11764</v>
      </c>
      <c r="H50" s="10"/>
      <c r="I50" s="18"/>
      <c r="J50" s="18"/>
      <c r="K50" s="18"/>
      <c r="M50" s="65"/>
      <c r="Y50" s="10"/>
      <c r="Z50" s="10"/>
      <c r="AA50" s="10"/>
    </row>
    <row r="51" spans="1:27" thickBot="1">
      <c r="C51" s="11"/>
      <c r="E51" s="32">
        <f>SUM(E49:E50)</f>
        <v>-20933</v>
      </c>
      <c r="F51" s="10"/>
      <c r="G51" s="32">
        <f>SUM(G49:G50)</f>
        <v>36786</v>
      </c>
      <c r="H51" s="10"/>
      <c r="I51" s="18"/>
      <c r="J51" s="18"/>
      <c r="K51" s="18"/>
      <c r="M51" s="65"/>
      <c r="N51" s="54"/>
      <c r="O51" s="10"/>
      <c r="P51" s="54"/>
      <c r="T51" s="10"/>
      <c r="Y51" s="10"/>
      <c r="Z51" s="10"/>
      <c r="AA51" s="10"/>
    </row>
    <row r="52" spans="1:27" thickTop="1">
      <c r="A52" s="4" t="s">
        <v>39</v>
      </c>
      <c r="C52" s="11"/>
      <c r="E52" s="10"/>
      <c r="F52" s="10"/>
      <c r="G52" s="10"/>
      <c r="H52" s="10"/>
      <c r="I52" s="18"/>
      <c r="J52" s="18"/>
      <c r="K52" s="18"/>
      <c r="M52" s="65"/>
      <c r="N52" s="10"/>
      <c r="O52" s="10"/>
      <c r="P52" s="10"/>
      <c r="T52" s="10"/>
      <c r="Y52" s="10"/>
      <c r="Z52" s="10"/>
      <c r="AA52" s="10"/>
    </row>
    <row r="53" spans="1:27" ht="23.4">
      <c r="A53" s="4" t="s">
        <v>165</v>
      </c>
      <c r="C53" s="11"/>
      <c r="E53" s="10">
        <v>1154</v>
      </c>
      <c r="F53" s="10"/>
      <c r="G53" s="10">
        <v>2117</v>
      </c>
      <c r="H53" s="10"/>
      <c r="I53" s="18"/>
      <c r="J53" s="18"/>
      <c r="K53" s="18"/>
      <c r="M53" s="65"/>
      <c r="N53" s="10"/>
      <c r="O53" s="10"/>
      <c r="P53" s="10"/>
      <c r="T53" s="10"/>
      <c r="Y53" s="10"/>
      <c r="Z53" s="10"/>
      <c r="AA53" s="10"/>
    </row>
    <row r="54" spans="1:27" ht="23.4">
      <c r="A54" s="4" t="s">
        <v>167</v>
      </c>
      <c r="C54" s="11"/>
      <c r="E54" s="7">
        <v>-180</v>
      </c>
      <c r="F54" s="10"/>
      <c r="G54" s="10">
        <v>1307</v>
      </c>
      <c r="H54" s="10"/>
      <c r="I54" s="18"/>
      <c r="J54" s="18"/>
      <c r="K54" s="18"/>
      <c r="M54" s="65"/>
      <c r="N54" s="10"/>
      <c r="O54" s="10"/>
      <c r="P54" s="10"/>
      <c r="T54" s="10"/>
      <c r="Y54" s="10"/>
      <c r="Z54" s="10"/>
      <c r="AA54" s="10"/>
    </row>
    <row r="55" spans="1:27" ht="23.4">
      <c r="C55" s="11"/>
      <c r="D55" s="11"/>
      <c r="E55" s="32">
        <f>SUM(E53:E54)</f>
        <v>974</v>
      </c>
      <c r="F55" s="10"/>
      <c r="G55" s="32">
        <f>SUM(G53:G54)</f>
        <v>3424</v>
      </c>
      <c r="H55" s="10"/>
      <c r="I55" s="18"/>
      <c r="J55" s="18"/>
      <c r="K55" s="18"/>
      <c r="M55" s="65"/>
      <c r="N55" s="18"/>
      <c r="O55" s="18"/>
      <c r="P55" s="18"/>
      <c r="Y55" s="32"/>
      <c r="Z55" s="10"/>
      <c r="AA55" s="32"/>
    </row>
    <row r="56" spans="1:27" thickBot="1">
      <c r="A56" s="48" t="s">
        <v>58</v>
      </c>
      <c r="B56" s="66"/>
      <c r="C56" s="56"/>
      <c r="D56" s="57"/>
      <c r="E56" s="46">
        <f>E51+E55</f>
        <v>-19959</v>
      </c>
      <c r="F56" s="10"/>
      <c r="G56" s="46">
        <f>G51+G55</f>
        <v>40210</v>
      </c>
      <c r="H56" s="15"/>
      <c r="I56" s="14"/>
      <c r="J56" s="56"/>
      <c r="K56" s="56"/>
      <c r="M56" s="65"/>
      <c r="N56" s="14"/>
      <c r="O56" s="56"/>
      <c r="P56" s="56"/>
      <c r="Y56" s="56"/>
      <c r="Z56" s="58"/>
      <c r="AA56" s="56"/>
    </row>
    <row r="57" spans="1:27" thickTop="1">
      <c r="A57" s="48" t="s">
        <v>98</v>
      </c>
      <c r="B57" s="66"/>
      <c r="C57" s="56"/>
      <c r="D57" s="57"/>
      <c r="M57" s="65"/>
    </row>
    <row r="58" spans="1:27" ht="23.4">
      <c r="A58" s="4" t="s">
        <v>68</v>
      </c>
      <c r="B58" s="66"/>
      <c r="C58" s="56"/>
      <c r="D58" s="57"/>
      <c r="E58" s="7"/>
      <c r="F58" s="14"/>
      <c r="G58" s="7"/>
      <c r="H58" s="15"/>
      <c r="I58" s="10"/>
      <c r="J58" s="10"/>
      <c r="K58" s="10"/>
      <c r="M58" s="65"/>
    </row>
    <row r="59" spans="1:27" thickBot="1">
      <c r="A59" s="4" t="s">
        <v>164</v>
      </c>
      <c r="B59" s="66"/>
      <c r="C59" s="56"/>
      <c r="D59" s="57"/>
      <c r="E59" s="10">
        <f>E49+E35</f>
        <v>-16284</v>
      </c>
      <c r="F59" s="10"/>
      <c r="G59" s="10">
        <f>G49+G35</f>
        <v>25022</v>
      </c>
      <c r="H59" s="15"/>
      <c r="I59" s="54">
        <f>I36</f>
        <v>-16073</v>
      </c>
      <c r="J59" s="10"/>
      <c r="K59" s="54">
        <f>K36</f>
        <v>-5339</v>
      </c>
      <c r="M59" s="65"/>
    </row>
    <row r="60" spans="1:27" thickTop="1">
      <c r="A60" s="4" t="s">
        <v>167</v>
      </c>
      <c r="B60" s="66"/>
      <c r="C60" s="56"/>
      <c r="D60" s="57"/>
      <c r="E60" s="7">
        <f>E50</f>
        <v>-1619</v>
      </c>
      <c r="F60" s="10"/>
      <c r="G60" s="10">
        <f>G50</f>
        <v>11764</v>
      </c>
      <c r="H60" s="15"/>
      <c r="I60" s="10"/>
      <c r="J60" s="10"/>
      <c r="K60" s="10"/>
      <c r="M60" s="65"/>
    </row>
    <row r="61" spans="1:27" ht="23.4">
      <c r="B61" s="66"/>
      <c r="C61" s="56"/>
      <c r="D61" s="57"/>
      <c r="E61" s="32">
        <f>SUM(E59:E60)</f>
        <v>-17903</v>
      </c>
      <c r="F61" s="10"/>
      <c r="G61" s="32">
        <f>SUM(G59:G60)</f>
        <v>36786</v>
      </c>
      <c r="H61" s="15"/>
      <c r="I61" s="10"/>
      <c r="J61" s="10"/>
      <c r="K61" s="10"/>
      <c r="M61" s="65"/>
    </row>
    <row r="62" spans="1:27" thickBot="1">
      <c r="A62" s="4" t="s">
        <v>39</v>
      </c>
      <c r="B62" s="66"/>
      <c r="C62" s="56"/>
      <c r="D62" s="57"/>
      <c r="E62" s="7"/>
      <c r="F62" s="14"/>
      <c r="G62" s="7"/>
      <c r="H62" s="15"/>
      <c r="I62" s="14"/>
      <c r="J62" s="56"/>
      <c r="K62" s="14"/>
      <c r="M62" s="65"/>
      <c r="N62" s="54"/>
      <c r="O62" s="10"/>
      <c r="P62" s="54"/>
      <c r="T62" s="10"/>
      <c r="Y62" s="10"/>
      <c r="Z62" s="58"/>
      <c r="AA62" s="10"/>
    </row>
    <row r="63" spans="1:27" thickTop="1">
      <c r="A63" s="4" t="s">
        <v>165</v>
      </c>
      <c r="B63" s="66"/>
      <c r="C63" s="56"/>
      <c r="D63" s="57"/>
      <c r="E63" s="7">
        <f>E53</f>
        <v>1154</v>
      </c>
      <c r="F63" s="14"/>
      <c r="G63" s="7">
        <f>G53</f>
        <v>2117</v>
      </c>
      <c r="H63" s="15"/>
      <c r="I63" s="14"/>
      <c r="J63" s="56"/>
      <c r="K63" s="14"/>
      <c r="M63" s="65"/>
      <c r="N63" s="10"/>
      <c r="O63" s="10"/>
      <c r="P63" s="10"/>
      <c r="T63" s="10"/>
      <c r="Y63" s="10"/>
      <c r="Z63" s="58"/>
      <c r="AA63" s="10"/>
    </row>
    <row r="64" spans="1:27" ht="23.4">
      <c r="A64" s="4" t="s">
        <v>167</v>
      </c>
      <c r="B64" s="66"/>
      <c r="C64" s="56"/>
      <c r="D64" s="57"/>
      <c r="E64" s="7">
        <f>E54</f>
        <v>-180</v>
      </c>
      <c r="F64" s="14"/>
      <c r="G64" s="7">
        <f>G54</f>
        <v>1307</v>
      </c>
      <c r="H64" s="15"/>
      <c r="I64" s="14"/>
      <c r="J64" s="56"/>
      <c r="K64" s="14"/>
      <c r="M64" s="65"/>
      <c r="N64" s="10"/>
      <c r="O64" s="10"/>
      <c r="P64" s="10"/>
      <c r="T64" s="10"/>
      <c r="Y64" s="10"/>
      <c r="Z64" s="58"/>
      <c r="AA64" s="10"/>
    </row>
    <row r="65" spans="1:27" ht="23.4">
      <c r="B65" s="66"/>
      <c r="C65" s="56"/>
      <c r="D65" s="57"/>
      <c r="E65" s="32">
        <f>SUM(E63:E64)</f>
        <v>974</v>
      </c>
      <c r="F65" s="10"/>
      <c r="G65" s="32">
        <f>SUM(G63:G64)</f>
        <v>3424</v>
      </c>
      <c r="H65" s="15"/>
      <c r="I65" s="14"/>
      <c r="J65" s="56"/>
      <c r="K65" s="14"/>
      <c r="M65" s="65"/>
      <c r="N65" s="14"/>
      <c r="O65" s="56"/>
      <c r="P65" s="14"/>
      <c r="Q65" s="4"/>
      <c r="R65" s="4"/>
      <c r="S65" s="4"/>
      <c r="Y65" s="14"/>
      <c r="Z65" s="58"/>
      <c r="AA65" s="14"/>
    </row>
    <row r="66" spans="1:27" ht="23.25" customHeight="1" thickBot="1">
      <c r="A66" s="48" t="s">
        <v>58</v>
      </c>
      <c r="B66" s="66"/>
      <c r="C66" s="56"/>
      <c r="D66" s="57"/>
      <c r="E66" s="46">
        <f>E61+E65</f>
        <v>-16929</v>
      </c>
      <c r="F66" s="10"/>
      <c r="G66" s="46">
        <f>G61+G65</f>
        <v>40210</v>
      </c>
      <c r="H66" s="15"/>
      <c r="I66" s="14"/>
      <c r="J66" s="56"/>
      <c r="K66" s="14"/>
      <c r="M66" s="65"/>
      <c r="N66" s="14"/>
      <c r="O66" s="56"/>
      <c r="P66" s="14"/>
      <c r="Z66" s="58"/>
    </row>
    <row r="67" spans="1:27" ht="24" customHeight="1" thickTop="1">
      <c r="A67" s="26" t="s">
        <v>141</v>
      </c>
      <c r="C67" s="11"/>
      <c r="E67" s="55"/>
      <c r="G67" s="18"/>
      <c r="I67" s="18"/>
      <c r="J67" s="18"/>
      <c r="K67" s="18"/>
      <c r="M67" s="65"/>
      <c r="N67" s="18"/>
      <c r="O67" s="18"/>
      <c r="P67" s="18"/>
      <c r="Y67" s="18"/>
      <c r="AA67" s="18"/>
    </row>
    <row r="68" spans="1:27" ht="24" customHeight="1">
      <c r="A68" s="9" t="s">
        <v>104</v>
      </c>
      <c r="B68" s="17"/>
      <c r="C68" s="11">
        <v>8</v>
      </c>
      <c r="E68" s="18"/>
      <c r="G68" s="18"/>
      <c r="H68" s="18"/>
      <c r="I68" s="18"/>
      <c r="J68" s="18"/>
      <c r="K68" s="18"/>
      <c r="M68" s="65"/>
      <c r="N68" s="18"/>
      <c r="O68" s="18"/>
      <c r="P68" s="18"/>
      <c r="Y68" s="18"/>
      <c r="AA68" s="18"/>
    </row>
    <row r="69" spans="1:27" ht="24" customHeight="1" thickBot="1">
      <c r="A69" s="4" t="s">
        <v>164</v>
      </c>
      <c r="B69" s="17"/>
      <c r="C69" s="11"/>
      <c r="E69" s="73">
        <v>-4.2999999999999997E-2</v>
      </c>
      <c r="G69" s="73">
        <f>G49/450414</f>
        <v>5.555333537589862E-2</v>
      </c>
      <c r="H69" s="18"/>
      <c r="I69" s="59">
        <f>I49/450414</f>
        <v>-4.2412091986483547E-2</v>
      </c>
      <c r="J69" s="18"/>
      <c r="K69" s="59">
        <f>K49/450414</f>
        <v>-1.1853539188391125E-2</v>
      </c>
      <c r="M69" s="65"/>
      <c r="N69" s="18"/>
      <c r="O69" s="18"/>
      <c r="P69" s="18"/>
      <c r="Y69" s="18"/>
      <c r="AA69" s="18"/>
    </row>
    <row r="70" spans="1:27" ht="24" customHeight="1" thickTop="1">
      <c r="A70" s="4" t="s">
        <v>167</v>
      </c>
      <c r="B70" s="17"/>
      <c r="C70" s="11"/>
      <c r="E70" s="3">
        <v>-3.0000000000000001E-3</v>
      </c>
      <c r="F70" s="10"/>
      <c r="G70" s="3">
        <f>G50/450414</f>
        <v>2.6118193484216744E-2</v>
      </c>
      <c r="H70" s="18"/>
      <c r="I70" s="18"/>
      <c r="J70" s="18"/>
      <c r="K70" s="18"/>
      <c r="M70" s="65"/>
      <c r="N70" s="18"/>
      <c r="O70" s="18"/>
      <c r="P70" s="18"/>
      <c r="Y70" s="18"/>
      <c r="AA70" s="18"/>
    </row>
    <row r="71" spans="1:27" ht="24" customHeight="1" thickBot="1">
      <c r="A71" s="9"/>
      <c r="B71" s="17"/>
      <c r="C71" s="11"/>
      <c r="E71" s="74">
        <f>SUM(E69:E70)</f>
        <v>-4.5999999999999999E-2</v>
      </c>
      <c r="G71" s="74">
        <f>SUM(G69:G70)</f>
        <v>8.1671528860115361E-2</v>
      </c>
      <c r="H71" s="18"/>
      <c r="I71" s="18"/>
      <c r="J71" s="18"/>
      <c r="K71" s="18"/>
      <c r="M71" s="65"/>
      <c r="N71" s="18"/>
      <c r="O71" s="18"/>
      <c r="P71" s="18"/>
      <c r="Y71" s="18"/>
      <c r="AA71" s="18"/>
    </row>
    <row r="72" spans="1:27" ht="24" customHeight="1" thickTop="1" thickBot="1">
      <c r="A72" s="9"/>
      <c r="B72" s="17"/>
      <c r="C72" s="11"/>
      <c r="H72" s="18"/>
      <c r="N72" s="59"/>
      <c r="O72" s="18"/>
      <c r="P72" s="59"/>
      <c r="T72" s="10"/>
      <c r="V72" s="60"/>
      <c r="Y72" s="3"/>
      <c r="AA72" s="3"/>
    </row>
    <row r="73" spans="1:27" s="4" customFormat="1" thickTop="1">
      <c r="A73" s="9"/>
      <c r="B73" s="13"/>
      <c r="D73" s="5"/>
      <c r="E73" s="18"/>
      <c r="F73" s="5"/>
      <c r="G73" s="18"/>
      <c r="H73" s="5"/>
      <c r="I73" s="18"/>
      <c r="J73" s="18"/>
      <c r="K73" s="18"/>
      <c r="L73" s="5"/>
      <c r="M73" s="5"/>
      <c r="N73" s="18"/>
      <c r="O73" s="18"/>
      <c r="P73" s="18"/>
      <c r="Q73" s="5"/>
      <c r="R73" s="5"/>
      <c r="S73" s="5"/>
      <c r="Y73" s="18"/>
      <c r="Z73" s="5"/>
      <c r="AA73" s="18"/>
    </row>
    <row r="74" spans="1:27" ht="24" customHeight="1">
      <c r="A74" s="4" t="s">
        <v>14</v>
      </c>
      <c r="C74" s="61"/>
      <c r="E74" s="1"/>
      <c r="G74" s="1"/>
      <c r="I74" s="1"/>
      <c r="J74" s="18"/>
      <c r="K74" s="1"/>
      <c r="N74" s="1"/>
      <c r="O74" s="18"/>
      <c r="P74" s="1"/>
      <c r="Y74" s="1"/>
      <c r="AA74" s="1"/>
    </row>
  </sheetData>
  <mergeCells count="3">
    <mergeCell ref="N3:P3"/>
    <mergeCell ref="R3:T3"/>
    <mergeCell ref="V3:X3"/>
  </mergeCells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 scaleWithDoc="0" alignWithMargins="0">
    <evenHeader>&amp;R&amp;"Arial,Italic"&amp;12For internal use only</evenHeader>
  </headerFooter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7"/>
  <sheetViews>
    <sheetView showGridLines="0" view="pageBreakPreview" zoomScaleNormal="90" zoomScaleSheetLayoutView="70" workbookViewId="0"/>
  </sheetViews>
  <sheetFormatPr defaultColWidth="9.33203125" defaultRowHeight="22.2" customHeight="1"/>
  <cols>
    <col min="1" max="1" width="14.6640625" style="5" customWidth="1"/>
    <col min="2" max="2" width="18.33203125" style="5" customWidth="1"/>
    <col min="3" max="3" width="11" style="5" customWidth="1"/>
    <col min="4" max="4" width="1.33203125" style="5" customWidth="1"/>
    <col min="5" max="5" width="15.6640625" style="5" customWidth="1"/>
    <col min="6" max="6" width="1.6640625" style="5" customWidth="1"/>
    <col min="7" max="7" width="15.33203125" style="5" customWidth="1"/>
    <col min="8" max="8" width="1.6640625" style="5" customWidth="1"/>
    <col min="9" max="9" width="15.33203125" style="5" customWidth="1"/>
    <col min="10" max="10" width="1.44140625" style="5" customWidth="1"/>
    <col min="11" max="11" width="15.33203125" style="5" customWidth="1"/>
    <col min="12" max="12" width="1.6640625" style="5" customWidth="1"/>
    <col min="13" max="13" width="15.33203125" style="5" customWidth="1"/>
    <col min="14" max="14" width="1.6640625" style="5" customWidth="1"/>
    <col min="15" max="15" width="15.33203125" style="5" customWidth="1"/>
    <col min="16" max="16" width="1.6640625" style="5" customWidth="1"/>
    <col min="17" max="17" width="15.33203125" style="5" customWidth="1"/>
    <col min="18" max="18" width="0.6640625" style="5" customWidth="1"/>
    <col min="19" max="16384" width="9.33203125" style="5"/>
  </cols>
  <sheetData>
    <row r="1" spans="1:17" ht="22.2" customHeight="1">
      <c r="Q1" s="18" t="s">
        <v>90</v>
      </c>
    </row>
    <row r="2" spans="1:17" ht="22.2" customHeight="1">
      <c r="A2" s="19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2.2" customHeight="1">
      <c r="A3" s="20" t="s">
        <v>112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22.2" customHeight="1">
      <c r="A4" s="19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22.2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  <c r="N5" s="21"/>
      <c r="O5" s="21"/>
      <c r="P5" s="21"/>
      <c r="Q5" s="30" t="s">
        <v>115</v>
      </c>
    </row>
    <row r="6" spans="1:17" ht="22.2" customHeight="1">
      <c r="A6" s="10"/>
      <c r="B6" s="10"/>
      <c r="C6" s="10"/>
      <c r="D6" s="23"/>
      <c r="E6" s="125" t="s">
        <v>0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22.2" customHeight="1">
      <c r="A7" s="10"/>
      <c r="B7" s="10"/>
      <c r="C7" s="10"/>
      <c r="D7" s="31"/>
      <c r="E7" s="129" t="s">
        <v>67</v>
      </c>
      <c r="F7" s="129"/>
      <c r="G7" s="129"/>
      <c r="H7" s="129"/>
      <c r="I7" s="129"/>
      <c r="J7" s="129"/>
      <c r="K7" s="129"/>
      <c r="L7" s="129"/>
      <c r="M7" s="129"/>
      <c r="N7" s="33"/>
      <c r="O7" s="10"/>
      <c r="P7" s="33"/>
      <c r="Q7" s="33"/>
    </row>
    <row r="8" spans="1:17" s="10" customFormat="1" ht="22.2" customHeight="1">
      <c r="I8" s="130"/>
      <c r="J8" s="130"/>
      <c r="K8" s="130"/>
      <c r="O8" s="10" t="s">
        <v>57</v>
      </c>
    </row>
    <row r="9" spans="1:17" s="10" customFormat="1" ht="22.2" customHeight="1">
      <c r="M9" s="10" t="s">
        <v>58</v>
      </c>
      <c r="O9" s="10" t="s">
        <v>59</v>
      </c>
      <c r="Q9" s="10" t="s">
        <v>58</v>
      </c>
    </row>
    <row r="10" spans="1:17" s="10" customFormat="1" ht="22.2" customHeight="1">
      <c r="D10" s="130" t="s">
        <v>24</v>
      </c>
      <c r="E10" s="130"/>
      <c r="G10" s="10" t="s">
        <v>60</v>
      </c>
      <c r="I10" s="131" t="s">
        <v>107</v>
      </c>
      <c r="J10" s="131"/>
      <c r="K10" s="131"/>
      <c r="M10" s="10" t="s">
        <v>23</v>
      </c>
      <c r="O10" s="10" t="s">
        <v>153</v>
      </c>
      <c r="Q10" s="10" t="s">
        <v>61</v>
      </c>
    </row>
    <row r="11" spans="1:17" s="10" customFormat="1" ht="22.2" customHeight="1">
      <c r="E11" s="25" t="s">
        <v>62</v>
      </c>
      <c r="G11" s="25" t="s">
        <v>63</v>
      </c>
      <c r="I11" s="25" t="s">
        <v>64</v>
      </c>
      <c r="K11" s="25" t="s">
        <v>65</v>
      </c>
      <c r="M11" s="25" t="s">
        <v>69</v>
      </c>
      <c r="O11" s="25" t="s">
        <v>70</v>
      </c>
      <c r="Q11" s="25" t="s">
        <v>66</v>
      </c>
    </row>
    <row r="12" spans="1:17" ht="22.2" customHeight="1">
      <c r="A12" s="26" t="s">
        <v>128</v>
      </c>
      <c r="C12" s="67"/>
      <c r="D12" s="67"/>
      <c r="E12" s="10">
        <v>225207</v>
      </c>
      <c r="F12" s="10"/>
      <c r="G12" s="10">
        <v>947266</v>
      </c>
      <c r="H12" s="10"/>
      <c r="I12" s="10">
        <v>9600</v>
      </c>
      <c r="J12" s="10"/>
      <c r="K12" s="10">
        <v>-283471</v>
      </c>
      <c r="L12" s="10"/>
      <c r="M12" s="10">
        <f>SUM(E12:K12)</f>
        <v>898602</v>
      </c>
      <c r="N12" s="7"/>
      <c r="O12" s="10">
        <v>-6689</v>
      </c>
      <c r="P12" s="10"/>
      <c r="Q12" s="10">
        <f t="shared" ref="Q12" si="0">SUM(M12:O12)</f>
        <v>891913</v>
      </c>
    </row>
    <row r="13" spans="1:17" ht="22.2" customHeight="1">
      <c r="A13" s="4" t="s">
        <v>93</v>
      </c>
      <c r="C13" s="67"/>
      <c r="D13" s="67"/>
      <c r="E13" s="6">
        <v>0</v>
      </c>
      <c r="F13" s="10"/>
      <c r="G13" s="6">
        <v>0</v>
      </c>
      <c r="H13" s="10"/>
      <c r="I13" s="6">
        <v>0</v>
      </c>
      <c r="J13" s="10"/>
      <c r="K13" s="6">
        <f>'PL (6 month)'!G51</f>
        <v>36786</v>
      </c>
      <c r="L13" s="10"/>
      <c r="M13" s="10">
        <f>SUM(E13:K13)</f>
        <v>36786</v>
      </c>
      <c r="N13" s="7"/>
      <c r="O13" s="6">
        <f>'PL (6 month)'!G55</f>
        <v>3424</v>
      </c>
      <c r="P13" s="10"/>
      <c r="Q13" s="6">
        <f>SUM(M13:O13)</f>
        <v>40210</v>
      </c>
    </row>
    <row r="14" spans="1:17" ht="22.2" customHeight="1">
      <c r="A14" s="4" t="s">
        <v>135</v>
      </c>
      <c r="C14" s="67"/>
      <c r="D14" s="67"/>
      <c r="E14" s="27">
        <v>0</v>
      </c>
      <c r="F14" s="10"/>
      <c r="G14" s="27">
        <v>0</v>
      </c>
      <c r="H14" s="10"/>
      <c r="I14" s="27">
        <v>0</v>
      </c>
      <c r="J14" s="10"/>
      <c r="K14" s="27">
        <f>'PL (3 month)'!G34</f>
        <v>0</v>
      </c>
      <c r="L14" s="10"/>
      <c r="M14" s="27">
        <f>SUM(E14:K14)</f>
        <v>0</v>
      </c>
      <c r="N14" s="7"/>
      <c r="O14" s="27">
        <v>0</v>
      </c>
      <c r="P14" s="10"/>
      <c r="Q14" s="27">
        <f t="shared" ref="Q14" si="1">SUM(M14:O14)</f>
        <v>0</v>
      </c>
    </row>
    <row r="15" spans="1:17" ht="22.2" customHeight="1">
      <c r="A15" s="4" t="s">
        <v>97</v>
      </c>
      <c r="C15" s="67"/>
      <c r="D15" s="67"/>
      <c r="E15" s="6">
        <f>SUM(E13:E14)</f>
        <v>0</v>
      </c>
      <c r="F15" s="7"/>
      <c r="G15" s="6">
        <f>SUM(G13:G14)</f>
        <v>0</v>
      </c>
      <c r="H15" s="7"/>
      <c r="I15" s="6">
        <f>SUM(I13:I14)</f>
        <v>0</v>
      </c>
      <c r="J15" s="7"/>
      <c r="K15" s="6">
        <f>SUM(K13:K14)</f>
        <v>36786</v>
      </c>
      <c r="L15" s="7"/>
      <c r="M15" s="7">
        <f>SUM(E15:K15)</f>
        <v>36786</v>
      </c>
      <c r="N15" s="7"/>
      <c r="O15" s="6">
        <f>SUM(O13:O14)</f>
        <v>3424</v>
      </c>
      <c r="P15" s="7"/>
      <c r="Q15" s="7">
        <f>SUM(M15:O15)</f>
        <v>40210</v>
      </c>
    </row>
    <row r="16" spans="1:17" ht="22.2" customHeight="1">
      <c r="A16" s="4" t="s">
        <v>181</v>
      </c>
      <c r="C16" s="67"/>
      <c r="D16" s="67"/>
      <c r="E16" s="6"/>
      <c r="F16" s="7"/>
      <c r="G16" s="6"/>
      <c r="H16" s="7"/>
      <c r="I16" s="6"/>
      <c r="J16" s="7"/>
      <c r="K16" s="6"/>
      <c r="L16" s="7"/>
      <c r="M16" s="7"/>
      <c r="N16" s="7"/>
      <c r="O16" s="6"/>
      <c r="P16" s="7"/>
      <c r="Q16" s="7"/>
    </row>
    <row r="17" spans="1:17" ht="22.2" customHeight="1">
      <c r="A17" s="4" t="s">
        <v>182</v>
      </c>
      <c r="C17" s="67"/>
      <c r="D17" s="67"/>
      <c r="E17" s="6">
        <v>0</v>
      </c>
      <c r="F17" s="7"/>
      <c r="G17" s="6">
        <v>0</v>
      </c>
      <c r="H17" s="7"/>
      <c r="I17" s="6">
        <v>0</v>
      </c>
      <c r="J17" s="7"/>
      <c r="K17" s="6">
        <v>0</v>
      </c>
      <c r="L17" s="7"/>
      <c r="M17" s="6">
        <f>SUM(D17:K17)</f>
        <v>0</v>
      </c>
      <c r="N17" s="7"/>
      <c r="O17" s="6">
        <v>-1275</v>
      </c>
      <c r="P17" s="7"/>
      <c r="Q17" s="7">
        <f>SUM(M17:O17)</f>
        <v>-1275</v>
      </c>
    </row>
    <row r="18" spans="1:17" ht="22.2" customHeight="1">
      <c r="A18" s="4" t="s">
        <v>183</v>
      </c>
      <c r="C18" s="67"/>
      <c r="D18" s="67"/>
      <c r="E18" s="6">
        <v>0</v>
      </c>
      <c r="F18" s="7"/>
      <c r="G18" s="6">
        <v>-295936</v>
      </c>
      <c r="H18" s="7"/>
      <c r="I18" s="6">
        <v>0</v>
      </c>
      <c r="J18" s="7"/>
      <c r="K18" s="6">
        <f>-G18</f>
        <v>295936</v>
      </c>
      <c r="L18" s="7"/>
      <c r="M18" s="6">
        <f>SUM(D18:K18)</f>
        <v>0</v>
      </c>
      <c r="N18" s="7"/>
      <c r="O18" s="6">
        <v>0</v>
      </c>
      <c r="P18" s="7"/>
      <c r="Q18" s="7">
        <f>SUM(M18:O18)</f>
        <v>0</v>
      </c>
    </row>
    <row r="19" spans="1:17" ht="22.2" customHeight="1" thickBot="1">
      <c r="A19" s="26" t="s">
        <v>177</v>
      </c>
      <c r="D19" s="10"/>
      <c r="E19" s="28">
        <f>SUM(E12,E15,E17,E18)</f>
        <v>225207</v>
      </c>
      <c r="F19" s="7"/>
      <c r="G19" s="28">
        <f>SUM(G12,G15,G17,G18)</f>
        <v>651330</v>
      </c>
      <c r="H19" s="7"/>
      <c r="I19" s="28">
        <f>SUM(I12,I15,I17,I18)</f>
        <v>9600</v>
      </c>
      <c r="J19" s="7"/>
      <c r="K19" s="28">
        <f>SUM(K12,K15,K17,K18)</f>
        <v>49251</v>
      </c>
      <c r="L19" s="7"/>
      <c r="M19" s="28">
        <f>SUM(M12,M15,M17,M18)</f>
        <v>935388</v>
      </c>
      <c r="N19" s="7"/>
      <c r="O19" s="28">
        <f>SUM(O12,O15,O17,O18)</f>
        <v>-4540</v>
      </c>
      <c r="P19" s="7"/>
      <c r="Q19" s="28">
        <f>SUM(Q12,Q15,Q17,Q18)</f>
        <v>930848</v>
      </c>
    </row>
    <row r="20" spans="1:17" ht="22.2" customHeight="1" thickTop="1">
      <c r="A20" s="2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22.2" customHeight="1">
      <c r="A21" s="26" t="s">
        <v>150</v>
      </c>
      <c r="D21" s="10"/>
      <c r="E21" s="7">
        <v>225207</v>
      </c>
      <c r="F21" s="7"/>
      <c r="G21" s="7">
        <v>651330</v>
      </c>
      <c r="H21" s="7"/>
      <c r="I21" s="7">
        <v>10880</v>
      </c>
      <c r="J21" s="7"/>
      <c r="K21" s="7">
        <v>70910</v>
      </c>
      <c r="L21" s="7"/>
      <c r="M21" s="7">
        <f>SUM(E21:K21)</f>
        <v>958327</v>
      </c>
      <c r="N21" s="7"/>
      <c r="O21" s="7">
        <v>-4486</v>
      </c>
      <c r="P21" s="7"/>
      <c r="Q21" s="7">
        <f t="shared" ref="Q21" si="2">SUM(M21:O21)</f>
        <v>953841</v>
      </c>
    </row>
    <row r="22" spans="1:17" ht="22.2" customHeight="1">
      <c r="A22" s="4" t="s">
        <v>102</v>
      </c>
      <c r="C22" s="67"/>
      <c r="D22" s="67"/>
      <c r="E22" s="6">
        <v>0</v>
      </c>
      <c r="F22" s="7"/>
      <c r="G22" s="6">
        <v>0</v>
      </c>
      <c r="H22" s="7"/>
      <c r="I22" s="6">
        <v>0</v>
      </c>
      <c r="J22" s="7"/>
      <c r="K22" s="6">
        <f>'PL (6 month)'!E51</f>
        <v>-20933</v>
      </c>
      <c r="L22" s="7"/>
      <c r="M22" s="7">
        <f>SUM(E22:K22)</f>
        <v>-20933</v>
      </c>
      <c r="N22" s="7"/>
      <c r="O22" s="6">
        <f>'PL (6 month)'!E55</f>
        <v>974</v>
      </c>
      <c r="P22" s="7"/>
      <c r="Q22" s="7">
        <f>SUM(M22:O22)</f>
        <v>-19959</v>
      </c>
    </row>
    <row r="23" spans="1:17" ht="22.2" customHeight="1">
      <c r="A23" s="4" t="s">
        <v>96</v>
      </c>
      <c r="C23" s="67"/>
      <c r="D23" s="67"/>
      <c r="E23" s="27">
        <v>0</v>
      </c>
      <c r="F23" s="7"/>
      <c r="G23" s="27">
        <v>0</v>
      </c>
      <c r="H23" s="7"/>
      <c r="I23" s="27">
        <v>0</v>
      </c>
      <c r="J23" s="7"/>
      <c r="K23" s="27">
        <f>'PL (6 month)'!E34</f>
        <v>3030</v>
      </c>
      <c r="L23" s="7"/>
      <c r="M23" s="8">
        <f>SUM(E23:K23)</f>
        <v>3030</v>
      </c>
      <c r="N23" s="7"/>
      <c r="O23" s="27">
        <v>0</v>
      </c>
      <c r="P23" s="7"/>
      <c r="Q23" s="8">
        <f>SUM(M23:O23)</f>
        <v>3030</v>
      </c>
    </row>
    <row r="24" spans="1:17" s="4" customFormat="1" ht="22.2" customHeight="1">
      <c r="A24" s="4" t="s">
        <v>97</v>
      </c>
      <c r="E24" s="6">
        <f>SUM(E22:E23)</f>
        <v>0</v>
      </c>
      <c r="F24" s="7"/>
      <c r="G24" s="6">
        <f>SUM(G22:G23)</f>
        <v>0</v>
      </c>
      <c r="H24" s="7"/>
      <c r="I24" s="6">
        <f>SUM(I22:I23)</f>
        <v>0</v>
      </c>
      <c r="J24" s="7"/>
      <c r="K24" s="6">
        <f>SUM(K22:K23)</f>
        <v>-17903</v>
      </c>
      <c r="L24" s="7"/>
      <c r="M24" s="6">
        <f>SUM(M22:M23)</f>
        <v>-17903</v>
      </c>
      <c r="N24" s="7"/>
      <c r="O24" s="6">
        <f>SUM(O22:O23)</f>
        <v>974</v>
      </c>
      <c r="P24" s="7"/>
      <c r="Q24" s="6">
        <f>SUM(Q22:Q23)</f>
        <v>-16929</v>
      </c>
    </row>
    <row r="25" spans="1:17" s="4" customFormat="1" ht="22.2" customHeight="1">
      <c r="A25" s="4" t="s">
        <v>184</v>
      </c>
      <c r="E25" s="6">
        <v>0</v>
      </c>
      <c r="F25" s="7"/>
      <c r="G25" s="6">
        <v>0</v>
      </c>
      <c r="H25" s="7"/>
      <c r="I25" s="6">
        <v>0</v>
      </c>
      <c r="J25" s="7"/>
      <c r="K25" s="6">
        <v>-22520</v>
      </c>
      <c r="L25" s="7"/>
      <c r="M25" s="8">
        <f>SUM(E25:K25)</f>
        <v>-22520</v>
      </c>
      <c r="N25" s="7"/>
      <c r="O25" s="6">
        <v>0</v>
      </c>
      <c r="P25" s="7"/>
      <c r="Q25" s="8">
        <f>SUM(M25:O25)</f>
        <v>-22520</v>
      </c>
    </row>
    <row r="26" spans="1:17" ht="22.2" customHeight="1" thickBot="1">
      <c r="A26" s="26" t="s">
        <v>178</v>
      </c>
      <c r="D26" s="10"/>
      <c r="E26" s="28">
        <f>SUM(E21,E24,E25)</f>
        <v>225207</v>
      </c>
      <c r="F26" s="7"/>
      <c r="G26" s="28">
        <f>SUM(G21,G24,G25)</f>
        <v>651330</v>
      </c>
      <c r="H26" s="7"/>
      <c r="I26" s="28">
        <f>SUM(I21,I24,I25)</f>
        <v>10880</v>
      </c>
      <c r="J26" s="7"/>
      <c r="K26" s="28">
        <f>SUM(K21,K24,K25)</f>
        <v>30487</v>
      </c>
      <c r="L26" s="7"/>
      <c r="M26" s="28">
        <f>SUM(M21,M24,M25)</f>
        <v>917904</v>
      </c>
      <c r="N26" s="7"/>
      <c r="O26" s="28">
        <f>SUM(O21,O24,O25)</f>
        <v>-3512</v>
      </c>
      <c r="P26" s="7"/>
      <c r="Q26" s="28">
        <f>SUM(Q21,Q24,Q25)</f>
        <v>914392</v>
      </c>
    </row>
    <row r="27" spans="1:17" ht="22.2" customHeight="1" thickTop="1">
      <c r="A27" s="26"/>
      <c r="D27" s="10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>
        <f>+Q26-BS!E84</f>
        <v>0</v>
      </c>
    </row>
    <row r="28" spans="1:17" ht="22.2" customHeight="1">
      <c r="A28" s="4" t="s">
        <v>14</v>
      </c>
    </row>
    <row r="29" spans="1:17" ht="22.2" customHeight="1">
      <c r="G29" s="68"/>
    </row>
    <row r="47" spans="1:1" ht="22.2" customHeight="1">
      <c r="A47" s="29"/>
    </row>
  </sheetData>
  <mergeCells count="5">
    <mergeCell ref="E6:Q6"/>
    <mergeCell ref="E7:M7"/>
    <mergeCell ref="D10:E10"/>
    <mergeCell ref="I8:K8"/>
    <mergeCell ref="I10:K10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1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45"/>
  <sheetViews>
    <sheetView showGridLines="0" view="pageBreakPreview" zoomScale="103" zoomScaleNormal="90" zoomScaleSheetLayoutView="80" workbookViewId="0"/>
  </sheetViews>
  <sheetFormatPr defaultColWidth="9.33203125" defaultRowHeight="23.4"/>
  <cols>
    <col min="1" max="1" width="12.6640625" style="5" customWidth="1"/>
    <col min="2" max="2" width="9.6640625" style="5" customWidth="1"/>
    <col min="3" max="3" width="23.44140625" style="5" customWidth="1"/>
    <col min="4" max="4" width="1.33203125" style="5" customWidth="1"/>
    <col min="5" max="5" width="17" style="5" customWidth="1"/>
    <col min="6" max="6" width="1.6640625" style="5" customWidth="1"/>
    <col min="7" max="7" width="17" style="5" customWidth="1"/>
    <col min="8" max="8" width="1.6640625" style="5" customWidth="1"/>
    <col min="9" max="9" width="17" style="5" customWidth="1"/>
    <col min="10" max="10" width="1.44140625" style="5" customWidth="1"/>
    <col min="11" max="11" width="17" style="5" customWidth="1"/>
    <col min="12" max="12" width="1.6640625" style="5" customWidth="1"/>
    <col min="13" max="13" width="17" style="5" customWidth="1"/>
    <col min="14" max="14" width="0.6640625" style="5" customWidth="1"/>
    <col min="15" max="16384" width="9.33203125" style="5"/>
  </cols>
  <sheetData>
    <row r="1" spans="1:15">
      <c r="M1" s="18" t="s">
        <v>90</v>
      </c>
    </row>
    <row r="2" spans="1:15" ht="22.65" customHeight="1">
      <c r="A2" s="19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ht="22.65" customHeight="1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ht="22.65" customHeight="1">
      <c r="A4" s="19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 ht="22.65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 t="s">
        <v>115</v>
      </c>
    </row>
    <row r="6" spans="1:15" ht="22.65" customHeight="1">
      <c r="A6" s="10"/>
      <c r="B6" s="10"/>
      <c r="C6" s="10"/>
      <c r="D6" s="23"/>
      <c r="E6" s="125" t="s">
        <v>1</v>
      </c>
      <c r="F6" s="125"/>
      <c r="G6" s="125"/>
      <c r="H6" s="125"/>
      <c r="I6" s="125"/>
      <c r="J6" s="125"/>
      <c r="K6" s="125"/>
      <c r="L6" s="125"/>
      <c r="M6" s="125"/>
    </row>
    <row r="7" spans="1:15" s="10" customFormat="1" ht="22.65" customHeight="1">
      <c r="E7" s="130" t="s">
        <v>24</v>
      </c>
      <c r="F7" s="130"/>
      <c r="G7" s="10" t="s">
        <v>60</v>
      </c>
      <c r="I7" s="131" t="s">
        <v>107</v>
      </c>
      <c r="J7" s="131"/>
      <c r="K7" s="131"/>
      <c r="M7" s="10" t="s">
        <v>58</v>
      </c>
    </row>
    <row r="8" spans="1:15" s="10" customFormat="1" ht="22.65" customHeight="1">
      <c r="E8" s="25" t="s">
        <v>62</v>
      </c>
      <c r="G8" s="25" t="s">
        <v>63</v>
      </c>
      <c r="I8" s="25" t="s">
        <v>64</v>
      </c>
      <c r="K8" s="25" t="s">
        <v>65</v>
      </c>
      <c r="M8" s="25" t="s">
        <v>23</v>
      </c>
    </row>
    <row r="9" spans="1:15" ht="22.65" customHeight="1">
      <c r="A9" s="26" t="s">
        <v>128</v>
      </c>
      <c r="D9" s="10"/>
      <c r="E9" s="7">
        <v>225207</v>
      </c>
      <c r="F9" s="7"/>
      <c r="G9" s="7">
        <v>947266</v>
      </c>
      <c r="H9" s="7"/>
      <c r="I9" s="7">
        <v>9600</v>
      </c>
      <c r="J9" s="7"/>
      <c r="K9" s="7">
        <v>-295936</v>
      </c>
      <c r="L9" s="7"/>
      <c r="M9" s="7">
        <f>SUM(E9:K9)</f>
        <v>886137</v>
      </c>
    </row>
    <row r="10" spans="1:15" ht="22.65" customHeight="1">
      <c r="A10" s="4" t="s">
        <v>125</v>
      </c>
      <c r="C10" s="67"/>
      <c r="D10" s="67"/>
      <c r="E10" s="6">
        <v>0</v>
      </c>
      <c r="F10" s="7"/>
      <c r="G10" s="6">
        <v>0</v>
      </c>
      <c r="H10" s="7"/>
      <c r="I10" s="6">
        <v>0</v>
      </c>
      <c r="J10" s="7"/>
      <c r="K10" s="7">
        <f>'PL (6 month)'!K49</f>
        <v>-5339</v>
      </c>
      <c r="L10" s="7"/>
      <c r="M10" s="7">
        <f>SUM(E10:K10)</f>
        <v>-5339</v>
      </c>
      <c r="O10" s="2"/>
    </row>
    <row r="11" spans="1:15" ht="22.65" customHeight="1">
      <c r="A11" s="4" t="s">
        <v>96</v>
      </c>
      <c r="C11" s="67"/>
      <c r="D11" s="67"/>
      <c r="E11" s="27">
        <v>0</v>
      </c>
      <c r="F11" s="7"/>
      <c r="G11" s="27">
        <v>0</v>
      </c>
      <c r="H11" s="7"/>
      <c r="I11" s="27">
        <v>0</v>
      </c>
      <c r="J11" s="7"/>
      <c r="K11" s="8">
        <f>'PL (3 month)'!K34</f>
        <v>0</v>
      </c>
      <c r="L11" s="7"/>
      <c r="M11" s="8">
        <f>SUM(E11:K11)</f>
        <v>0</v>
      </c>
      <c r="O11" s="2"/>
    </row>
    <row r="12" spans="1:15" ht="22.65" customHeight="1">
      <c r="A12" s="4" t="s">
        <v>97</v>
      </c>
      <c r="C12" s="67"/>
      <c r="D12" s="67"/>
      <c r="E12" s="6">
        <f>SUM(E10:E11)</f>
        <v>0</v>
      </c>
      <c r="F12" s="7"/>
      <c r="G12" s="6">
        <f>SUM(G10:G11)</f>
        <v>0</v>
      </c>
      <c r="H12" s="7"/>
      <c r="I12" s="6">
        <f>SUM(I10:I11)</f>
        <v>0</v>
      </c>
      <c r="J12" s="7"/>
      <c r="K12" s="7">
        <f>SUM(K10:K11)</f>
        <v>-5339</v>
      </c>
      <c r="L12" s="7"/>
      <c r="M12" s="7">
        <f>SUM(E12:K12)</f>
        <v>-5339</v>
      </c>
    </row>
    <row r="13" spans="1:15" ht="22.65" customHeight="1">
      <c r="A13" s="4" t="s">
        <v>183</v>
      </c>
      <c r="C13" s="67"/>
      <c r="D13" s="67"/>
      <c r="E13" s="6"/>
      <c r="F13" s="7"/>
      <c r="G13" s="6">
        <v>-295936</v>
      </c>
      <c r="H13" s="7"/>
      <c r="I13" s="6">
        <v>0</v>
      </c>
      <c r="J13" s="7"/>
      <c r="K13" s="7">
        <f>-G13</f>
        <v>295936</v>
      </c>
      <c r="L13" s="7"/>
      <c r="M13" s="7">
        <f>SUM(E13:K13)</f>
        <v>0</v>
      </c>
    </row>
    <row r="14" spans="1:15" ht="22.65" customHeight="1" thickBot="1">
      <c r="A14" s="26" t="s">
        <v>177</v>
      </c>
      <c r="D14" s="10"/>
      <c r="E14" s="28">
        <f>SUM(E12:E12,E13,E9)</f>
        <v>225207</v>
      </c>
      <c r="F14" s="7"/>
      <c r="G14" s="28">
        <f>SUM(G12:G12,G13,G9)</f>
        <v>651330</v>
      </c>
      <c r="H14" s="7"/>
      <c r="I14" s="28">
        <f>SUM(I12:I12,I13,I9)</f>
        <v>9600</v>
      </c>
      <c r="J14" s="7"/>
      <c r="K14" s="28">
        <f>SUM(K12:K12,K13,K9)</f>
        <v>-5339</v>
      </c>
      <c r="L14" s="7"/>
      <c r="M14" s="28">
        <f>SUM(M12:M12,M13,M9)</f>
        <v>880798</v>
      </c>
      <c r="O14" s="2"/>
    </row>
    <row r="15" spans="1:15" ht="22.65" customHeight="1" thickTop="1">
      <c r="A15" s="26"/>
      <c r="D15" s="10"/>
      <c r="E15" s="7"/>
      <c r="F15" s="7"/>
      <c r="G15" s="7"/>
      <c r="H15" s="7"/>
      <c r="I15" s="7"/>
      <c r="J15" s="7"/>
      <c r="K15" s="7"/>
      <c r="L15" s="7"/>
      <c r="M15" s="7"/>
    </row>
    <row r="16" spans="1:15" ht="22.65" customHeight="1">
      <c r="A16" s="26" t="s">
        <v>150</v>
      </c>
      <c r="D16" s="10"/>
      <c r="E16" s="7">
        <v>225207</v>
      </c>
      <c r="F16" s="7"/>
      <c r="G16" s="7">
        <v>651330</v>
      </c>
      <c r="H16" s="7"/>
      <c r="I16" s="7">
        <v>10880</v>
      </c>
      <c r="J16" s="7"/>
      <c r="K16" s="7">
        <v>24315</v>
      </c>
      <c r="L16" s="7"/>
      <c r="M16" s="7">
        <f t="shared" ref="M16:M20" si="0">SUM(E16:K16)</f>
        <v>911732</v>
      </c>
    </row>
    <row r="17" spans="1:15" ht="22.65" customHeight="1">
      <c r="A17" s="4" t="s">
        <v>125</v>
      </c>
      <c r="C17" s="67"/>
      <c r="D17" s="67"/>
      <c r="E17" s="6">
        <v>0</v>
      </c>
      <c r="F17" s="7"/>
      <c r="G17" s="6">
        <v>0</v>
      </c>
      <c r="H17" s="7"/>
      <c r="I17" s="6">
        <v>0</v>
      </c>
      <c r="J17" s="7"/>
      <c r="K17" s="7">
        <f>'PL (6 month)'!I49</f>
        <v>-19103</v>
      </c>
      <c r="L17" s="7"/>
      <c r="M17" s="7">
        <f t="shared" si="0"/>
        <v>-19103</v>
      </c>
      <c r="O17" s="2"/>
    </row>
    <row r="18" spans="1:15" ht="22.65" customHeight="1">
      <c r="A18" s="4" t="s">
        <v>96</v>
      </c>
      <c r="C18" s="67"/>
      <c r="D18" s="67"/>
      <c r="E18" s="27">
        <v>0</v>
      </c>
      <c r="F18" s="7"/>
      <c r="G18" s="27">
        <v>0</v>
      </c>
      <c r="H18" s="7"/>
      <c r="I18" s="27">
        <v>0</v>
      </c>
      <c r="J18" s="7"/>
      <c r="K18" s="8">
        <f>'PL (6 month)'!I34</f>
        <v>3030</v>
      </c>
      <c r="L18" s="7"/>
      <c r="M18" s="8">
        <f t="shared" si="0"/>
        <v>3030</v>
      </c>
      <c r="O18" s="2"/>
    </row>
    <row r="19" spans="1:15" ht="22.65" customHeight="1">
      <c r="A19" s="4" t="s">
        <v>97</v>
      </c>
      <c r="C19" s="67"/>
      <c r="D19" s="67"/>
      <c r="E19" s="6">
        <f>SUM(E17:E18)</f>
        <v>0</v>
      </c>
      <c r="F19" s="7"/>
      <c r="G19" s="6">
        <f>SUM(G17:G18)</f>
        <v>0</v>
      </c>
      <c r="H19" s="7"/>
      <c r="I19" s="6">
        <f>SUM(I17:I18)</f>
        <v>0</v>
      </c>
      <c r="J19" s="7"/>
      <c r="K19" s="7">
        <f>SUM(K17:K18)</f>
        <v>-16073</v>
      </c>
      <c r="L19" s="7"/>
      <c r="M19" s="7">
        <f t="shared" si="0"/>
        <v>-16073</v>
      </c>
    </row>
    <row r="20" spans="1:15" ht="22.65" customHeight="1">
      <c r="A20" s="4" t="s">
        <v>184</v>
      </c>
      <c r="C20" s="67"/>
      <c r="D20" s="67"/>
      <c r="E20" s="6">
        <v>0</v>
      </c>
      <c r="F20" s="7"/>
      <c r="G20" s="6">
        <v>0</v>
      </c>
      <c r="H20" s="7"/>
      <c r="I20" s="6">
        <v>0</v>
      </c>
      <c r="J20" s="7"/>
      <c r="K20" s="7">
        <f>-22520</f>
        <v>-22520</v>
      </c>
      <c r="L20" s="7"/>
      <c r="M20" s="7">
        <f t="shared" si="0"/>
        <v>-22520</v>
      </c>
    </row>
    <row r="21" spans="1:15" ht="22.65" customHeight="1" thickBot="1">
      <c r="A21" s="26" t="s">
        <v>178</v>
      </c>
      <c r="D21" s="10"/>
      <c r="E21" s="28">
        <f>SUM(E19:E19,E16,E20)</f>
        <v>225207</v>
      </c>
      <c r="F21" s="7"/>
      <c r="G21" s="28">
        <f>SUM(G19:G19,G16,G20)</f>
        <v>651330</v>
      </c>
      <c r="H21" s="7"/>
      <c r="I21" s="28">
        <f>SUM(I19:I19,I16,I20)</f>
        <v>10880</v>
      </c>
      <c r="J21" s="7"/>
      <c r="K21" s="28">
        <f>SUM(K19:K19,K16,K20)</f>
        <v>-14278</v>
      </c>
      <c r="L21" s="7"/>
      <c r="M21" s="28">
        <f>SUM(M19:M19,M16,M20)</f>
        <v>873139</v>
      </c>
    </row>
    <row r="22" spans="1:15" ht="22.65" customHeight="1" thickTop="1">
      <c r="A22" s="26"/>
      <c r="D22" s="10"/>
      <c r="E22" s="7"/>
      <c r="F22" s="7"/>
      <c r="G22" s="7"/>
      <c r="H22" s="7"/>
      <c r="I22" s="7"/>
      <c r="J22" s="7"/>
      <c r="K22" s="7"/>
      <c r="L22" s="7"/>
      <c r="M22" s="7">
        <f>+M21-BS!I84</f>
        <v>0</v>
      </c>
    </row>
    <row r="23" spans="1:15" ht="22.65" customHeight="1">
      <c r="A23" s="4" t="s">
        <v>14</v>
      </c>
    </row>
    <row r="24" spans="1:15">
      <c r="G24" s="67"/>
    </row>
    <row r="45" spans="1:1">
      <c r="A45" s="29"/>
    </row>
  </sheetData>
  <mergeCells count="3">
    <mergeCell ref="E7:F7"/>
    <mergeCell ref="E6:M6"/>
    <mergeCell ref="I7:K7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9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24C0-DA74-40DB-BF33-DB2B0C5AE390}">
  <dimension ref="A1:U133"/>
  <sheetViews>
    <sheetView showGridLines="0" view="pageBreakPreview" zoomScaleNormal="90" zoomScaleSheetLayoutView="100" workbookViewId="0">
      <selection activeCell="A2" sqref="A2"/>
    </sheetView>
  </sheetViews>
  <sheetFormatPr defaultColWidth="10.6640625" defaultRowHeight="22.65" customHeight="1"/>
  <cols>
    <col min="1" max="1" width="45.88671875" style="75" customWidth="1"/>
    <col min="2" max="2" width="7.6640625" style="76" customWidth="1"/>
    <col min="3" max="3" width="5" style="75" customWidth="1"/>
    <col min="4" max="4" width="1.6640625" style="76" customWidth="1"/>
    <col min="5" max="5" width="11.44140625" style="76" customWidth="1"/>
    <col min="6" max="6" width="1.33203125" style="76" customWidth="1"/>
    <col min="7" max="7" width="11.44140625" style="76" customWidth="1"/>
    <col min="8" max="8" width="1.33203125" style="76" customWidth="1"/>
    <col min="9" max="9" width="11.44140625" style="76" customWidth="1"/>
    <col min="10" max="10" width="1.33203125" style="76" customWidth="1"/>
    <col min="11" max="11" width="11.44140625" style="76" customWidth="1"/>
    <col min="12" max="12" width="1.6640625" style="76" customWidth="1"/>
    <col min="13" max="13" width="11.33203125" style="76" hidden="1" customWidth="1"/>
    <col min="14" max="14" width="11.6640625" style="76" hidden="1" customWidth="1"/>
    <col min="15" max="20" width="0" style="76" hidden="1" customWidth="1"/>
    <col min="21" max="16384" width="10.6640625" style="76"/>
  </cols>
  <sheetData>
    <row r="1" spans="1:17" ht="22.65" customHeight="1">
      <c r="K1" s="77" t="s">
        <v>90</v>
      </c>
    </row>
    <row r="2" spans="1:17" s="81" customFormat="1" ht="22.65" customHeight="1">
      <c r="A2" s="78" t="s">
        <v>85</v>
      </c>
      <c r="B2" s="79"/>
      <c r="C2" s="80"/>
      <c r="D2" s="79"/>
      <c r="E2" s="79"/>
      <c r="F2" s="79"/>
      <c r="G2" s="79"/>
      <c r="H2" s="79"/>
      <c r="I2" s="79"/>
      <c r="J2" s="79"/>
      <c r="K2" s="79"/>
    </row>
    <row r="3" spans="1:17" s="81" customFormat="1" ht="22.65" customHeight="1">
      <c r="A3" s="82" t="s">
        <v>40</v>
      </c>
      <c r="B3" s="83"/>
      <c r="C3" s="80"/>
      <c r="D3" s="79"/>
      <c r="E3" s="79"/>
      <c r="F3" s="79"/>
      <c r="G3" s="79"/>
      <c r="H3" s="79"/>
      <c r="I3" s="79"/>
      <c r="J3" s="79"/>
      <c r="K3" s="79"/>
    </row>
    <row r="4" spans="1:17" s="81" customFormat="1" ht="22.65" customHeight="1">
      <c r="A4" s="78" t="s">
        <v>176</v>
      </c>
      <c r="B4" s="83"/>
      <c r="C4" s="80"/>
      <c r="D4" s="79"/>
      <c r="E4" s="79"/>
      <c r="F4" s="79"/>
      <c r="G4" s="79"/>
      <c r="H4" s="79"/>
      <c r="I4" s="79"/>
      <c r="J4" s="79"/>
      <c r="K4" s="79"/>
    </row>
    <row r="5" spans="1:17" s="81" customFormat="1" ht="22.65" customHeight="1">
      <c r="B5" s="83"/>
      <c r="C5" s="80"/>
      <c r="D5" s="79"/>
      <c r="E5" s="79"/>
      <c r="F5" s="79"/>
      <c r="G5" s="79"/>
      <c r="H5" s="79"/>
      <c r="I5" s="83"/>
      <c r="J5" s="79"/>
      <c r="K5" s="84" t="s">
        <v>115</v>
      </c>
    </row>
    <row r="6" spans="1:17" ht="22.65" customHeight="1">
      <c r="E6" s="85"/>
      <c r="F6" s="85" t="s">
        <v>0</v>
      </c>
      <c r="G6" s="85"/>
      <c r="H6" s="86"/>
      <c r="I6" s="85"/>
      <c r="J6" s="85" t="s">
        <v>1</v>
      </c>
      <c r="K6" s="85"/>
    </row>
    <row r="7" spans="1:17" ht="22.65" customHeight="1">
      <c r="C7" s="87"/>
      <c r="D7" s="88"/>
      <c r="E7" s="87">
        <v>2569</v>
      </c>
      <c r="F7" s="89"/>
      <c r="G7" s="87">
        <v>2568</v>
      </c>
      <c r="H7" s="113"/>
      <c r="I7" s="87">
        <v>2569</v>
      </c>
      <c r="J7" s="89"/>
      <c r="K7" s="87">
        <v>2568</v>
      </c>
    </row>
    <row r="8" spans="1:17" ht="22.65" customHeight="1">
      <c r="A8" s="90" t="s">
        <v>41</v>
      </c>
      <c r="B8" s="86"/>
      <c r="C8" s="91"/>
      <c r="E8" s="92"/>
      <c r="F8" s="92"/>
      <c r="G8" s="92"/>
      <c r="I8" s="92"/>
      <c r="J8" s="92"/>
      <c r="K8" s="92"/>
    </row>
    <row r="9" spans="1:17" ht="22.65" customHeight="1">
      <c r="A9" s="75" t="s">
        <v>118</v>
      </c>
      <c r="C9" s="91"/>
      <c r="E9" s="93">
        <f>'PL (6 month)'!E23</f>
        <v>-18783</v>
      </c>
      <c r="F9" s="93"/>
      <c r="G9" s="93">
        <f>'PL (6 month)'!G23</f>
        <v>29522</v>
      </c>
      <c r="H9" s="93"/>
      <c r="I9" s="93">
        <f>'PL (6 month)'!I23</f>
        <v>-20285</v>
      </c>
      <c r="J9" s="93"/>
      <c r="K9" s="93">
        <f>'PL (6 month)'!K23</f>
        <v>-4453</v>
      </c>
    </row>
    <row r="10" spans="1:17" ht="22.65" customHeight="1">
      <c r="A10" s="75" t="s">
        <v>168</v>
      </c>
      <c r="C10" s="91"/>
      <c r="E10" s="94">
        <f>'PL (6 month)'!E28</f>
        <v>-1799</v>
      </c>
      <c r="F10" s="93"/>
      <c r="G10" s="94">
        <v>11386</v>
      </c>
      <c r="H10" s="93"/>
      <c r="I10" s="94">
        <v>0</v>
      </c>
      <c r="J10" s="93"/>
      <c r="K10" s="94">
        <v>0</v>
      </c>
    </row>
    <row r="11" spans="1:17" ht="22.65" customHeight="1">
      <c r="A11" s="75" t="s">
        <v>103</v>
      </c>
      <c r="C11" s="91"/>
      <c r="E11" s="93">
        <f>SUM(E9:E10)</f>
        <v>-20582</v>
      </c>
      <c r="F11" s="93"/>
      <c r="G11" s="93">
        <f>SUM(G9:G10)</f>
        <v>40908</v>
      </c>
      <c r="H11" s="93"/>
      <c r="I11" s="93">
        <f>SUM(I9:I10)</f>
        <v>-20285</v>
      </c>
      <c r="J11" s="93"/>
      <c r="K11" s="93">
        <f>SUM(K9:K10)</f>
        <v>-4453</v>
      </c>
    </row>
    <row r="12" spans="1:17" ht="22.65" customHeight="1">
      <c r="A12" s="75" t="s">
        <v>148</v>
      </c>
      <c r="C12" s="91"/>
      <c r="E12" s="93"/>
      <c r="F12" s="93"/>
      <c r="G12" s="93"/>
      <c r="H12" s="93"/>
      <c r="I12" s="93"/>
      <c r="J12" s="93"/>
      <c r="K12" s="93"/>
    </row>
    <row r="13" spans="1:17" ht="22.65" customHeight="1">
      <c r="A13" s="75" t="s">
        <v>42</v>
      </c>
      <c r="C13" s="91"/>
      <c r="E13" s="93"/>
      <c r="F13" s="93"/>
      <c r="G13" s="93"/>
      <c r="H13" s="93"/>
      <c r="I13" s="93"/>
      <c r="J13" s="93"/>
      <c r="K13" s="93"/>
      <c r="N13" s="76">
        <f>N14-N15-N16</f>
        <v>-5537</v>
      </c>
      <c r="Q13" s="76">
        <f>Q14-Q15-Q16</f>
        <v>-8056</v>
      </c>
    </row>
    <row r="14" spans="1:17" s="5" customFormat="1" ht="21.6" customHeight="1">
      <c r="A14" s="9" t="s">
        <v>43</v>
      </c>
      <c r="C14" s="12"/>
      <c r="E14" s="7">
        <v>22634</v>
      </c>
      <c r="F14" s="7"/>
      <c r="G14" s="7">
        <v>21059</v>
      </c>
      <c r="H14" s="7"/>
      <c r="I14" s="7">
        <v>18212</v>
      </c>
      <c r="J14" s="7"/>
      <c r="K14" s="7">
        <v>15850</v>
      </c>
      <c r="M14" s="5">
        <v>22915</v>
      </c>
      <c r="N14" s="95">
        <f>I14-M14</f>
        <v>-4703</v>
      </c>
      <c r="P14" s="5">
        <v>25438</v>
      </c>
      <c r="Q14" s="5">
        <f>E14-P14</f>
        <v>-2804</v>
      </c>
    </row>
    <row r="15" spans="1:17" s="5" customFormat="1" ht="21.6" customHeight="1">
      <c r="A15" s="4" t="s">
        <v>119</v>
      </c>
      <c r="C15" s="12"/>
      <c r="E15" s="114">
        <v>5087</v>
      </c>
      <c r="F15" s="7"/>
      <c r="G15" s="114">
        <v>-2339</v>
      </c>
      <c r="H15" s="7"/>
      <c r="I15" s="7">
        <v>5087</v>
      </c>
      <c r="J15" s="7"/>
      <c r="K15" s="7">
        <v>16778</v>
      </c>
      <c r="N15" s="5">
        <v>552</v>
      </c>
      <c r="Q15" s="5">
        <v>642</v>
      </c>
    </row>
    <row r="16" spans="1:17" s="5" customFormat="1" ht="21.6" customHeight="1">
      <c r="A16" s="4" t="s">
        <v>109</v>
      </c>
      <c r="C16" s="12"/>
      <c r="E16" s="7">
        <v>13</v>
      </c>
      <c r="F16" s="7"/>
      <c r="G16" s="7">
        <v>-3091</v>
      </c>
      <c r="H16" s="7"/>
      <c r="I16" s="7">
        <v>13</v>
      </c>
      <c r="J16" s="7"/>
      <c r="K16" s="7">
        <v>-3091</v>
      </c>
      <c r="N16" s="5">
        <v>282</v>
      </c>
      <c r="Q16" s="5">
        <v>4610</v>
      </c>
    </row>
    <row r="17" spans="1:21" s="5" customFormat="1" ht="21.6" customHeight="1">
      <c r="A17" s="4" t="s">
        <v>143</v>
      </c>
      <c r="C17" s="12"/>
      <c r="E17" s="6">
        <v>247</v>
      </c>
      <c r="F17" s="7"/>
      <c r="G17" s="7">
        <v>-15520</v>
      </c>
      <c r="H17" s="7"/>
      <c r="I17" s="6">
        <v>247</v>
      </c>
      <c r="J17" s="7"/>
      <c r="K17" s="6">
        <v>-60</v>
      </c>
    </row>
    <row r="18" spans="1:21" s="5" customFormat="1" ht="21.6" customHeight="1">
      <c r="A18" s="4" t="s">
        <v>134</v>
      </c>
      <c r="B18" s="13"/>
      <c r="C18" s="12"/>
      <c r="E18" s="7">
        <v>1102</v>
      </c>
      <c r="F18" s="7"/>
      <c r="G18" s="7">
        <v>1526</v>
      </c>
      <c r="H18" s="7"/>
      <c r="I18" s="7">
        <v>762</v>
      </c>
      <c r="J18" s="7"/>
      <c r="K18" s="7">
        <v>1062</v>
      </c>
    </row>
    <row r="19" spans="1:21" s="5" customFormat="1" ht="21.6" customHeight="1">
      <c r="A19" s="4" t="s">
        <v>120</v>
      </c>
      <c r="B19" s="13"/>
      <c r="C19" s="12"/>
      <c r="E19" s="7">
        <v>0</v>
      </c>
      <c r="F19" s="7"/>
      <c r="G19" s="7">
        <v>0</v>
      </c>
      <c r="H19" s="7"/>
      <c r="I19" s="7">
        <v>0</v>
      </c>
      <c r="J19" s="7"/>
      <c r="K19" s="7">
        <v>2500</v>
      </c>
    </row>
    <row r="20" spans="1:21" s="5" customFormat="1" ht="21.6" customHeight="1">
      <c r="A20" s="4" t="s">
        <v>80</v>
      </c>
      <c r="B20" s="13"/>
      <c r="C20" s="12"/>
      <c r="E20" s="7">
        <v>-493</v>
      </c>
      <c r="F20" s="7"/>
      <c r="G20" s="7">
        <v>-939</v>
      </c>
      <c r="H20" s="7"/>
      <c r="I20" s="7">
        <v>-458</v>
      </c>
      <c r="J20" s="7"/>
      <c r="K20" s="7">
        <v>-1798</v>
      </c>
    </row>
    <row r="21" spans="1:21" s="5" customFormat="1" ht="21.6" customHeight="1">
      <c r="A21" s="4" t="s">
        <v>81</v>
      </c>
      <c r="B21" s="13"/>
      <c r="C21" s="12"/>
      <c r="E21" s="8">
        <v>1761</v>
      </c>
      <c r="F21" s="7"/>
      <c r="G21" s="8">
        <v>1183</v>
      </c>
      <c r="H21" s="7"/>
      <c r="I21" s="8">
        <v>458</v>
      </c>
      <c r="J21" s="7"/>
      <c r="K21" s="8">
        <v>774</v>
      </c>
    </row>
    <row r="22" spans="1:21" ht="22.65" customHeight="1">
      <c r="A22" s="75" t="s">
        <v>189</v>
      </c>
      <c r="C22" s="91"/>
      <c r="E22" s="93"/>
      <c r="F22" s="93"/>
      <c r="G22" s="93"/>
      <c r="H22" s="93"/>
      <c r="I22" s="93"/>
      <c r="J22" s="93"/>
      <c r="K22" s="93"/>
    </row>
    <row r="23" spans="1:21" ht="22.65" customHeight="1">
      <c r="A23" s="75" t="s">
        <v>44</v>
      </c>
      <c r="C23" s="91"/>
      <c r="E23" s="92">
        <f>SUM(E11:E21)</f>
        <v>9769</v>
      </c>
      <c r="F23" s="92"/>
      <c r="G23" s="92">
        <f>SUM(G11:G21)</f>
        <v>42787</v>
      </c>
      <c r="H23" s="92"/>
      <c r="I23" s="92">
        <f>SUM(I11:I21)</f>
        <v>4036</v>
      </c>
      <c r="J23" s="92"/>
      <c r="K23" s="92">
        <f>SUM(K11:K21)</f>
        <v>27562</v>
      </c>
    </row>
    <row r="24" spans="1:21" ht="22.65" customHeight="1">
      <c r="A24" s="75" t="s">
        <v>45</v>
      </c>
      <c r="C24" s="91"/>
      <c r="E24" s="92"/>
      <c r="F24" s="92"/>
      <c r="G24" s="92"/>
      <c r="H24" s="92"/>
      <c r="I24" s="92"/>
      <c r="J24" s="92"/>
      <c r="K24" s="92"/>
    </row>
    <row r="25" spans="1:21" ht="22.65" customHeight="1">
      <c r="A25" s="75" t="s">
        <v>136</v>
      </c>
      <c r="C25" s="91"/>
      <c r="E25" s="93">
        <v>-17572</v>
      </c>
      <c r="F25" s="93"/>
      <c r="G25" s="93">
        <v>-14774</v>
      </c>
      <c r="H25" s="93"/>
      <c r="I25" s="93">
        <v>-15665</v>
      </c>
      <c r="J25" s="93"/>
      <c r="K25" s="93">
        <v>-6878</v>
      </c>
    </row>
    <row r="26" spans="1:21" ht="22.65" customHeight="1">
      <c r="A26" s="75" t="s">
        <v>46</v>
      </c>
      <c r="C26" s="91"/>
      <c r="E26" s="93">
        <v>-645</v>
      </c>
      <c r="F26" s="93"/>
      <c r="G26" s="93">
        <v>26028</v>
      </c>
      <c r="H26" s="93"/>
      <c r="I26" s="93">
        <v>-22517</v>
      </c>
      <c r="J26" s="93"/>
      <c r="K26" s="93">
        <v>12146</v>
      </c>
    </row>
    <row r="27" spans="1:21" ht="22.65" customHeight="1">
      <c r="A27" s="96" t="s">
        <v>47</v>
      </c>
      <c r="B27" s="97"/>
      <c r="C27" s="91"/>
      <c r="E27" s="93">
        <v>-58123</v>
      </c>
      <c r="F27" s="93"/>
      <c r="G27" s="93">
        <v>6204</v>
      </c>
      <c r="H27" s="93"/>
      <c r="I27" s="93">
        <v>-46997</v>
      </c>
      <c r="J27" s="93"/>
      <c r="K27" s="93">
        <v>2054</v>
      </c>
      <c r="U27" s="5"/>
    </row>
    <row r="28" spans="1:21" ht="22.65" customHeight="1">
      <c r="A28" s="4" t="s">
        <v>129</v>
      </c>
      <c r="C28" s="91"/>
      <c r="E28" s="93">
        <v>82</v>
      </c>
      <c r="F28" s="93"/>
      <c r="G28" s="93">
        <v>-830</v>
      </c>
      <c r="H28" s="93"/>
      <c r="I28" s="93">
        <v>0</v>
      </c>
      <c r="J28" s="93"/>
      <c r="K28" s="14">
        <v>0</v>
      </c>
    </row>
    <row r="29" spans="1:21" ht="22.65" customHeight="1">
      <c r="A29" s="75" t="s">
        <v>48</v>
      </c>
      <c r="C29" s="91"/>
      <c r="E29" s="93"/>
      <c r="F29" s="93"/>
      <c r="G29" s="93"/>
      <c r="H29" s="93"/>
      <c r="I29" s="93"/>
      <c r="J29" s="93"/>
      <c r="K29" s="93"/>
    </row>
    <row r="30" spans="1:21" ht="22.65" customHeight="1">
      <c r="A30" s="96" t="s">
        <v>137</v>
      </c>
      <c r="B30" s="81"/>
      <c r="C30" s="91"/>
      <c r="E30" s="93">
        <v>6630</v>
      </c>
      <c r="F30" s="93"/>
      <c r="G30" s="93">
        <v>2975</v>
      </c>
      <c r="H30" s="93"/>
      <c r="I30" s="93">
        <v>10536</v>
      </c>
      <c r="J30" s="93"/>
      <c r="K30" s="93">
        <v>9546</v>
      </c>
    </row>
    <row r="31" spans="1:21" ht="22.65" customHeight="1">
      <c r="A31" s="96" t="s">
        <v>126</v>
      </c>
      <c r="B31" s="81"/>
      <c r="C31" s="91"/>
      <c r="E31" s="93">
        <v>7089</v>
      </c>
      <c r="F31" s="93"/>
      <c r="G31" s="93">
        <v>-2302</v>
      </c>
      <c r="H31" s="93"/>
      <c r="I31" s="93">
        <v>6980</v>
      </c>
      <c r="J31" s="93"/>
      <c r="K31" s="93">
        <v>-2593</v>
      </c>
    </row>
    <row r="32" spans="1:21" ht="22.65" customHeight="1">
      <c r="A32" s="96" t="s">
        <v>49</v>
      </c>
      <c r="B32" s="81"/>
      <c r="C32" s="91"/>
      <c r="E32" s="93">
        <v>-452</v>
      </c>
      <c r="F32" s="93"/>
      <c r="G32" s="93">
        <v>272</v>
      </c>
      <c r="H32" s="93"/>
      <c r="I32" s="93">
        <v>-356</v>
      </c>
      <c r="J32" s="93"/>
      <c r="K32" s="93">
        <v>220</v>
      </c>
    </row>
    <row r="33" spans="1:11" ht="22.65" customHeight="1">
      <c r="A33" s="75" t="s">
        <v>50</v>
      </c>
      <c r="B33" s="81"/>
      <c r="C33" s="91"/>
      <c r="E33" s="94">
        <v>94</v>
      </c>
      <c r="F33" s="93"/>
      <c r="G33" s="94">
        <v>-66</v>
      </c>
      <c r="H33" s="93"/>
      <c r="I33" s="94">
        <v>94</v>
      </c>
      <c r="J33" s="93"/>
      <c r="K33" s="94">
        <v>114</v>
      </c>
    </row>
    <row r="34" spans="1:11" ht="22.65" customHeight="1">
      <c r="A34" s="96" t="s">
        <v>159</v>
      </c>
      <c r="B34" s="81"/>
      <c r="C34" s="91"/>
      <c r="E34" s="93">
        <f>SUM(E23:E33)</f>
        <v>-53128</v>
      </c>
      <c r="F34" s="93"/>
      <c r="G34" s="93">
        <f>SUM(G23:G33)</f>
        <v>60294</v>
      </c>
      <c r="H34" s="93"/>
      <c r="I34" s="93">
        <f>SUM(I23:I33)</f>
        <v>-63889</v>
      </c>
      <c r="J34" s="93"/>
      <c r="K34" s="93">
        <f>SUM(K23:K33)</f>
        <v>42171</v>
      </c>
    </row>
    <row r="35" spans="1:11" ht="22.65" customHeight="1">
      <c r="A35" s="75" t="s">
        <v>83</v>
      </c>
      <c r="B35" s="81"/>
      <c r="C35" s="91"/>
      <c r="E35" s="93">
        <v>758</v>
      </c>
      <c r="F35" s="93"/>
      <c r="G35" s="93">
        <v>766</v>
      </c>
      <c r="H35" s="93"/>
      <c r="I35" s="93">
        <v>727</v>
      </c>
      <c r="J35" s="93"/>
      <c r="K35" s="93">
        <v>693</v>
      </c>
    </row>
    <row r="36" spans="1:11" ht="22.65" customHeight="1">
      <c r="A36" s="75" t="s">
        <v>51</v>
      </c>
      <c r="B36" s="81"/>
      <c r="C36" s="91"/>
      <c r="E36" s="92">
        <v>-1787</v>
      </c>
      <c r="F36" s="92"/>
      <c r="G36" s="92">
        <v>-1057</v>
      </c>
      <c r="H36" s="92"/>
      <c r="I36" s="92">
        <v>-463</v>
      </c>
      <c r="J36" s="92"/>
      <c r="K36" s="92">
        <v>-786</v>
      </c>
    </row>
    <row r="37" spans="1:11" ht="22.65" customHeight="1">
      <c r="A37" s="75" t="s">
        <v>52</v>
      </c>
      <c r="C37" s="91"/>
      <c r="E37" s="98">
        <v>-2278</v>
      </c>
      <c r="F37" s="92"/>
      <c r="G37" s="98">
        <v>-2176</v>
      </c>
      <c r="H37" s="92"/>
      <c r="I37" s="98">
        <v>-314</v>
      </c>
      <c r="J37" s="92"/>
      <c r="K37" s="98">
        <v>-396</v>
      </c>
    </row>
    <row r="38" spans="1:11" ht="22.65" customHeight="1">
      <c r="A38" s="82" t="s">
        <v>158</v>
      </c>
      <c r="B38" s="97"/>
      <c r="C38" s="91"/>
      <c r="E38" s="98">
        <f>SUM(E34:E37)</f>
        <v>-56435</v>
      </c>
      <c r="F38" s="92"/>
      <c r="G38" s="98">
        <f>SUM(G34:G37)</f>
        <v>57827</v>
      </c>
      <c r="H38" s="92"/>
      <c r="I38" s="98">
        <f>SUM(I34:I37)</f>
        <v>-63939</v>
      </c>
      <c r="J38" s="92"/>
      <c r="K38" s="98">
        <f>SUM(K34:K37)</f>
        <v>41682</v>
      </c>
    </row>
    <row r="39" spans="1:11" ht="15.75" customHeight="1">
      <c r="C39" s="91"/>
      <c r="E39" s="77"/>
      <c r="F39" s="77"/>
      <c r="G39" s="77"/>
      <c r="I39" s="77"/>
      <c r="J39" s="77"/>
      <c r="K39" s="77"/>
    </row>
    <row r="40" spans="1:11" ht="22.65" customHeight="1">
      <c r="A40" s="99" t="s">
        <v>14</v>
      </c>
      <c r="B40" s="97"/>
      <c r="C40" s="91"/>
      <c r="F40" s="77"/>
    </row>
    <row r="41" spans="1:11" ht="22.65" customHeight="1">
      <c r="A41" s="99"/>
      <c r="B41" s="97"/>
      <c r="C41" s="91"/>
      <c r="F41" s="77"/>
      <c r="K41" s="77" t="s">
        <v>90</v>
      </c>
    </row>
    <row r="42" spans="1:11" s="81" customFormat="1" ht="22.65" customHeight="1">
      <c r="A42" s="78" t="s">
        <v>85</v>
      </c>
      <c r="B42" s="83"/>
      <c r="C42" s="80"/>
      <c r="D42" s="79"/>
      <c r="E42" s="79"/>
      <c r="F42" s="79"/>
      <c r="G42" s="79"/>
      <c r="H42" s="79"/>
      <c r="I42" s="79"/>
      <c r="J42" s="79"/>
      <c r="K42" s="79"/>
    </row>
    <row r="43" spans="1:11" s="81" customFormat="1" ht="22.65" customHeight="1">
      <c r="A43" s="82" t="s">
        <v>53</v>
      </c>
      <c r="B43" s="79"/>
      <c r="C43" s="80"/>
      <c r="D43" s="79"/>
      <c r="E43" s="79"/>
      <c r="F43" s="79"/>
      <c r="G43" s="79"/>
      <c r="H43" s="79"/>
      <c r="I43" s="79"/>
      <c r="J43" s="79"/>
      <c r="K43" s="79"/>
    </row>
    <row r="44" spans="1:11" s="81" customFormat="1" ht="22.65" customHeight="1">
      <c r="A44" s="78" t="s">
        <v>176</v>
      </c>
      <c r="B44" s="83"/>
      <c r="C44" s="80"/>
      <c r="D44" s="79"/>
      <c r="E44" s="79"/>
      <c r="F44" s="79"/>
      <c r="G44" s="79"/>
      <c r="H44" s="79"/>
      <c r="I44" s="79"/>
      <c r="J44" s="79"/>
      <c r="K44" s="79"/>
    </row>
    <row r="45" spans="1:11" s="81" customFormat="1" ht="22.65" customHeight="1">
      <c r="B45" s="83"/>
      <c r="C45" s="80"/>
      <c r="D45" s="79"/>
      <c r="E45" s="79"/>
      <c r="F45" s="79"/>
      <c r="G45" s="79"/>
      <c r="H45" s="79"/>
      <c r="I45" s="83"/>
      <c r="J45" s="79"/>
      <c r="K45" s="84" t="s">
        <v>115</v>
      </c>
    </row>
    <row r="46" spans="1:11" ht="22.65" customHeight="1">
      <c r="E46" s="85"/>
      <c r="F46" s="85" t="s">
        <v>0</v>
      </c>
      <c r="G46" s="85"/>
      <c r="H46" s="86"/>
      <c r="I46" s="85"/>
      <c r="J46" s="85" t="s">
        <v>1</v>
      </c>
      <c r="K46" s="85"/>
    </row>
    <row r="47" spans="1:11" ht="22.65" customHeight="1">
      <c r="C47" s="87"/>
      <c r="D47" s="88"/>
      <c r="E47" s="87">
        <v>2569</v>
      </c>
      <c r="F47" s="89"/>
      <c r="G47" s="87">
        <v>2568</v>
      </c>
      <c r="H47" s="113"/>
      <c r="I47" s="87">
        <v>2569</v>
      </c>
      <c r="J47" s="89"/>
      <c r="K47" s="87">
        <v>2568</v>
      </c>
    </row>
    <row r="48" spans="1:11" ht="22.65" customHeight="1">
      <c r="A48" s="90" t="s">
        <v>54</v>
      </c>
      <c r="B48" s="86"/>
      <c r="C48" s="91"/>
      <c r="E48" s="77"/>
      <c r="F48" s="77"/>
      <c r="G48" s="77"/>
      <c r="I48" s="77"/>
      <c r="J48" s="77"/>
      <c r="K48" s="77"/>
    </row>
    <row r="49" spans="1:13" ht="22.65" customHeight="1">
      <c r="A49" s="4" t="s">
        <v>144</v>
      </c>
      <c r="B49" s="86"/>
      <c r="C49" s="91"/>
      <c r="E49" s="77">
        <v>-50440</v>
      </c>
      <c r="F49" s="77"/>
      <c r="G49" s="14">
        <v>-120853</v>
      </c>
      <c r="I49" s="77">
        <v>-50466</v>
      </c>
      <c r="J49" s="77"/>
      <c r="K49" s="14">
        <v>-120853</v>
      </c>
    </row>
    <row r="50" spans="1:13" ht="22.65" customHeight="1">
      <c r="A50" s="4" t="s">
        <v>145</v>
      </c>
      <c r="B50" s="86"/>
      <c r="C50" s="91"/>
      <c r="E50" s="77">
        <v>160348</v>
      </c>
      <c r="F50" s="77"/>
      <c r="G50" s="14">
        <v>60000</v>
      </c>
      <c r="I50" s="77">
        <v>160348</v>
      </c>
      <c r="J50" s="77"/>
      <c r="K50" s="14">
        <v>60000</v>
      </c>
    </row>
    <row r="51" spans="1:13" ht="22.65" customHeight="1">
      <c r="A51" s="107" t="s">
        <v>199</v>
      </c>
      <c r="B51" s="86"/>
      <c r="C51" s="91"/>
      <c r="E51" s="93">
        <v>0</v>
      </c>
      <c r="F51" s="77"/>
      <c r="G51" s="14">
        <v>307</v>
      </c>
      <c r="I51" s="93">
        <v>0</v>
      </c>
      <c r="J51" s="77"/>
      <c r="K51" s="14">
        <v>307</v>
      </c>
    </row>
    <row r="52" spans="1:13" ht="21.6" customHeight="1">
      <c r="A52" s="4" t="s">
        <v>166</v>
      </c>
      <c r="C52" s="91"/>
      <c r="E52" s="93">
        <v>1454</v>
      </c>
      <c r="F52" s="93"/>
      <c r="G52" s="93">
        <v>0</v>
      </c>
      <c r="H52" s="93"/>
      <c r="I52" s="14">
        <v>1425</v>
      </c>
      <c r="J52" s="93"/>
      <c r="K52" s="93">
        <v>90000</v>
      </c>
    </row>
    <row r="53" spans="1:13" ht="21.6" customHeight="1">
      <c r="A53" s="4" t="s">
        <v>142</v>
      </c>
      <c r="C53" s="91"/>
      <c r="E53" s="14">
        <v>-5471</v>
      </c>
      <c r="F53" s="93"/>
      <c r="G53" s="14">
        <v>-16663</v>
      </c>
      <c r="H53" s="93"/>
      <c r="I53" s="14">
        <v>-5378</v>
      </c>
      <c r="J53" s="93"/>
      <c r="K53" s="14">
        <v>-16540</v>
      </c>
      <c r="M53" s="76">
        <v>24416</v>
      </c>
    </row>
    <row r="54" spans="1:13" ht="21.6" customHeight="1">
      <c r="A54" s="4" t="s">
        <v>200</v>
      </c>
      <c r="C54" s="91"/>
      <c r="E54" s="14">
        <v>0</v>
      </c>
      <c r="F54" s="93"/>
      <c r="G54" s="14">
        <v>60</v>
      </c>
      <c r="H54" s="93"/>
      <c r="I54" s="14">
        <v>0</v>
      </c>
      <c r="J54" s="93"/>
      <c r="K54" s="14">
        <v>60</v>
      </c>
    </row>
    <row r="55" spans="1:13" ht="21.6" customHeight="1">
      <c r="A55" s="4" t="s">
        <v>156</v>
      </c>
      <c r="C55" s="91"/>
      <c r="E55" s="77">
        <v>-50000</v>
      </c>
      <c r="F55" s="93"/>
      <c r="G55" s="14">
        <v>0</v>
      </c>
      <c r="I55" s="77">
        <v>-50000</v>
      </c>
      <c r="J55" s="77"/>
      <c r="K55" s="14">
        <v>0</v>
      </c>
      <c r="M55" s="76">
        <f>-159</f>
        <v>-159</v>
      </c>
    </row>
    <row r="56" spans="1:13" ht="21.6" customHeight="1">
      <c r="A56" s="106" t="s">
        <v>170</v>
      </c>
      <c r="C56" s="91"/>
      <c r="E56" s="77">
        <v>-44000</v>
      </c>
      <c r="F56" s="93"/>
      <c r="G56" s="14">
        <v>0</v>
      </c>
      <c r="I56" s="77">
        <v>-44000</v>
      </c>
      <c r="J56" s="77"/>
      <c r="K56" s="14">
        <v>0</v>
      </c>
    </row>
    <row r="57" spans="1:13" ht="21.6" customHeight="1">
      <c r="A57" s="4" t="s">
        <v>146</v>
      </c>
      <c r="C57" s="91"/>
      <c r="E57" s="14">
        <v>0</v>
      </c>
      <c r="F57" s="93"/>
      <c r="G57" s="14">
        <v>-15421</v>
      </c>
      <c r="H57" s="93"/>
      <c r="I57" s="14">
        <v>0</v>
      </c>
      <c r="J57" s="93"/>
      <c r="K57" s="14">
        <v>0</v>
      </c>
      <c r="M57" s="76">
        <f>E57-E17</f>
        <v>-247</v>
      </c>
    </row>
    <row r="58" spans="1:13" ht="22.65" customHeight="1">
      <c r="A58" s="90" t="s">
        <v>140</v>
      </c>
      <c r="C58" s="91"/>
      <c r="E58" s="100">
        <f>SUM(E49:E57)</f>
        <v>11891</v>
      </c>
      <c r="F58" s="93"/>
      <c r="G58" s="100">
        <f>SUM(G49:G57)</f>
        <v>-92570</v>
      </c>
      <c r="H58" s="93"/>
      <c r="I58" s="100">
        <f>SUM(I49:I57)</f>
        <v>11929</v>
      </c>
      <c r="J58" s="93"/>
      <c r="K58" s="100">
        <f>SUM(K49:K57)</f>
        <v>12974</v>
      </c>
    </row>
    <row r="59" spans="1:13" ht="22.65" customHeight="1">
      <c r="A59" s="90" t="s">
        <v>55</v>
      </c>
      <c r="B59" s="86"/>
      <c r="C59" s="91"/>
      <c r="E59" s="93"/>
      <c r="F59" s="93"/>
      <c r="G59" s="93"/>
      <c r="H59" s="93"/>
      <c r="I59" s="93"/>
      <c r="J59" s="93"/>
      <c r="K59" s="93"/>
    </row>
    <row r="60" spans="1:13" s="5" customFormat="1" ht="21.6" customHeight="1">
      <c r="A60" s="16" t="s">
        <v>196</v>
      </c>
      <c r="B60" s="17"/>
      <c r="C60" s="12"/>
      <c r="E60" s="7">
        <v>4048</v>
      </c>
      <c r="F60" s="7"/>
      <c r="G60" s="122">
        <v>-35000</v>
      </c>
      <c r="H60" s="7"/>
      <c r="I60" s="7">
        <v>4048</v>
      </c>
      <c r="J60" s="7"/>
      <c r="K60" s="7">
        <v>-35000</v>
      </c>
    </row>
    <row r="61" spans="1:13" s="5" customFormat="1" ht="21.6" customHeight="1">
      <c r="A61" s="108" t="s">
        <v>179</v>
      </c>
      <c r="B61" s="17"/>
      <c r="C61" s="12"/>
      <c r="E61" s="7">
        <v>0</v>
      </c>
      <c r="F61" s="7"/>
      <c r="G61" s="7">
        <v>47000</v>
      </c>
      <c r="H61" s="7"/>
      <c r="I61" s="7">
        <v>0</v>
      </c>
      <c r="J61" s="7"/>
      <c r="K61" s="7">
        <v>0</v>
      </c>
    </row>
    <row r="62" spans="1:13" s="5" customFormat="1" ht="21.6" customHeight="1">
      <c r="A62" s="4" t="s">
        <v>56</v>
      </c>
      <c r="C62" s="12"/>
      <c r="E62" s="7">
        <v>-6462</v>
      </c>
      <c r="F62" s="7"/>
      <c r="G62" s="122">
        <v>-577</v>
      </c>
      <c r="H62" s="7"/>
      <c r="I62" s="7">
        <f>-3000</f>
        <v>-3000</v>
      </c>
      <c r="J62" s="7"/>
      <c r="K62" s="7">
        <v>0</v>
      </c>
    </row>
    <row r="63" spans="1:13" s="5" customFormat="1" ht="21.6" customHeight="1">
      <c r="A63" s="4" t="s">
        <v>78</v>
      </c>
      <c r="C63" s="12"/>
      <c r="E63" s="7">
        <v>-286</v>
      </c>
      <c r="F63" s="7"/>
      <c r="G63" s="122">
        <v>-381</v>
      </c>
      <c r="H63" s="7"/>
      <c r="I63" s="7">
        <v>-276</v>
      </c>
      <c r="J63" s="7"/>
      <c r="K63" s="7">
        <v>-318</v>
      </c>
    </row>
    <row r="64" spans="1:13" s="5" customFormat="1" ht="21.6" customHeight="1">
      <c r="A64" s="4" t="s">
        <v>185</v>
      </c>
      <c r="C64" s="12"/>
      <c r="E64" s="7">
        <f>-22520</f>
        <v>-22520</v>
      </c>
      <c r="F64" s="7"/>
      <c r="G64" s="7">
        <v>0</v>
      </c>
      <c r="H64" s="7"/>
      <c r="I64" s="7">
        <f>-22520</f>
        <v>-22520</v>
      </c>
      <c r="J64" s="7"/>
      <c r="K64" s="7">
        <v>0</v>
      </c>
    </row>
    <row r="65" spans="1:21" ht="22.65" customHeight="1">
      <c r="A65" s="90" t="s">
        <v>186</v>
      </c>
      <c r="C65" s="91"/>
      <c r="E65" s="100">
        <f>SUM(E60:E64)</f>
        <v>-25220</v>
      </c>
      <c r="F65" s="93"/>
      <c r="G65" s="100">
        <f>SUM(G60:G64)</f>
        <v>11042</v>
      </c>
      <c r="H65" s="93"/>
      <c r="I65" s="100">
        <f>SUM(I60:I64)</f>
        <v>-21748</v>
      </c>
      <c r="J65" s="93"/>
      <c r="K65" s="100">
        <f>SUM(K60:K64)</f>
        <v>-35318</v>
      </c>
    </row>
    <row r="66" spans="1:21" ht="22.65" customHeight="1">
      <c r="A66" s="90" t="s">
        <v>187</v>
      </c>
      <c r="C66" s="91"/>
      <c r="E66" s="93">
        <f>+E38+E58+E65</f>
        <v>-69764</v>
      </c>
      <c r="F66" s="93"/>
      <c r="G66" s="93">
        <f>+G38+G58+G65</f>
        <v>-23701</v>
      </c>
      <c r="H66" s="93"/>
      <c r="I66" s="93">
        <f>+I38+I58+I65</f>
        <v>-73758</v>
      </c>
      <c r="J66" s="93"/>
      <c r="K66" s="93">
        <f>+K38+K58+K65</f>
        <v>19338</v>
      </c>
    </row>
    <row r="67" spans="1:21" ht="22.65" customHeight="1">
      <c r="A67" s="96" t="s">
        <v>91</v>
      </c>
      <c r="B67" s="81"/>
      <c r="C67" s="91"/>
      <c r="E67" s="94">
        <f>BS!G11</f>
        <v>129229</v>
      </c>
      <c r="F67" s="93"/>
      <c r="G67" s="94">
        <v>223088</v>
      </c>
      <c r="H67" s="93"/>
      <c r="I67" s="94">
        <f>BS!K11</f>
        <v>85257</v>
      </c>
      <c r="J67" s="93"/>
      <c r="K67" s="94">
        <v>113020</v>
      </c>
    </row>
    <row r="68" spans="1:21" ht="22.65" customHeight="1" thickBot="1">
      <c r="A68" s="78" t="s">
        <v>92</v>
      </c>
      <c r="B68" s="97"/>
      <c r="C68" s="91"/>
      <c r="E68" s="101">
        <f>SUM(E66:E67)</f>
        <v>59465</v>
      </c>
      <c r="F68" s="93"/>
      <c r="G68" s="101">
        <f>SUM(G66:G67)</f>
        <v>199387</v>
      </c>
      <c r="H68" s="93"/>
      <c r="I68" s="101">
        <f>SUM(I66:I67)</f>
        <v>11499</v>
      </c>
      <c r="J68" s="93"/>
      <c r="K68" s="101">
        <f>SUM(K66:K67)</f>
        <v>132358</v>
      </c>
    </row>
    <row r="69" spans="1:21" ht="22.2" customHeight="1" thickTop="1">
      <c r="C69" s="91"/>
      <c r="D69" s="92"/>
      <c r="E69" s="93">
        <f>E68-BS!E11</f>
        <v>0</v>
      </c>
      <c r="F69" s="93"/>
      <c r="G69" s="93"/>
      <c r="H69" s="93"/>
      <c r="I69" s="93">
        <f>I68-BS!I11</f>
        <v>0</v>
      </c>
      <c r="J69" s="93"/>
      <c r="K69" s="93"/>
    </row>
    <row r="70" spans="1:21" ht="22.65" customHeight="1">
      <c r="A70" s="102" t="s">
        <v>122</v>
      </c>
      <c r="C70" s="91"/>
      <c r="D70" s="92"/>
      <c r="E70" s="93"/>
      <c r="F70" s="93"/>
      <c r="G70" s="93"/>
      <c r="H70" s="93"/>
      <c r="I70" s="93"/>
      <c r="J70" s="93"/>
      <c r="K70" s="93"/>
    </row>
    <row r="71" spans="1:21" ht="22.65" customHeight="1">
      <c r="A71" s="103" t="s">
        <v>123</v>
      </c>
      <c r="C71" s="91"/>
      <c r="D71" s="92"/>
      <c r="E71" s="93"/>
      <c r="F71" s="93"/>
      <c r="G71" s="93"/>
      <c r="H71" s="93"/>
      <c r="I71" s="93"/>
      <c r="J71" s="93"/>
      <c r="K71" s="93"/>
    </row>
    <row r="72" spans="1:21" ht="22.65" customHeight="1">
      <c r="A72" s="109" t="s">
        <v>180</v>
      </c>
      <c r="C72" s="91"/>
      <c r="D72" s="92"/>
      <c r="E72" s="93">
        <v>0</v>
      </c>
      <c r="F72" s="93"/>
      <c r="G72" s="93">
        <v>1275</v>
      </c>
      <c r="H72" s="93"/>
      <c r="I72" s="93">
        <v>0</v>
      </c>
      <c r="J72" s="93"/>
      <c r="K72" s="93">
        <v>0</v>
      </c>
    </row>
    <row r="73" spans="1:21" ht="21.6" customHeight="1">
      <c r="A73" s="104" t="s">
        <v>147</v>
      </c>
      <c r="C73" s="91"/>
      <c r="D73" s="92"/>
      <c r="E73" s="93">
        <v>0</v>
      </c>
      <c r="F73" s="93"/>
      <c r="G73" s="93">
        <v>215000</v>
      </c>
      <c r="H73" s="93"/>
      <c r="I73" s="93">
        <v>0</v>
      </c>
      <c r="J73" s="93"/>
      <c r="K73" s="93">
        <v>0</v>
      </c>
    </row>
    <row r="74" spans="1:21" ht="21.6" customHeight="1">
      <c r="A74" s="104" t="s">
        <v>161</v>
      </c>
      <c r="C74" s="91"/>
      <c r="D74" s="92"/>
      <c r="E74" s="93">
        <v>4362</v>
      </c>
      <c r="F74" s="93"/>
      <c r="G74" s="93">
        <v>0</v>
      </c>
      <c r="H74" s="93"/>
      <c r="I74" s="93">
        <v>4269</v>
      </c>
      <c r="J74" s="93"/>
      <c r="K74" s="93">
        <v>0</v>
      </c>
      <c r="U74" s="5"/>
    </row>
    <row r="75" spans="1:21" ht="21.6" customHeight="1">
      <c r="A75" s="104"/>
      <c r="C75" s="91"/>
      <c r="D75" s="92"/>
      <c r="E75" s="93"/>
      <c r="F75" s="93"/>
      <c r="G75" s="93"/>
      <c r="H75" s="93"/>
      <c r="I75" s="93"/>
      <c r="J75" s="93"/>
      <c r="K75" s="93"/>
    </row>
    <row r="76" spans="1:21" ht="22.65" customHeight="1">
      <c r="A76" s="99" t="s">
        <v>14</v>
      </c>
      <c r="B76" s="97"/>
      <c r="C76" s="91"/>
      <c r="E76" s="77"/>
      <c r="F76" s="77"/>
      <c r="G76" s="77"/>
    </row>
    <row r="82" spans="2:13" s="75" customFormat="1" ht="22.65" customHeight="1">
      <c r="B82" s="76"/>
      <c r="D82" s="76"/>
      <c r="E82" s="76"/>
      <c r="F82" s="76"/>
      <c r="G82" s="76"/>
      <c r="H82" s="76"/>
      <c r="I82" s="76"/>
      <c r="J82" s="76"/>
      <c r="K82" s="76"/>
      <c r="L82" s="76"/>
      <c r="M82" s="76"/>
    </row>
    <row r="83" spans="2:13" s="75" customFormat="1" ht="22.65" customHeight="1">
      <c r="B83" s="76"/>
      <c r="D83" s="76"/>
      <c r="E83" s="76"/>
      <c r="F83" s="76"/>
      <c r="G83" s="76"/>
      <c r="H83" s="76"/>
      <c r="I83" s="76"/>
      <c r="J83" s="76"/>
      <c r="K83" s="76"/>
      <c r="L83" s="76"/>
      <c r="M83" s="76"/>
    </row>
    <row r="84" spans="2:13" s="75" customFormat="1" ht="22.65" customHeight="1">
      <c r="B84" s="76"/>
      <c r="D84" s="76"/>
      <c r="E84" s="76"/>
      <c r="F84" s="76"/>
      <c r="G84" s="76"/>
      <c r="H84" s="76"/>
      <c r="I84" s="76"/>
      <c r="J84" s="76"/>
      <c r="K84" s="76"/>
      <c r="L84" s="76"/>
      <c r="M84" s="76"/>
    </row>
    <row r="85" spans="2:13" s="75" customFormat="1" ht="22.65" customHeight="1">
      <c r="B85" s="76"/>
      <c r="D85" s="76"/>
      <c r="E85" s="76"/>
      <c r="F85" s="76"/>
      <c r="G85" s="76"/>
      <c r="H85" s="76"/>
      <c r="I85" s="76"/>
      <c r="J85" s="76"/>
      <c r="K85" s="76"/>
      <c r="L85" s="76"/>
      <c r="M85" s="76"/>
    </row>
    <row r="86" spans="2:13" s="75" customFormat="1" ht="22.65" customHeight="1">
      <c r="B86" s="76"/>
      <c r="D86" s="76"/>
      <c r="E86" s="76"/>
      <c r="F86" s="76"/>
      <c r="G86" s="76"/>
      <c r="H86" s="76"/>
      <c r="I86" s="76"/>
      <c r="J86" s="76"/>
      <c r="K86" s="76"/>
      <c r="L86" s="76"/>
      <c r="M86" s="76"/>
    </row>
    <row r="87" spans="2:13" s="75" customFormat="1" ht="22.65" customHeight="1">
      <c r="B87" s="76"/>
      <c r="D87" s="76"/>
      <c r="E87" s="76"/>
      <c r="F87" s="76"/>
      <c r="G87" s="76"/>
      <c r="H87" s="76"/>
      <c r="I87" s="76"/>
      <c r="J87" s="76"/>
      <c r="K87" s="76"/>
      <c r="L87" s="76"/>
      <c r="M87" s="76"/>
    </row>
    <row r="88" spans="2:13" s="75" customFormat="1" ht="22.65" customHeight="1">
      <c r="B88" s="76"/>
      <c r="D88" s="76"/>
      <c r="E88" s="76"/>
      <c r="F88" s="76"/>
      <c r="G88" s="76"/>
      <c r="H88" s="76"/>
      <c r="I88" s="76"/>
      <c r="J88" s="76"/>
      <c r="K88" s="76"/>
      <c r="L88" s="76"/>
      <c r="M88" s="76"/>
    </row>
    <row r="89" spans="2:13" s="75" customFormat="1" ht="22.65" customHeight="1">
      <c r="B89" s="76"/>
      <c r="D89" s="76"/>
      <c r="E89" s="76"/>
      <c r="F89" s="76"/>
      <c r="G89" s="76"/>
      <c r="H89" s="76"/>
      <c r="I89" s="76"/>
      <c r="J89" s="76"/>
      <c r="K89" s="76"/>
      <c r="L89" s="76"/>
      <c r="M89" s="76"/>
    </row>
    <row r="90" spans="2:13" s="75" customFormat="1" ht="22.65" customHeight="1">
      <c r="B90" s="76"/>
      <c r="D90" s="76"/>
      <c r="E90" s="76"/>
      <c r="F90" s="76"/>
      <c r="G90" s="76"/>
      <c r="H90" s="76"/>
      <c r="I90" s="76"/>
      <c r="J90" s="76"/>
      <c r="K90" s="76"/>
      <c r="L90" s="76"/>
      <c r="M90" s="76"/>
    </row>
    <row r="91" spans="2:13" s="75" customFormat="1" ht="22.65" customHeight="1">
      <c r="B91" s="76"/>
      <c r="D91" s="76"/>
      <c r="E91" s="76"/>
      <c r="F91" s="76"/>
      <c r="G91" s="76"/>
      <c r="H91" s="76"/>
      <c r="I91" s="76"/>
      <c r="J91" s="76"/>
      <c r="K91" s="76"/>
      <c r="L91" s="76"/>
      <c r="M91" s="76"/>
    </row>
    <row r="92" spans="2:13" s="75" customFormat="1" ht="22.65" customHeight="1">
      <c r="B92" s="76"/>
      <c r="D92" s="76"/>
      <c r="E92" s="76"/>
      <c r="F92" s="76"/>
      <c r="G92" s="76"/>
      <c r="H92" s="76"/>
      <c r="I92" s="76"/>
      <c r="J92" s="76"/>
      <c r="K92" s="76"/>
      <c r="L92" s="76"/>
      <c r="M92" s="76"/>
    </row>
    <row r="93" spans="2:13" s="75" customFormat="1" ht="22.65" customHeight="1">
      <c r="B93" s="76"/>
      <c r="D93" s="76"/>
      <c r="E93" s="76"/>
      <c r="F93" s="76"/>
      <c r="G93" s="76"/>
      <c r="H93" s="76"/>
      <c r="I93" s="76"/>
      <c r="J93" s="76"/>
      <c r="K93" s="76"/>
      <c r="L93" s="76"/>
      <c r="M93" s="76"/>
    </row>
    <row r="94" spans="2:13" s="75" customFormat="1" ht="22.65" customHeight="1">
      <c r="B94" s="76"/>
      <c r="D94" s="76"/>
      <c r="E94" s="76"/>
      <c r="F94" s="76"/>
      <c r="G94" s="76"/>
      <c r="H94" s="76"/>
      <c r="I94" s="76"/>
      <c r="J94" s="76"/>
      <c r="K94" s="76"/>
      <c r="L94" s="76"/>
      <c r="M94" s="76"/>
    </row>
    <row r="95" spans="2:13" s="75" customFormat="1" ht="22.65" customHeight="1">
      <c r="B95" s="76"/>
      <c r="D95" s="76"/>
      <c r="E95" s="76"/>
      <c r="F95" s="76"/>
      <c r="G95" s="76"/>
      <c r="H95" s="76"/>
      <c r="I95" s="76"/>
      <c r="J95" s="76"/>
      <c r="K95" s="76"/>
      <c r="L95" s="76"/>
      <c r="M95" s="76"/>
    </row>
    <row r="96" spans="2:13" s="75" customFormat="1" ht="22.65" customHeight="1">
      <c r="B96" s="76"/>
      <c r="D96" s="76"/>
      <c r="E96" s="76"/>
      <c r="F96" s="76"/>
      <c r="G96" s="76"/>
      <c r="H96" s="76"/>
      <c r="I96" s="76"/>
      <c r="J96" s="76"/>
      <c r="K96" s="76"/>
      <c r="L96" s="76"/>
      <c r="M96" s="76"/>
    </row>
    <row r="97" spans="2:13" s="75" customFormat="1" ht="22.65" customHeight="1">
      <c r="B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spans="2:13" s="75" customFormat="1" ht="22.65" customHeight="1">
      <c r="B98" s="76"/>
      <c r="D98" s="76"/>
      <c r="E98" s="76"/>
      <c r="F98" s="76"/>
      <c r="G98" s="76"/>
      <c r="H98" s="76"/>
      <c r="I98" s="76"/>
      <c r="J98" s="76"/>
      <c r="K98" s="76"/>
      <c r="L98" s="76"/>
      <c r="M98" s="76"/>
    </row>
    <row r="99" spans="2:13" s="75" customFormat="1" ht="22.65" customHeight="1">
      <c r="B99" s="76"/>
      <c r="D99" s="76"/>
      <c r="E99" s="76"/>
      <c r="F99" s="76"/>
      <c r="G99" s="76"/>
      <c r="H99" s="76"/>
      <c r="I99" s="76"/>
      <c r="J99" s="76"/>
      <c r="K99" s="76"/>
      <c r="L99" s="76"/>
      <c r="M99" s="76"/>
    </row>
    <row r="100" spans="2:13" s="75" customFormat="1" ht="22.65" customHeight="1">
      <c r="B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</row>
    <row r="101" spans="2:13" s="75" customFormat="1" ht="22.65" customHeight="1">
      <c r="B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</row>
    <row r="102" spans="2:13" s="75" customFormat="1" ht="22.65" customHeight="1">
      <c r="B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3" spans="2:13" s="75" customFormat="1" ht="22.65" customHeight="1">
      <c r="B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</row>
    <row r="104" spans="2:13" s="75" customFormat="1" ht="22.65" customHeight="1">
      <c r="B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</row>
    <row r="105" spans="2:13" s="75" customFormat="1" ht="22.65" customHeight="1">
      <c r="B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</row>
    <row r="106" spans="2:13" s="75" customFormat="1" ht="22.65" customHeight="1">
      <c r="B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</row>
    <row r="107" spans="2:13" s="75" customFormat="1" ht="22.65" customHeight="1">
      <c r="B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2:13" s="75" customFormat="1" ht="22.65" customHeight="1">
      <c r="B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</row>
    <row r="109" spans="2:13" s="75" customFormat="1" ht="22.65" customHeight="1">
      <c r="B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</row>
    <row r="110" spans="2:13" s="75" customFormat="1" ht="22.65" customHeight="1">
      <c r="B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</row>
    <row r="111" spans="2:13" s="75" customFormat="1" ht="22.65" customHeight="1">
      <c r="B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</row>
    <row r="112" spans="2:13" s="75" customFormat="1" ht="22.65" customHeight="1">
      <c r="B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</row>
    <row r="113" spans="2:13" s="75" customFormat="1" ht="22.65" customHeight="1">
      <c r="B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</row>
    <row r="114" spans="2:13" s="75" customFormat="1" ht="22.65" customHeight="1">
      <c r="B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</row>
    <row r="115" spans="2:13" s="75" customFormat="1" ht="22.65" customHeight="1">
      <c r="B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</row>
    <row r="116" spans="2:13" s="75" customFormat="1" ht="22.65" customHeight="1">
      <c r="B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</row>
    <row r="117" spans="2:13" s="75" customFormat="1" ht="22.65" customHeight="1">
      <c r="B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</row>
    <row r="118" spans="2:13" s="75" customFormat="1" ht="22.65" customHeight="1">
      <c r="B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</row>
    <row r="119" spans="2:13" s="75" customFormat="1" ht="22.65" customHeight="1">
      <c r="B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</row>
    <row r="120" spans="2:13" s="75" customFormat="1" ht="22.65" customHeight="1">
      <c r="B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</row>
    <row r="121" spans="2:13" s="75" customFormat="1" ht="22.65" customHeight="1">
      <c r="B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</row>
    <row r="122" spans="2:13" s="75" customFormat="1" ht="22.65" customHeight="1">
      <c r="B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</row>
    <row r="123" spans="2:13" s="75" customFormat="1" ht="22.65" customHeight="1">
      <c r="B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</row>
    <row r="124" spans="2:13" s="75" customFormat="1" ht="22.65" customHeight="1">
      <c r="B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</row>
    <row r="125" spans="2:13" s="75" customFormat="1" ht="22.65" customHeight="1">
      <c r="B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6" spans="2:13" s="75" customFormat="1" ht="22.65" customHeight="1">
      <c r="B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</row>
    <row r="127" spans="2:13" s="75" customFormat="1" ht="22.65" customHeight="1">
      <c r="B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</row>
    <row r="128" spans="2:13" s="75" customFormat="1" ht="22.65" customHeight="1">
      <c r="B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</row>
    <row r="129" spans="2:13" s="75" customFormat="1" ht="22.65" customHeight="1">
      <c r="B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</row>
    <row r="130" spans="2:13" s="75" customFormat="1" ht="22.65" customHeight="1">
      <c r="B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</row>
    <row r="131" spans="2:13" s="75" customFormat="1" ht="22.65" customHeight="1">
      <c r="B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</row>
    <row r="132" spans="2:13" s="75" customFormat="1" ht="22.65" customHeight="1">
      <c r="B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</row>
    <row r="133" spans="2:13" s="75" customFormat="1" ht="22.65" customHeight="1">
      <c r="B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</row>
  </sheetData>
  <pageMargins left="0.78740157480314965" right="0.31496062992125984" top="0.78740157480314965" bottom="0.11811023622047245" header="0.31496062992125984" footer="0.31496062992125984"/>
  <pageSetup paperSize="9" scale="81" fitToHeight="7" orientation="portrait" r:id="rId1"/>
  <headerFooter scaleWithDoc="0" alignWithMargins="0"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72c587-1f3e-481d-a5b3-2dae948ec54f" xsi:nil="true"/>
    <lcf76f155ced4ddcb4097134ff3c332f xmlns="84281477-f26f-483e-916b-d466431c50a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07C9B646439E41B9C70194F5921E6F" ma:contentTypeVersion="14" ma:contentTypeDescription="สร้างเอกสารใหม่" ma:contentTypeScope="" ma:versionID="b0dc29801b238382cf3945ecb7393ec2">
  <xsd:schema xmlns:xsd="http://www.w3.org/2001/XMLSchema" xmlns:xs="http://www.w3.org/2001/XMLSchema" xmlns:p="http://schemas.microsoft.com/office/2006/metadata/properties" xmlns:ns2="84281477-f26f-483e-916b-d466431c50a0" xmlns:ns3="e072c587-1f3e-481d-a5b3-2dae948ec54f" targetNamespace="http://schemas.microsoft.com/office/2006/metadata/properties" ma:root="true" ma:fieldsID="4f4bf5127150f2e3cdb59d9aaa1bc9e3" ns2:_="" ns3:_="">
    <xsd:import namespace="84281477-f26f-483e-916b-d466431c50a0"/>
    <xsd:import namespace="e072c587-1f3e-481d-a5b3-2dae948ec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81477-f26f-483e-916b-d466431c5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2c587-1f3e-481d-a5b3-2dae948ec5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48e711-5881-4ace-b315-511b26b329ba}" ma:internalName="TaxCatchAll" ma:showField="CatchAllData" ma:web="e072c587-1f3e-481d-a5b3-2dae948ec5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322D8-13ED-4764-99D3-79EBA3138E4E}">
  <ds:schemaRefs>
    <ds:schemaRef ds:uri="http://schemas.microsoft.com/office/2006/metadata/properties"/>
    <ds:schemaRef ds:uri="http://schemas.microsoft.com/office/infopath/2007/PartnerControls"/>
    <ds:schemaRef ds:uri="e072c587-1f3e-481d-a5b3-2dae948ec54f"/>
    <ds:schemaRef ds:uri="84281477-f26f-483e-916b-d466431c50a0"/>
  </ds:schemaRefs>
</ds:datastoreItem>
</file>

<file path=customXml/itemProps2.xml><?xml version="1.0" encoding="utf-8"?>
<ds:datastoreItem xmlns:ds="http://schemas.openxmlformats.org/officeDocument/2006/customXml" ds:itemID="{FC35EE7D-7625-4605-82CD-ECC5C997F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81477-f26f-483e-916b-d466431c50a0"/>
    <ds:schemaRef ds:uri="e072c587-1f3e-481d-a5b3-2dae948ec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415AC7-DC9F-43F6-BC95-EB2F5C81A2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 month)</vt:lpstr>
      <vt:lpstr>PL (6 month)</vt:lpstr>
      <vt:lpstr>Consolidated</vt:lpstr>
      <vt:lpstr>The Company only</vt:lpstr>
      <vt:lpstr>CF</vt:lpstr>
      <vt:lpstr>BS!Print_Area</vt:lpstr>
      <vt:lpstr>CF!Print_Area</vt:lpstr>
      <vt:lpstr>Consolidated!Print_Area</vt:lpstr>
      <vt:lpstr>'PL (3 month)'!Print_Area</vt:lpstr>
      <vt:lpstr>'PL (6 month)'!Print_Area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 Malaithong</dc:creator>
  <cp:lastModifiedBy>Laddawan Kwankaew</cp:lastModifiedBy>
  <cp:lastPrinted>2026-08-10T03:13:01Z</cp:lastPrinted>
  <dcterms:created xsi:type="dcterms:W3CDTF">2023-05-03T03:55:11Z</dcterms:created>
  <dcterms:modified xsi:type="dcterms:W3CDTF">2026-08-13T15:30:29Z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0x010100C707C9B646439E41B9C70194F5921E6F</vt:lpwstr>
  </property>
  <property fmtid="{D5CDD505-2E9C-101B-9397-08002B2CF9AE}" pid="3" name="MediaServiceImageTags">
    <vt:lpwstr/>
  </property>
</Properties>
</file>