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DOD Biotech\2026\Q2'2026\SET\"/>
    </mc:Choice>
  </mc:AlternateContent>
  <xr:revisionPtr revIDLastSave="0" documentId="13_ncr:1_{6EAF5C6D-1148-4009-9596-33CDBCFF0CB1}" xr6:coauthVersionLast="47" xr6:coauthVersionMax="47" xr10:uidLastSave="{00000000-0000-0000-0000-000000000000}"/>
  <bookViews>
    <workbookView xWindow="-108" yWindow="-108" windowWidth="23256" windowHeight="12456" tabRatio="705" xr2:uid="{00000000-000D-0000-FFFF-FFFF00000000}"/>
  </bookViews>
  <sheets>
    <sheet name="BS" sheetId="1" r:id="rId1"/>
    <sheet name="PL (3 mths)" sheetId="5" r:id="rId2"/>
    <sheet name="PL (6 mths)" sheetId="10" r:id="rId3"/>
    <sheet name="Consolidated" sheetId="6" r:id="rId4"/>
    <sheet name="The Company only" sheetId="7" r:id="rId5"/>
    <sheet name="CF" sheetId="9" r:id="rId6"/>
  </sheets>
  <definedNames>
    <definedName name="_xlnm.Print_Area" localSheetId="0">BS!$A$1:$L$93</definedName>
    <definedName name="_xlnm.Print_Area" localSheetId="5">CF!$A$1:$K$78</definedName>
    <definedName name="_xlnm.Print_Area" localSheetId="3">Consolidated!$A$1:$Q$27</definedName>
    <definedName name="_xlnm.Print_Area" localSheetId="1">'PL (3 mths)'!$A$1:$K$73</definedName>
    <definedName name="_xlnm.Print_Area" localSheetId="2">'PL (6 mths)'!$A$1:$K$73</definedName>
    <definedName name="_xlnm.Print_Area" localSheetId="4">'The Company only'!$A$1:$N$24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9" i="10" l="1"/>
  <c r="E18" i="1"/>
  <c r="G67" i="9"/>
  <c r="E10" i="9"/>
  <c r="E9" i="9"/>
  <c r="I9" i="9"/>
  <c r="I69" i="5"/>
  <c r="I49" i="5"/>
  <c r="K22" i="6"/>
  <c r="K19" i="7"/>
  <c r="K18" i="7"/>
  <c r="K21" i="7"/>
  <c r="K24" i="6"/>
  <c r="E25" i="6"/>
  <c r="E59" i="10" l="1"/>
  <c r="E23" i="10"/>
  <c r="I52" i="1"/>
  <c r="E52" i="1"/>
  <c r="G52" i="1"/>
  <c r="K59" i="9" l="1"/>
  <c r="G59" i="9"/>
  <c r="G70" i="5"/>
  <c r="M24" i="6"/>
  <c r="Q24" i="6" s="1"/>
  <c r="M21" i="7"/>
  <c r="K67" i="9"/>
  <c r="I67" i="9"/>
  <c r="E67" i="9"/>
  <c r="I22" i="7"/>
  <c r="G22" i="7"/>
  <c r="E22" i="7"/>
  <c r="K14" i="7" l="1"/>
  <c r="M14" i="7" s="1"/>
  <c r="M16" i="6"/>
  <c r="K17" i="6"/>
  <c r="M17" i="6" s="1"/>
  <c r="Q17" i="6" s="1"/>
  <c r="Q16" i="6" l="1"/>
  <c r="K11" i="7"/>
  <c r="O13" i="6"/>
  <c r="K13" i="6"/>
  <c r="K9" i="9"/>
  <c r="G9" i="9"/>
  <c r="E70" i="5" l="1"/>
  <c r="G70" i="10"/>
  <c r="G69" i="10"/>
  <c r="E71" i="10"/>
  <c r="G64" i="10"/>
  <c r="E64" i="10"/>
  <c r="G63" i="10"/>
  <c r="G65" i="10" s="1"/>
  <c r="E63" i="10"/>
  <c r="E65" i="10" s="1"/>
  <c r="G60" i="10"/>
  <c r="E60" i="10"/>
  <c r="G55" i="10"/>
  <c r="E55" i="10"/>
  <c r="O21" i="6" s="1"/>
  <c r="G51" i="10"/>
  <c r="E51" i="10"/>
  <c r="K21" i="6" s="1"/>
  <c r="K36" i="10"/>
  <c r="I36" i="10"/>
  <c r="G36" i="10"/>
  <c r="G59" i="10" s="1"/>
  <c r="E36" i="10"/>
  <c r="E61" i="10" s="1"/>
  <c r="K19" i="10"/>
  <c r="I19" i="10"/>
  <c r="G19" i="10"/>
  <c r="E19" i="10"/>
  <c r="K13" i="10"/>
  <c r="I13" i="10"/>
  <c r="G13" i="10"/>
  <c r="E13" i="10"/>
  <c r="G56" i="10" l="1"/>
  <c r="E66" i="10"/>
  <c r="E56" i="10"/>
  <c r="G61" i="10"/>
  <c r="G66" i="10" s="1"/>
  <c r="G71" i="10"/>
  <c r="E20" i="10"/>
  <c r="E25" i="10" s="1"/>
  <c r="E29" i="10" s="1"/>
  <c r="E37" i="10" s="1"/>
  <c r="G20" i="10"/>
  <c r="G23" i="10" s="1"/>
  <c r="G25" i="10" s="1"/>
  <c r="G29" i="10" s="1"/>
  <c r="G37" i="10" s="1"/>
  <c r="I20" i="10"/>
  <c r="I23" i="10" s="1"/>
  <c r="I25" i="10" s="1"/>
  <c r="I29" i="10" s="1"/>
  <c r="I49" i="10" s="1"/>
  <c r="I69" i="10" s="1"/>
  <c r="K20" i="10"/>
  <c r="K23" i="10" s="1"/>
  <c r="K25" i="10" s="1"/>
  <c r="K29" i="10" s="1"/>
  <c r="K37" i="10" s="1"/>
  <c r="K59" i="10" s="1"/>
  <c r="E59" i="9"/>
  <c r="K36" i="5"/>
  <c r="I36" i="5"/>
  <c r="G36" i="5"/>
  <c r="E36" i="5"/>
  <c r="E59" i="5" s="1"/>
  <c r="K49" i="10" l="1"/>
  <c r="K69" i="10" s="1"/>
  <c r="I37" i="10"/>
  <c r="I59" i="10" s="1"/>
  <c r="G17" i="1"/>
  <c r="G18" i="1" s="1"/>
  <c r="I18" i="1"/>
  <c r="K18" i="1"/>
  <c r="K51" i="1"/>
  <c r="K52" i="1" s="1"/>
  <c r="K17" i="7"/>
  <c r="G30" i="1"/>
  <c r="G27" i="1"/>
  <c r="G69" i="5"/>
  <c r="E69" i="5"/>
  <c r="E71" i="5" s="1"/>
  <c r="G64" i="5"/>
  <c r="G63" i="5"/>
  <c r="G60" i="5"/>
  <c r="G59" i="5"/>
  <c r="E64" i="5"/>
  <c r="E63" i="5"/>
  <c r="E60" i="5"/>
  <c r="E69" i="9"/>
  <c r="I69" i="9"/>
  <c r="I59" i="9"/>
  <c r="G58" i="1" l="1"/>
  <c r="E58" i="1"/>
  <c r="G23" i="6" l="1"/>
  <c r="G25" i="6" s="1"/>
  <c r="I23" i="6"/>
  <c r="I25" i="6" s="1"/>
  <c r="G71" i="5" l="1"/>
  <c r="G65" i="5"/>
  <c r="G55" i="5"/>
  <c r="G51" i="5"/>
  <c r="G56" i="5" l="1"/>
  <c r="G61" i="5"/>
  <c r="G66" i="5" s="1"/>
  <c r="M22" i="6"/>
  <c r="K19" i="5" l="1"/>
  <c r="I19" i="5"/>
  <c r="G19" i="5"/>
  <c r="E19" i="5"/>
  <c r="K13" i="5"/>
  <c r="I13" i="5"/>
  <c r="G13" i="5"/>
  <c r="E13" i="5"/>
  <c r="I20" i="7" l="1"/>
  <c r="G20" i="7"/>
  <c r="E20" i="7"/>
  <c r="M19" i="7"/>
  <c r="E23" i="6"/>
  <c r="Q22" i="6"/>
  <c r="K20" i="5" l="1"/>
  <c r="K23" i="5" s="1"/>
  <c r="G20" i="5"/>
  <c r="G23" i="5" s="1"/>
  <c r="G25" i="5" l="1"/>
  <c r="G29" i="5" s="1"/>
  <c r="G37" i="5" s="1"/>
  <c r="G11" i="9"/>
  <c r="G23" i="9" s="1"/>
  <c r="G34" i="9" s="1"/>
  <c r="G38" i="9" s="1"/>
  <c r="G68" i="9" s="1"/>
  <c r="G70" i="9" s="1"/>
  <c r="K25" i="5"/>
  <c r="K29" i="5" s="1"/>
  <c r="K37" i="5" s="1"/>
  <c r="K59" i="5" s="1"/>
  <c r="K11" i="9"/>
  <c r="K23" i="9" s="1"/>
  <c r="K34" i="9" s="1"/>
  <c r="K38" i="9" s="1"/>
  <c r="K68" i="9" s="1"/>
  <c r="K70" i="9" s="1"/>
  <c r="E80" i="1"/>
  <c r="E78" i="1"/>
  <c r="E77" i="1"/>
  <c r="M12" i="6"/>
  <c r="Q12" i="6" s="1"/>
  <c r="I13" i="7"/>
  <c r="I15" i="7" s="1"/>
  <c r="G13" i="7"/>
  <c r="G15" i="7" s="1"/>
  <c r="E13" i="7"/>
  <c r="E15" i="7" s="1"/>
  <c r="I15" i="6"/>
  <c r="I18" i="6" s="1"/>
  <c r="H15" i="6"/>
  <c r="G15" i="6"/>
  <c r="G18" i="6" s="1"/>
  <c r="E15" i="6"/>
  <c r="E18" i="6" s="1"/>
  <c r="E55" i="5" l="1"/>
  <c r="E65" i="5"/>
  <c r="O23" i="6" l="1"/>
  <c r="O25" i="6" s="1"/>
  <c r="O15" i="6"/>
  <c r="O18" i="6" s="1"/>
  <c r="E83" i="1" l="1"/>
  <c r="K12" i="7" l="1"/>
  <c r="M12" i="7" s="1"/>
  <c r="K14" i="6"/>
  <c r="M14" i="6" s="1"/>
  <c r="Q14" i="6" s="1"/>
  <c r="E59" i="1" l="1"/>
  <c r="G83" i="1" l="1"/>
  <c r="G81" i="1"/>
  <c r="G80" i="1"/>
  <c r="G78" i="1"/>
  <c r="G77" i="1"/>
  <c r="K81" i="1"/>
  <c r="K80" i="1"/>
  <c r="K78" i="1"/>
  <c r="K77" i="1"/>
  <c r="M20" i="6"/>
  <c r="I80" i="1"/>
  <c r="I78" i="1"/>
  <c r="I77" i="1"/>
  <c r="M17" i="7"/>
  <c r="M10" i="7"/>
  <c r="Q20" i="6" l="1"/>
  <c r="K82" i="1"/>
  <c r="K84" i="1" s="1"/>
  <c r="G82" i="1"/>
  <c r="G84" i="1" s="1"/>
  <c r="K58" i="1"/>
  <c r="K59" i="1" s="1"/>
  <c r="I58" i="1"/>
  <c r="I59" i="1" s="1"/>
  <c r="G59" i="1"/>
  <c r="K31" i="1"/>
  <c r="K32" i="1" s="1"/>
  <c r="I31" i="1"/>
  <c r="I32" i="1" s="1"/>
  <c r="G31" i="1"/>
  <c r="G32" i="1" s="1"/>
  <c r="E31" i="1"/>
  <c r="E32" i="1" s="1"/>
  <c r="G85" i="1" l="1"/>
  <c r="K85" i="1"/>
  <c r="I20" i="5"/>
  <c r="I23" i="5" s="1"/>
  <c r="E20" i="5"/>
  <c r="E23" i="5" s="1"/>
  <c r="I25" i="5" l="1"/>
  <c r="I29" i="5" s="1"/>
  <c r="I11" i="9"/>
  <c r="I23" i="9" s="1"/>
  <c r="E25" i="5"/>
  <c r="E11" i="9"/>
  <c r="K49" i="5"/>
  <c r="K69" i="5" s="1"/>
  <c r="K86" i="1"/>
  <c r="G86" i="1"/>
  <c r="E29" i="5" l="1"/>
  <c r="E37" i="5" s="1"/>
  <c r="K20" i="7"/>
  <c r="K22" i="7" s="1"/>
  <c r="E23" i="9"/>
  <c r="E34" i="9" s="1"/>
  <c r="E38" i="9" s="1"/>
  <c r="I37" i="5"/>
  <c r="I34" i="9"/>
  <c r="I38" i="9" s="1"/>
  <c r="I68" i="9" s="1"/>
  <c r="M18" i="7" l="1"/>
  <c r="M20" i="7" s="1"/>
  <c r="M22" i="7" s="1"/>
  <c r="I70" i="9"/>
  <c r="M11" i="7"/>
  <c r="K13" i="7"/>
  <c r="K15" i="7" s="1"/>
  <c r="K15" i="6"/>
  <c r="K18" i="6" s="1"/>
  <c r="M13" i="6"/>
  <c r="Q13" i="6" s="1"/>
  <c r="Q15" i="6" s="1"/>
  <c r="Q18" i="6" s="1"/>
  <c r="I59" i="5"/>
  <c r="I81" i="1"/>
  <c r="I82" i="1" s="1"/>
  <c r="I84" i="1" s="1"/>
  <c r="I85" i="1" s="1"/>
  <c r="I86" i="1" s="1"/>
  <c r="E51" i="5"/>
  <c r="M21" i="6" s="1"/>
  <c r="M23" i="6" s="1"/>
  <c r="M25" i="6" s="1"/>
  <c r="I71" i="9" l="1"/>
  <c r="K23" i="6"/>
  <c r="K25" i="6" s="1"/>
  <c r="M13" i="7"/>
  <c r="M15" i="7" s="1"/>
  <c r="M15" i="6"/>
  <c r="M18" i="6" s="1"/>
  <c r="M23" i="7"/>
  <c r="E56" i="5"/>
  <c r="E61" i="5"/>
  <c r="E66" i="5" s="1"/>
  <c r="E68" i="9" l="1"/>
  <c r="E81" i="1"/>
  <c r="E82" i="1" s="1"/>
  <c r="E84" i="1" s="1"/>
  <c r="E70" i="9" l="1"/>
  <c r="Q21" i="6"/>
  <c r="Q23" i="6" s="1"/>
  <c r="Q25" i="6" s="1"/>
  <c r="E85" i="1"/>
  <c r="E86" i="1" s="1"/>
  <c r="E71" i="9" l="1"/>
  <c r="Q26" i="6"/>
</calcChain>
</file>

<file path=xl/sharedStrings.xml><?xml version="1.0" encoding="utf-8"?>
<sst xmlns="http://schemas.openxmlformats.org/spreadsheetml/2006/main" count="388" uniqueCount="207">
  <si>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</si>
  <si>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</si>
  <si>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</si>
  <si>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</si>
  <si>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</si>
  <si>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</si>
  <si>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</si>
  <si>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</si>
  <si>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</si>
  <si>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</si>
  <si>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</si>
  <si>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</si>
  <si>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</si>
  <si>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</si>
  <si>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</si>
  <si>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</si>
  <si>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</si>
  <si>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</si>
  <si>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</si>
  <si>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</si>
  <si>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</si>
  <si>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</si>
  <si>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</si>
  <si>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</si>
  <si>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</si>
  <si>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</si>
  <si>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</si>
  <si>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</si>
  <si>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</si>
  <si>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</si>
  <si>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</si>
  <si>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</si>
  <si>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</si>
  <si>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</si>
  <si>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</si>
  <si>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</si>
  <si>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</si>
  <si>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</si>
  <si>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</si>
  <si>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</si>
  <si>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</si>
  <si>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</si>
  <si>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</si>
  <si>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</si>
  <si>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</si>
  <si>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</si>
  <si>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</si>
  <si>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</si>
  <si>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</si>
  <si>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</si>
  <si>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Repayment of long-term loans</t>
  </si>
  <si>
    <t xml:space="preserve">The accompanying notes are an integral part of the financial statements. </t>
  </si>
  <si>
    <t>Total</t>
  </si>
  <si>
    <t>Issued and</t>
  </si>
  <si>
    <t>share capital</t>
  </si>
  <si>
    <t>Appropriated</t>
  </si>
  <si>
    <t>Unappropriated</t>
  </si>
  <si>
    <t>Equity attributable to owners of the Company</t>
  </si>
  <si>
    <t>Equity holders of the Company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</si>
  <si>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</si>
  <si>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</si>
  <si>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</si>
  <si>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</si>
  <si>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</si>
  <si>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</si>
  <si>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</si>
  <si>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owners of</t>
  </si>
  <si>
    <t xml:space="preserve">Inventories </t>
  </si>
  <si>
    <t xml:space="preserve">Other intangible assets </t>
  </si>
  <si>
    <t>Statements of financial position</t>
  </si>
  <si>
    <t>Statements of financial position (continued)</t>
  </si>
  <si>
    <t>Cost of sales</t>
  </si>
  <si>
    <t>Selling and distribution expenses</t>
  </si>
  <si>
    <t>Other non-current financial assets</t>
  </si>
  <si>
    <t>Finance income</t>
  </si>
  <si>
    <t>Revenue</t>
  </si>
  <si>
    <t xml:space="preserve">   Finance income</t>
  </si>
  <si>
    <t>Payment of principal portion of lease liabilities</t>
  </si>
  <si>
    <t>Current portion of lease liabilities</t>
  </si>
  <si>
    <t>Right-of-use assets</t>
  </si>
  <si>
    <t xml:space="preserve">   Finance cost</t>
  </si>
  <si>
    <t xml:space="preserve">   Interest received</t>
  </si>
  <si>
    <t xml:space="preserve">   Interest paid</t>
  </si>
  <si>
    <t xml:space="preserve">   Corporate income tax paid</t>
  </si>
  <si>
    <t>Profit (loss) attributable to:</t>
  </si>
  <si>
    <t>Non-controlling</t>
  </si>
  <si>
    <t>Property, plant and equipment</t>
  </si>
  <si>
    <t>(Unaudited</t>
  </si>
  <si>
    <t>(Audited)</t>
  </si>
  <si>
    <t>but reviewed)</t>
  </si>
  <si>
    <t>Deferred tax assets</t>
  </si>
  <si>
    <t>DOD Biotech Public Company Limited and its subsidiaries</t>
  </si>
  <si>
    <t>(Unaudited but reviewed)</t>
  </si>
  <si>
    <t>Cash and cash equivalents at end of period</t>
  </si>
  <si>
    <t>Cash and cash equivalents at beginning of period</t>
  </si>
  <si>
    <t>Profit for the period</t>
  </si>
  <si>
    <t>Other comprehensive income:</t>
  </si>
  <si>
    <t>Other comprehensive income for the period</t>
  </si>
  <si>
    <t>Total comprehensive income for the period</t>
  </si>
  <si>
    <t xml:space="preserve">Other comprehensive income for the period </t>
  </si>
  <si>
    <t>Total comprehensive income attributable to:</t>
  </si>
  <si>
    <t>Other expenses</t>
  </si>
  <si>
    <t>Continued operation</t>
  </si>
  <si>
    <t>Discontinued operation</t>
  </si>
  <si>
    <t>Profit (loss) for the period</t>
  </si>
  <si>
    <t>Basic earnings (loss) per share</t>
  </si>
  <si>
    <t xml:space="preserve">Adjustments to reconcile profit (loss) before tax to </t>
  </si>
  <si>
    <t>Profit (loss) before tax</t>
  </si>
  <si>
    <t xml:space="preserve">   Impairment loss on financial assets (reversal)</t>
  </si>
  <si>
    <t xml:space="preserve">   net of income tax</t>
  </si>
  <si>
    <t xml:space="preserve">   Profit (loss) for the period from continued operation</t>
  </si>
  <si>
    <t>Loss for the period</t>
  </si>
  <si>
    <t>Deferred tax liabilities</t>
  </si>
  <si>
    <t>Retained earnings (deficits)</t>
  </si>
  <si>
    <t>Profit or loss:</t>
  </si>
  <si>
    <t>paid-up</t>
  </si>
  <si>
    <t xml:space="preserve">   Reduction of inventory cost to net realisable value (reversal)</t>
  </si>
  <si>
    <t>Goodwill</t>
  </si>
  <si>
    <t>(Unit: Thousand Baht)</t>
  </si>
  <si>
    <t>(Unit: Thousand Baht, except earnings per share are shown in Baht)</t>
  </si>
  <si>
    <t xml:space="preserve">      450,414,285 ordinary shares of Baht 0.50 each </t>
  </si>
  <si>
    <t>Profit (loss) before tax from continued operation</t>
  </si>
  <si>
    <t>Supplemental cash flow information</t>
  </si>
  <si>
    <t>Non-cash transactions</t>
  </si>
  <si>
    <t>Advance received for goods</t>
  </si>
  <si>
    <t>Operating profit (loss)</t>
  </si>
  <si>
    <t>Profit (loss) for the period from continued operation</t>
  </si>
  <si>
    <t>Profit (loss) before income tax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</si>
  <si>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</si>
  <si>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</si>
  <si>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</si>
  <si>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</si>
  <si>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Provision for employee benefits</t>
  </si>
  <si>
    <t xml:space="preserve">Total comprehensive income for the period </t>
  </si>
  <si>
    <t xml:space="preserve">   Trade and other current receivables</t>
  </si>
  <si>
    <t xml:space="preserve">   Trade and other current payables</t>
  </si>
  <si>
    <t xml:space="preserve">   Appropriated - statutory reserve</t>
  </si>
  <si>
    <t xml:space="preserve">   Other non-current assets</t>
  </si>
  <si>
    <t>Current portion of long-term loans</t>
  </si>
  <si>
    <t>Long-term loans, net of current portion</t>
  </si>
  <si>
    <t>Net cash flows from (used in) investing activities</t>
  </si>
  <si>
    <t>Earnings (loss) per share (Baht)</t>
  </si>
  <si>
    <t xml:space="preserve">   Impairment loss on investments in subsidiaries</t>
  </si>
  <si>
    <t xml:space="preserve">   Issued and fully paid-up</t>
  </si>
  <si>
    <t xml:space="preserve">Acquisition of plant, equipment and other intangible assets </t>
  </si>
  <si>
    <t>Cash paid for expense related to the sale of land,</t>
  </si>
  <si>
    <t xml:space="preserve">   plant and equipment</t>
  </si>
  <si>
    <t>Proceeds from sales of machinery and equipment</t>
  </si>
  <si>
    <t>Decrease in other current financial assets</t>
  </si>
  <si>
    <t>Increase in other current financial assets</t>
  </si>
  <si>
    <t xml:space="preserve">   Decrease in deposit from sale of land, plant and equipment</t>
  </si>
  <si>
    <t xml:space="preserve">   Profit for the period from continued operation</t>
  </si>
  <si>
    <t xml:space="preserve">   Loss (gain) on disposal of land, plant and equipment</t>
  </si>
  <si>
    <t xml:space="preserve">   net cash provided by from operating activities:</t>
  </si>
  <si>
    <t>31 December 2025</t>
  </si>
  <si>
    <t>Balance as at 1 January 2026</t>
  </si>
  <si>
    <t>Deposit for land acquisition</t>
  </si>
  <si>
    <t>Statements of comprehensive income</t>
  </si>
  <si>
    <t>Statements of comprehensive income (continued)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</si>
  <si>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</si>
  <si>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</si>
  <si>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</si>
  <si>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</si>
  <si>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Current portion of long-term loan</t>
  </si>
  <si>
    <t>Income tax benefits (expense)</t>
  </si>
  <si>
    <t xml:space="preserve">Other comprehensive income not to be reclassified </t>
  </si>
  <si>
    <t xml:space="preserve">   to profit in subsequent periods</t>
  </si>
  <si>
    <t>Deposit for for land acquisition</t>
  </si>
  <si>
    <t xml:space="preserve">   Increase in long-term loans</t>
  </si>
  <si>
    <t>Net cash flows from (used in) operating activities</t>
  </si>
  <si>
    <t>Cash flows from (used in) operating activities</t>
  </si>
  <si>
    <t xml:space="preserve">Profit (loss) for the period from discontinued operation - </t>
  </si>
  <si>
    <t xml:space="preserve">   Profit (loss) for the period from discontinued operation </t>
  </si>
  <si>
    <t>Profit (loss) before tax from discontinued operation</t>
  </si>
  <si>
    <t>Remeasurement gain on defined benefit plan -</t>
  </si>
  <si>
    <t xml:space="preserve">   Advance payments received for goods</t>
  </si>
  <si>
    <t>Advance payments for goods</t>
  </si>
  <si>
    <t>Advance payments for acquisition of assets</t>
  </si>
  <si>
    <t>Other current financial assets</t>
  </si>
  <si>
    <t>As at 30 June 2026</t>
  </si>
  <si>
    <t>30 June 2026</t>
  </si>
  <si>
    <t>For the three-month period ended 30 June 2026</t>
  </si>
  <si>
    <t>For the six-month period ended 30 June 2026</t>
  </si>
  <si>
    <t>Balance as at 30 June 2025</t>
  </si>
  <si>
    <t>Balance as at 30 June 2026</t>
  </si>
  <si>
    <t>Cash received from long-term loans</t>
  </si>
  <si>
    <t xml:space="preserve">   Dividend payable</t>
  </si>
  <si>
    <t>Dividends paid to non-controlling interests of subsidiaries</t>
  </si>
  <si>
    <t>Transfer to retained earnings</t>
  </si>
  <si>
    <t>Dividend paid (Note 11)</t>
  </si>
  <si>
    <t>Dividend paid</t>
  </si>
  <si>
    <t>Net increase (decrease) in cash and cash equivalents</t>
  </si>
  <si>
    <t>Net cash flows from (used in) financing activities</t>
  </si>
  <si>
    <t>Operating profit</t>
  </si>
  <si>
    <t>Profit before income tax</t>
  </si>
  <si>
    <t>Profit for the period from continued operation</t>
  </si>
  <si>
    <t xml:space="preserve">Loss for the period from discontinued operation - </t>
  </si>
  <si>
    <t xml:space="preserve">   Loss for the period from discontinued operation </t>
  </si>
  <si>
    <t xml:space="preserve">Profit from operating activities before  </t>
  </si>
  <si>
    <t>Bank overdrafts and short-term loans from banks</t>
  </si>
  <si>
    <t xml:space="preserve">   Unappropriated </t>
  </si>
  <si>
    <t xml:space="preserve">         (31 December 2025: 686,943,121 ordinary shares </t>
  </si>
  <si>
    <t xml:space="preserve">         of Baht 0.50 each) </t>
  </si>
  <si>
    <t>Decrease in restricted bank deposits</t>
  </si>
  <si>
    <t xml:space="preserve">Increase (decrease) in bank overdrafts </t>
  </si>
  <si>
    <t xml:space="preserve">   and short-term loans from banks</t>
  </si>
  <si>
    <t xml:space="preserve">Decrease in long-term loan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</si>
</sst>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[$-409]d\-mmm\-yy;@"/>
    <numFmt numFmtId="168" formatCode="[$-1010000]d/m/yyyy;@"/>
    <numFmt numFmtId="169" formatCode="[$-409]mmmm\-yy;@"/>
    <numFmt numFmtId="170" formatCode="_(* #,##0.000_);_(* \(#,##0.000\);_(* &quot;-&quot;??_);_(@_)"/>
    <numFmt numFmtId="171" formatCode="_(* #,##0.0000_);_(* \(#,##0.0000\);_(* &quot;-&quot;??_);_(@_)"/>
  </numFmts>
  <fonts count="2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i/>
      <sz val="11"/>
      <color rgb="FFFF000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.0500000000000007"/>
      <color indexed="8"/>
      <name val="Tahoma"/>
      <family val="2"/>
    </font>
    <font>
      <sz val="9"/>
      <color theme="1"/>
      <name val="Calibri"/>
      <family val="2"/>
      <scheme val="minor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"/>
      <name val="Angsana New"/>
      <family val="1"/>
    </font>
    <font>
      <sz val="14"/>
      <name val="AngsanaUPC"/>
      <family val="1"/>
    </font>
    <font>
      <sz val="9"/>
      <color theme="1"/>
      <name val="Verdana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91">
    <xf numFmtId="0" fontId="0" fillId="0" borderId="0"/>
    <xf numFmtId="0" fontId="6" fillId="0" borderId="0"/>
    <xf numFmtId="43" fontId="8" fillId="0" borderId="0" applyFont="0" applyFill="0" applyBorder="0" applyAlignment="0" applyProtection="0"/>
    <xf numFmtId="0" fontId="1" fillId="0" borderId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4" fillId="0" borderId="0"/>
    <xf numFmtId="168" fontId="18" fillId="0" borderId="0"/>
    <xf numFmtId="0" fontId="14" fillId="0" borderId="0"/>
    <xf numFmtId="0" fontId="18" fillId="0" borderId="0"/>
    <xf numFmtId="0" fontId="18" fillId="0" borderId="0"/>
    <xf numFmtId="168" fontId="1" fillId="0" borderId="0"/>
    <xf numFmtId="167" fontId="16" fillId="0" borderId="0"/>
    <xf numFmtId="0" fontId="11" fillId="0" borderId="0"/>
    <xf numFmtId="167" fontId="14" fillId="0" borderId="0"/>
    <xf numFmtId="167" fontId="18" fillId="0" borderId="0"/>
    <xf numFmtId="168" fontId="18" fillId="0" borderId="0"/>
    <xf numFmtId="169" fontId="1" fillId="0" borderId="0"/>
    <xf numFmtId="167" fontId="14" fillId="0" borderId="0"/>
    <xf numFmtId="167" fontId="14" fillId="0" borderId="0"/>
    <xf numFmtId="167" fontId="14" fillId="0" borderId="0"/>
    <xf numFmtId="168" fontId="1" fillId="0" borderId="0"/>
    <xf numFmtId="37" fontId="10" fillId="0" borderId="0"/>
    <xf numFmtId="0" fontId="1" fillId="0" borderId="0"/>
    <xf numFmtId="167" fontId="14" fillId="0" borderId="0"/>
    <xf numFmtId="0" fontId="11" fillId="0" borderId="0"/>
    <xf numFmtId="0" fontId="18" fillId="0" borderId="0"/>
    <xf numFmtId="0" fontId="18" fillId="0" borderId="0"/>
    <xf numFmtId="168" fontId="11" fillId="0" borderId="0"/>
    <xf numFmtId="0" fontId="13" fillId="0" borderId="0"/>
    <xf numFmtId="41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0" fontId="20" fillId="0" borderId="0"/>
    <xf numFmtId="0" fontId="19" fillId="0" borderId="0"/>
    <xf numFmtId="0" fontId="13" fillId="0" borderId="0"/>
    <xf numFmtId="0" fontId="19" fillId="0" borderId="0"/>
    <xf numFmtId="166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" fontId="19" fillId="0" borderId="0" applyFill="0" applyBorder="0" applyProtection="0">
      <alignment horizontal="left" vertical="center"/>
    </xf>
    <xf numFmtId="0" fontId="12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</cellStyleXfs>
  <cellXfs count="106">
    <xf numFmtId="0" fontId="0" fillId="0" borderId="0" xfId="0"/>
    <xf numFmtId="164" fontId="3" fillId="0" borderId="0" xfId="0" applyNumberFormat="1" applyFont="1" applyAlignment="1">
      <alignment horizontal="left"/>
    </xf>
    <xf numFmtId="164" fontId="3" fillId="0" borderId="0" xfId="0" applyNumberFormat="1" applyFont="1"/>
    <xf numFmtId="41" fontId="3" fillId="0" borderId="3" xfId="2" applyNumberFormat="1" applyFont="1" applyFill="1" applyBorder="1" applyAlignment="1"/>
    <xf numFmtId="0" fontId="2" fillId="0" borderId="0" xfId="0" applyFont="1"/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37" fontId="2" fillId="0" borderId="0" xfId="1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/>
    <xf numFmtId="164" fontId="2" fillId="0" borderId="1" xfId="0" applyNumberFormat="1" applyFont="1" applyBorder="1" applyAlignment="1">
      <alignment horizontal="center"/>
    </xf>
    <xf numFmtId="164" fontId="2" fillId="0" borderId="0" xfId="0" applyNumberFormat="1" applyFont="1"/>
    <xf numFmtId="164" fontId="4" fillId="0" borderId="0" xfId="0" applyNumberFormat="1" applyFont="1" applyAlignment="1">
      <alignment horizontal="center"/>
    </xf>
    <xf numFmtId="15" fontId="4" fillId="0" borderId="0" xfId="0" quotePrefix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4" fontId="3" fillId="0" borderId="0" xfId="0" quotePrefix="1" applyNumberFormat="1" applyFont="1" applyAlignment="1">
      <alignment horizontal="left"/>
    </xf>
    <xf numFmtId="41" fontId="3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2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/>
    </xf>
    <xf numFmtId="41" fontId="3" fillId="0" borderId="0" xfId="0" applyNumberFormat="1" applyFont="1"/>
    <xf numFmtId="164" fontId="3" fillId="0" borderId="4" xfId="0" applyNumberFormat="1" applyFont="1" applyBorder="1"/>
    <xf numFmtId="41" fontId="3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3" fillId="0" borderId="5" xfId="0" applyFont="1" applyBorder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43" fontId="3" fillId="0" borderId="0" xfId="2" applyFont="1" applyFill="1"/>
    <xf numFmtId="164" fontId="7" fillId="0" borderId="0" xfId="0" applyNumberFormat="1" applyFont="1"/>
    <xf numFmtId="164" fontId="3" fillId="0" borderId="0" xfId="0" applyNumberFormat="1" applyFont="1" applyAlignment="1">
      <alignment vertical="top"/>
    </xf>
    <xf numFmtId="41" fontId="3" fillId="0" borderId="6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 vertical="top"/>
    </xf>
    <xf numFmtId="41" fontId="3" fillId="0" borderId="3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left"/>
    </xf>
    <xf numFmtId="41" fontId="3" fillId="0" borderId="4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 vertical="top"/>
    </xf>
    <xf numFmtId="41" fontId="3" fillId="0" borderId="2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center" vertical="top"/>
    </xf>
    <xf numFmtId="165" fontId="23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 vertical="top"/>
    </xf>
    <xf numFmtId="165" fontId="9" fillId="0" borderId="0" xfId="0" applyNumberFormat="1" applyFont="1"/>
    <xf numFmtId="0" fontId="9" fillId="0" borderId="0" xfId="0" applyFont="1" applyAlignment="1">
      <alignment horizontal="right"/>
    </xf>
    <xf numFmtId="41" fontId="9" fillId="0" borderId="0" xfId="0" applyNumberFormat="1" applyFont="1" applyAlignment="1">
      <alignment vertical="top"/>
    </xf>
    <xf numFmtId="41" fontId="9" fillId="0" borderId="0" xfId="0" applyNumberFormat="1" applyFont="1" applyAlignment="1">
      <alignment horizontal="right" vertical="top"/>
    </xf>
    <xf numFmtId="165" fontId="9" fillId="0" borderId="0" xfId="0" applyNumberFormat="1" applyFont="1" applyAlignment="1">
      <alignment vertical="top"/>
    </xf>
    <xf numFmtId="41" fontId="9" fillId="0" borderId="0" xfId="0" applyNumberFormat="1" applyFont="1" applyAlignment="1">
      <alignment horizontal="right"/>
    </xf>
    <xf numFmtId="41" fontId="22" fillId="0" borderId="0" xfId="0" applyNumberFormat="1" applyFont="1" applyAlignment="1">
      <alignment vertical="top"/>
    </xf>
    <xf numFmtId="170" fontId="3" fillId="0" borderId="0" xfId="0" applyNumberFormat="1" applyFont="1" applyAlignment="1">
      <alignment horizontal="right"/>
    </xf>
    <xf numFmtId="43" fontId="3" fillId="0" borderId="0" xfId="0" applyNumberFormat="1" applyFont="1"/>
    <xf numFmtId="170" fontId="3" fillId="0" borderId="4" xfId="0" applyNumberFormat="1" applyFont="1" applyBorder="1" applyAlignment="1">
      <alignment horizontal="right"/>
    </xf>
    <xf numFmtId="43" fontId="3" fillId="0" borderId="0" xfId="0" applyNumberFormat="1" applyFont="1" applyAlignment="1">
      <alignment horizontal="right"/>
    </xf>
    <xf numFmtId="170" fontId="3" fillId="0" borderId="3" xfId="0" applyNumberFormat="1" applyFont="1" applyBorder="1" applyAlignment="1">
      <alignment horizontal="right"/>
    </xf>
    <xf numFmtId="43" fontId="3" fillId="0" borderId="0" xfId="0" applyNumberFormat="1" applyFont="1" applyAlignment="1">
      <alignment vertical="top"/>
    </xf>
    <xf numFmtId="43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41" fontId="3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4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1" fontId="3" fillId="0" borderId="0" xfId="2" applyNumberFormat="1" applyFont="1" applyAlignment="1">
      <alignment horizontal="center"/>
    </xf>
    <xf numFmtId="170" fontId="3" fillId="2" borderId="0" xfId="0" applyNumberFormat="1" applyFont="1" applyFill="1" applyAlignment="1">
      <alignment horizontal="right"/>
    </xf>
    <xf numFmtId="170" fontId="3" fillId="2" borderId="1" xfId="0" applyNumberFormat="1" applyFont="1" applyFill="1" applyBorder="1" applyAlignment="1">
      <alignment horizontal="right"/>
    </xf>
    <xf numFmtId="170" fontId="3" fillId="2" borderId="4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left"/>
    </xf>
    <xf numFmtId="41" fontId="3" fillId="0" borderId="0" xfId="2" applyNumberFormat="1" applyFont="1" applyAlignment="1">
      <alignment horizontal="right"/>
    </xf>
    <xf numFmtId="41" fontId="3" fillId="0" borderId="1" xfId="2" applyNumberFormat="1" applyFont="1" applyBorder="1" applyAlignment="1">
      <alignment horizontal="center"/>
    </xf>
    <xf numFmtId="41" fontId="3" fillId="0" borderId="2" xfId="2" applyNumberFormat="1" applyFont="1" applyBorder="1" applyAlignment="1">
      <alignment horizontal="center"/>
    </xf>
    <xf numFmtId="41" fontId="3" fillId="0" borderId="4" xfId="2" applyNumberFormat="1" applyFont="1" applyBorder="1" applyAlignment="1">
      <alignment horizontal="center"/>
    </xf>
    <xf numFmtId="41" fontId="9" fillId="0" borderId="0" xfId="2" applyNumberFormat="1" applyFont="1" applyAlignment="1">
      <alignment horizontal="center"/>
    </xf>
    <xf numFmtId="0" fontId="3" fillId="0" borderId="0" xfId="0" applyFont="1" applyAlignment="1">
      <alignment vertical="top"/>
    </xf>
    <xf numFmtId="37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vertical="top"/>
    </xf>
    <xf numFmtId="164" fontId="3" fillId="0" borderId="0" xfId="0" applyNumberFormat="1" applyFont="1" applyAlignment="1">
      <alignment horizontal="left" vertical="top"/>
    </xf>
    <xf numFmtId="0" fontId="5" fillId="0" borderId="0" xfId="0" applyFont="1"/>
    <xf numFmtId="41" fontId="2" fillId="0" borderId="0" xfId="0" applyNumberFormat="1" applyFont="1"/>
    <xf numFmtId="41" fontId="3" fillId="0" borderId="1" xfId="0" applyNumberFormat="1" applyFont="1" applyBorder="1"/>
    <xf numFmtId="41" fontId="3" fillId="0" borderId="0" xfId="2" applyNumberFormat="1" applyFont="1" applyAlignment="1"/>
    <xf numFmtId="37" fontId="2" fillId="0" borderId="0" xfId="0" applyNumberFormat="1" applyFont="1"/>
    <xf numFmtId="164" fontId="9" fillId="0" borderId="0" xfId="0" applyNumberFormat="1" applyFont="1"/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170" fontId="3" fillId="0" borderId="1" xfId="0" applyNumberFormat="1" applyFont="1" applyBorder="1" applyAlignment="1">
      <alignment horizontal="right"/>
    </xf>
    <xf numFmtId="170" fontId="3" fillId="0" borderId="0" xfId="0" applyNumberFormat="1" applyFont="1"/>
    <xf numFmtId="171" fontId="3" fillId="0" borderId="0" xfId="0" applyNumberFormat="1" applyFont="1"/>
    <xf numFmtId="170" fontId="3" fillId="0" borderId="0" xfId="2" applyNumberFormat="1" applyFont="1"/>
    <xf numFmtId="164" fontId="2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91">
    <cellStyle name="Comma" xfId="2" builtinId="3"/>
    <cellStyle name="Comma [0] 2" xfId="48" xr:uid="{D695A477-DE99-44E4-AA86-A86D1D6B11E3}"/>
    <cellStyle name="Comma [0] 3" xfId="69" xr:uid="{BB04A76D-D3E8-42DA-B417-7904E4455262}"/>
    <cellStyle name="Comma 10" xfId="49" xr:uid="{B8B40576-EDD1-4F78-9863-5EF724949ADA}"/>
    <cellStyle name="Comma 11" xfId="66" xr:uid="{4425D712-2736-4093-8848-ACE8BC8B47C7}"/>
    <cellStyle name="Comma 11 3 2" xfId="9" xr:uid="{04F74706-3340-475C-AC30-147C66DE2FF1}"/>
    <cellStyle name="Comma 11 3 2 2" xfId="10" xr:uid="{43CBC317-3508-4F92-81BB-979FE82ED7AC}"/>
    <cellStyle name="Comma 111 2" xfId="11" xr:uid="{820749D4-91FE-4022-8BA7-248981EC7502}"/>
    <cellStyle name="Comma 12" xfId="12" xr:uid="{51684C2F-8975-4542-947B-AAA9CDBBE07A}"/>
    <cellStyle name="Comma 13" xfId="68" xr:uid="{5186C5A2-23C2-4B7D-BE6A-778088354C1D}"/>
    <cellStyle name="Comma 14" xfId="72" xr:uid="{173784F4-5EA7-4D11-A353-AD19D1828830}"/>
    <cellStyle name="Comma 15" xfId="73" xr:uid="{D8D08B92-BB4B-49C3-980A-36B2D8C268B6}"/>
    <cellStyle name="Comma 16" xfId="74" xr:uid="{735D31EB-7628-4F17-8DCA-C6ED00B01056}"/>
    <cellStyle name="Comma 17" xfId="76" xr:uid="{F7CFADCA-502C-4CF2-BFD3-20CEA3AF785D}"/>
    <cellStyle name="Comma 18" xfId="78" xr:uid="{AE0C85B0-1A38-41BF-9114-C042DC51F712}"/>
    <cellStyle name="Comma 19" xfId="5" xr:uid="{24965099-71E1-4DDB-B7CA-4AC9BCA793E3}"/>
    <cellStyle name="Comma 2" xfId="8" xr:uid="{51BBD983-E22E-46BA-A26B-3723AA7FD503}"/>
    <cellStyle name="Comma 2 11 10" xfId="13" xr:uid="{CA5EB108-A84C-495A-8079-A98E7A3972FA}"/>
    <cellStyle name="Comma 2 2" xfId="50" xr:uid="{3B04A9BB-99C7-40F3-8788-C613899420A3}"/>
    <cellStyle name="Comma 2 2 2" xfId="51" xr:uid="{4EBF33FE-F604-41C8-B88C-D29730F2CB71}"/>
    <cellStyle name="Comma 2 3" xfId="14" xr:uid="{D714DF83-4350-4A19-BAED-6C2469941A22}"/>
    <cellStyle name="Comma 2 34" xfId="15" xr:uid="{851A4B34-C39C-41A1-B9D5-00F6D7892035}"/>
    <cellStyle name="Comma 2 34 3" xfId="16" xr:uid="{48CD1499-8F87-46B3-B8FC-FA84FF8B281F}"/>
    <cellStyle name="Comma 20" xfId="79" xr:uid="{93BEBEC7-5CF5-4B91-8D57-24759B041935}"/>
    <cellStyle name="Comma 21" xfId="80" xr:uid="{9FAA1A9F-5A4B-493B-B99E-78169CAB8632}"/>
    <cellStyle name="Comma 22" xfId="89" xr:uid="{8B94EA69-16A0-4F60-84FE-28C58D22778E}"/>
    <cellStyle name="Comma 23" xfId="87" xr:uid="{4098E283-36CF-4A52-AC0B-1397E91E64F4}"/>
    <cellStyle name="Comma 24" xfId="88" xr:uid="{46CB48BC-1D32-443F-B486-8AC149E0CB03}"/>
    <cellStyle name="Comma 25" xfId="90" xr:uid="{9E154549-B01D-4C56-BD14-E00293F0BCD8}"/>
    <cellStyle name="Comma 26" xfId="82" xr:uid="{58A12790-C3E5-46FE-A2D0-CBC15C8DE4FF}"/>
    <cellStyle name="Comma 27" xfId="84" xr:uid="{1D9117EF-84A8-4645-B17C-DE79C870FA34}"/>
    <cellStyle name="Comma 27 23" xfId="17" xr:uid="{320FA8EA-105D-4432-AE28-1963922DADA5}"/>
    <cellStyle name="Comma 28" xfId="85" xr:uid="{F086A5D6-4016-4598-8DDD-2C8893B52F6F}"/>
    <cellStyle name="Comma 29" xfId="81" xr:uid="{01D3175F-156B-4C32-BEEF-480E0EAAB871}"/>
    <cellStyle name="Comma 3" xfId="18" xr:uid="{15710938-8289-42CB-B0D5-BD1A1A528D1C}"/>
    <cellStyle name="Comma 3 2" xfId="52" xr:uid="{8DA5118B-DB95-4B97-A24D-2AAAF2522831}"/>
    <cellStyle name="Comma 30" xfId="86" xr:uid="{09C8E014-0BFE-4E9C-90D5-81B829EA2783}"/>
    <cellStyle name="Comma 31" xfId="83" xr:uid="{730103C1-E770-4C29-BF81-9C1DD039A53D}"/>
    <cellStyle name="Comma 32" xfId="19" xr:uid="{35CCC7AD-FCB1-4895-BC29-569F52BB5DF0}"/>
    <cellStyle name="Comma 4" xfId="53" xr:uid="{0CBDF9B9-077C-4AAA-A905-EB2006DB596D}"/>
    <cellStyle name="Comma 5" xfId="54" xr:uid="{870791C6-8834-43D0-A4B1-0F7C3206C72C}"/>
    <cellStyle name="Comma 5 2" xfId="20" xr:uid="{8AE29F9A-2DBE-4422-BAF7-3A7D0D6926CF}"/>
    <cellStyle name="Comma 6" xfId="55" xr:uid="{3BE94D64-4C8D-45DC-9BB9-9DD67A79E1D5}"/>
    <cellStyle name="Comma 7" xfId="56" xr:uid="{256F5D4F-D0D1-4A60-8451-2548403A36BB}"/>
    <cellStyle name="Comma 8" xfId="57" xr:uid="{28E9C3B8-DC14-48DF-BAF5-171D9B7D2DE6}"/>
    <cellStyle name="Comma 82" xfId="21" xr:uid="{0E16C09B-5E24-4B97-9883-0E45142CA3BF}"/>
    <cellStyle name="Comma 82 3" xfId="22" xr:uid="{B912D7DB-7668-463C-912D-9CE0F25BD23F}"/>
    <cellStyle name="Comma 9" xfId="58" xr:uid="{E8CB8A1C-92D3-412C-88DA-0D8CB82CC4EB}"/>
    <cellStyle name="Currency 2" xfId="23" xr:uid="{60602B15-B0BB-466C-A994-65ACAB78F030}"/>
    <cellStyle name="Normal" xfId="0" builtinId="0"/>
    <cellStyle name="Normal 10" xfId="24" xr:uid="{74F1C1AB-DA8B-4505-A714-7CAE97F97F65}"/>
    <cellStyle name="Normal 10 3" xfId="25" xr:uid="{A30DA686-9A0B-474A-9D99-9120FD98EC71}"/>
    <cellStyle name="Normal 10 3 3" xfId="26" xr:uid="{375F7A88-6199-4DA2-B73C-E796D6AE29C0}"/>
    <cellStyle name="Normal 10 6" xfId="27" xr:uid="{C3B87A85-0002-41BF-ADE6-A574E09B7C13}"/>
    <cellStyle name="Normal 104 2" xfId="28" xr:uid="{07E8FCB2-F09C-44CC-881C-FCBFF6113D30}"/>
    <cellStyle name="Normal 11" xfId="67" xr:uid="{1F63704F-629F-400B-B6AF-E12296E40F8A}"/>
    <cellStyle name="Normal 12" xfId="70" xr:uid="{8F170215-F8CC-4786-B379-4C4849BC8757}"/>
    <cellStyle name="Normal 13" xfId="29" xr:uid="{B3387985-BE0F-40BB-9E02-3F90D9157038}"/>
    <cellStyle name="Normal 135" xfId="30" xr:uid="{63D9A60F-44B6-4F7E-BCD0-F78FEF97F019}"/>
    <cellStyle name="Normal 14" xfId="71" xr:uid="{FFAC10C9-4F8B-45AF-BF39-6CBB491343A0}"/>
    <cellStyle name="Normal 15" xfId="75" xr:uid="{B632C398-F6C0-4D55-A630-6470A13E4A65}"/>
    <cellStyle name="Normal 16" xfId="77" xr:uid="{0A590517-269D-4641-B630-9B1078C6BEC0}"/>
    <cellStyle name="Normal 17" xfId="31" xr:uid="{6861A00D-874D-486D-9571-2E06C073DD25}"/>
    <cellStyle name="Normal 18" xfId="4" xr:uid="{DFE90D3C-315E-42EA-8417-390ACE8136FF}"/>
    <cellStyle name="Normal 2" xfId="3" xr:uid="{55874E2C-880F-4961-A8EA-128F30CFC933}"/>
    <cellStyle name="Normal 2 2" xfId="32" xr:uid="{61E52BE5-EB53-4A66-AEF6-49A571E254EE}"/>
    <cellStyle name="Normal 2 2 2" xfId="65" xr:uid="{4CAE794C-213C-4972-89A5-915028DD456E}"/>
    <cellStyle name="Normal 2 3" xfId="47" xr:uid="{01553F75-40B0-4807-9B18-F1B7BB483B49}"/>
    <cellStyle name="Normal 2 39" xfId="33" xr:uid="{14C41558-F6E5-4AAE-AC64-8AF71970EA16}"/>
    <cellStyle name="Normal 2 39 2" xfId="34" xr:uid="{F0379D45-BFE9-49CF-9ABD-FC8965DFDDA3}"/>
    <cellStyle name="Normal 2 39 3" xfId="35" xr:uid="{B9CFA733-EDC2-4231-9612-FD1EC4411D74}"/>
    <cellStyle name="Normal 2 4" xfId="36" xr:uid="{19269C9F-CE62-4A1B-A46A-9E8EDDB94B3A}"/>
    <cellStyle name="Normal 2 5" xfId="63" xr:uid="{1B417BF0-1E30-4582-A0DF-799CF8E855F2}"/>
    <cellStyle name="Normal 2 6" xfId="7" xr:uid="{1213EFE1-B825-44A2-B9FF-E24E70814F52}"/>
    <cellStyle name="Normal 23" xfId="37" xr:uid="{7D09DAC0-82A0-44C5-A588-5457C22CF1CF}"/>
    <cellStyle name="Normal 25" xfId="38" xr:uid="{628EDABF-7E58-4008-87AD-3A5D39E7228C}"/>
    <cellStyle name="Normal 3" xfId="39" xr:uid="{EFDABEA8-69B6-490E-BA32-A4825D7399A9}"/>
    <cellStyle name="Normal 3 2" xfId="64" xr:uid="{F7B30F75-2F3D-474A-A70C-71CDBF759A70}"/>
    <cellStyle name="Normal 4" xfId="40" xr:uid="{D48398D3-559B-489D-9A04-D32FB707F426}"/>
    <cellStyle name="Normal 4 2" xfId="41" xr:uid="{D60E7F12-2207-4A9C-850E-22ACE386BCFD}"/>
    <cellStyle name="Normal 5" xfId="42" xr:uid="{CB381B95-190E-4912-80D5-AD5671BE2A4B}"/>
    <cellStyle name="Normal 5 2" xfId="62" xr:uid="{5CE9865D-AABE-496B-AE5E-6C4733AEEAA9}"/>
    <cellStyle name="Normal 527 2" xfId="43" xr:uid="{E969CF7F-5926-420F-B164-8D867360C875}"/>
    <cellStyle name="Normal 543" xfId="44" xr:uid="{E436EAF1-CB80-49AA-8718-85ED1C2F30F9}"/>
    <cellStyle name="Normal 6" xfId="45" xr:uid="{6C7958C2-AAB3-4072-AE7C-CBCC32D1B102}"/>
    <cellStyle name="Normal 7" xfId="59" xr:uid="{E54DB4E6-0758-4383-BA60-43A9FDD277DF}"/>
    <cellStyle name="Normal 8" xfId="46" xr:uid="{2D72AE16-1CA7-4795-BC16-F117E9F74D09}"/>
    <cellStyle name="Normal 9" xfId="60" xr:uid="{10374664-491E-46A9-BCB7-582CECA95F0B}"/>
    <cellStyle name="Normal_BS - E" xfId="1" xr:uid="{00000000-0005-0000-0000-000002000000}"/>
    <cellStyle name="Percent 2" xfId="61" xr:uid="{BB11D86A-3B9C-4E5D-80CC-84B07CC0A189}"/>
    <cellStyle name="Percent 3" xfId="6" xr:uid="{DF1FAC73-AB0D-4261-8814-93DFDE140EF3}"/>
  </cellStyles>
  <dxfs count="0"/>
  <tableStyles count="0" defaultTableStyle="TableStyleMedium9" defaultPivotStyle="PivotStyleLight16"/>
  <colors>
    <mruColors>
      <color rgb="FF00FFFF"/>
      <color rgb="FFFFFFCC"/>
      <color rgb="FF00FF00"/>
      <color rgb="FFFF00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3631</xdr:colOff>
      <xdr:row>231</xdr:row>
      <xdr:rowOff>161560</xdr:rowOff>
    </xdr:from>
    <xdr:to>
      <xdr:col>7</xdr:col>
      <xdr:colOff>3510</xdr:colOff>
      <xdr:row>234</xdr:row>
      <xdr:rowOff>44560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3631</xdr:colOff>
      <xdr:row>231</xdr:row>
      <xdr:rowOff>161560</xdr:rowOff>
    </xdr:from>
    <xdr:to>
      <xdr:col>6</xdr:col>
      <xdr:colOff>971430</xdr:colOff>
      <xdr:row>234</xdr:row>
      <xdr:rowOff>44560</xdr:rowOff>
    </xdr:to>
    <xdr:sp macro="" textlink="">
      <xdr:nvSpPr>
        <xdr:cNvPr id="2" name="Text Box 58" hidden="1">
          <a:extLst>
            <a:ext uri="{FF2B5EF4-FFF2-40B4-BE49-F238E27FC236}">
              <a16:creationId xmlns:a16="http://schemas.microsoft.com/office/drawing/2014/main" id="{04233AE4-17D2-4B18-B0E3-013EF96988FD}"/>
            </a:ext>
          </a:extLst>
        </xdr:cNvPr>
        <xdr:cNvSpPr txBox="1">
          <a:spLocks noChangeArrowheads="1"/>
        </xdr:cNvSpPr>
      </xdr:nvSpPr>
      <xdr:spPr bwMode="auto">
        <a:xfrm>
          <a:off x="3295471" y="70570360"/>
          <a:ext cx="2804219" cy="797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49994</xdr:colOff>
      <xdr:row>247</xdr:row>
      <xdr:rowOff>35530</xdr:rowOff>
    </xdr:from>
    <xdr:to>
      <xdr:col>7</xdr:col>
      <xdr:colOff>25444</xdr:colOff>
      <xdr:row>249</xdr:row>
      <xdr:rowOff>261430</xdr:rowOff>
    </xdr:to>
    <xdr:sp macro="" textlink="">
      <xdr:nvSpPr>
        <xdr:cNvPr id="2" name="Text Box 58" hidden="1">
          <a:extLst>
            <a:ext uri="{FF2B5EF4-FFF2-40B4-BE49-F238E27FC236}">
              <a16:creationId xmlns:a16="http://schemas.microsoft.com/office/drawing/2014/main" id="{55654498-F99D-4524-A37A-00C8A21B3C79}"/>
            </a:ext>
          </a:extLst>
        </xdr:cNvPr>
        <xdr:cNvSpPr txBox="1">
          <a:spLocks noChangeArrowheads="1"/>
        </xdr:cNvSpPr>
      </xdr:nvSpPr>
      <xdr:spPr bwMode="auto">
        <a:xfrm>
          <a:off x="3361690" y="72018071"/>
          <a:ext cx="2863850" cy="8140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01" row="9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EBA11D37-7784-4EDA-9CE6-3A51EED08EBF}">
  <we:reference id="db990d5c-8f5a-4cb3-9fc6-ec3d6d5f80f4" version="3.0.0.0" store="EXCatalog" storeType="EXCatalog"/>
  <we:alternateReferences/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"/>
  <sheetViews>
    <sheetView showGridLines="0" tabSelected="1" view="pageBreakPreview" zoomScaleNormal="80" zoomScaleSheetLayoutView="100" workbookViewId="0"/>
  </sheetViews>
  <sheetFormatPr defaultColWidth="10.6640625" defaultRowHeight="23.1" customHeight="1"/>
  <cols>
    <col min="1" max="1" width="45" style="10" customWidth="1"/>
    <col min="2" max="2" width="1.5546875" style="2" customWidth="1"/>
    <col min="3" max="3" width="4.6640625" style="10" customWidth="1"/>
    <col min="4" max="4" width="2" style="2" customWidth="1"/>
    <col min="5" max="5" width="16.88671875" style="2" customWidth="1"/>
    <col min="6" max="6" width="1.33203125" style="2" customWidth="1"/>
    <col min="7" max="7" width="16.88671875" style="2" customWidth="1"/>
    <col min="8" max="8" width="1.33203125" style="2" customWidth="1"/>
    <col min="9" max="9" width="16.88671875" style="2" customWidth="1"/>
    <col min="10" max="10" width="1.33203125" style="2" customWidth="1"/>
    <col min="11" max="11" width="16.88671875" style="2" customWidth="1"/>
    <col min="12" max="12" width="1" style="2" customWidth="1"/>
    <col min="13" max="16384" width="10.6640625" style="2"/>
  </cols>
  <sheetData>
    <row r="1" spans="1:11" s="1" customFormat="1" ht="23.1" customHeight="1">
      <c r="A1" s="4" t="s">
        <v>91</v>
      </c>
      <c r="B1" s="5"/>
      <c r="C1" s="6"/>
      <c r="D1" s="7"/>
      <c r="E1" s="7"/>
      <c r="F1" s="7"/>
      <c r="G1" s="7"/>
      <c r="H1" s="7"/>
      <c r="I1" s="7"/>
      <c r="J1" s="7"/>
      <c r="K1" s="7"/>
    </row>
    <row r="2" spans="1:11" s="1" customFormat="1" ht="23.1" customHeight="1">
      <c r="A2" s="4" t="s">
        <v>69</v>
      </c>
      <c r="B2" s="7"/>
      <c r="C2" s="6"/>
      <c r="D2" s="7"/>
      <c r="E2" s="7"/>
      <c r="F2" s="7"/>
      <c r="G2" s="7"/>
      <c r="H2" s="7"/>
      <c r="I2" s="7"/>
      <c r="J2" s="7"/>
      <c r="K2" s="7"/>
    </row>
    <row r="3" spans="1:11" s="1" customFormat="1" ht="23.1" customHeight="1">
      <c r="A3" s="8" t="s">
        <v>179</v>
      </c>
      <c r="B3" s="7"/>
      <c r="C3" s="6"/>
      <c r="D3" s="7"/>
      <c r="E3" s="7"/>
      <c r="F3" s="7"/>
      <c r="G3" s="7"/>
      <c r="H3" s="7"/>
      <c r="I3" s="7"/>
      <c r="J3" s="7"/>
      <c r="K3" s="7"/>
    </row>
    <row r="4" spans="1:11" s="1" customFormat="1" ht="23.1" customHeight="1">
      <c r="B4" s="7"/>
      <c r="C4" s="6"/>
      <c r="D4" s="7"/>
      <c r="E4" s="7"/>
      <c r="F4" s="7"/>
      <c r="G4" s="7"/>
      <c r="H4" s="7"/>
      <c r="I4" s="7"/>
      <c r="J4" s="7"/>
      <c r="K4" s="9" t="s">
        <v>118</v>
      </c>
    </row>
    <row r="5" spans="1:11" ht="23.1" customHeight="1">
      <c r="E5" s="103" t="s">
        <v>0</v>
      </c>
      <c r="F5" s="103"/>
      <c r="G5" s="103"/>
      <c r="H5" s="12"/>
      <c r="I5" s="103" t="s">
        <v>1</v>
      </c>
      <c r="J5" s="103"/>
      <c r="K5" s="103"/>
    </row>
    <row r="6" spans="1:11" ht="23.1" customHeight="1">
      <c r="C6" s="13" t="s">
        <v>2</v>
      </c>
      <c r="E6" s="14" t="s">
        <v>180</v>
      </c>
      <c r="F6" s="15"/>
      <c r="G6" s="16" t="s">
        <v>154</v>
      </c>
      <c r="H6" s="17"/>
      <c r="I6" s="14" t="s">
        <v>180</v>
      </c>
      <c r="J6" s="15"/>
      <c r="K6" s="16" t="s">
        <v>154</v>
      </c>
    </row>
    <row r="7" spans="1:11" ht="23.1" customHeight="1">
      <c r="C7" s="13"/>
      <c r="E7" s="15" t="s">
        <v>87</v>
      </c>
      <c r="F7" s="15"/>
      <c r="G7" s="15" t="s">
        <v>88</v>
      </c>
      <c r="H7" s="17"/>
      <c r="I7" s="15" t="s">
        <v>87</v>
      </c>
      <c r="J7" s="15"/>
      <c r="K7" s="15" t="s">
        <v>88</v>
      </c>
    </row>
    <row r="8" spans="1:11" ht="23.1" customHeight="1">
      <c r="C8" s="13"/>
      <c r="E8" s="15" t="s">
        <v>89</v>
      </c>
      <c r="F8" s="15"/>
      <c r="G8" s="15"/>
      <c r="H8" s="17"/>
      <c r="I8" s="15" t="s">
        <v>89</v>
      </c>
      <c r="J8" s="15"/>
      <c r="K8" s="15"/>
    </row>
    <row r="9" spans="1:11" ht="23.1" customHeight="1">
      <c r="A9" s="4" t="s">
        <v>3</v>
      </c>
      <c r="C9" s="18"/>
    </row>
    <row r="10" spans="1:11" ht="23.1" customHeight="1">
      <c r="A10" s="4" t="s">
        <v>4</v>
      </c>
      <c r="C10" s="18"/>
    </row>
    <row r="11" spans="1:11" ht="23.1" customHeight="1">
      <c r="A11" s="10" t="s">
        <v>5</v>
      </c>
      <c r="B11" s="19"/>
      <c r="C11" s="18"/>
      <c r="E11" s="20">
        <v>59465</v>
      </c>
      <c r="F11" s="20"/>
      <c r="G11" s="20">
        <v>129229</v>
      </c>
      <c r="H11" s="20"/>
      <c r="I11" s="20">
        <v>11499</v>
      </c>
      <c r="J11" s="20"/>
      <c r="K11" s="20">
        <v>85257</v>
      </c>
    </row>
    <row r="12" spans="1:11" ht="23.1" customHeight="1">
      <c r="A12" s="10" t="s">
        <v>129</v>
      </c>
      <c r="C12" s="18">
        <v>3</v>
      </c>
      <c r="D12" s="21"/>
      <c r="E12" s="20">
        <v>80043</v>
      </c>
      <c r="F12" s="22"/>
      <c r="G12" s="20">
        <v>72185</v>
      </c>
      <c r="H12" s="22"/>
      <c r="I12" s="20">
        <v>72366</v>
      </c>
      <c r="J12" s="22"/>
      <c r="K12" s="20">
        <v>66326</v>
      </c>
    </row>
    <row r="13" spans="1:11" ht="23.1" customHeight="1">
      <c r="A13" s="10" t="s">
        <v>163</v>
      </c>
      <c r="B13" s="1"/>
      <c r="C13" s="18"/>
      <c r="E13" s="20">
        <v>2908</v>
      </c>
      <c r="F13" s="20"/>
      <c r="G13" s="20">
        <v>0</v>
      </c>
      <c r="H13" s="20"/>
      <c r="I13" s="20">
        <v>2844</v>
      </c>
      <c r="J13" s="20"/>
      <c r="K13" s="20">
        <v>0</v>
      </c>
    </row>
    <row r="14" spans="1:11" ht="23.1" customHeight="1">
      <c r="A14" s="10" t="s">
        <v>67</v>
      </c>
      <c r="B14" s="1"/>
      <c r="C14" s="18">
        <v>4</v>
      </c>
      <c r="E14" s="20">
        <v>112552</v>
      </c>
      <c r="F14" s="20"/>
      <c r="G14" s="20">
        <v>111920</v>
      </c>
      <c r="H14" s="20"/>
      <c r="I14" s="20">
        <v>67306</v>
      </c>
      <c r="J14" s="20"/>
      <c r="K14" s="20">
        <v>44802</v>
      </c>
    </row>
    <row r="15" spans="1:11" ht="23.1" customHeight="1">
      <c r="A15" s="10" t="s">
        <v>178</v>
      </c>
      <c r="B15" s="1"/>
      <c r="C15" s="18"/>
      <c r="E15" s="20">
        <v>50887</v>
      </c>
      <c r="F15" s="20"/>
      <c r="G15" s="20">
        <v>160795</v>
      </c>
      <c r="H15" s="20"/>
      <c r="I15" s="20">
        <v>50234</v>
      </c>
      <c r="J15" s="20"/>
      <c r="K15" s="20">
        <v>160116</v>
      </c>
    </row>
    <row r="16" spans="1:11" ht="23.1" customHeight="1">
      <c r="A16" s="10" t="s">
        <v>176</v>
      </c>
      <c r="B16" s="1"/>
      <c r="C16" s="18">
        <v>14</v>
      </c>
      <c r="E16" s="20">
        <v>66115</v>
      </c>
      <c r="F16" s="20"/>
      <c r="G16" s="20">
        <v>7423</v>
      </c>
      <c r="H16" s="20"/>
      <c r="I16" s="20">
        <v>46625</v>
      </c>
      <c r="J16" s="20"/>
      <c r="K16" s="20">
        <v>0</v>
      </c>
    </row>
    <row r="17" spans="1:11" ht="23.1" customHeight="1">
      <c r="A17" s="10" t="s">
        <v>6</v>
      </c>
      <c r="C17" s="18"/>
      <c r="E17" s="23">
        <v>15525</v>
      </c>
      <c r="F17" s="20"/>
      <c r="G17" s="23">
        <f>23203-G16</f>
        <v>15780</v>
      </c>
      <c r="H17" s="20"/>
      <c r="I17" s="23">
        <v>7334</v>
      </c>
      <c r="J17" s="20"/>
      <c r="K17" s="23">
        <v>6648</v>
      </c>
    </row>
    <row r="18" spans="1:11" ht="23.1" customHeight="1">
      <c r="A18" s="4" t="s">
        <v>7</v>
      </c>
      <c r="C18" s="18"/>
      <c r="E18" s="24">
        <f>SUM(E11:E17)</f>
        <v>387495</v>
      </c>
      <c r="F18" s="20"/>
      <c r="G18" s="24">
        <f>SUM(G11:G17)</f>
        <v>497332</v>
      </c>
      <c r="H18" s="20"/>
      <c r="I18" s="24">
        <f>SUM(I11:I17)</f>
        <v>258208</v>
      </c>
      <c r="J18" s="20"/>
      <c r="K18" s="24">
        <f>SUM(K11:K17)</f>
        <v>363149</v>
      </c>
    </row>
    <row r="19" spans="1:11" ht="23.1" customHeight="1">
      <c r="A19" s="4" t="s">
        <v>8</v>
      </c>
      <c r="C19" s="18"/>
      <c r="E19" s="20"/>
      <c r="F19" s="20"/>
      <c r="G19" s="20"/>
      <c r="H19" s="20"/>
      <c r="I19" s="20"/>
      <c r="J19" s="20"/>
      <c r="K19" s="20"/>
    </row>
    <row r="20" spans="1:11" ht="23.1" customHeight="1">
      <c r="A20" s="10" t="s">
        <v>9</v>
      </c>
      <c r="C20" s="18"/>
      <c r="E20" s="25">
        <v>15000</v>
      </c>
      <c r="F20" s="25"/>
      <c r="G20" s="25">
        <v>15000</v>
      </c>
      <c r="H20" s="25"/>
      <c r="I20" s="25">
        <v>15000</v>
      </c>
      <c r="J20" s="25"/>
      <c r="K20" s="25">
        <v>15000</v>
      </c>
    </row>
    <row r="21" spans="1:11" ht="23.1" customHeight="1">
      <c r="A21" s="10" t="s">
        <v>73</v>
      </c>
      <c r="C21" s="18"/>
      <c r="E21" s="25">
        <v>2772</v>
      </c>
      <c r="F21" s="25"/>
      <c r="G21" s="25">
        <v>2772</v>
      </c>
      <c r="H21" s="25"/>
      <c r="I21" s="25">
        <v>2772</v>
      </c>
      <c r="J21" s="25"/>
      <c r="K21" s="25">
        <v>2772</v>
      </c>
    </row>
    <row r="22" spans="1:11" ht="23.1" customHeight="1">
      <c r="A22" s="10" t="s">
        <v>10</v>
      </c>
      <c r="C22" s="18"/>
      <c r="E22" s="20">
        <v>0</v>
      </c>
      <c r="F22" s="25"/>
      <c r="G22" s="20">
        <v>0</v>
      </c>
      <c r="H22" s="25"/>
      <c r="I22" s="25">
        <v>91000</v>
      </c>
      <c r="J22" s="25"/>
      <c r="K22" s="25">
        <v>91000</v>
      </c>
    </row>
    <row r="23" spans="1:11" ht="23.1" customHeight="1">
      <c r="A23" s="10" t="s">
        <v>86</v>
      </c>
      <c r="B23" s="1"/>
      <c r="C23" s="18">
        <v>5</v>
      </c>
      <c r="E23" s="25">
        <v>493641</v>
      </c>
      <c r="F23" s="25"/>
      <c r="G23" s="25">
        <v>506578</v>
      </c>
      <c r="H23" s="25"/>
      <c r="I23" s="25">
        <v>453130</v>
      </c>
      <c r="J23" s="25"/>
      <c r="K23" s="25">
        <v>464747</v>
      </c>
    </row>
    <row r="24" spans="1:11" ht="23.1" customHeight="1">
      <c r="A24" s="10" t="s">
        <v>79</v>
      </c>
      <c r="B24" s="1"/>
      <c r="C24" s="18"/>
      <c r="E24" s="20">
        <v>0</v>
      </c>
      <c r="F24" s="25"/>
      <c r="G24" s="25">
        <v>1079</v>
      </c>
      <c r="H24" s="25"/>
      <c r="I24" s="20">
        <v>0</v>
      </c>
      <c r="J24" s="25"/>
      <c r="K24" s="20">
        <v>955</v>
      </c>
    </row>
    <row r="25" spans="1:11" ht="23.1" customHeight="1">
      <c r="A25" s="10" t="s">
        <v>117</v>
      </c>
      <c r="B25" s="1"/>
      <c r="C25" s="18"/>
      <c r="E25" s="25">
        <v>252</v>
      </c>
      <c r="F25" s="25"/>
      <c r="G25" s="25">
        <v>252</v>
      </c>
      <c r="H25" s="25"/>
      <c r="I25" s="20">
        <v>0</v>
      </c>
      <c r="J25" s="20"/>
      <c r="K25" s="20">
        <v>0</v>
      </c>
    </row>
    <row r="26" spans="1:11" ht="23.1" customHeight="1">
      <c r="A26" s="10" t="s">
        <v>68</v>
      </c>
      <c r="B26" s="1"/>
      <c r="C26" s="18"/>
      <c r="E26" s="25">
        <v>33648</v>
      </c>
      <c r="F26" s="25"/>
      <c r="G26" s="25">
        <v>37042</v>
      </c>
      <c r="H26" s="25"/>
      <c r="I26" s="25">
        <v>1861</v>
      </c>
      <c r="J26" s="25"/>
      <c r="K26" s="25">
        <v>2370</v>
      </c>
    </row>
    <row r="27" spans="1:11" ht="23.1" customHeight="1">
      <c r="A27" s="10" t="s">
        <v>90</v>
      </c>
      <c r="B27" s="1"/>
      <c r="C27" s="18"/>
      <c r="E27" s="25">
        <v>93078</v>
      </c>
      <c r="F27" s="25"/>
      <c r="G27" s="25">
        <f>92603+1</f>
        <v>92604</v>
      </c>
      <c r="H27" s="25"/>
      <c r="I27" s="20">
        <v>91220</v>
      </c>
      <c r="J27" s="25"/>
      <c r="K27" s="20">
        <v>90796</v>
      </c>
    </row>
    <row r="28" spans="1:11" ht="23.1" customHeight="1">
      <c r="A28" s="10" t="s">
        <v>156</v>
      </c>
      <c r="B28" s="1"/>
      <c r="C28" s="18">
        <v>14</v>
      </c>
      <c r="E28" s="20">
        <v>50000</v>
      </c>
      <c r="F28" s="20"/>
      <c r="G28" s="20">
        <v>0</v>
      </c>
      <c r="H28" s="20"/>
      <c r="I28" s="20">
        <v>50000</v>
      </c>
      <c r="J28" s="20"/>
      <c r="K28" s="20">
        <v>0</v>
      </c>
    </row>
    <row r="29" spans="1:11" ht="23.1" customHeight="1">
      <c r="A29" s="10" t="s">
        <v>177</v>
      </c>
      <c r="B29" s="1"/>
      <c r="C29" s="18">
        <v>14</v>
      </c>
      <c r="E29" s="20">
        <v>44000</v>
      </c>
      <c r="F29" s="20"/>
      <c r="G29" s="20">
        <v>0</v>
      </c>
      <c r="H29" s="20"/>
      <c r="I29" s="20">
        <v>44000</v>
      </c>
      <c r="J29" s="20"/>
      <c r="K29" s="20">
        <v>0</v>
      </c>
    </row>
    <row r="30" spans="1:11" ht="23.1" customHeight="1">
      <c r="A30" s="10" t="s">
        <v>11</v>
      </c>
      <c r="B30" s="1"/>
      <c r="C30" s="18"/>
      <c r="E30" s="26">
        <v>1227</v>
      </c>
      <c r="F30" s="25"/>
      <c r="G30" s="26">
        <f>1308+1</f>
        <v>1309</v>
      </c>
      <c r="H30" s="25"/>
      <c r="I30" s="26">
        <v>507</v>
      </c>
      <c r="J30" s="25"/>
      <c r="K30" s="26">
        <v>507</v>
      </c>
    </row>
    <row r="31" spans="1:11" ht="23.1" customHeight="1">
      <c r="A31" s="4" t="s">
        <v>12</v>
      </c>
      <c r="C31" s="18"/>
      <c r="E31" s="25">
        <f>SUM(E19:E30)</f>
        <v>733618</v>
      </c>
      <c r="F31" s="25"/>
      <c r="G31" s="25">
        <f>SUM(G19:G30)</f>
        <v>656636</v>
      </c>
      <c r="H31" s="25"/>
      <c r="I31" s="25">
        <f>SUM(I19:I30)</f>
        <v>749490</v>
      </c>
      <c r="J31" s="25"/>
      <c r="K31" s="25">
        <f>SUM(K19:K30)</f>
        <v>668147</v>
      </c>
    </row>
    <row r="32" spans="1:11" ht="23.1" customHeight="1" thickBot="1">
      <c r="A32" s="4" t="s">
        <v>13</v>
      </c>
      <c r="E32" s="27">
        <f>SUM(E31,E18)</f>
        <v>1121113</v>
      </c>
      <c r="F32" s="25"/>
      <c r="G32" s="27">
        <f>SUM(G31,G18)</f>
        <v>1153968</v>
      </c>
      <c r="H32" s="25"/>
      <c r="I32" s="27">
        <f>SUM(I31,I18)</f>
        <v>1007698</v>
      </c>
      <c r="J32" s="25"/>
      <c r="K32" s="27">
        <f>SUM(K31,K18)</f>
        <v>1031296</v>
      </c>
    </row>
    <row r="33" spans="1:11" ht="23.1" customHeight="1" thickTop="1">
      <c r="E33" s="28"/>
      <c r="G33" s="28"/>
      <c r="I33" s="28"/>
      <c r="J33" s="28"/>
      <c r="K33" s="28"/>
    </row>
    <row r="34" spans="1:11" ht="23.1" customHeight="1">
      <c r="A34" s="29" t="s">
        <v>14</v>
      </c>
      <c r="B34" s="19"/>
      <c r="E34" s="28"/>
      <c r="G34" s="28"/>
      <c r="I34" s="28"/>
      <c r="J34" s="28"/>
      <c r="K34" s="28"/>
    </row>
    <row r="35" spans="1:11" s="1" customFormat="1" ht="23.1" customHeight="1">
      <c r="A35" s="4" t="s">
        <v>91</v>
      </c>
      <c r="B35" s="5"/>
      <c r="C35" s="6"/>
      <c r="D35" s="7"/>
      <c r="E35" s="7"/>
      <c r="F35" s="7"/>
      <c r="G35" s="7"/>
      <c r="H35" s="7"/>
      <c r="I35" s="7"/>
      <c r="J35" s="7"/>
      <c r="K35" s="7"/>
    </row>
    <row r="36" spans="1:11" s="1" customFormat="1" ht="23.1" customHeight="1">
      <c r="A36" s="4" t="s">
        <v>70</v>
      </c>
      <c r="B36" s="7"/>
      <c r="C36" s="6"/>
      <c r="D36" s="7"/>
      <c r="E36" s="7"/>
      <c r="F36" s="7"/>
      <c r="G36" s="7"/>
      <c r="H36" s="7"/>
      <c r="I36" s="7"/>
      <c r="J36" s="7"/>
      <c r="K36" s="7"/>
    </row>
    <row r="37" spans="1:11" s="1" customFormat="1" ht="23.1" customHeight="1">
      <c r="A37" s="8" t="s">
        <v>179</v>
      </c>
      <c r="B37" s="7"/>
      <c r="C37" s="6"/>
      <c r="D37" s="7"/>
      <c r="E37" s="7"/>
      <c r="F37" s="7"/>
      <c r="G37" s="7"/>
      <c r="H37" s="7"/>
      <c r="I37" s="7"/>
      <c r="J37" s="7"/>
      <c r="K37" s="7"/>
    </row>
    <row r="38" spans="1:11" s="1" customFormat="1" ht="23.1" customHeight="1">
      <c r="B38" s="7"/>
      <c r="C38" s="6"/>
      <c r="D38" s="7"/>
      <c r="E38" s="7"/>
      <c r="F38" s="7"/>
      <c r="G38" s="7"/>
      <c r="H38" s="7"/>
      <c r="I38" s="7"/>
      <c r="J38" s="7"/>
      <c r="K38" s="9" t="s">
        <v>118</v>
      </c>
    </row>
    <row r="39" spans="1:11" ht="23.1" customHeight="1">
      <c r="E39" s="103" t="s">
        <v>0</v>
      </c>
      <c r="F39" s="103"/>
      <c r="G39" s="103"/>
      <c r="H39" s="12"/>
      <c r="I39" s="103" t="s">
        <v>1</v>
      </c>
      <c r="J39" s="103"/>
      <c r="K39" s="103"/>
    </row>
    <row r="40" spans="1:11" ht="23.1" customHeight="1">
      <c r="C40" s="13" t="s">
        <v>2</v>
      </c>
      <c r="E40" s="14" t="s">
        <v>180</v>
      </c>
      <c r="F40" s="15"/>
      <c r="G40" s="16" t="s">
        <v>154</v>
      </c>
      <c r="H40" s="17"/>
      <c r="I40" s="14" t="s">
        <v>180</v>
      </c>
      <c r="J40" s="15"/>
      <c r="K40" s="16" t="s">
        <v>154</v>
      </c>
    </row>
    <row r="41" spans="1:11" ht="23.1" customHeight="1">
      <c r="C41" s="13"/>
      <c r="E41" s="15" t="s">
        <v>87</v>
      </c>
      <c r="F41" s="15"/>
      <c r="G41" s="15" t="s">
        <v>88</v>
      </c>
      <c r="H41" s="17"/>
      <c r="I41" s="15" t="s">
        <v>87</v>
      </c>
      <c r="J41" s="15"/>
      <c r="K41" s="15" t="s">
        <v>88</v>
      </c>
    </row>
    <row r="42" spans="1:11" ht="23.1" customHeight="1">
      <c r="C42" s="13"/>
      <c r="E42" s="15" t="s">
        <v>89</v>
      </c>
      <c r="F42" s="15"/>
      <c r="G42" s="15"/>
      <c r="H42" s="17"/>
      <c r="I42" s="15" t="s">
        <v>89</v>
      </c>
      <c r="J42" s="15"/>
      <c r="K42" s="15"/>
    </row>
    <row r="43" spans="1:11" ht="23.1" customHeight="1">
      <c r="A43" s="4" t="s">
        <v>15</v>
      </c>
      <c r="C43" s="18"/>
    </row>
    <row r="44" spans="1:11" ht="23.1" customHeight="1">
      <c r="A44" s="4" t="s">
        <v>16</v>
      </c>
      <c r="C44" s="18"/>
    </row>
    <row r="45" spans="1:11" ht="23.1" customHeight="1">
      <c r="A45" s="10" t="s">
        <v>199</v>
      </c>
      <c r="C45" s="18"/>
      <c r="E45" s="20">
        <v>4048</v>
      </c>
      <c r="F45" s="20"/>
      <c r="G45" s="20">
        <v>0</v>
      </c>
      <c r="H45" s="20"/>
      <c r="I45" s="20">
        <v>4048</v>
      </c>
      <c r="J45" s="20"/>
      <c r="K45" s="20">
        <v>0</v>
      </c>
    </row>
    <row r="46" spans="1:11" ht="23.1" customHeight="1">
      <c r="A46" s="10" t="s">
        <v>130</v>
      </c>
      <c r="C46" s="18"/>
      <c r="E46" s="20">
        <v>87489</v>
      </c>
      <c r="F46" s="20"/>
      <c r="G46" s="20">
        <v>80885</v>
      </c>
      <c r="H46" s="20"/>
      <c r="I46" s="20">
        <v>64364</v>
      </c>
      <c r="J46" s="20"/>
      <c r="K46" s="20">
        <v>53833</v>
      </c>
    </row>
    <row r="47" spans="1:11" ht="23.1" customHeight="1">
      <c r="A47" s="10" t="s">
        <v>124</v>
      </c>
      <c r="B47" s="1"/>
      <c r="C47" s="18"/>
      <c r="E47" s="20">
        <v>25755</v>
      </c>
      <c r="F47" s="20"/>
      <c r="G47" s="20">
        <v>18666</v>
      </c>
      <c r="H47" s="20"/>
      <c r="I47" s="20">
        <v>26294</v>
      </c>
      <c r="J47" s="20"/>
      <c r="K47" s="20">
        <v>19314</v>
      </c>
    </row>
    <row r="48" spans="1:11" s="1" customFormat="1" ht="23.1" customHeight="1">
      <c r="A48" s="37" t="s">
        <v>138</v>
      </c>
      <c r="C48" s="18">
        <v>6</v>
      </c>
      <c r="E48" s="47">
        <v>12924</v>
      </c>
      <c r="F48" s="47"/>
      <c r="G48" s="47">
        <v>12924</v>
      </c>
      <c r="H48" s="47"/>
      <c r="I48" s="47">
        <v>6000</v>
      </c>
      <c r="J48" s="47"/>
      <c r="K48" s="47">
        <v>6000</v>
      </c>
    </row>
    <row r="49" spans="1:11" ht="23.1" customHeight="1">
      <c r="A49" s="10" t="s">
        <v>78</v>
      </c>
      <c r="B49" s="1"/>
      <c r="C49" s="18"/>
      <c r="E49" s="20">
        <v>0</v>
      </c>
      <c r="F49" s="20"/>
      <c r="G49" s="20">
        <v>286</v>
      </c>
      <c r="H49" s="20"/>
      <c r="I49" s="20">
        <v>0</v>
      </c>
      <c r="J49" s="20"/>
      <c r="K49" s="20">
        <v>276</v>
      </c>
    </row>
    <row r="50" spans="1:11" ht="23.1" customHeight="1">
      <c r="A50" s="10" t="s">
        <v>17</v>
      </c>
      <c r="B50" s="1"/>
      <c r="C50" s="18"/>
      <c r="E50" s="20">
        <v>1235</v>
      </c>
      <c r="F50" s="20"/>
      <c r="G50" s="20">
        <v>1964</v>
      </c>
      <c r="H50" s="20"/>
      <c r="I50" s="20">
        <v>0</v>
      </c>
      <c r="J50" s="20"/>
      <c r="K50" s="20">
        <v>0</v>
      </c>
    </row>
    <row r="51" spans="1:11" ht="23.1" customHeight="1">
      <c r="A51" s="10" t="s">
        <v>18</v>
      </c>
      <c r="C51" s="18"/>
      <c r="E51" s="23">
        <v>1015</v>
      </c>
      <c r="F51" s="20"/>
      <c r="G51" s="23">
        <v>1467</v>
      </c>
      <c r="H51" s="20"/>
      <c r="I51" s="23">
        <v>695</v>
      </c>
      <c r="J51" s="20"/>
      <c r="K51" s="23">
        <f>1050+1</f>
        <v>1051</v>
      </c>
    </row>
    <row r="52" spans="1:11" ht="23.1" customHeight="1">
      <c r="A52" s="4" t="s">
        <v>19</v>
      </c>
      <c r="C52" s="18"/>
      <c r="E52" s="24">
        <f>SUM(E45:E51)</f>
        <v>132466</v>
      </c>
      <c r="F52" s="20"/>
      <c r="G52" s="24">
        <f>SUM(G45:G51)</f>
        <v>116192</v>
      </c>
      <c r="H52" s="20"/>
      <c r="I52" s="24">
        <f>SUM(I45:I51)</f>
        <v>101401</v>
      </c>
      <c r="J52" s="20"/>
      <c r="K52" s="24">
        <f>SUM(K45:K51)</f>
        <v>80474</v>
      </c>
    </row>
    <row r="53" spans="1:11" ht="23.1" customHeight="1">
      <c r="A53" s="4" t="s">
        <v>20</v>
      </c>
      <c r="C53" s="18"/>
      <c r="E53" s="25"/>
      <c r="F53" s="25"/>
      <c r="G53" s="25"/>
      <c r="H53" s="25"/>
      <c r="I53" s="25"/>
      <c r="J53" s="25"/>
      <c r="K53" s="25"/>
    </row>
    <row r="54" spans="1:11" ht="23.1" customHeight="1">
      <c r="A54" s="10" t="s">
        <v>139</v>
      </c>
      <c r="C54" s="18">
        <v>6</v>
      </c>
      <c r="E54" s="25">
        <v>50675</v>
      </c>
      <c r="F54" s="25"/>
      <c r="G54" s="20">
        <v>57137</v>
      </c>
      <c r="H54" s="20"/>
      <c r="I54" s="20">
        <v>18100</v>
      </c>
      <c r="J54" s="20"/>
      <c r="K54" s="20">
        <v>21100</v>
      </c>
    </row>
    <row r="55" spans="1:11" ht="23.1" customHeight="1">
      <c r="A55" s="10" t="s">
        <v>131</v>
      </c>
      <c r="C55" s="18"/>
      <c r="E55" s="20">
        <v>10657</v>
      </c>
      <c r="F55" s="20"/>
      <c r="G55" s="20">
        <v>13343</v>
      </c>
      <c r="H55" s="20"/>
      <c r="I55" s="20">
        <v>8250</v>
      </c>
      <c r="J55" s="20"/>
      <c r="K55" s="20">
        <v>11276</v>
      </c>
    </row>
    <row r="56" spans="1:11" ht="23.1" customHeight="1">
      <c r="A56" s="10" t="s">
        <v>112</v>
      </c>
      <c r="C56" s="18"/>
      <c r="E56" s="20">
        <v>6295</v>
      </c>
      <c r="F56" s="20"/>
      <c r="G56" s="20">
        <v>6921</v>
      </c>
      <c r="H56" s="20"/>
      <c r="I56" s="20">
        <v>0</v>
      </c>
      <c r="J56" s="20"/>
      <c r="K56" s="20">
        <v>0</v>
      </c>
    </row>
    <row r="57" spans="1:11" ht="23.1" customHeight="1">
      <c r="A57" s="10" t="s">
        <v>21</v>
      </c>
      <c r="C57" s="18"/>
      <c r="E57" s="23">
        <v>6628</v>
      </c>
      <c r="F57" s="20"/>
      <c r="G57" s="23">
        <v>6534</v>
      </c>
      <c r="H57" s="20"/>
      <c r="I57" s="23">
        <v>6808</v>
      </c>
      <c r="J57" s="20"/>
      <c r="K57" s="23">
        <v>6714</v>
      </c>
    </row>
    <row r="58" spans="1:11" ht="23.1" customHeight="1">
      <c r="A58" s="4" t="s">
        <v>22</v>
      </c>
      <c r="C58" s="18"/>
      <c r="E58" s="20">
        <f>SUM(E53:E57)</f>
        <v>74255</v>
      </c>
      <c r="F58" s="20"/>
      <c r="G58" s="20">
        <f>SUM(G53:G57)</f>
        <v>83935</v>
      </c>
      <c r="H58" s="20"/>
      <c r="I58" s="20">
        <f>SUM(I53:I57)</f>
        <v>33158</v>
      </c>
      <c r="J58" s="20"/>
      <c r="K58" s="20">
        <f>SUM(K53:K57)</f>
        <v>39090</v>
      </c>
    </row>
    <row r="59" spans="1:11" ht="23.1" customHeight="1">
      <c r="A59" s="4" t="s">
        <v>23</v>
      </c>
      <c r="E59" s="24">
        <f>SUM(E58,E52)</f>
        <v>206721</v>
      </c>
      <c r="F59" s="20"/>
      <c r="G59" s="24">
        <f>SUM(G58,G52)</f>
        <v>200127</v>
      </c>
      <c r="H59" s="20"/>
      <c r="I59" s="24">
        <f>SUM(I58,I52)</f>
        <v>134559</v>
      </c>
      <c r="J59" s="20"/>
      <c r="K59" s="24">
        <f>SUM(K58,K52)</f>
        <v>119564</v>
      </c>
    </row>
    <row r="60" spans="1:11" ht="23.1" customHeight="1">
      <c r="A60" s="29"/>
      <c r="B60" s="19"/>
      <c r="E60" s="28"/>
      <c r="F60" s="28"/>
      <c r="G60" s="28"/>
      <c r="I60" s="28"/>
      <c r="J60" s="28"/>
      <c r="K60" s="28"/>
    </row>
    <row r="61" spans="1:11" ht="23.1" customHeight="1">
      <c r="A61" s="29" t="s">
        <v>14</v>
      </c>
      <c r="B61" s="19"/>
      <c r="E61" s="28"/>
      <c r="F61" s="28"/>
      <c r="G61" s="28"/>
      <c r="I61" s="28"/>
      <c r="J61" s="28"/>
      <c r="K61" s="28"/>
    </row>
    <row r="62" spans="1:11" s="1" customFormat="1" ht="23.1" customHeight="1">
      <c r="A62" s="4" t="s">
        <v>91</v>
      </c>
      <c r="B62" s="5"/>
      <c r="C62" s="6"/>
      <c r="D62" s="7"/>
      <c r="E62" s="7"/>
      <c r="F62" s="7"/>
      <c r="G62" s="7"/>
      <c r="H62" s="7"/>
      <c r="I62" s="7"/>
      <c r="J62" s="7"/>
      <c r="K62" s="7"/>
    </row>
    <row r="63" spans="1:11" s="1" customFormat="1" ht="23.1" customHeight="1">
      <c r="A63" s="4" t="s">
        <v>70</v>
      </c>
      <c r="B63" s="7"/>
      <c r="C63" s="6"/>
      <c r="D63" s="7"/>
      <c r="E63" s="7"/>
      <c r="F63" s="7"/>
      <c r="G63" s="7"/>
      <c r="H63" s="7"/>
      <c r="I63" s="7"/>
      <c r="J63" s="7"/>
      <c r="K63" s="7"/>
    </row>
    <row r="64" spans="1:11" s="1" customFormat="1" ht="23.1" customHeight="1">
      <c r="A64" s="8" t="s">
        <v>179</v>
      </c>
      <c r="B64" s="7"/>
      <c r="C64" s="6"/>
      <c r="D64" s="7"/>
      <c r="E64" s="7"/>
      <c r="F64" s="7"/>
      <c r="G64" s="7"/>
      <c r="H64" s="7"/>
      <c r="I64" s="7"/>
      <c r="J64" s="7"/>
      <c r="K64" s="7"/>
    </row>
    <row r="65" spans="1:11" s="1" customFormat="1" ht="23.1" customHeight="1">
      <c r="B65" s="7"/>
      <c r="C65" s="6"/>
      <c r="D65" s="7"/>
      <c r="E65" s="7"/>
      <c r="F65" s="7"/>
      <c r="G65" s="7"/>
      <c r="H65" s="7"/>
      <c r="I65" s="7"/>
      <c r="J65" s="7"/>
      <c r="K65" s="9" t="s">
        <v>118</v>
      </c>
    </row>
    <row r="66" spans="1:11" ht="23.1" customHeight="1">
      <c r="E66" s="103" t="s">
        <v>0</v>
      </c>
      <c r="F66" s="103"/>
      <c r="G66" s="103"/>
      <c r="H66" s="12"/>
      <c r="I66" s="103" t="s">
        <v>1</v>
      </c>
      <c r="J66" s="103"/>
      <c r="K66" s="103"/>
    </row>
    <row r="67" spans="1:11" ht="23.1" customHeight="1">
      <c r="C67" s="13" t="s">
        <v>2</v>
      </c>
      <c r="E67" s="14" t="s">
        <v>180</v>
      </c>
      <c r="F67" s="15"/>
      <c r="G67" s="16" t="s">
        <v>154</v>
      </c>
      <c r="H67" s="17"/>
      <c r="I67" s="14" t="s">
        <v>180</v>
      </c>
      <c r="J67" s="15"/>
      <c r="K67" s="16" t="s">
        <v>154</v>
      </c>
    </row>
    <row r="68" spans="1:11" ht="23.1" customHeight="1">
      <c r="C68" s="13"/>
      <c r="E68" s="15" t="s">
        <v>87</v>
      </c>
      <c r="F68" s="15"/>
      <c r="G68" s="15" t="s">
        <v>88</v>
      </c>
      <c r="H68" s="17"/>
      <c r="I68" s="15" t="s">
        <v>87</v>
      </c>
      <c r="J68" s="15"/>
      <c r="K68" s="15" t="s">
        <v>88</v>
      </c>
    </row>
    <row r="69" spans="1:11" ht="23.1" customHeight="1">
      <c r="C69" s="13"/>
      <c r="E69" s="15" t="s">
        <v>89</v>
      </c>
      <c r="F69" s="15"/>
      <c r="G69" s="15"/>
      <c r="H69" s="17"/>
      <c r="I69" s="15" t="s">
        <v>89</v>
      </c>
      <c r="J69" s="15"/>
      <c r="K69" s="15"/>
    </row>
    <row r="70" spans="1:11" ht="23.1" customHeight="1">
      <c r="A70" s="4" t="s">
        <v>24</v>
      </c>
      <c r="E70" s="28"/>
      <c r="F70" s="28"/>
      <c r="G70" s="28"/>
      <c r="I70" s="28"/>
      <c r="J70" s="28"/>
      <c r="K70" s="28"/>
    </row>
    <row r="71" spans="1:11" ht="23.1" customHeight="1">
      <c r="A71" s="10" t="s">
        <v>25</v>
      </c>
      <c r="C71" s="18"/>
      <c r="E71" s="28"/>
      <c r="F71" s="28"/>
      <c r="G71" s="28"/>
      <c r="I71" s="28"/>
      <c r="J71" s="28"/>
      <c r="K71" s="28"/>
    </row>
    <row r="72" spans="1:11" ht="23.1" customHeight="1">
      <c r="A72" s="10" t="s">
        <v>26</v>
      </c>
      <c r="B72" s="19"/>
      <c r="E72" s="28"/>
      <c r="F72" s="28"/>
      <c r="G72" s="28"/>
      <c r="I72" s="28"/>
      <c r="J72" s="28"/>
      <c r="K72" s="28"/>
    </row>
    <row r="73" spans="1:11" ht="23.1" customHeight="1">
      <c r="A73" s="10" t="s">
        <v>120</v>
      </c>
      <c r="B73" s="19"/>
      <c r="E73" s="28"/>
      <c r="F73" s="28"/>
      <c r="G73" s="28"/>
      <c r="I73" s="28"/>
      <c r="J73" s="28"/>
      <c r="K73" s="28"/>
    </row>
    <row r="74" spans="1:11" ht="23.1" customHeight="1">
      <c r="A74" s="10" t="s">
        <v>201</v>
      </c>
      <c r="B74" s="19"/>
      <c r="E74" s="28"/>
      <c r="F74" s="28"/>
      <c r="G74" s="28"/>
      <c r="I74" s="28"/>
      <c r="J74" s="28"/>
      <c r="K74" s="28"/>
    </row>
    <row r="75" spans="1:11" ht="23.1" customHeight="1" thickBot="1">
      <c r="A75" s="10" t="s">
        <v>202</v>
      </c>
      <c r="B75" s="1"/>
      <c r="C75" s="18">
        <v>10</v>
      </c>
      <c r="E75" s="31">
        <v>225207</v>
      </c>
      <c r="G75" s="31">
        <v>343472</v>
      </c>
      <c r="I75" s="31">
        <v>225207</v>
      </c>
      <c r="K75" s="31">
        <v>343472</v>
      </c>
    </row>
    <row r="76" spans="1:11" ht="23.1" customHeight="1" thickTop="1">
      <c r="A76" s="10" t="s">
        <v>143</v>
      </c>
      <c r="B76" s="19"/>
      <c r="C76" s="18"/>
    </row>
    <row r="77" spans="1:11" ht="23.1" customHeight="1">
      <c r="A77" s="10" t="s">
        <v>120</v>
      </c>
      <c r="B77" s="1"/>
      <c r="C77" s="18"/>
      <c r="E77" s="30">
        <f>Consolidated!E25</f>
        <v>225207</v>
      </c>
      <c r="F77" s="30"/>
      <c r="G77" s="30">
        <f>+Consolidated!E20</f>
        <v>225207</v>
      </c>
      <c r="H77" s="30"/>
      <c r="I77" s="30">
        <f>+'The Company only'!E22</f>
        <v>225207</v>
      </c>
      <c r="J77" s="30"/>
      <c r="K77" s="30">
        <f>+'The Company only'!E17</f>
        <v>225207</v>
      </c>
    </row>
    <row r="78" spans="1:11" ht="23.1" customHeight="1">
      <c r="A78" s="10" t="s">
        <v>27</v>
      </c>
      <c r="C78" s="18"/>
      <c r="E78" s="30">
        <f>Consolidated!G25</f>
        <v>651330</v>
      </c>
      <c r="F78" s="32"/>
      <c r="G78" s="32">
        <f>+Consolidated!G20</f>
        <v>651330</v>
      </c>
      <c r="H78" s="30"/>
      <c r="I78" s="32">
        <f>+'The Company only'!G22</f>
        <v>651330</v>
      </c>
      <c r="J78" s="32"/>
      <c r="K78" s="32">
        <f>+'The Company only'!G17</f>
        <v>651330</v>
      </c>
    </row>
    <row r="79" spans="1:11" ht="23.1" customHeight="1">
      <c r="A79" s="10" t="s">
        <v>113</v>
      </c>
      <c r="B79" s="19"/>
      <c r="C79" s="18"/>
      <c r="E79" s="32"/>
      <c r="F79" s="32"/>
      <c r="G79" s="32"/>
      <c r="H79" s="30"/>
      <c r="I79" s="32"/>
      <c r="J79" s="32"/>
      <c r="K79" s="32"/>
    </row>
    <row r="80" spans="1:11" ht="23.1" customHeight="1">
      <c r="A80" s="10" t="s">
        <v>136</v>
      </c>
      <c r="B80" s="1"/>
      <c r="C80" s="18"/>
      <c r="E80" s="32">
        <f>Consolidated!I25</f>
        <v>10880</v>
      </c>
      <c r="F80" s="32"/>
      <c r="G80" s="32">
        <f>+Consolidated!I20</f>
        <v>10880</v>
      </c>
      <c r="H80" s="30"/>
      <c r="I80" s="32">
        <f>+'The Company only'!I22</f>
        <v>10880</v>
      </c>
      <c r="J80" s="32"/>
      <c r="K80" s="32">
        <f>+'The Company only'!I17</f>
        <v>10880</v>
      </c>
    </row>
    <row r="81" spans="1:11" ht="23.1" customHeight="1">
      <c r="A81" s="10" t="s">
        <v>200</v>
      </c>
      <c r="B81" s="1"/>
      <c r="C81" s="18"/>
      <c r="E81" s="33">
        <f>Consolidated!K25</f>
        <v>30487</v>
      </c>
      <c r="F81" s="28"/>
      <c r="G81" s="33">
        <f>+Consolidated!K20</f>
        <v>70910</v>
      </c>
      <c r="I81" s="33">
        <f>+'The Company only'!K22</f>
        <v>-14278</v>
      </c>
      <c r="J81" s="28"/>
      <c r="K81" s="33">
        <f>+'The Company only'!K17</f>
        <v>24315</v>
      </c>
    </row>
    <row r="82" spans="1:11" ht="23.1" customHeight="1">
      <c r="A82" s="10" t="s">
        <v>57</v>
      </c>
      <c r="B82" s="1"/>
      <c r="E82" s="28">
        <f>SUM(E76:E81)</f>
        <v>917904</v>
      </c>
      <c r="F82" s="28"/>
      <c r="G82" s="28">
        <f>SUM(G76:G81)</f>
        <v>958327</v>
      </c>
      <c r="I82" s="28">
        <f>SUM(I76:I81)</f>
        <v>873139</v>
      </c>
      <c r="J82" s="28"/>
      <c r="K82" s="28">
        <f>SUM(K76:K81)</f>
        <v>911732</v>
      </c>
    </row>
    <row r="83" spans="1:11" ht="23.1" customHeight="1">
      <c r="A83" s="10" t="s">
        <v>38</v>
      </c>
      <c r="B83" s="1"/>
      <c r="E83" s="33">
        <f>Consolidated!O25</f>
        <v>-3512</v>
      </c>
      <c r="F83" s="28"/>
      <c r="G83" s="33">
        <f>+Consolidated!O20</f>
        <v>-4486</v>
      </c>
      <c r="I83" s="23">
        <v>0</v>
      </c>
      <c r="J83" s="28"/>
      <c r="K83" s="23">
        <v>0</v>
      </c>
    </row>
    <row r="84" spans="1:11" ht="23.1" customHeight="1">
      <c r="A84" s="4" t="s">
        <v>28</v>
      </c>
      <c r="B84" s="19"/>
      <c r="E84" s="33">
        <f>SUM(E82:E83)</f>
        <v>914392</v>
      </c>
      <c r="F84" s="28"/>
      <c r="G84" s="33">
        <f>SUM(G82:G83)</f>
        <v>953841</v>
      </c>
      <c r="I84" s="33">
        <f>SUM(I82:I83)</f>
        <v>873139</v>
      </c>
      <c r="J84" s="28"/>
      <c r="K84" s="33">
        <f>SUM(K82:K83)</f>
        <v>911732</v>
      </c>
    </row>
    <row r="85" spans="1:11" ht="23.1" customHeight="1" thickBot="1">
      <c r="A85" s="4" t="s">
        <v>29</v>
      </c>
      <c r="E85" s="34">
        <f>E59+E84</f>
        <v>1121113</v>
      </c>
      <c r="F85" s="28"/>
      <c r="G85" s="34">
        <f>G59+G84</f>
        <v>1153968</v>
      </c>
      <c r="I85" s="34">
        <f>I59+I84</f>
        <v>1007698</v>
      </c>
      <c r="J85" s="28"/>
      <c r="K85" s="34">
        <f>K59+K84</f>
        <v>1031296</v>
      </c>
    </row>
    <row r="86" spans="1:11" ht="23.1" customHeight="1" thickTop="1">
      <c r="E86" s="32">
        <f>+E32-E85</f>
        <v>0</v>
      </c>
      <c r="F86" s="32"/>
      <c r="G86" s="32">
        <f>+G32-G85</f>
        <v>0</v>
      </c>
      <c r="H86" s="32"/>
      <c r="I86" s="32">
        <f>+I32-I85</f>
        <v>0</v>
      </c>
      <c r="J86" s="32"/>
      <c r="K86" s="32">
        <f>+K32-K85</f>
        <v>0</v>
      </c>
    </row>
    <row r="87" spans="1:11" ht="23.1" customHeight="1">
      <c r="A87" s="29" t="s">
        <v>14</v>
      </c>
      <c r="B87" s="19"/>
      <c r="C87" s="35"/>
    </row>
    <row r="88" spans="1:11" ht="23.1" customHeight="1">
      <c r="A88" s="29"/>
      <c r="B88" s="19"/>
      <c r="C88" s="35"/>
      <c r="E88" s="28"/>
      <c r="G88" s="28"/>
      <c r="I88" s="28"/>
      <c r="K88" s="28"/>
    </row>
    <row r="89" spans="1:11" ht="23.1" customHeight="1">
      <c r="A89" s="36"/>
      <c r="C89" s="35"/>
    </row>
    <row r="90" spans="1:11" ht="23.1" customHeight="1">
      <c r="A90" s="29"/>
      <c r="B90" s="19"/>
      <c r="C90" s="35"/>
    </row>
    <row r="91" spans="1:11" ht="23.1" customHeight="1">
      <c r="A91" s="29"/>
      <c r="B91" s="37" t="s">
        <v>30</v>
      </c>
      <c r="C91" s="2"/>
    </row>
    <row r="92" spans="1:11" ht="23.1" customHeight="1">
      <c r="A92" s="36"/>
      <c r="C92" s="15"/>
    </row>
    <row r="93" spans="1:11" ht="23.1" customHeight="1">
      <c r="C93" s="15"/>
    </row>
  </sheetData>
  <mergeCells count="6">
    <mergeCell ref="E5:G5"/>
    <mergeCell ref="I5:K5"/>
    <mergeCell ref="E39:G39"/>
    <mergeCell ref="I39:K39"/>
    <mergeCell ref="E66:G66"/>
    <mergeCell ref="I66:K66"/>
  </mergeCells>
  <printOptions horizontalCentered="1"/>
  <pageMargins left="0.78740157480314965" right="0.31496062992125984" top="0.78740157480314965" bottom="0.11811023622047245" header="0.31496062992125984" footer="0.31496062992125984"/>
  <pageSetup paperSize="9" scale="74" fitToHeight="7" orientation="portrait" r:id="rId1"/>
  <headerFooter scaleWithDoc="0" alignWithMargins="0"/>
  <rowBreaks count="2" manualBreakCount="2">
    <brk id="3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3"/>
  <sheetViews>
    <sheetView showGridLines="0" view="pageBreakPreview" zoomScale="80" zoomScaleNormal="80" zoomScaleSheetLayoutView="80" workbookViewId="0"/>
  </sheetViews>
  <sheetFormatPr defaultColWidth="10.6640625" defaultRowHeight="24" customHeight="1"/>
  <cols>
    <col min="1" max="1" width="48" style="10" customWidth="1"/>
    <col min="2" max="2" width="3.33203125" style="2" customWidth="1"/>
    <col min="3" max="3" width="5.6640625" style="18" customWidth="1"/>
    <col min="4" max="4" width="1.44140625" style="2" customWidth="1"/>
    <col min="5" max="5" width="14.6640625" style="2" customWidth="1"/>
    <col min="6" max="6" width="1.6640625" style="2" customWidth="1"/>
    <col min="7" max="7" width="14.6640625" style="2" customWidth="1"/>
    <col min="8" max="8" width="1.6640625" style="2" customWidth="1"/>
    <col min="9" max="9" width="14.6640625" style="2" customWidth="1"/>
    <col min="10" max="10" width="1.6640625" style="2" customWidth="1"/>
    <col min="11" max="11" width="14.6640625" style="2" customWidth="1"/>
    <col min="12" max="13" width="10.6640625" style="2"/>
    <col min="14" max="14" width="14.33203125" style="2" bestFit="1" customWidth="1"/>
    <col min="15" max="16384" width="10.6640625" style="2"/>
  </cols>
  <sheetData>
    <row r="1" spans="1:11" ht="24" customHeight="1">
      <c r="K1" s="9" t="s">
        <v>92</v>
      </c>
    </row>
    <row r="2" spans="1:11" s="1" customFormat="1" ht="24" customHeight="1">
      <c r="A2" s="4" t="s">
        <v>91</v>
      </c>
      <c r="B2" s="5"/>
      <c r="C2" s="18"/>
      <c r="D2" s="7"/>
      <c r="E2" s="7"/>
      <c r="F2" s="7"/>
      <c r="G2" s="7"/>
      <c r="H2" s="7"/>
      <c r="I2" s="7"/>
      <c r="J2" s="7"/>
      <c r="K2" s="28"/>
    </row>
    <row r="3" spans="1:11" s="1" customFormat="1" ht="24" customHeight="1">
      <c r="A3" s="4" t="s">
        <v>157</v>
      </c>
      <c r="B3" s="7"/>
      <c r="C3" s="18"/>
      <c r="D3" s="7"/>
      <c r="E3" s="7"/>
      <c r="F3" s="7"/>
      <c r="G3" s="7"/>
      <c r="H3" s="7"/>
      <c r="I3" s="7"/>
      <c r="J3" s="7"/>
      <c r="K3" s="7"/>
    </row>
    <row r="4" spans="1:11" s="1" customFormat="1" ht="24" customHeight="1">
      <c r="A4" s="4" t="s">
        <v>181</v>
      </c>
      <c r="B4" s="7"/>
      <c r="C4" s="18"/>
      <c r="D4" s="7"/>
      <c r="E4" s="7"/>
      <c r="F4" s="7"/>
      <c r="G4" s="7"/>
      <c r="H4" s="7"/>
      <c r="I4" s="7"/>
      <c r="J4" s="7"/>
      <c r="K4" s="7"/>
    </row>
    <row r="5" spans="1:11" s="1" customFormat="1" ht="24" customHeight="1">
      <c r="B5" s="7"/>
      <c r="C5" s="18"/>
      <c r="D5" s="7"/>
      <c r="E5" s="7"/>
      <c r="F5" s="7"/>
      <c r="G5" s="7"/>
      <c r="H5" s="7"/>
      <c r="I5" s="7"/>
      <c r="J5" s="7"/>
      <c r="K5" s="9" t="s">
        <v>119</v>
      </c>
    </row>
    <row r="6" spans="1:11" ht="24" customHeight="1">
      <c r="E6" s="11"/>
      <c r="F6" s="11" t="s">
        <v>0</v>
      </c>
      <c r="G6" s="11"/>
      <c r="H6" s="12"/>
      <c r="I6" s="11"/>
      <c r="J6" s="11" t="s">
        <v>1</v>
      </c>
      <c r="K6" s="11"/>
    </row>
    <row r="7" spans="1:11" ht="24" customHeight="1">
      <c r="C7" s="38" t="s">
        <v>2</v>
      </c>
      <c r="E7" s="38">
        <v>2026</v>
      </c>
      <c r="F7" s="17"/>
      <c r="G7" s="38">
        <v>2025</v>
      </c>
      <c r="H7" s="17"/>
      <c r="I7" s="38">
        <v>2026</v>
      </c>
      <c r="J7" s="17"/>
      <c r="K7" s="38">
        <v>2025</v>
      </c>
    </row>
    <row r="8" spans="1:11" ht="24" customHeight="1">
      <c r="A8" s="4" t="s">
        <v>114</v>
      </c>
      <c r="C8" s="38"/>
      <c r="E8" s="38"/>
      <c r="F8" s="17"/>
      <c r="G8" s="38"/>
      <c r="H8" s="17"/>
      <c r="I8" s="38"/>
      <c r="J8" s="17"/>
      <c r="K8" s="38"/>
    </row>
    <row r="9" spans="1:11" ht="24" customHeight="1">
      <c r="A9" s="4" t="s">
        <v>102</v>
      </c>
      <c r="C9" s="38"/>
      <c r="E9" s="38"/>
      <c r="F9" s="17"/>
      <c r="G9" s="38"/>
      <c r="H9" s="17"/>
      <c r="I9" s="38"/>
      <c r="J9" s="17"/>
      <c r="K9" s="38"/>
    </row>
    <row r="10" spans="1:11" ht="24" customHeight="1">
      <c r="A10" s="4" t="s">
        <v>31</v>
      </c>
      <c r="H10" s="39"/>
    </row>
    <row r="11" spans="1:11" ht="24" customHeight="1">
      <c r="A11" s="10" t="s">
        <v>75</v>
      </c>
      <c r="B11" s="1"/>
      <c r="E11" s="20">
        <v>122180</v>
      </c>
      <c r="F11" s="20"/>
      <c r="G11" s="20">
        <v>150946</v>
      </c>
      <c r="H11" s="20"/>
      <c r="I11" s="20">
        <v>87314</v>
      </c>
      <c r="J11" s="20"/>
      <c r="K11" s="20">
        <v>91425</v>
      </c>
    </row>
    <row r="12" spans="1:11" ht="24" customHeight="1">
      <c r="A12" s="10" t="s">
        <v>32</v>
      </c>
      <c r="B12" s="1"/>
      <c r="E12" s="20">
        <v>3427</v>
      </c>
      <c r="F12" s="20"/>
      <c r="G12" s="20">
        <v>2123</v>
      </c>
      <c r="H12" s="20"/>
      <c r="I12" s="20">
        <v>3547</v>
      </c>
      <c r="J12" s="20"/>
      <c r="K12" s="20">
        <v>3677</v>
      </c>
    </row>
    <row r="13" spans="1:11" ht="24" customHeight="1">
      <c r="A13" s="4" t="s">
        <v>33</v>
      </c>
      <c r="E13" s="24">
        <f>SUM(E11:E12)</f>
        <v>125607</v>
      </c>
      <c r="F13" s="20"/>
      <c r="G13" s="24">
        <f>SUM(G11:G12)</f>
        <v>153069</v>
      </c>
      <c r="H13" s="20"/>
      <c r="I13" s="24">
        <f>SUM(I11:I12)</f>
        <v>90861</v>
      </c>
      <c r="J13" s="20"/>
      <c r="K13" s="24">
        <f>SUM(K11:K12)</f>
        <v>95102</v>
      </c>
    </row>
    <row r="14" spans="1:11" ht="24" customHeight="1">
      <c r="A14" s="4" t="s">
        <v>34</v>
      </c>
      <c r="E14" s="25"/>
      <c r="F14" s="25"/>
      <c r="G14" s="25"/>
      <c r="H14" s="25"/>
      <c r="I14" s="25"/>
      <c r="J14" s="25"/>
      <c r="K14" s="25"/>
    </row>
    <row r="15" spans="1:11" ht="24" customHeight="1">
      <c r="A15" s="10" t="s">
        <v>71</v>
      </c>
      <c r="B15" s="1"/>
      <c r="E15" s="20">
        <v>84627</v>
      </c>
      <c r="F15" s="20"/>
      <c r="G15" s="20">
        <v>98871</v>
      </c>
      <c r="H15" s="20"/>
      <c r="I15" s="20">
        <v>68027</v>
      </c>
      <c r="J15" s="20"/>
      <c r="K15" s="20">
        <v>69254</v>
      </c>
    </row>
    <row r="16" spans="1:11" ht="24" customHeight="1">
      <c r="A16" s="10" t="s">
        <v>72</v>
      </c>
      <c r="B16" s="19"/>
      <c r="E16" s="20">
        <v>15580</v>
      </c>
      <c r="F16" s="20"/>
      <c r="G16" s="20">
        <v>19703</v>
      </c>
      <c r="H16" s="20"/>
      <c r="I16" s="20">
        <v>4333</v>
      </c>
      <c r="J16" s="20"/>
      <c r="K16" s="20">
        <v>4346</v>
      </c>
    </row>
    <row r="17" spans="1:19" ht="24" customHeight="1">
      <c r="A17" s="10" t="s">
        <v>35</v>
      </c>
      <c r="B17" s="19"/>
      <c r="E17" s="20">
        <v>25329</v>
      </c>
      <c r="F17" s="20"/>
      <c r="G17" s="20">
        <v>24682</v>
      </c>
      <c r="H17" s="20"/>
      <c r="I17" s="20">
        <v>19576</v>
      </c>
      <c r="J17" s="20"/>
      <c r="K17" s="20">
        <v>16646</v>
      </c>
      <c r="N17" s="40"/>
    </row>
    <row r="18" spans="1:19" ht="24" customHeight="1">
      <c r="A18" s="10" t="s">
        <v>101</v>
      </c>
      <c r="B18" s="19"/>
      <c r="C18" s="18">
        <v>7</v>
      </c>
      <c r="E18" s="23">
        <v>-3139</v>
      </c>
      <c r="F18" s="20"/>
      <c r="G18" s="23">
        <v>-19</v>
      </c>
      <c r="H18" s="20"/>
      <c r="I18" s="23">
        <v>-3139</v>
      </c>
      <c r="J18" s="20"/>
      <c r="K18" s="23">
        <v>112</v>
      </c>
    </row>
    <row r="19" spans="1:19" ht="24" customHeight="1">
      <c r="A19" s="4" t="s">
        <v>36</v>
      </c>
      <c r="E19" s="23">
        <f>SUM(E15:E18)</f>
        <v>122397</v>
      </c>
      <c r="F19" s="20"/>
      <c r="G19" s="23">
        <f>SUM(G15:G18)</f>
        <v>143237</v>
      </c>
      <c r="H19" s="20"/>
      <c r="I19" s="23">
        <f>SUM(I15:I18)</f>
        <v>88797</v>
      </c>
      <c r="J19" s="20"/>
      <c r="K19" s="23">
        <f>SUM(K15:K18)</f>
        <v>90358</v>
      </c>
    </row>
    <row r="20" spans="1:19" ht="24" customHeight="1">
      <c r="A20" s="4" t="s">
        <v>193</v>
      </c>
      <c r="E20" s="20">
        <f>E13-E19</f>
        <v>3210</v>
      </c>
      <c r="F20" s="20"/>
      <c r="G20" s="20">
        <f>G13-G19</f>
        <v>9832</v>
      </c>
      <c r="H20" s="20"/>
      <c r="I20" s="20">
        <f>I13-I19</f>
        <v>2064</v>
      </c>
      <c r="J20" s="20"/>
      <c r="K20" s="20">
        <f>K13-K19</f>
        <v>4744</v>
      </c>
    </row>
    <row r="21" spans="1:19" ht="24" customHeight="1">
      <c r="A21" s="10" t="s">
        <v>74</v>
      </c>
      <c r="E21" s="20">
        <v>264</v>
      </c>
      <c r="F21" s="20"/>
      <c r="G21" s="20">
        <v>617</v>
      </c>
      <c r="H21" s="20"/>
      <c r="I21" s="20">
        <v>233</v>
      </c>
      <c r="J21" s="20"/>
      <c r="K21" s="20">
        <v>692</v>
      </c>
    </row>
    <row r="22" spans="1:19" ht="24" customHeight="1">
      <c r="A22" s="10" t="s">
        <v>37</v>
      </c>
      <c r="E22" s="23">
        <v>-862</v>
      </c>
      <c r="F22" s="20"/>
      <c r="G22" s="23">
        <v>-695</v>
      </c>
      <c r="H22" s="20"/>
      <c r="I22" s="23">
        <v>-224</v>
      </c>
      <c r="J22" s="20"/>
      <c r="K22" s="23">
        <v>-287</v>
      </c>
      <c r="L22" s="41"/>
      <c r="M22" s="41"/>
      <c r="N22" s="41"/>
      <c r="O22" s="41"/>
      <c r="P22" s="41"/>
      <c r="Q22" s="41"/>
      <c r="R22" s="41"/>
      <c r="S22" s="41"/>
    </row>
    <row r="23" spans="1:19" ht="24" customHeight="1">
      <c r="A23" s="4" t="s">
        <v>194</v>
      </c>
      <c r="E23" s="20">
        <f>SUM(E20:E22)</f>
        <v>2612</v>
      </c>
      <c r="F23" s="20"/>
      <c r="G23" s="20">
        <f>SUM(G20:G22)</f>
        <v>9754</v>
      </c>
      <c r="H23" s="20"/>
      <c r="I23" s="20">
        <f>SUM(I20:I22)</f>
        <v>2073</v>
      </c>
      <c r="J23" s="20"/>
      <c r="K23" s="20">
        <f>SUM(K20:K22)</f>
        <v>5149</v>
      </c>
    </row>
    <row r="24" spans="1:19" ht="24" customHeight="1">
      <c r="A24" s="10" t="s">
        <v>164</v>
      </c>
      <c r="E24" s="23">
        <v>-545</v>
      </c>
      <c r="F24" s="20"/>
      <c r="G24" s="23">
        <v>350</v>
      </c>
      <c r="H24" s="20"/>
      <c r="I24" s="23">
        <v>-521</v>
      </c>
      <c r="J24" s="20"/>
      <c r="K24" s="23">
        <v>15</v>
      </c>
    </row>
    <row r="25" spans="1:19" ht="24" customHeight="1">
      <c r="A25" s="4" t="s">
        <v>195</v>
      </c>
      <c r="B25" s="42"/>
      <c r="D25" s="42"/>
      <c r="E25" s="43">
        <f>SUM(E23:E24)</f>
        <v>2067</v>
      </c>
      <c r="F25" s="20"/>
      <c r="G25" s="43">
        <f>SUM(G23:G24)</f>
        <v>10104</v>
      </c>
      <c r="H25" s="20"/>
      <c r="I25" s="43">
        <f>SUM(I23:I24)</f>
        <v>1552</v>
      </c>
      <c r="J25" s="20"/>
      <c r="K25" s="43">
        <f>SUM(K23:K24)</f>
        <v>5164</v>
      </c>
    </row>
    <row r="26" spans="1:19" ht="24" customHeight="1">
      <c r="A26" s="4" t="s">
        <v>103</v>
      </c>
      <c r="B26" s="42"/>
      <c r="D26" s="42"/>
      <c r="E26" s="44"/>
      <c r="F26" s="44"/>
      <c r="G26" s="44"/>
      <c r="H26" s="44"/>
      <c r="I26" s="44"/>
      <c r="J26" s="44"/>
      <c r="K26" s="44"/>
    </row>
    <row r="27" spans="1:19" ht="24" customHeight="1">
      <c r="A27" s="10" t="s">
        <v>196</v>
      </c>
      <c r="B27" s="42"/>
      <c r="C27" s="2"/>
      <c r="E27" s="30"/>
      <c r="F27" s="30"/>
      <c r="G27" s="30"/>
      <c r="H27" s="30"/>
      <c r="I27" s="30"/>
      <c r="J27" s="30"/>
      <c r="K27" s="30"/>
    </row>
    <row r="28" spans="1:19" ht="24" customHeight="1">
      <c r="A28" s="10" t="s">
        <v>109</v>
      </c>
      <c r="B28" s="42"/>
      <c r="D28" s="42"/>
      <c r="E28" s="32">
        <v>-172</v>
      </c>
      <c r="F28" s="32"/>
      <c r="G28" s="32">
        <v>-106</v>
      </c>
      <c r="H28" s="32"/>
      <c r="I28" s="32">
        <v>0</v>
      </c>
      <c r="J28" s="32"/>
      <c r="K28" s="32">
        <v>0</v>
      </c>
    </row>
    <row r="29" spans="1:19" ht="24" customHeight="1" thickBot="1">
      <c r="A29" s="4" t="s">
        <v>95</v>
      </c>
      <c r="B29" s="42"/>
      <c r="D29" s="42"/>
      <c r="E29" s="45">
        <f>+E25+E28</f>
        <v>1895</v>
      </c>
      <c r="F29" s="32"/>
      <c r="G29" s="45">
        <f>+G25+G28</f>
        <v>9998</v>
      </c>
      <c r="H29" s="32"/>
      <c r="I29" s="45">
        <f>I25+I28</f>
        <v>1552</v>
      </c>
      <c r="J29" s="32"/>
      <c r="K29" s="45">
        <f>K25+K28</f>
        <v>5164</v>
      </c>
    </row>
    <row r="30" spans="1:19" ht="24" customHeight="1" thickTop="1">
      <c r="A30" s="4"/>
      <c r="B30" s="1"/>
      <c r="E30" s="25"/>
      <c r="F30" s="25"/>
      <c r="G30" s="25"/>
      <c r="H30" s="25"/>
      <c r="I30" s="25"/>
      <c r="J30" s="25"/>
      <c r="K30" s="25"/>
    </row>
    <row r="31" spans="1:19" ht="24" customHeight="1">
      <c r="A31" s="4" t="s">
        <v>96</v>
      </c>
      <c r="F31" s="28"/>
      <c r="H31" s="28"/>
      <c r="I31" s="28"/>
      <c r="J31" s="28"/>
      <c r="K31" s="28"/>
    </row>
    <row r="32" spans="1:19" ht="24" customHeight="1">
      <c r="A32" s="91" t="s">
        <v>165</v>
      </c>
      <c r="F32" s="28"/>
      <c r="H32" s="28"/>
      <c r="I32" s="28"/>
      <c r="J32" s="28"/>
      <c r="K32" s="28"/>
    </row>
    <row r="33" spans="1:11" ht="24" customHeight="1">
      <c r="A33" s="91" t="s">
        <v>166</v>
      </c>
      <c r="F33" s="28"/>
      <c r="G33" s="32"/>
      <c r="H33" s="28"/>
      <c r="I33" s="28"/>
      <c r="J33" s="28"/>
      <c r="K33" s="32"/>
    </row>
    <row r="34" spans="1:11" ht="24" customHeight="1">
      <c r="A34" s="10" t="s">
        <v>174</v>
      </c>
      <c r="F34" s="28"/>
      <c r="H34" s="28"/>
      <c r="I34" s="28"/>
      <c r="J34" s="28"/>
      <c r="K34" s="28"/>
    </row>
    <row r="35" spans="1:11" ht="24" customHeight="1">
      <c r="A35" s="10" t="s">
        <v>109</v>
      </c>
      <c r="E35" s="46">
        <v>0</v>
      </c>
      <c r="F35" s="32"/>
      <c r="G35" s="46">
        <v>0</v>
      </c>
      <c r="H35" s="32"/>
      <c r="I35" s="46">
        <v>0</v>
      </c>
      <c r="J35" s="32"/>
      <c r="K35" s="46">
        <v>0</v>
      </c>
    </row>
    <row r="36" spans="1:11" ht="24" customHeight="1">
      <c r="A36" s="4" t="s">
        <v>97</v>
      </c>
      <c r="E36" s="32">
        <f>E35</f>
        <v>0</v>
      </c>
      <c r="G36" s="32">
        <f>G35</f>
        <v>0</v>
      </c>
      <c r="I36" s="32">
        <f>I35</f>
        <v>0</v>
      </c>
      <c r="K36" s="32">
        <f>K35</f>
        <v>0</v>
      </c>
    </row>
    <row r="37" spans="1:11" ht="24" customHeight="1" thickBot="1">
      <c r="A37" s="4" t="s">
        <v>98</v>
      </c>
      <c r="E37" s="3">
        <f>+E29+E36</f>
        <v>1895</v>
      </c>
      <c r="F37" s="20"/>
      <c r="G37" s="3">
        <f>+G29+G36</f>
        <v>9998</v>
      </c>
      <c r="H37" s="47"/>
      <c r="I37" s="3">
        <f>+I29+I36</f>
        <v>1552</v>
      </c>
      <c r="J37" s="20"/>
      <c r="K37" s="3">
        <f>+K29+K36</f>
        <v>5164</v>
      </c>
    </row>
    <row r="38" spans="1:11" ht="24" customHeight="1" thickTop="1">
      <c r="E38" s="28"/>
      <c r="G38" s="28"/>
      <c r="I38" s="28"/>
      <c r="J38" s="28"/>
      <c r="K38" s="28"/>
    </row>
    <row r="39" spans="1:11" ht="24" customHeight="1">
      <c r="A39" s="10" t="s">
        <v>14</v>
      </c>
      <c r="E39" s="28"/>
      <c r="G39" s="28"/>
      <c r="I39" s="28"/>
      <c r="J39" s="28"/>
      <c r="K39" s="28"/>
    </row>
    <row r="40" spans="1:11" ht="24" customHeight="1">
      <c r="K40" s="9" t="s">
        <v>92</v>
      </c>
    </row>
    <row r="41" spans="1:11" ht="24" customHeight="1">
      <c r="A41" s="4" t="s">
        <v>91</v>
      </c>
      <c r="B41" s="5"/>
      <c r="D41" s="7"/>
      <c r="E41" s="7"/>
      <c r="F41" s="7"/>
      <c r="G41" s="7"/>
      <c r="H41" s="7"/>
      <c r="I41" s="7"/>
      <c r="J41" s="7"/>
      <c r="K41" s="28"/>
    </row>
    <row r="42" spans="1:11" ht="24" customHeight="1">
      <c r="A42" s="4" t="s">
        <v>158</v>
      </c>
      <c r="B42" s="7"/>
      <c r="D42" s="7"/>
      <c r="E42" s="7"/>
      <c r="F42" s="7"/>
      <c r="G42" s="7"/>
      <c r="H42" s="7"/>
      <c r="I42" s="7"/>
      <c r="J42" s="7"/>
      <c r="K42" s="7"/>
    </row>
    <row r="43" spans="1:11" ht="24" customHeight="1">
      <c r="A43" s="4" t="s">
        <v>181</v>
      </c>
      <c r="B43" s="7"/>
      <c r="D43" s="7"/>
      <c r="E43" s="7"/>
      <c r="F43" s="7"/>
      <c r="G43" s="7"/>
      <c r="H43" s="7"/>
      <c r="I43" s="7"/>
      <c r="J43" s="7"/>
      <c r="K43" s="7"/>
    </row>
    <row r="44" spans="1:11" ht="24" customHeight="1">
      <c r="A44" s="1"/>
      <c r="B44" s="7"/>
      <c r="D44" s="7"/>
      <c r="E44" s="7"/>
      <c r="F44" s="7"/>
      <c r="G44" s="7"/>
      <c r="H44" s="7"/>
      <c r="I44" s="7"/>
      <c r="J44" s="7"/>
      <c r="K44" s="9" t="s">
        <v>119</v>
      </c>
    </row>
    <row r="45" spans="1:11" ht="24" customHeight="1">
      <c r="E45" s="11"/>
      <c r="F45" s="11" t="s">
        <v>0</v>
      </c>
      <c r="G45" s="11"/>
      <c r="H45" s="12"/>
      <c r="I45" s="11"/>
      <c r="J45" s="11" t="s">
        <v>1</v>
      </c>
      <c r="K45" s="11"/>
    </row>
    <row r="46" spans="1:11" ht="24" customHeight="1">
      <c r="C46" s="38" t="s">
        <v>2</v>
      </c>
      <c r="E46" s="38">
        <v>2026</v>
      </c>
      <c r="F46" s="17"/>
      <c r="G46" s="38">
        <v>2025</v>
      </c>
      <c r="H46" s="17"/>
      <c r="I46" s="38">
        <v>2026</v>
      </c>
      <c r="J46" s="17"/>
      <c r="K46" s="38">
        <v>2025</v>
      </c>
    </row>
    <row r="47" spans="1:11" ht="24" customHeight="1">
      <c r="A47" s="4" t="s">
        <v>84</v>
      </c>
      <c r="B47" s="42"/>
      <c r="D47" s="42"/>
      <c r="E47" s="49"/>
      <c r="F47" s="42"/>
      <c r="G47" s="49"/>
      <c r="H47" s="42"/>
      <c r="I47" s="49"/>
      <c r="J47" s="49"/>
      <c r="K47" s="49"/>
    </row>
    <row r="48" spans="1:11" ht="24" customHeight="1">
      <c r="A48" s="10" t="s">
        <v>58</v>
      </c>
      <c r="B48" s="42"/>
      <c r="D48" s="42"/>
      <c r="E48" s="25"/>
      <c r="F48" s="25"/>
      <c r="G48" s="25"/>
      <c r="H48" s="51"/>
      <c r="I48" s="42"/>
      <c r="J48" s="42"/>
      <c r="K48" s="42"/>
    </row>
    <row r="49" spans="1:11" ht="24" customHeight="1" thickBot="1">
      <c r="A49" s="10" t="s">
        <v>151</v>
      </c>
      <c r="B49" s="42"/>
      <c r="D49" s="42"/>
      <c r="E49" s="32">
        <v>1095</v>
      </c>
      <c r="F49" s="30"/>
      <c r="G49" s="32">
        <v>9678</v>
      </c>
      <c r="H49" s="30"/>
      <c r="I49" s="48">
        <f>I29</f>
        <v>1552</v>
      </c>
      <c r="J49" s="32"/>
      <c r="K49" s="48">
        <f>SUM(K29)</f>
        <v>5164</v>
      </c>
    </row>
    <row r="50" spans="1:11" ht="24" customHeight="1" thickTop="1">
      <c r="A50" s="10" t="s">
        <v>197</v>
      </c>
      <c r="B50" s="42"/>
      <c r="D50" s="42"/>
      <c r="E50" s="32">
        <v>-154</v>
      </c>
      <c r="F50" s="30"/>
      <c r="G50" s="46">
        <v>-96</v>
      </c>
      <c r="H50" s="30"/>
      <c r="I50" s="49"/>
      <c r="J50" s="49"/>
      <c r="K50" s="49"/>
    </row>
    <row r="51" spans="1:11" ht="24" customHeight="1">
      <c r="A51" s="87"/>
      <c r="B51" s="42"/>
      <c r="D51" s="42"/>
      <c r="E51" s="50">
        <f>SUM(E49:E50)</f>
        <v>941</v>
      </c>
      <c r="F51" s="30"/>
      <c r="G51" s="50">
        <f>SUM(G49:G50)</f>
        <v>9582</v>
      </c>
      <c r="H51" s="30"/>
      <c r="I51" s="49"/>
      <c r="J51" s="49"/>
      <c r="K51" s="49"/>
    </row>
    <row r="52" spans="1:11" ht="24" customHeight="1">
      <c r="A52" s="10" t="s">
        <v>38</v>
      </c>
      <c r="B52" s="42"/>
      <c r="D52" s="42"/>
      <c r="E52" s="28"/>
      <c r="F52" s="28"/>
      <c r="G52" s="28"/>
      <c r="H52" s="42"/>
      <c r="I52" s="49"/>
      <c r="J52" s="49"/>
      <c r="K52" s="49"/>
    </row>
    <row r="53" spans="1:11" ht="24" customHeight="1">
      <c r="A53" s="10" t="s">
        <v>151</v>
      </c>
      <c r="B53" s="42"/>
      <c r="D53" s="42"/>
      <c r="E53" s="32">
        <v>972</v>
      </c>
      <c r="G53" s="28">
        <v>426</v>
      </c>
      <c r="H53" s="42"/>
      <c r="I53" s="49"/>
      <c r="J53" s="49"/>
      <c r="K53" s="49"/>
    </row>
    <row r="54" spans="1:11" ht="24" customHeight="1">
      <c r="A54" s="10" t="s">
        <v>197</v>
      </c>
      <c r="B54" s="42"/>
      <c r="D54" s="42"/>
      <c r="E54" s="32">
        <v>-18</v>
      </c>
      <c r="F54" s="20"/>
      <c r="G54" s="20">
        <v>-10</v>
      </c>
      <c r="H54" s="42"/>
      <c r="I54" s="49"/>
      <c r="J54" s="49"/>
      <c r="K54" s="49"/>
    </row>
    <row r="55" spans="1:11" ht="24" customHeight="1">
      <c r="A55" s="2"/>
      <c r="B55" s="42"/>
      <c r="D55" s="42"/>
      <c r="E55" s="50">
        <f>SUM(E53:E54)</f>
        <v>954</v>
      </c>
      <c r="F55" s="30"/>
      <c r="G55" s="50">
        <f>SUM(G53:G54)</f>
        <v>416</v>
      </c>
      <c r="H55" s="51"/>
      <c r="I55" s="51"/>
      <c r="J55" s="51"/>
      <c r="K55" s="51"/>
    </row>
    <row r="56" spans="1:11" ht="24" customHeight="1" thickBot="1">
      <c r="A56" s="4" t="s">
        <v>52</v>
      </c>
      <c r="B56" s="42"/>
      <c r="D56" s="42"/>
      <c r="E56" s="45">
        <f>E51+E55</f>
        <v>1895</v>
      </c>
      <c r="F56" s="30"/>
      <c r="G56" s="45">
        <f>G51+G55</f>
        <v>9998</v>
      </c>
      <c r="H56" s="51"/>
      <c r="I56" s="51"/>
      <c r="J56" s="51"/>
      <c r="K56" s="51"/>
    </row>
    <row r="57" spans="1:11" ht="24" customHeight="1" thickTop="1">
      <c r="A57" s="4" t="s">
        <v>100</v>
      </c>
      <c r="B57" s="88"/>
      <c r="C57" s="52"/>
      <c r="D57" s="53"/>
      <c r="E57" s="54"/>
      <c r="F57" s="55"/>
      <c r="G57" s="54"/>
      <c r="H57" s="56"/>
      <c r="I57" s="57"/>
      <c r="J57" s="58"/>
      <c r="K57" s="58"/>
    </row>
    <row r="58" spans="1:11" ht="24" customHeight="1">
      <c r="A58" s="10" t="s">
        <v>58</v>
      </c>
      <c r="B58" s="88"/>
      <c r="C58" s="52"/>
      <c r="D58" s="53"/>
      <c r="H58" s="42"/>
      <c r="I58" s="42"/>
      <c r="J58" s="42"/>
      <c r="K58" s="42"/>
    </row>
    <row r="59" spans="1:11" ht="24" customHeight="1" thickBot="1">
      <c r="A59" s="10" t="s">
        <v>151</v>
      </c>
      <c r="B59" s="88"/>
      <c r="C59" s="52"/>
      <c r="D59" s="53"/>
      <c r="E59" s="20">
        <f>E49+E36</f>
        <v>1095</v>
      </c>
      <c r="F59" s="59"/>
      <c r="G59" s="20">
        <f>G49+G36</f>
        <v>9678</v>
      </c>
      <c r="H59" s="56"/>
      <c r="I59" s="48">
        <f>I37</f>
        <v>1552</v>
      </c>
      <c r="J59" s="32"/>
      <c r="K59" s="48">
        <f>SUM(K37)</f>
        <v>5164</v>
      </c>
    </row>
    <row r="60" spans="1:11" ht="24" customHeight="1" thickTop="1">
      <c r="A60" s="10" t="s">
        <v>197</v>
      </c>
      <c r="B60" s="88"/>
      <c r="C60" s="52"/>
      <c r="D60" s="53"/>
      <c r="E60" s="46">
        <f>E50</f>
        <v>-154</v>
      </c>
      <c r="F60" s="30"/>
      <c r="G60" s="46">
        <f>G50</f>
        <v>-96</v>
      </c>
      <c r="H60" s="30"/>
      <c r="I60" s="57"/>
      <c r="J60" s="58"/>
      <c r="K60" s="57"/>
    </row>
    <row r="61" spans="1:11" ht="24" customHeight="1">
      <c r="A61" s="87"/>
      <c r="B61" s="88"/>
      <c r="C61" s="52"/>
      <c r="D61" s="53"/>
      <c r="E61" s="50">
        <f>SUM(E59:E60)</f>
        <v>941</v>
      </c>
      <c r="F61" s="30"/>
      <c r="G61" s="50">
        <f>SUM(G59:G60)</f>
        <v>9582</v>
      </c>
      <c r="H61" s="30"/>
      <c r="I61" s="57"/>
      <c r="J61" s="58"/>
      <c r="K61" s="57"/>
    </row>
    <row r="62" spans="1:11" ht="24" customHeight="1">
      <c r="A62" s="10" t="s">
        <v>38</v>
      </c>
      <c r="B62" s="88"/>
      <c r="C62" s="52"/>
      <c r="D62" s="53"/>
      <c r="E62" s="30"/>
      <c r="F62" s="59"/>
      <c r="G62" s="30"/>
      <c r="H62" s="56"/>
      <c r="I62" s="57"/>
      <c r="J62" s="58"/>
      <c r="K62" s="57"/>
    </row>
    <row r="63" spans="1:11" ht="24" customHeight="1">
      <c r="A63" s="10" t="s">
        <v>151</v>
      </c>
      <c r="B63" s="88"/>
      <c r="C63" s="52"/>
      <c r="D63" s="53"/>
      <c r="E63" s="30">
        <f>E53</f>
        <v>972</v>
      </c>
      <c r="F63" s="59"/>
      <c r="G63" s="30">
        <f>G53</f>
        <v>426</v>
      </c>
      <c r="H63" s="56"/>
      <c r="I63" s="57"/>
      <c r="J63" s="58"/>
      <c r="K63" s="57"/>
    </row>
    <row r="64" spans="1:11" ht="24" customHeight="1">
      <c r="A64" s="10" t="s">
        <v>197</v>
      </c>
      <c r="B64" s="88"/>
      <c r="C64" s="52"/>
      <c r="D64" s="53"/>
      <c r="E64" s="20">
        <f>E54</f>
        <v>-18</v>
      </c>
      <c r="F64" s="20"/>
      <c r="G64" s="20">
        <f>G54</f>
        <v>-10</v>
      </c>
      <c r="H64" s="56"/>
      <c r="I64" s="57"/>
      <c r="J64" s="58"/>
      <c r="K64" s="57"/>
    </row>
    <row r="65" spans="1:15" ht="24" customHeight="1">
      <c r="A65" s="2"/>
      <c r="B65" s="88"/>
      <c r="C65" s="52"/>
      <c r="D65" s="53"/>
      <c r="E65" s="50">
        <f>SUM(E63:E64)</f>
        <v>954</v>
      </c>
      <c r="F65" s="30"/>
      <c r="G65" s="50">
        <f>SUM(G63:G64)</f>
        <v>416</v>
      </c>
      <c r="H65" s="60"/>
      <c r="I65" s="51"/>
      <c r="J65" s="51"/>
      <c r="K65" s="51"/>
    </row>
    <row r="66" spans="1:15" ht="24" customHeight="1" thickBot="1">
      <c r="A66" s="4" t="s">
        <v>52</v>
      </c>
      <c r="B66" s="88"/>
      <c r="C66" s="52"/>
      <c r="D66" s="53"/>
      <c r="E66" s="45">
        <f>E61+E65</f>
        <v>1895</v>
      </c>
      <c r="F66" s="30"/>
      <c r="G66" s="45">
        <f>G61+G65</f>
        <v>9998</v>
      </c>
      <c r="H66" s="60"/>
      <c r="I66" s="51"/>
      <c r="J66" s="51"/>
      <c r="K66" s="51"/>
    </row>
    <row r="67" spans="1:15" ht="24" customHeight="1" thickTop="1">
      <c r="A67" s="4" t="s">
        <v>141</v>
      </c>
      <c r="D67" s="42"/>
      <c r="E67" s="61"/>
      <c r="G67" s="28"/>
      <c r="H67" s="42"/>
      <c r="I67" s="49"/>
      <c r="J67" s="49"/>
      <c r="K67" s="49"/>
    </row>
    <row r="68" spans="1:15" ht="24" customHeight="1">
      <c r="A68" s="10" t="s">
        <v>105</v>
      </c>
      <c r="B68" s="1"/>
      <c r="C68" s="18">
        <v>8</v>
      </c>
      <c r="D68" s="42"/>
      <c r="E68" s="28"/>
      <c r="G68" s="28"/>
      <c r="H68" s="49"/>
      <c r="I68" s="49"/>
      <c r="J68" s="49"/>
      <c r="K68" s="49"/>
      <c r="L68" s="102"/>
      <c r="M68" s="101"/>
      <c r="N68" s="102"/>
      <c r="O68" s="100"/>
    </row>
    <row r="69" spans="1:15" ht="24" customHeight="1" thickBot="1">
      <c r="A69" s="10" t="s">
        <v>151</v>
      </c>
      <c r="B69" s="1"/>
      <c r="D69" s="42"/>
      <c r="E69" s="61">
        <f>E49/450414</f>
        <v>2.4310967243469342E-3</v>
      </c>
      <c r="F69" s="62"/>
      <c r="G69" s="78">
        <f>G49/450414</f>
        <v>2.1486898719844411E-2</v>
      </c>
      <c r="I69" s="63">
        <f>+I49/450414</f>
        <v>3.4457188275675266E-3</v>
      </c>
      <c r="K69" s="80">
        <f>K49/450414</f>
        <v>1.1465007748427002E-2</v>
      </c>
      <c r="M69" s="101"/>
      <c r="N69" s="102"/>
    </row>
    <row r="70" spans="1:15" ht="24" customHeight="1" thickTop="1">
      <c r="A70" s="10" t="s">
        <v>197</v>
      </c>
      <c r="B70" s="1"/>
      <c r="D70" s="42"/>
      <c r="E70" s="79">
        <f>E50/450414</f>
        <v>-3.4190766716842729E-4</v>
      </c>
      <c r="F70" s="62"/>
      <c r="G70" s="79">
        <f>G50/450414</f>
        <v>-2.1313724706603258E-4</v>
      </c>
      <c r="I70" s="64"/>
      <c r="K70" s="64"/>
    </row>
    <row r="71" spans="1:15" ht="24" customHeight="1" thickBot="1">
      <c r="A71" s="89"/>
      <c r="B71" s="90"/>
      <c r="D71" s="42"/>
      <c r="E71" s="65">
        <f>SUM(E69:E70)</f>
        <v>2.0891890571785067E-3</v>
      </c>
      <c r="F71" s="30"/>
      <c r="G71" s="80">
        <f>SUM(G69:G70)</f>
        <v>2.1273761472778378E-2</v>
      </c>
      <c r="H71" s="66"/>
      <c r="I71" s="66"/>
      <c r="J71" s="67"/>
      <c r="K71" s="67"/>
    </row>
    <row r="72" spans="1:15" ht="24" customHeight="1" thickTop="1">
      <c r="A72" s="89"/>
      <c r="B72" s="90"/>
      <c r="D72" s="42"/>
      <c r="E72" s="49"/>
      <c r="F72" s="42"/>
      <c r="G72" s="49"/>
      <c r="H72" s="42"/>
      <c r="I72" s="49"/>
      <c r="J72" s="49"/>
      <c r="K72" s="49"/>
    </row>
    <row r="73" spans="1:15" ht="24" customHeight="1">
      <c r="A73" s="10" t="s">
        <v>14</v>
      </c>
    </row>
  </sheetData>
  <pageMargins left="0.78740157480314965" right="0.31496062992125984" top="0.78740157480314965" bottom="0.31496062992125984" header="0.31496062992125984" footer="0.31496062992125984"/>
  <pageSetup paperSize="9" scale="75" fitToHeight="7" orientation="portrait" r:id="rId1"/>
  <headerFooter scaleWithDoc="0" alignWithMargins="0"/>
  <rowBreaks count="1" manualBreakCount="1">
    <brk id="39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A2043-58FC-42F8-86D3-27000FF438DF}">
  <dimension ref="A1:S73"/>
  <sheetViews>
    <sheetView showGridLines="0" view="pageBreakPreview" zoomScaleNormal="80" zoomScaleSheetLayoutView="100" workbookViewId="0"/>
  </sheetViews>
  <sheetFormatPr defaultColWidth="10.6640625" defaultRowHeight="24" customHeight="1"/>
  <cols>
    <col min="1" max="1" width="48" style="10" customWidth="1"/>
    <col min="2" max="2" width="3.33203125" style="2" customWidth="1"/>
    <col min="3" max="3" width="5.6640625" style="18" customWidth="1"/>
    <col min="4" max="4" width="1.44140625" style="2" customWidth="1"/>
    <col min="5" max="5" width="14.6640625" style="2" customWidth="1"/>
    <col min="6" max="6" width="1.6640625" style="2" customWidth="1"/>
    <col min="7" max="7" width="14.6640625" style="2" customWidth="1"/>
    <col min="8" max="8" width="1.6640625" style="2" customWidth="1"/>
    <col min="9" max="9" width="14.6640625" style="2" customWidth="1"/>
    <col min="10" max="10" width="1.6640625" style="2" customWidth="1"/>
    <col min="11" max="11" width="14.6640625" style="2" customWidth="1"/>
    <col min="12" max="13" width="10.6640625" style="2"/>
    <col min="14" max="14" width="14.33203125" style="2" bestFit="1" customWidth="1"/>
    <col min="15" max="16384" width="10.6640625" style="2"/>
  </cols>
  <sheetData>
    <row r="1" spans="1:11" ht="24" customHeight="1">
      <c r="K1" s="9" t="s">
        <v>92</v>
      </c>
    </row>
    <row r="2" spans="1:11" s="1" customFormat="1" ht="24" customHeight="1">
      <c r="A2" s="4" t="s">
        <v>91</v>
      </c>
      <c r="B2" s="5"/>
      <c r="C2" s="18"/>
      <c r="D2" s="7"/>
      <c r="E2" s="7"/>
      <c r="F2" s="7"/>
      <c r="G2" s="7"/>
      <c r="H2" s="7"/>
      <c r="I2" s="7"/>
      <c r="J2" s="7"/>
      <c r="K2" s="28"/>
    </row>
    <row r="3" spans="1:11" s="1" customFormat="1" ht="24" customHeight="1">
      <c r="A3" s="4" t="s">
        <v>157</v>
      </c>
      <c r="B3" s="7"/>
      <c r="C3" s="18"/>
      <c r="D3" s="7"/>
      <c r="E3" s="7"/>
      <c r="F3" s="7"/>
      <c r="G3" s="7"/>
      <c r="H3" s="7"/>
      <c r="I3" s="7"/>
      <c r="J3" s="7"/>
      <c r="K3" s="7"/>
    </row>
    <row r="4" spans="1:11" s="1" customFormat="1" ht="24" customHeight="1">
      <c r="A4" s="4" t="s">
        <v>182</v>
      </c>
      <c r="B4" s="7"/>
      <c r="C4" s="18"/>
      <c r="D4" s="7"/>
      <c r="E4" s="7"/>
      <c r="F4" s="7"/>
      <c r="G4" s="7"/>
      <c r="H4" s="7"/>
      <c r="I4" s="7"/>
      <c r="J4" s="7"/>
      <c r="K4" s="7"/>
    </row>
    <row r="5" spans="1:11" s="1" customFormat="1" ht="24" customHeight="1">
      <c r="B5" s="7"/>
      <c r="C5" s="18"/>
      <c r="D5" s="7"/>
      <c r="E5" s="7"/>
      <c r="F5" s="7"/>
      <c r="G5" s="7"/>
      <c r="H5" s="7"/>
      <c r="I5" s="7"/>
      <c r="J5" s="7"/>
      <c r="K5" s="9" t="s">
        <v>119</v>
      </c>
    </row>
    <row r="6" spans="1:11" ht="24" customHeight="1">
      <c r="E6" s="11"/>
      <c r="F6" s="11" t="s">
        <v>0</v>
      </c>
      <c r="G6" s="11"/>
      <c r="H6" s="12"/>
      <c r="I6" s="11"/>
      <c r="J6" s="11" t="s">
        <v>1</v>
      </c>
      <c r="K6" s="11"/>
    </row>
    <row r="7" spans="1:11" ht="24" customHeight="1">
      <c r="C7" s="38" t="s">
        <v>2</v>
      </c>
      <c r="E7" s="38">
        <v>2026</v>
      </c>
      <c r="F7" s="17"/>
      <c r="G7" s="38">
        <v>2025</v>
      </c>
      <c r="H7" s="17"/>
      <c r="I7" s="38">
        <v>2026</v>
      </c>
      <c r="J7" s="17"/>
      <c r="K7" s="38">
        <v>2025</v>
      </c>
    </row>
    <row r="8" spans="1:11" ht="24" customHeight="1">
      <c r="A8" s="4" t="s">
        <v>114</v>
      </c>
      <c r="C8" s="38"/>
      <c r="E8" s="38"/>
      <c r="F8" s="17"/>
      <c r="G8" s="38"/>
      <c r="H8" s="17"/>
      <c r="I8" s="38"/>
      <c r="J8" s="17"/>
      <c r="K8" s="38"/>
    </row>
    <row r="9" spans="1:11" ht="24" customHeight="1">
      <c r="A9" s="4" t="s">
        <v>102</v>
      </c>
      <c r="C9" s="38"/>
      <c r="E9" s="38"/>
      <c r="F9" s="17"/>
      <c r="G9" s="38"/>
      <c r="H9" s="17"/>
      <c r="I9" s="38"/>
      <c r="J9" s="17"/>
      <c r="K9" s="38"/>
    </row>
    <row r="10" spans="1:11" ht="24" customHeight="1">
      <c r="A10" s="4" t="s">
        <v>31</v>
      </c>
      <c r="H10" s="39"/>
    </row>
    <row r="11" spans="1:11" ht="24" customHeight="1">
      <c r="A11" s="10" t="s">
        <v>75</v>
      </c>
      <c r="B11" s="1"/>
      <c r="E11" s="20">
        <v>242086</v>
      </c>
      <c r="F11" s="20"/>
      <c r="G11" s="20">
        <v>322012</v>
      </c>
      <c r="H11" s="20"/>
      <c r="I11" s="20">
        <v>166103</v>
      </c>
      <c r="J11" s="20"/>
      <c r="K11" s="20">
        <v>199458</v>
      </c>
    </row>
    <row r="12" spans="1:11" ht="24" customHeight="1">
      <c r="A12" s="10" t="s">
        <v>32</v>
      </c>
      <c r="B12" s="1"/>
      <c r="E12" s="20">
        <v>6071</v>
      </c>
      <c r="F12" s="20"/>
      <c r="G12" s="20">
        <v>4289</v>
      </c>
      <c r="H12" s="20"/>
      <c r="I12" s="20">
        <v>6655</v>
      </c>
      <c r="J12" s="20"/>
      <c r="K12" s="20">
        <v>7372</v>
      </c>
    </row>
    <row r="13" spans="1:11" ht="24" customHeight="1">
      <c r="A13" s="4" t="s">
        <v>33</v>
      </c>
      <c r="E13" s="24">
        <f>SUM(E11:E12)</f>
        <v>248157</v>
      </c>
      <c r="F13" s="20"/>
      <c r="G13" s="24">
        <f>SUM(G11:G12)</f>
        <v>326301</v>
      </c>
      <c r="H13" s="20"/>
      <c r="I13" s="24">
        <f>SUM(I11:I12)</f>
        <v>172758</v>
      </c>
      <c r="J13" s="20"/>
      <c r="K13" s="24">
        <f>SUM(K11:K12)</f>
        <v>206830</v>
      </c>
    </row>
    <row r="14" spans="1:11" ht="24" customHeight="1">
      <c r="A14" s="4" t="s">
        <v>34</v>
      </c>
      <c r="E14" s="25"/>
      <c r="F14" s="25"/>
      <c r="G14" s="25"/>
      <c r="H14" s="25"/>
      <c r="I14" s="25"/>
      <c r="J14" s="25"/>
      <c r="K14" s="25"/>
    </row>
    <row r="15" spans="1:11" ht="24" customHeight="1">
      <c r="A15" s="10" t="s">
        <v>71</v>
      </c>
      <c r="B15" s="1"/>
      <c r="E15" s="20">
        <v>177945</v>
      </c>
      <c r="F15" s="20"/>
      <c r="G15" s="20">
        <v>210796</v>
      </c>
      <c r="H15" s="20"/>
      <c r="I15" s="20">
        <v>139711</v>
      </c>
      <c r="J15" s="20"/>
      <c r="K15" s="20">
        <v>150831</v>
      </c>
    </row>
    <row r="16" spans="1:11" ht="24" customHeight="1">
      <c r="A16" s="10" t="s">
        <v>72</v>
      </c>
      <c r="B16" s="19"/>
      <c r="E16" s="20">
        <v>31267</v>
      </c>
      <c r="F16" s="20"/>
      <c r="G16" s="20">
        <v>40466</v>
      </c>
      <c r="H16" s="20"/>
      <c r="I16" s="20">
        <v>8522</v>
      </c>
      <c r="J16" s="20"/>
      <c r="K16" s="20">
        <v>8857</v>
      </c>
    </row>
    <row r="17" spans="1:19" ht="24" customHeight="1">
      <c r="A17" s="10" t="s">
        <v>35</v>
      </c>
      <c r="B17" s="19"/>
      <c r="E17" s="20">
        <v>51370</v>
      </c>
      <c r="F17" s="20"/>
      <c r="G17" s="20">
        <v>47593</v>
      </c>
      <c r="H17" s="20"/>
      <c r="I17" s="20">
        <v>39723</v>
      </c>
      <c r="J17" s="20"/>
      <c r="K17" s="20">
        <v>33341</v>
      </c>
      <c r="N17" s="40"/>
    </row>
    <row r="18" spans="1:19" ht="24" customHeight="1">
      <c r="A18" s="10" t="s">
        <v>101</v>
      </c>
      <c r="B18" s="19"/>
      <c r="C18" s="18">
        <v>7</v>
      </c>
      <c r="E18" s="23">
        <v>5087</v>
      </c>
      <c r="F18" s="20"/>
      <c r="G18" s="23">
        <v>-2336</v>
      </c>
      <c r="H18" s="20"/>
      <c r="I18" s="23">
        <v>5087</v>
      </c>
      <c r="J18" s="20"/>
      <c r="K18" s="23">
        <v>19278</v>
      </c>
    </row>
    <row r="19" spans="1:19" ht="24" customHeight="1">
      <c r="A19" s="4" t="s">
        <v>36</v>
      </c>
      <c r="E19" s="23">
        <f>SUM(E15:E18)</f>
        <v>265669</v>
      </c>
      <c r="F19" s="20"/>
      <c r="G19" s="23">
        <f>SUM(G15:G18)</f>
        <v>296519</v>
      </c>
      <c r="H19" s="20"/>
      <c r="I19" s="23">
        <f>SUM(I15:I18)</f>
        <v>193043</v>
      </c>
      <c r="J19" s="20"/>
      <c r="K19" s="23">
        <f>SUM(K15:K18)</f>
        <v>212307</v>
      </c>
    </row>
    <row r="20" spans="1:19" ht="24" customHeight="1">
      <c r="A20" s="4" t="s">
        <v>125</v>
      </c>
      <c r="E20" s="20">
        <f>E13-E19</f>
        <v>-17512</v>
      </c>
      <c r="F20" s="20"/>
      <c r="G20" s="20">
        <f>G13-G19</f>
        <v>29782</v>
      </c>
      <c r="H20" s="20"/>
      <c r="I20" s="20">
        <f>I13-I19</f>
        <v>-20285</v>
      </c>
      <c r="J20" s="20"/>
      <c r="K20" s="20">
        <f>K13-K19</f>
        <v>-5477</v>
      </c>
    </row>
    <row r="21" spans="1:19" ht="24" customHeight="1">
      <c r="A21" s="10" t="s">
        <v>74</v>
      </c>
      <c r="E21" s="20">
        <v>490</v>
      </c>
      <c r="F21" s="20"/>
      <c r="G21" s="20">
        <v>923</v>
      </c>
      <c r="H21" s="20"/>
      <c r="I21" s="20">
        <v>458</v>
      </c>
      <c r="J21" s="20"/>
      <c r="K21" s="20">
        <v>1798</v>
      </c>
    </row>
    <row r="22" spans="1:19" ht="24" customHeight="1">
      <c r="A22" s="10" t="s">
        <v>37</v>
      </c>
      <c r="E22" s="23">
        <v>-1761</v>
      </c>
      <c r="F22" s="20"/>
      <c r="G22" s="23">
        <v>-1183</v>
      </c>
      <c r="H22" s="20"/>
      <c r="I22" s="23">
        <v>-458</v>
      </c>
      <c r="J22" s="20"/>
      <c r="K22" s="23">
        <v>-774</v>
      </c>
      <c r="L22" s="41"/>
      <c r="M22" s="41"/>
      <c r="N22" s="41"/>
      <c r="O22" s="41"/>
      <c r="P22" s="41"/>
      <c r="Q22" s="41"/>
      <c r="R22" s="41"/>
      <c r="S22" s="41"/>
    </row>
    <row r="23" spans="1:19" ht="24" customHeight="1">
      <c r="A23" s="4" t="s">
        <v>127</v>
      </c>
      <c r="E23" s="20">
        <f>SUM(E20:E22)</f>
        <v>-18783</v>
      </c>
      <c r="F23" s="20"/>
      <c r="G23" s="20">
        <f>SUM(G20:G22)</f>
        <v>29522</v>
      </c>
      <c r="H23" s="20"/>
      <c r="I23" s="20">
        <f>SUM(I20:I22)</f>
        <v>-20285</v>
      </c>
      <c r="J23" s="20"/>
      <c r="K23" s="20">
        <f>SUM(K20:K22)</f>
        <v>-4453</v>
      </c>
    </row>
    <row r="24" spans="1:19" ht="24" customHeight="1">
      <c r="A24" s="10" t="s">
        <v>164</v>
      </c>
      <c r="E24" s="23">
        <v>623</v>
      </c>
      <c r="F24" s="20"/>
      <c r="G24" s="23">
        <v>-2383</v>
      </c>
      <c r="H24" s="20"/>
      <c r="I24" s="23">
        <v>1182</v>
      </c>
      <c r="J24" s="20"/>
      <c r="K24" s="23">
        <v>-886</v>
      </c>
    </row>
    <row r="25" spans="1:19" ht="24" customHeight="1">
      <c r="A25" s="4" t="s">
        <v>126</v>
      </c>
      <c r="B25" s="42"/>
      <c r="D25" s="42"/>
      <c r="E25" s="43">
        <f>SUM(E23:E24)</f>
        <v>-18160</v>
      </c>
      <c r="F25" s="20"/>
      <c r="G25" s="43">
        <f>SUM(G23:G24)</f>
        <v>27139</v>
      </c>
      <c r="H25" s="20"/>
      <c r="I25" s="43">
        <f>SUM(I23:I24)</f>
        <v>-19103</v>
      </c>
      <c r="J25" s="20"/>
      <c r="K25" s="43">
        <f>SUM(K23:K24)</f>
        <v>-5339</v>
      </c>
    </row>
    <row r="26" spans="1:19" ht="24" customHeight="1">
      <c r="A26" s="4" t="s">
        <v>103</v>
      </c>
      <c r="B26" s="42"/>
      <c r="D26" s="42"/>
      <c r="E26" s="44"/>
      <c r="F26" s="44"/>
      <c r="G26" s="44"/>
      <c r="H26" s="44"/>
      <c r="I26" s="44"/>
      <c r="J26" s="44"/>
      <c r="K26" s="44"/>
    </row>
    <row r="27" spans="1:19" ht="24" customHeight="1">
      <c r="A27" s="10" t="s">
        <v>171</v>
      </c>
      <c r="B27" s="42"/>
      <c r="C27" s="2"/>
      <c r="E27" s="30"/>
      <c r="F27" s="30"/>
      <c r="G27" s="30"/>
      <c r="H27" s="30"/>
      <c r="I27" s="30"/>
      <c r="J27" s="30"/>
      <c r="K27" s="30"/>
    </row>
    <row r="28" spans="1:19" ht="24" customHeight="1">
      <c r="A28" s="10" t="s">
        <v>109</v>
      </c>
      <c r="B28" s="42"/>
      <c r="D28" s="42"/>
      <c r="E28" s="32">
        <v>-1799</v>
      </c>
      <c r="F28" s="32"/>
      <c r="G28" s="32">
        <v>13071</v>
      </c>
      <c r="H28" s="32"/>
      <c r="I28" s="32">
        <v>0</v>
      </c>
      <c r="J28" s="32"/>
      <c r="K28" s="32">
        <v>0</v>
      </c>
    </row>
    <row r="29" spans="1:19" ht="24" customHeight="1" thickBot="1">
      <c r="A29" s="4" t="s">
        <v>104</v>
      </c>
      <c r="B29" s="42"/>
      <c r="D29" s="42"/>
      <c r="E29" s="45">
        <f>+E25+E28</f>
        <v>-19959</v>
      </c>
      <c r="F29" s="32"/>
      <c r="G29" s="45">
        <f>+G25+G28</f>
        <v>40210</v>
      </c>
      <c r="H29" s="32"/>
      <c r="I29" s="45">
        <f>I25+I28</f>
        <v>-19103</v>
      </c>
      <c r="J29" s="32"/>
      <c r="K29" s="45">
        <f>K25+K28</f>
        <v>-5339</v>
      </c>
    </row>
    <row r="30" spans="1:19" ht="24" customHeight="1" thickTop="1">
      <c r="A30" s="4"/>
      <c r="B30" s="1"/>
      <c r="E30" s="25"/>
      <c r="F30" s="25"/>
      <c r="G30" s="25"/>
      <c r="H30" s="25"/>
      <c r="I30" s="25"/>
      <c r="J30" s="25"/>
      <c r="K30" s="25"/>
    </row>
    <row r="31" spans="1:19" ht="24" customHeight="1">
      <c r="A31" s="4" t="s">
        <v>96</v>
      </c>
      <c r="F31" s="28"/>
      <c r="H31" s="28"/>
      <c r="I31" s="28"/>
      <c r="J31" s="28"/>
      <c r="K31" s="28"/>
    </row>
    <row r="32" spans="1:19" ht="24" customHeight="1">
      <c r="A32" s="91" t="s">
        <v>165</v>
      </c>
      <c r="F32" s="28"/>
      <c r="H32" s="28"/>
      <c r="I32" s="28"/>
      <c r="J32" s="28"/>
      <c r="K32" s="28"/>
    </row>
    <row r="33" spans="1:11" ht="24" customHeight="1">
      <c r="A33" s="91" t="s">
        <v>166</v>
      </c>
      <c r="F33" s="28"/>
      <c r="H33" s="28"/>
      <c r="I33" s="28"/>
      <c r="J33" s="28"/>
      <c r="K33" s="28"/>
    </row>
    <row r="34" spans="1:11" ht="24" customHeight="1">
      <c r="A34" s="10" t="s">
        <v>174</v>
      </c>
      <c r="F34" s="28"/>
      <c r="H34" s="28"/>
      <c r="I34" s="28"/>
      <c r="J34" s="28"/>
      <c r="K34" s="28"/>
    </row>
    <row r="35" spans="1:11" ht="24" customHeight="1">
      <c r="A35" s="10" t="s">
        <v>109</v>
      </c>
      <c r="E35" s="46">
        <v>3030</v>
      </c>
      <c r="F35" s="32"/>
      <c r="G35" s="46">
        <v>0</v>
      </c>
      <c r="H35" s="32"/>
      <c r="I35" s="46">
        <v>3030</v>
      </c>
      <c r="J35" s="32"/>
      <c r="K35" s="46">
        <v>0</v>
      </c>
    </row>
    <row r="36" spans="1:11" ht="24" customHeight="1">
      <c r="A36" s="4" t="s">
        <v>97</v>
      </c>
      <c r="E36" s="32">
        <f>E35</f>
        <v>3030</v>
      </c>
      <c r="G36" s="32">
        <f>G35</f>
        <v>0</v>
      </c>
      <c r="I36" s="32">
        <f>I35</f>
        <v>3030</v>
      </c>
      <c r="K36" s="32">
        <f>K35</f>
        <v>0</v>
      </c>
    </row>
    <row r="37" spans="1:11" ht="24" customHeight="1" thickBot="1">
      <c r="A37" s="4" t="s">
        <v>98</v>
      </c>
      <c r="E37" s="3">
        <f>+E29+E36</f>
        <v>-16929</v>
      </c>
      <c r="F37" s="20"/>
      <c r="G37" s="3">
        <f>+G29+G36</f>
        <v>40210</v>
      </c>
      <c r="H37" s="47"/>
      <c r="I37" s="3">
        <f>+I29+I36</f>
        <v>-16073</v>
      </c>
      <c r="J37" s="20"/>
      <c r="K37" s="3">
        <f>+K29+K36</f>
        <v>-5339</v>
      </c>
    </row>
    <row r="38" spans="1:11" ht="24" customHeight="1" thickTop="1">
      <c r="E38" s="28"/>
      <c r="G38" s="28"/>
      <c r="I38" s="28"/>
      <c r="J38" s="28"/>
      <c r="K38" s="28"/>
    </row>
    <row r="39" spans="1:11" ht="24" customHeight="1">
      <c r="A39" s="10" t="s">
        <v>14</v>
      </c>
      <c r="E39" s="28"/>
      <c r="G39" s="28"/>
      <c r="I39" s="28"/>
      <c r="J39" s="28"/>
      <c r="K39" s="28"/>
    </row>
    <row r="40" spans="1:11" ht="24" customHeight="1">
      <c r="K40" s="9" t="s">
        <v>92</v>
      </c>
    </row>
    <row r="41" spans="1:11" ht="24" customHeight="1">
      <c r="A41" s="4" t="s">
        <v>91</v>
      </c>
      <c r="B41" s="5"/>
      <c r="D41" s="7"/>
      <c r="E41" s="7"/>
      <c r="F41" s="7"/>
      <c r="G41" s="7"/>
      <c r="H41" s="7"/>
      <c r="I41" s="7"/>
      <c r="J41" s="7"/>
      <c r="K41" s="28"/>
    </row>
    <row r="42" spans="1:11" ht="24" customHeight="1">
      <c r="A42" s="4" t="s">
        <v>158</v>
      </c>
      <c r="B42" s="7"/>
      <c r="D42" s="7"/>
      <c r="E42" s="7"/>
      <c r="F42" s="7"/>
      <c r="G42" s="7"/>
      <c r="H42" s="7"/>
      <c r="I42" s="7"/>
      <c r="J42" s="7"/>
      <c r="K42" s="7"/>
    </row>
    <row r="43" spans="1:11" ht="24" customHeight="1">
      <c r="A43" s="4" t="s">
        <v>182</v>
      </c>
      <c r="B43" s="7"/>
      <c r="D43" s="7"/>
      <c r="E43" s="7"/>
      <c r="F43" s="7"/>
      <c r="G43" s="7"/>
      <c r="H43" s="7"/>
      <c r="I43" s="7"/>
      <c r="J43" s="7"/>
      <c r="K43" s="7"/>
    </row>
    <row r="44" spans="1:11" ht="24" customHeight="1">
      <c r="A44" s="1"/>
      <c r="B44" s="7"/>
      <c r="D44" s="7"/>
      <c r="E44" s="7"/>
      <c r="F44" s="7"/>
      <c r="G44" s="7"/>
      <c r="H44" s="7"/>
      <c r="I44" s="7"/>
      <c r="J44" s="7"/>
      <c r="K44" s="9" t="s">
        <v>119</v>
      </c>
    </row>
    <row r="45" spans="1:11" ht="24" customHeight="1">
      <c r="E45" s="11"/>
      <c r="F45" s="11" t="s">
        <v>0</v>
      </c>
      <c r="G45" s="11"/>
      <c r="H45" s="12"/>
      <c r="I45" s="11"/>
      <c r="J45" s="11" t="s">
        <v>1</v>
      </c>
      <c r="K45" s="11"/>
    </row>
    <row r="46" spans="1:11" ht="24" customHeight="1">
      <c r="C46" s="38" t="s">
        <v>2</v>
      </c>
      <c r="E46" s="38">
        <v>2026</v>
      </c>
      <c r="F46" s="17"/>
      <c r="G46" s="38">
        <v>2025</v>
      </c>
      <c r="H46" s="17"/>
      <c r="I46" s="38">
        <v>2026</v>
      </c>
      <c r="J46" s="17"/>
      <c r="K46" s="38">
        <v>2025</v>
      </c>
    </row>
    <row r="47" spans="1:11" ht="24" customHeight="1">
      <c r="A47" s="4" t="s">
        <v>84</v>
      </c>
      <c r="B47" s="42"/>
      <c r="D47" s="42"/>
      <c r="E47" s="49"/>
      <c r="F47" s="42"/>
      <c r="G47" s="49"/>
      <c r="H47" s="42"/>
      <c r="I47" s="49"/>
      <c r="J47" s="49"/>
      <c r="K47" s="49"/>
    </row>
    <row r="48" spans="1:11" ht="24" customHeight="1">
      <c r="A48" s="10" t="s">
        <v>58</v>
      </c>
      <c r="B48" s="42"/>
      <c r="D48" s="42"/>
      <c r="E48" s="25"/>
      <c r="F48" s="25"/>
      <c r="G48" s="25"/>
      <c r="H48" s="51"/>
      <c r="I48" s="42"/>
      <c r="J48" s="42"/>
      <c r="K48" s="42"/>
    </row>
    <row r="49" spans="1:11" ht="24" customHeight="1" thickBot="1">
      <c r="A49" s="10" t="s">
        <v>110</v>
      </c>
      <c r="B49" s="42"/>
      <c r="D49" s="42"/>
      <c r="E49" s="32">
        <v>-19314</v>
      </c>
      <c r="F49" s="30"/>
      <c r="G49" s="32">
        <v>25022</v>
      </c>
      <c r="H49" s="30"/>
      <c r="I49" s="48">
        <f>I29</f>
        <v>-19103</v>
      </c>
      <c r="J49" s="32"/>
      <c r="K49" s="48">
        <f>SUM(K29)</f>
        <v>-5339</v>
      </c>
    </row>
    <row r="50" spans="1:11" ht="24" customHeight="1" thickTop="1">
      <c r="A50" s="10" t="s">
        <v>172</v>
      </c>
      <c r="B50" s="42"/>
      <c r="D50" s="42"/>
      <c r="E50" s="46">
        <v>-1619</v>
      </c>
      <c r="F50" s="30"/>
      <c r="G50" s="46">
        <v>11764</v>
      </c>
      <c r="H50" s="30"/>
      <c r="I50" s="49"/>
      <c r="J50" s="49"/>
      <c r="K50" s="49"/>
    </row>
    <row r="51" spans="1:11" ht="24" customHeight="1">
      <c r="A51" s="87"/>
      <c r="B51" s="42"/>
      <c r="D51" s="42"/>
      <c r="E51" s="50">
        <f>SUM(E49:E50)</f>
        <v>-20933</v>
      </c>
      <c r="F51" s="30"/>
      <c r="G51" s="50">
        <f>SUM(G49:G50)</f>
        <v>36786</v>
      </c>
      <c r="H51" s="30"/>
      <c r="I51" s="49"/>
      <c r="J51" s="49"/>
      <c r="K51" s="49"/>
    </row>
    <row r="52" spans="1:11" ht="24" customHeight="1">
      <c r="A52" s="10" t="s">
        <v>38</v>
      </c>
      <c r="B52" s="42"/>
      <c r="D52" s="42"/>
      <c r="G52" s="28"/>
      <c r="H52" s="42"/>
      <c r="I52" s="49"/>
      <c r="J52" s="49"/>
      <c r="K52" s="49"/>
    </row>
    <row r="53" spans="1:11" ht="24" customHeight="1">
      <c r="A53" s="10" t="s">
        <v>151</v>
      </c>
      <c r="B53" s="42"/>
      <c r="D53" s="42"/>
      <c r="E53" s="28">
        <v>1154</v>
      </c>
      <c r="G53" s="28">
        <v>2117</v>
      </c>
      <c r="H53" s="42"/>
      <c r="I53" s="49"/>
      <c r="J53" s="49"/>
      <c r="K53" s="49"/>
    </row>
    <row r="54" spans="1:11" ht="24" customHeight="1">
      <c r="A54" s="10" t="s">
        <v>172</v>
      </c>
      <c r="B54" s="42"/>
      <c r="D54" s="42"/>
      <c r="E54" s="20">
        <v>-180</v>
      </c>
      <c r="F54" s="20"/>
      <c r="G54" s="20">
        <v>1307</v>
      </c>
      <c r="H54" s="42"/>
      <c r="I54" s="49"/>
      <c r="J54" s="49"/>
      <c r="K54" s="49"/>
    </row>
    <row r="55" spans="1:11" ht="24" customHeight="1">
      <c r="A55" s="2"/>
      <c r="B55" s="42"/>
      <c r="D55" s="42"/>
      <c r="E55" s="50">
        <f>SUM(E53:E54)</f>
        <v>974</v>
      </c>
      <c r="F55" s="30"/>
      <c r="G55" s="50">
        <f>SUM(G53:G54)</f>
        <v>3424</v>
      </c>
      <c r="H55" s="51"/>
      <c r="I55" s="51"/>
      <c r="J55" s="51"/>
      <c r="K55" s="51"/>
    </row>
    <row r="56" spans="1:11" ht="24" customHeight="1" thickBot="1">
      <c r="A56" s="4" t="s">
        <v>52</v>
      </c>
      <c r="B56" s="42"/>
      <c r="D56" s="42"/>
      <c r="E56" s="45">
        <f>E51+E55</f>
        <v>-19959</v>
      </c>
      <c r="F56" s="30"/>
      <c r="G56" s="45">
        <f>G51+G55</f>
        <v>40210</v>
      </c>
      <c r="H56" s="51"/>
      <c r="I56" s="51"/>
      <c r="J56" s="51"/>
      <c r="K56" s="51"/>
    </row>
    <row r="57" spans="1:11" ht="24" customHeight="1" thickTop="1">
      <c r="A57" s="4" t="s">
        <v>100</v>
      </c>
      <c r="B57" s="88"/>
      <c r="C57" s="52"/>
      <c r="D57" s="53"/>
      <c r="E57" s="54"/>
      <c r="F57" s="55"/>
      <c r="G57" s="54"/>
      <c r="H57" s="56"/>
      <c r="I57" s="57"/>
      <c r="J57" s="58"/>
      <c r="K57" s="58"/>
    </row>
    <row r="58" spans="1:11" ht="24" customHeight="1">
      <c r="A58" s="10" t="s">
        <v>58</v>
      </c>
      <c r="B58" s="88"/>
      <c r="C58" s="52"/>
      <c r="D58" s="53"/>
      <c r="H58" s="42"/>
      <c r="I58" s="42"/>
      <c r="J58" s="42"/>
      <c r="K58" s="42"/>
    </row>
    <row r="59" spans="1:11" ht="24" customHeight="1" thickBot="1">
      <c r="A59" s="10" t="s">
        <v>110</v>
      </c>
      <c r="B59" s="88"/>
      <c r="C59" s="52"/>
      <c r="D59" s="53"/>
      <c r="E59" s="20">
        <f>E49+E36</f>
        <v>-16284</v>
      </c>
      <c r="F59" s="59"/>
      <c r="G59" s="20">
        <f>G49+G36</f>
        <v>25022</v>
      </c>
      <c r="H59" s="56"/>
      <c r="I59" s="48">
        <f>I37</f>
        <v>-16073</v>
      </c>
      <c r="J59" s="32"/>
      <c r="K59" s="48">
        <f>SUM(K37)</f>
        <v>-5339</v>
      </c>
    </row>
    <row r="60" spans="1:11" ht="24" customHeight="1" thickTop="1">
      <c r="A60" s="10" t="s">
        <v>172</v>
      </c>
      <c r="B60" s="88"/>
      <c r="C60" s="52"/>
      <c r="D60" s="53"/>
      <c r="E60" s="46">
        <f>E50</f>
        <v>-1619</v>
      </c>
      <c r="F60" s="30"/>
      <c r="G60" s="46">
        <f>G50</f>
        <v>11764</v>
      </c>
      <c r="H60" s="30"/>
      <c r="I60" s="57"/>
      <c r="J60" s="58"/>
      <c r="K60" s="57"/>
    </row>
    <row r="61" spans="1:11" ht="24" customHeight="1">
      <c r="A61" s="87"/>
      <c r="B61" s="88"/>
      <c r="C61" s="52"/>
      <c r="D61" s="53"/>
      <c r="E61" s="50">
        <f>SUM(E59:E60)</f>
        <v>-17903</v>
      </c>
      <c r="F61" s="30"/>
      <c r="G61" s="50">
        <f>SUM(G59:G60)</f>
        <v>36786</v>
      </c>
      <c r="H61" s="30"/>
      <c r="I61" s="57"/>
      <c r="J61" s="58"/>
      <c r="K61" s="57"/>
    </row>
    <row r="62" spans="1:11" ht="24" customHeight="1">
      <c r="A62" s="10" t="s">
        <v>38</v>
      </c>
      <c r="B62" s="88"/>
      <c r="C62" s="52"/>
      <c r="D62" s="53"/>
      <c r="E62" s="30"/>
      <c r="F62" s="59"/>
      <c r="G62" s="30"/>
      <c r="H62" s="56"/>
      <c r="I62" s="57"/>
      <c r="J62" s="58"/>
      <c r="K62" s="57"/>
    </row>
    <row r="63" spans="1:11" ht="24" customHeight="1">
      <c r="A63" s="10" t="s">
        <v>151</v>
      </c>
      <c r="B63" s="88"/>
      <c r="C63" s="52"/>
      <c r="D63" s="53"/>
      <c r="E63" s="30">
        <f>E53</f>
        <v>1154</v>
      </c>
      <c r="F63" s="59"/>
      <c r="G63" s="30">
        <f>G53</f>
        <v>2117</v>
      </c>
      <c r="H63" s="56"/>
      <c r="I63" s="57"/>
      <c r="J63" s="58"/>
      <c r="K63" s="57"/>
    </row>
    <row r="64" spans="1:11" ht="24" customHeight="1">
      <c r="A64" s="10" t="s">
        <v>172</v>
      </c>
      <c r="B64" s="88"/>
      <c r="C64" s="52"/>
      <c r="D64" s="53"/>
      <c r="E64" s="20">
        <f>E54</f>
        <v>-180</v>
      </c>
      <c r="F64" s="20"/>
      <c r="G64" s="20">
        <f>G54</f>
        <v>1307</v>
      </c>
      <c r="H64" s="56"/>
      <c r="I64" s="57"/>
      <c r="J64" s="58"/>
      <c r="K64" s="57"/>
    </row>
    <row r="65" spans="1:11" ht="24" customHeight="1">
      <c r="A65" s="2"/>
      <c r="B65" s="88"/>
      <c r="C65" s="52"/>
      <c r="D65" s="53"/>
      <c r="E65" s="50">
        <f>SUM(E63:E64)</f>
        <v>974</v>
      </c>
      <c r="F65" s="30"/>
      <c r="G65" s="50">
        <f>SUM(G63:G64)</f>
        <v>3424</v>
      </c>
      <c r="H65" s="60"/>
      <c r="I65" s="51"/>
      <c r="J65" s="51"/>
      <c r="K65" s="51"/>
    </row>
    <row r="66" spans="1:11" ht="24" customHeight="1" thickBot="1">
      <c r="A66" s="4" t="s">
        <v>52</v>
      </c>
      <c r="B66" s="88"/>
      <c r="C66" s="52"/>
      <c r="D66" s="53"/>
      <c r="E66" s="45">
        <f>E61+E65</f>
        <v>-16929</v>
      </c>
      <c r="F66" s="30"/>
      <c r="G66" s="45">
        <f>G61+G65</f>
        <v>40210</v>
      </c>
      <c r="H66" s="60"/>
      <c r="I66" s="51"/>
      <c r="J66" s="51"/>
      <c r="K66" s="51"/>
    </row>
    <row r="67" spans="1:11" ht="24" customHeight="1" thickTop="1">
      <c r="A67" s="4" t="s">
        <v>141</v>
      </c>
      <c r="D67" s="42"/>
      <c r="E67" s="61"/>
      <c r="G67" s="28"/>
      <c r="H67" s="42"/>
      <c r="I67" s="49"/>
      <c r="J67" s="49"/>
      <c r="K67" s="49"/>
    </row>
    <row r="68" spans="1:11" ht="24" customHeight="1">
      <c r="A68" s="10" t="s">
        <v>105</v>
      </c>
      <c r="B68" s="1"/>
      <c r="C68" s="18">
        <v>8</v>
      </c>
      <c r="D68" s="42"/>
      <c r="E68" s="28"/>
      <c r="H68" s="49"/>
      <c r="I68" s="49"/>
      <c r="J68" s="49"/>
      <c r="K68" s="49"/>
    </row>
    <row r="69" spans="1:11" ht="24" customHeight="1" thickBot="1">
      <c r="A69" s="10" t="s">
        <v>110</v>
      </c>
      <c r="B69" s="1"/>
      <c r="D69" s="42"/>
      <c r="E69" s="61">
        <f>-0.043</f>
        <v>-4.2999999999999997E-2</v>
      </c>
      <c r="F69" s="62"/>
      <c r="G69" s="78">
        <f>G49/450414</f>
        <v>5.555333537589862E-2</v>
      </c>
      <c r="I69" s="63">
        <f>+I49/450414.285</f>
        <v>-4.2412065150198339E-2</v>
      </c>
      <c r="K69" s="80">
        <f>K49/450414</f>
        <v>-1.1853539188391125E-2</v>
      </c>
    </row>
    <row r="70" spans="1:11" ht="24" customHeight="1" thickTop="1">
      <c r="A70" s="10" t="s">
        <v>172</v>
      </c>
      <c r="B70" s="1"/>
      <c r="D70" s="42"/>
      <c r="E70" s="99">
        <v>-3.0000000000000001E-3</v>
      </c>
      <c r="F70" s="62"/>
      <c r="G70" s="79">
        <f>G50/450414</f>
        <v>2.6118193484216744E-2</v>
      </c>
      <c r="I70" s="64"/>
      <c r="K70" s="64"/>
    </row>
    <row r="71" spans="1:11" ht="24" customHeight="1" thickBot="1">
      <c r="A71" s="89"/>
      <c r="B71" s="90"/>
      <c r="D71" s="42"/>
      <c r="E71" s="65">
        <f>SUM(E69:E70)</f>
        <v>-4.5999999999999999E-2</v>
      </c>
      <c r="F71" s="30"/>
      <c r="G71" s="80">
        <f>SUM(G69:G70)</f>
        <v>8.1671528860115361E-2</v>
      </c>
      <c r="H71" s="66"/>
      <c r="I71" s="66"/>
      <c r="J71" s="67"/>
      <c r="K71" s="67"/>
    </row>
    <row r="72" spans="1:11" ht="24" customHeight="1" thickTop="1">
      <c r="A72" s="89"/>
      <c r="B72" s="90"/>
      <c r="D72" s="42"/>
      <c r="E72" s="49"/>
      <c r="F72" s="42"/>
      <c r="G72" s="49"/>
      <c r="H72" s="42"/>
      <c r="I72" s="49"/>
      <c r="J72" s="49"/>
      <c r="K72" s="49"/>
    </row>
    <row r="73" spans="1:11" ht="24" customHeight="1">
      <c r="A73" s="10" t="s">
        <v>14</v>
      </c>
    </row>
  </sheetData>
  <pageMargins left="0.78740157480314965" right="0.31496062992125984" top="0.78740157480314965" bottom="0.31496062992125984" header="0.31496062992125984" footer="0.31496062992125984"/>
  <pageSetup paperSize="9" scale="75" fitToHeight="7" orientation="portrait" r:id="rId1"/>
  <headerFooter scaleWithDoc="0" alignWithMargins="0"/>
  <rowBreaks count="1" manualBreakCount="1">
    <brk id="39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7"/>
  <sheetViews>
    <sheetView showGridLines="0" view="pageBreakPreview" zoomScaleNormal="60" zoomScaleSheetLayoutView="100" workbookViewId="0"/>
  </sheetViews>
  <sheetFormatPr defaultColWidth="9.33203125" defaultRowHeight="22.2" customHeight="1"/>
  <cols>
    <col min="1" max="1" width="11.33203125" style="2" customWidth="1"/>
    <col min="2" max="2" width="19" style="2" customWidth="1"/>
    <col min="3" max="3" width="20.33203125" style="2" customWidth="1"/>
    <col min="4" max="4" width="3.33203125" style="2" customWidth="1"/>
    <col min="5" max="5" width="16.33203125" style="2" customWidth="1"/>
    <col min="6" max="6" width="1.33203125" style="2" customWidth="1"/>
    <col min="7" max="7" width="16.33203125" style="2" customWidth="1"/>
    <col min="8" max="8" width="1.33203125" style="2" customWidth="1"/>
    <col min="9" max="9" width="16.33203125" style="2" customWidth="1"/>
    <col min="10" max="10" width="1.33203125" style="2" customWidth="1"/>
    <col min="11" max="11" width="16.33203125" style="2" customWidth="1"/>
    <col min="12" max="12" width="1.33203125" style="2" customWidth="1"/>
    <col min="13" max="13" width="16.33203125" style="2" customWidth="1"/>
    <col min="14" max="14" width="1.33203125" style="2" customWidth="1"/>
    <col min="15" max="15" width="16.33203125" style="2" customWidth="1"/>
    <col min="16" max="16" width="1.33203125" style="2" customWidth="1"/>
    <col min="17" max="17" width="16.33203125" style="2" customWidth="1"/>
    <col min="18" max="18" width="0.6640625" style="2" customWidth="1"/>
    <col min="19" max="16384" width="9.33203125" style="2"/>
  </cols>
  <sheetData>
    <row r="1" spans="1:17" ht="22.2" customHeight="1">
      <c r="Q1" s="9" t="s">
        <v>92</v>
      </c>
    </row>
    <row r="2" spans="1:17" ht="22.2" customHeight="1">
      <c r="A2" s="4" t="s">
        <v>91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9"/>
      <c r="N2" s="68"/>
      <c r="O2" s="68"/>
      <c r="P2" s="68"/>
      <c r="Q2" s="68"/>
    </row>
    <row r="3" spans="1:17" ht="22.2" customHeight="1">
      <c r="A3" s="4" t="s">
        <v>159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spans="1:17" ht="22.2" customHeight="1">
      <c r="A4" s="4" t="s">
        <v>182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spans="1:17" ht="22.2" customHeight="1"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1"/>
      <c r="N5" s="70"/>
      <c r="O5" s="70"/>
      <c r="P5" s="70"/>
      <c r="Q5" s="9" t="s">
        <v>118</v>
      </c>
    </row>
    <row r="6" spans="1:17" s="12" customFormat="1" ht="22.2" customHeight="1">
      <c r="A6" s="72"/>
      <c r="B6" s="72"/>
      <c r="C6" s="72"/>
      <c r="E6" s="103" t="s">
        <v>0</v>
      </c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</row>
    <row r="7" spans="1:17" s="12" customFormat="1" ht="22.2" customHeight="1">
      <c r="A7" s="72"/>
      <c r="B7" s="72"/>
      <c r="C7" s="72"/>
      <c r="D7" s="2"/>
      <c r="E7" s="104" t="s">
        <v>57</v>
      </c>
      <c r="F7" s="104"/>
      <c r="G7" s="104"/>
      <c r="H7" s="104"/>
      <c r="I7" s="104"/>
      <c r="J7" s="104"/>
      <c r="K7" s="104"/>
      <c r="L7" s="104"/>
      <c r="M7" s="104"/>
      <c r="N7" s="72"/>
      <c r="O7" s="25"/>
      <c r="P7" s="72"/>
      <c r="Q7" s="72"/>
    </row>
    <row r="8" spans="1:17" s="25" customFormat="1" ht="22.2" customHeight="1">
      <c r="I8" s="2"/>
      <c r="J8" s="2"/>
      <c r="K8" s="2"/>
      <c r="M8" s="25" t="s">
        <v>62</v>
      </c>
    </row>
    <row r="9" spans="1:17" s="25" customFormat="1" ht="22.2" customHeight="1">
      <c r="E9" s="25" t="s">
        <v>53</v>
      </c>
      <c r="I9" s="2"/>
      <c r="J9" s="2"/>
      <c r="K9" s="2"/>
      <c r="M9" s="25" t="s">
        <v>61</v>
      </c>
      <c r="O9" s="25" t="s">
        <v>85</v>
      </c>
      <c r="Q9" s="25" t="s">
        <v>52</v>
      </c>
    </row>
    <row r="10" spans="1:17" s="25" customFormat="1" ht="22.2" customHeight="1">
      <c r="E10" s="25" t="s">
        <v>115</v>
      </c>
      <c r="I10" s="105" t="s">
        <v>113</v>
      </c>
      <c r="J10" s="105"/>
      <c r="K10" s="105"/>
      <c r="M10" s="25" t="s">
        <v>66</v>
      </c>
      <c r="O10" s="25" t="s">
        <v>64</v>
      </c>
      <c r="Q10" s="25" t="s">
        <v>59</v>
      </c>
    </row>
    <row r="11" spans="1:17" s="25" customFormat="1" ht="22.2" customHeight="1">
      <c r="E11" s="26" t="s">
        <v>54</v>
      </c>
      <c r="G11" s="26" t="s">
        <v>27</v>
      </c>
      <c r="I11" s="26" t="s">
        <v>55</v>
      </c>
      <c r="K11" s="26" t="s">
        <v>56</v>
      </c>
      <c r="M11" s="26" t="s">
        <v>63</v>
      </c>
      <c r="O11" s="26" t="s">
        <v>65</v>
      </c>
      <c r="Q11" s="26" t="s">
        <v>60</v>
      </c>
    </row>
    <row r="12" spans="1:17" ht="22.2" customHeight="1">
      <c r="A12" s="4" t="s">
        <v>128</v>
      </c>
      <c r="D12" s="25"/>
      <c r="E12" s="20">
        <v>225207</v>
      </c>
      <c r="F12" s="20"/>
      <c r="G12" s="20">
        <v>947266</v>
      </c>
      <c r="H12" s="20"/>
      <c r="I12" s="20">
        <v>9600</v>
      </c>
      <c r="J12" s="20"/>
      <c r="K12" s="20">
        <v>-283471</v>
      </c>
      <c r="L12" s="20"/>
      <c r="M12" s="20">
        <f t="shared" ref="M12:M17" si="0">SUM(E12:K12)</f>
        <v>898602</v>
      </c>
      <c r="N12" s="20"/>
      <c r="O12" s="20">
        <v>-6689</v>
      </c>
      <c r="P12" s="20"/>
      <c r="Q12" s="20">
        <f>SUM(M12:O12)</f>
        <v>891913</v>
      </c>
    </row>
    <row r="13" spans="1:17" ht="22.2" customHeight="1">
      <c r="A13" s="10" t="s">
        <v>95</v>
      </c>
      <c r="D13" s="25"/>
      <c r="E13" s="20">
        <v>0</v>
      </c>
      <c r="F13" s="20"/>
      <c r="G13" s="20">
        <v>0</v>
      </c>
      <c r="H13" s="20"/>
      <c r="I13" s="20">
        <v>0</v>
      </c>
      <c r="J13" s="20"/>
      <c r="K13" s="20">
        <f>'PL (6 mths)'!G51</f>
        <v>36786</v>
      </c>
      <c r="L13" s="30"/>
      <c r="M13" s="20">
        <f t="shared" si="0"/>
        <v>36786</v>
      </c>
      <c r="N13" s="20"/>
      <c r="O13" s="20">
        <f>'PL (6 mths)'!G55</f>
        <v>3424</v>
      </c>
      <c r="P13" s="20"/>
      <c r="Q13" s="20">
        <f t="shared" ref="Q13:Q14" si="1">SUM(M13:O13)</f>
        <v>40210</v>
      </c>
    </row>
    <row r="14" spans="1:17" ht="22.2" customHeight="1">
      <c r="A14" s="10" t="s">
        <v>97</v>
      </c>
      <c r="D14" s="25"/>
      <c r="E14" s="23">
        <v>0</v>
      </c>
      <c r="F14" s="20"/>
      <c r="G14" s="23">
        <v>0</v>
      </c>
      <c r="H14" s="20"/>
      <c r="I14" s="23">
        <v>0</v>
      </c>
      <c r="J14" s="20"/>
      <c r="K14" s="23">
        <f>'PL (3 mths)'!G36</f>
        <v>0</v>
      </c>
      <c r="L14" s="30"/>
      <c r="M14" s="23">
        <f t="shared" si="0"/>
        <v>0</v>
      </c>
      <c r="N14" s="20"/>
      <c r="O14" s="23">
        <v>0</v>
      </c>
      <c r="P14" s="20"/>
      <c r="Q14" s="23">
        <f t="shared" si="1"/>
        <v>0</v>
      </c>
    </row>
    <row r="15" spans="1:17" ht="22.2" customHeight="1">
      <c r="A15" s="10" t="s">
        <v>133</v>
      </c>
      <c r="D15" s="25"/>
      <c r="E15" s="20">
        <f>SUM(E13:E14)</f>
        <v>0</v>
      </c>
      <c r="F15" s="20"/>
      <c r="G15" s="20">
        <f>SUM(G13:G14)</f>
        <v>0</v>
      </c>
      <c r="H15" s="20">
        <f>SUM(H13:H14)</f>
        <v>0</v>
      </c>
      <c r="I15" s="20">
        <f>SUM(I13:I14)</f>
        <v>0</v>
      </c>
      <c r="J15" s="20"/>
      <c r="K15" s="20">
        <f>SUM(K13:K14)</f>
        <v>36786</v>
      </c>
      <c r="L15" s="30"/>
      <c r="M15" s="20">
        <f t="shared" si="0"/>
        <v>36786</v>
      </c>
      <c r="N15" s="20"/>
      <c r="O15" s="20">
        <f>SUM(O13:O14)</f>
        <v>3424</v>
      </c>
      <c r="P15" s="20"/>
      <c r="Q15" s="20">
        <f>SUM(Q13:Q14)</f>
        <v>40210</v>
      </c>
    </row>
    <row r="16" spans="1:17" ht="22.2" customHeight="1">
      <c r="A16" s="10" t="s">
        <v>187</v>
      </c>
      <c r="D16" s="25"/>
      <c r="E16" s="20">
        <v>0</v>
      </c>
      <c r="F16" s="20"/>
      <c r="G16" s="20">
        <v>0</v>
      </c>
      <c r="H16" s="20"/>
      <c r="I16" s="20">
        <v>0</v>
      </c>
      <c r="J16" s="20"/>
      <c r="K16" s="20">
        <v>0</v>
      </c>
      <c r="L16" s="30"/>
      <c r="M16" s="20">
        <f t="shared" si="0"/>
        <v>0</v>
      </c>
      <c r="N16" s="20"/>
      <c r="O16" s="20">
        <v>-1275</v>
      </c>
      <c r="P16" s="20"/>
      <c r="Q16" s="20">
        <f>SUM(M16:O16)</f>
        <v>-1275</v>
      </c>
    </row>
    <row r="17" spans="1:17" ht="22.2" customHeight="1">
      <c r="A17" s="10" t="s">
        <v>188</v>
      </c>
      <c r="D17" s="25"/>
      <c r="E17" s="20">
        <v>0</v>
      </c>
      <c r="F17" s="20"/>
      <c r="G17" s="20">
        <v>-295936</v>
      </c>
      <c r="H17" s="20"/>
      <c r="I17" s="20">
        <v>0</v>
      </c>
      <c r="J17" s="20"/>
      <c r="K17" s="20">
        <f>-G17</f>
        <v>295936</v>
      </c>
      <c r="L17" s="30"/>
      <c r="M17" s="20">
        <f t="shared" si="0"/>
        <v>0</v>
      </c>
      <c r="N17" s="20"/>
      <c r="O17" s="20">
        <v>0</v>
      </c>
      <c r="P17" s="20"/>
      <c r="Q17" s="20">
        <f>SUM(M17:O17)</f>
        <v>0</v>
      </c>
    </row>
    <row r="18" spans="1:17" ht="22.2" customHeight="1" thickBot="1">
      <c r="A18" s="4" t="s">
        <v>183</v>
      </c>
      <c r="D18" s="25"/>
      <c r="E18" s="73">
        <f>SUM(E15:E15,E12,E16,E17)</f>
        <v>225207</v>
      </c>
      <c r="F18" s="20"/>
      <c r="G18" s="73">
        <f>SUM(G15:G15,G12,G16,G17)</f>
        <v>651330</v>
      </c>
      <c r="H18" s="20"/>
      <c r="I18" s="73">
        <f>SUM(I15:I15,I12,I16,I17)</f>
        <v>9600</v>
      </c>
      <c r="J18" s="20"/>
      <c r="K18" s="73">
        <f>SUM(K15:K15,K12,K16,K17)</f>
        <v>49251</v>
      </c>
      <c r="L18" s="20"/>
      <c r="M18" s="73">
        <f>SUM(M15:M15,M12,M16,M17)</f>
        <v>935388</v>
      </c>
      <c r="N18" s="20"/>
      <c r="O18" s="73">
        <f>SUM(O15:O15,O12,O16,O17)</f>
        <v>-4540</v>
      </c>
      <c r="P18" s="20"/>
      <c r="Q18" s="73">
        <f>SUM(Q15:Q15,Q12,Q16,Q17)</f>
        <v>930848</v>
      </c>
    </row>
    <row r="19" spans="1:17" ht="22.2" customHeight="1" thickTop="1">
      <c r="A19" s="4"/>
      <c r="D19" s="25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spans="1:17" ht="22.2" customHeight="1">
      <c r="A20" s="4" t="s">
        <v>155</v>
      </c>
      <c r="D20" s="25"/>
      <c r="E20" s="20">
        <v>225207</v>
      </c>
      <c r="F20" s="20"/>
      <c r="G20" s="20">
        <v>651330</v>
      </c>
      <c r="H20" s="20"/>
      <c r="I20" s="20">
        <v>10880</v>
      </c>
      <c r="J20" s="20"/>
      <c r="K20" s="20">
        <v>70910</v>
      </c>
      <c r="L20" s="20"/>
      <c r="M20" s="20">
        <f>SUM(E20:K20)</f>
        <v>958327</v>
      </c>
      <c r="N20" s="20"/>
      <c r="O20" s="20">
        <v>-4486</v>
      </c>
      <c r="P20" s="20"/>
      <c r="Q20" s="20">
        <f>SUM(M20:O20)</f>
        <v>953841</v>
      </c>
    </row>
    <row r="21" spans="1:17" ht="22.2" customHeight="1">
      <c r="A21" s="10" t="s">
        <v>104</v>
      </c>
      <c r="D21" s="25"/>
      <c r="E21" s="20">
        <v>0</v>
      </c>
      <c r="F21" s="20"/>
      <c r="G21" s="20">
        <v>0</v>
      </c>
      <c r="H21" s="20"/>
      <c r="I21" s="20">
        <v>0</v>
      </c>
      <c r="J21" s="20"/>
      <c r="K21" s="20">
        <f>'PL (6 mths)'!E51</f>
        <v>-20933</v>
      </c>
      <c r="L21" s="30"/>
      <c r="M21" s="20">
        <f>SUM(E21:K21)</f>
        <v>-20933</v>
      </c>
      <c r="N21" s="20"/>
      <c r="O21" s="20">
        <f>'PL (6 mths)'!E55</f>
        <v>974</v>
      </c>
      <c r="P21" s="20"/>
      <c r="Q21" s="20">
        <f t="shared" ref="Q21:Q22" si="2">SUM(M21:O21)</f>
        <v>-19959</v>
      </c>
    </row>
    <row r="22" spans="1:17" ht="22.2" customHeight="1">
      <c r="A22" s="10" t="s">
        <v>97</v>
      </c>
      <c r="D22" s="25"/>
      <c r="E22" s="23">
        <v>0</v>
      </c>
      <c r="F22" s="20"/>
      <c r="G22" s="23">
        <v>0</v>
      </c>
      <c r="H22" s="20"/>
      <c r="I22" s="23">
        <v>0</v>
      </c>
      <c r="J22" s="20"/>
      <c r="K22" s="23">
        <f>'PL (6 mths)'!E35</f>
        <v>3030</v>
      </c>
      <c r="L22" s="30"/>
      <c r="M22" s="23">
        <f>SUM(E22:K22)</f>
        <v>3030</v>
      </c>
      <c r="N22" s="20"/>
      <c r="O22" s="23">
        <v>0</v>
      </c>
      <c r="P22" s="20"/>
      <c r="Q22" s="23">
        <f t="shared" si="2"/>
        <v>3030</v>
      </c>
    </row>
    <row r="23" spans="1:17" ht="22.2" customHeight="1">
      <c r="A23" s="10" t="s">
        <v>98</v>
      </c>
      <c r="D23" s="25"/>
      <c r="E23" s="20">
        <f>SUM(E21:E22)</f>
        <v>0</v>
      </c>
      <c r="F23" s="20"/>
      <c r="G23" s="20">
        <f>SUM(G21:G22)</f>
        <v>0</v>
      </c>
      <c r="H23" s="20"/>
      <c r="I23" s="20">
        <f>SUM(I21:I22)</f>
        <v>0</v>
      </c>
      <c r="J23" s="20"/>
      <c r="K23" s="20">
        <f>SUM(K21:K22)</f>
        <v>-17903</v>
      </c>
      <c r="L23" s="30"/>
      <c r="M23" s="20">
        <f>SUM(M21:M22)</f>
        <v>-17903</v>
      </c>
      <c r="N23" s="20"/>
      <c r="O23" s="20">
        <f>SUM(O21:O22)</f>
        <v>974</v>
      </c>
      <c r="P23" s="20"/>
      <c r="Q23" s="20">
        <f>SUM(Q21:Q22)</f>
        <v>-16929</v>
      </c>
    </row>
    <row r="24" spans="1:17" ht="22.2" customHeight="1">
      <c r="A24" s="10" t="s">
        <v>189</v>
      </c>
      <c r="D24" s="25"/>
      <c r="E24" s="20">
        <v>0</v>
      </c>
      <c r="F24" s="20"/>
      <c r="G24" s="20">
        <v>0</v>
      </c>
      <c r="H24" s="20"/>
      <c r="I24" s="20">
        <v>0</v>
      </c>
      <c r="J24" s="20"/>
      <c r="K24" s="23">
        <f>-22520</f>
        <v>-22520</v>
      </c>
      <c r="L24" s="30"/>
      <c r="M24" s="23">
        <f>SUM(E24:K24)</f>
        <v>-22520</v>
      </c>
      <c r="N24" s="20"/>
      <c r="O24" s="20">
        <v>0</v>
      </c>
      <c r="P24" s="20"/>
      <c r="Q24" s="23">
        <f>SUM(M24:O24)</f>
        <v>-22520</v>
      </c>
    </row>
    <row r="25" spans="1:17" ht="22.2" customHeight="1" thickBot="1">
      <c r="A25" s="4" t="s">
        <v>184</v>
      </c>
      <c r="D25" s="25"/>
      <c r="E25" s="73">
        <f>SUM(E20,E23,E24)</f>
        <v>225207</v>
      </c>
      <c r="F25" s="20"/>
      <c r="G25" s="73">
        <f>SUM(G20,G23,G24)</f>
        <v>651330</v>
      </c>
      <c r="H25" s="20"/>
      <c r="I25" s="73">
        <f>SUM(I20,I23,I24)</f>
        <v>10880</v>
      </c>
      <c r="J25" s="20"/>
      <c r="K25" s="73">
        <f>SUM(K20,K23,K24)</f>
        <v>30487</v>
      </c>
      <c r="L25" s="20"/>
      <c r="M25" s="73">
        <f>SUM(M20,M23,M24)</f>
        <v>917904</v>
      </c>
      <c r="N25" s="20"/>
      <c r="O25" s="73">
        <f>SUM(O20,O23,O24)</f>
        <v>-3512</v>
      </c>
      <c r="P25" s="20"/>
      <c r="Q25" s="73">
        <f>SUM(Q20,Q23,Q24)</f>
        <v>914392</v>
      </c>
    </row>
    <row r="26" spans="1:17" ht="22.2" customHeight="1" thickTop="1">
      <c r="A26" s="12"/>
      <c r="D26" s="25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f>Q25-BS!E84</f>
        <v>0</v>
      </c>
    </row>
    <row r="27" spans="1:17" ht="22.2" customHeight="1">
      <c r="A27" s="29" t="s">
        <v>14</v>
      </c>
    </row>
  </sheetData>
  <mergeCells count="3">
    <mergeCell ref="E6:Q6"/>
    <mergeCell ref="E7:M7"/>
    <mergeCell ref="I10:K10"/>
  </mergeCells>
  <printOptions horizontalCentered="1"/>
  <pageMargins left="0.39370078740157483" right="0.31496062992125984" top="0.78740157480314965" bottom="0.31496062992125984" header="0.31496062992125984" footer="0.31496062992125984"/>
  <pageSetup paperSize="9" scale="79" fitToWidth="0" fitToHeight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A5193-E035-4F48-8EB1-67B6BAEECFD2}">
  <dimension ref="A1:M24"/>
  <sheetViews>
    <sheetView showGridLines="0" view="pageBreakPreview" zoomScaleNormal="85" zoomScaleSheetLayoutView="100" workbookViewId="0"/>
  </sheetViews>
  <sheetFormatPr defaultColWidth="9.33203125" defaultRowHeight="23.1" customHeight="1"/>
  <cols>
    <col min="1" max="2" width="11.33203125" style="2" customWidth="1"/>
    <col min="3" max="3" width="22.44140625" style="2" customWidth="1"/>
    <col min="4" max="4" width="1.6640625" style="2" customWidth="1"/>
    <col min="5" max="5" width="18.33203125" style="2" customWidth="1"/>
    <col min="6" max="6" width="1.33203125" style="2" customWidth="1"/>
    <col min="7" max="7" width="18.33203125" style="2" customWidth="1"/>
    <col min="8" max="8" width="1.33203125" style="2" customWidth="1"/>
    <col min="9" max="9" width="18.33203125" style="2" customWidth="1"/>
    <col min="10" max="10" width="1.33203125" style="2" customWidth="1"/>
    <col min="11" max="11" width="18.33203125" style="2" customWidth="1"/>
    <col min="12" max="12" width="1.33203125" style="2" customWidth="1"/>
    <col min="13" max="13" width="18.33203125" style="2" customWidth="1"/>
    <col min="14" max="14" width="0.6640625" style="2" customWidth="1"/>
    <col min="15" max="16384" width="9.33203125" style="2"/>
  </cols>
  <sheetData>
    <row r="1" spans="1:13" ht="23.1" customHeight="1">
      <c r="M1" s="9" t="s">
        <v>92</v>
      </c>
    </row>
    <row r="2" spans="1:13" ht="23.1" customHeight="1">
      <c r="A2" s="4" t="s">
        <v>91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23.1" customHeight="1">
      <c r="A3" s="4" t="s">
        <v>160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3" ht="23.1" customHeight="1">
      <c r="A4" s="4" t="s">
        <v>182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ht="23.1" customHeight="1"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9" t="s">
        <v>118</v>
      </c>
    </row>
    <row r="6" spans="1:13" s="12" customFormat="1" ht="23.1" customHeight="1">
      <c r="A6" s="72"/>
      <c r="B6" s="72"/>
      <c r="C6" s="72"/>
      <c r="E6" s="103" t="s">
        <v>1</v>
      </c>
      <c r="F6" s="103"/>
      <c r="G6" s="103"/>
      <c r="H6" s="103"/>
      <c r="I6" s="103"/>
      <c r="J6" s="103"/>
      <c r="K6" s="103"/>
      <c r="L6" s="103"/>
      <c r="M6" s="103"/>
    </row>
    <row r="7" spans="1:13" s="25" customFormat="1" ht="23.1" customHeight="1">
      <c r="E7" s="25" t="s">
        <v>53</v>
      </c>
      <c r="M7" s="25" t="s">
        <v>52</v>
      </c>
    </row>
    <row r="8" spans="1:13" s="25" customFormat="1" ht="23.1" customHeight="1">
      <c r="E8" s="25" t="s">
        <v>115</v>
      </c>
      <c r="I8" s="105" t="s">
        <v>113</v>
      </c>
      <c r="J8" s="105"/>
      <c r="K8" s="105"/>
      <c r="M8" s="25" t="s">
        <v>59</v>
      </c>
    </row>
    <row r="9" spans="1:13" s="25" customFormat="1" ht="23.1" customHeight="1">
      <c r="E9" s="26" t="s">
        <v>54</v>
      </c>
      <c r="G9" s="26" t="s">
        <v>27</v>
      </c>
      <c r="I9" s="26" t="s">
        <v>55</v>
      </c>
      <c r="K9" s="26" t="s">
        <v>56</v>
      </c>
      <c r="M9" s="26" t="s">
        <v>60</v>
      </c>
    </row>
    <row r="10" spans="1:13" ht="23.1" customHeight="1">
      <c r="A10" s="4" t="s">
        <v>128</v>
      </c>
      <c r="D10" s="25"/>
      <c r="E10" s="25">
        <v>225207</v>
      </c>
      <c r="F10" s="25"/>
      <c r="G10" s="25">
        <v>947266</v>
      </c>
      <c r="H10" s="25"/>
      <c r="I10" s="25">
        <v>9600</v>
      </c>
      <c r="J10" s="25"/>
      <c r="K10" s="25">
        <v>-295936</v>
      </c>
      <c r="L10" s="25"/>
      <c r="M10" s="25">
        <f>SUM(E10:K10)</f>
        <v>886137</v>
      </c>
    </row>
    <row r="11" spans="1:13" ht="23.1" customHeight="1">
      <c r="A11" s="10" t="s">
        <v>111</v>
      </c>
      <c r="D11" s="25"/>
      <c r="E11" s="20">
        <v>0</v>
      </c>
      <c r="F11" s="20"/>
      <c r="G11" s="20">
        <v>0</v>
      </c>
      <c r="H11" s="20"/>
      <c r="I11" s="20">
        <v>0</v>
      </c>
      <c r="J11" s="20"/>
      <c r="K11" s="20">
        <f>'PL (6 mths)'!K49</f>
        <v>-5339</v>
      </c>
      <c r="L11" s="30"/>
      <c r="M11" s="20">
        <f>SUM(E11:K11)</f>
        <v>-5339</v>
      </c>
    </row>
    <row r="12" spans="1:13" ht="23.1" customHeight="1">
      <c r="A12" s="10" t="s">
        <v>99</v>
      </c>
      <c r="D12" s="25"/>
      <c r="E12" s="23">
        <v>0</v>
      </c>
      <c r="F12" s="20"/>
      <c r="G12" s="23">
        <v>0</v>
      </c>
      <c r="H12" s="20"/>
      <c r="I12" s="23">
        <v>0</v>
      </c>
      <c r="J12" s="20"/>
      <c r="K12" s="23">
        <f>'PL (3 mths)'!K36</f>
        <v>0</v>
      </c>
      <c r="L12" s="30"/>
      <c r="M12" s="23">
        <f>SUM(E12:K12)</f>
        <v>0</v>
      </c>
    </row>
    <row r="13" spans="1:13" ht="23.1" customHeight="1">
      <c r="A13" s="10" t="s">
        <v>98</v>
      </c>
      <c r="D13" s="25"/>
      <c r="E13" s="20">
        <f>SUM(E11:E12)</f>
        <v>0</v>
      </c>
      <c r="F13" s="20"/>
      <c r="G13" s="20">
        <f>SUM(G11:G12)</f>
        <v>0</v>
      </c>
      <c r="H13" s="20"/>
      <c r="I13" s="20">
        <f>SUM(I11:I12)</f>
        <v>0</v>
      </c>
      <c r="J13" s="20"/>
      <c r="K13" s="20">
        <f>SUM(K11:K12)</f>
        <v>-5339</v>
      </c>
      <c r="L13" s="30"/>
      <c r="M13" s="20">
        <f>SUM(E13:K13)</f>
        <v>-5339</v>
      </c>
    </row>
    <row r="14" spans="1:13" ht="23.1" customHeight="1">
      <c r="A14" s="10" t="s">
        <v>188</v>
      </c>
      <c r="D14" s="25"/>
      <c r="E14" s="20"/>
      <c r="F14" s="20"/>
      <c r="G14" s="20">
        <v>-295936</v>
      </c>
      <c r="H14" s="20"/>
      <c r="I14" s="20"/>
      <c r="J14" s="20"/>
      <c r="K14" s="20">
        <f>-G14</f>
        <v>295936</v>
      </c>
      <c r="L14" s="30"/>
      <c r="M14" s="20">
        <f>SUM(E14:K14)</f>
        <v>0</v>
      </c>
    </row>
    <row r="15" spans="1:13" ht="23.1" customHeight="1" thickBot="1">
      <c r="A15" s="4" t="s">
        <v>183</v>
      </c>
      <c r="D15" s="25"/>
      <c r="E15" s="73">
        <f>SUM(E13:E13,E10,E14)</f>
        <v>225207</v>
      </c>
      <c r="F15" s="25"/>
      <c r="G15" s="73">
        <f>SUM(G13:G13,G10,G14)</f>
        <v>651330</v>
      </c>
      <c r="H15" s="25"/>
      <c r="I15" s="73">
        <f>SUM(I13:I13,I10,I14)</f>
        <v>9600</v>
      </c>
      <c r="J15" s="25"/>
      <c r="K15" s="73">
        <f>SUM(K13:K13,K10,K14)</f>
        <v>-5339</v>
      </c>
      <c r="L15" s="25"/>
      <c r="M15" s="73">
        <f>SUM(M13:M13,M10,M14)</f>
        <v>880798</v>
      </c>
    </row>
    <row r="16" spans="1:13" ht="23.1" customHeight="1" thickTop="1">
      <c r="A16" s="4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ht="23.1" customHeight="1">
      <c r="A17" s="4" t="s">
        <v>155</v>
      </c>
      <c r="D17" s="25"/>
      <c r="E17" s="20">
        <v>225207</v>
      </c>
      <c r="F17" s="20"/>
      <c r="G17" s="20">
        <v>651330</v>
      </c>
      <c r="H17" s="20"/>
      <c r="I17" s="20">
        <v>10880</v>
      </c>
      <c r="J17" s="20"/>
      <c r="K17" s="20">
        <f>24314+1</f>
        <v>24315</v>
      </c>
      <c r="L17" s="20"/>
      <c r="M17" s="20">
        <f>SUM(E17:K17)</f>
        <v>911732</v>
      </c>
    </row>
    <row r="18" spans="1:13" ht="23.1" customHeight="1">
      <c r="A18" s="10" t="s">
        <v>111</v>
      </c>
      <c r="D18" s="25"/>
      <c r="E18" s="20">
        <v>0</v>
      </c>
      <c r="F18" s="20"/>
      <c r="G18" s="20">
        <v>0</v>
      </c>
      <c r="H18" s="20"/>
      <c r="I18" s="20">
        <v>0</v>
      </c>
      <c r="J18" s="20"/>
      <c r="K18" s="20">
        <f>'PL (6 mths)'!I29</f>
        <v>-19103</v>
      </c>
      <c r="L18" s="20"/>
      <c r="M18" s="20">
        <f>SUM(E18:K18)</f>
        <v>-19103</v>
      </c>
    </row>
    <row r="19" spans="1:13" ht="23.1" customHeight="1">
      <c r="A19" s="10" t="s">
        <v>97</v>
      </c>
      <c r="D19" s="25"/>
      <c r="E19" s="23">
        <v>0</v>
      </c>
      <c r="F19" s="20"/>
      <c r="G19" s="23">
        <v>0</v>
      </c>
      <c r="H19" s="20"/>
      <c r="I19" s="23">
        <v>0</v>
      </c>
      <c r="J19" s="20"/>
      <c r="K19" s="23">
        <f>'PL (6 mths)'!I35</f>
        <v>3030</v>
      </c>
      <c r="L19" s="20"/>
      <c r="M19" s="23">
        <f>SUM(E19:K19)</f>
        <v>3030</v>
      </c>
    </row>
    <row r="20" spans="1:13" ht="23.1" customHeight="1">
      <c r="A20" s="10" t="s">
        <v>98</v>
      </c>
      <c r="D20" s="25"/>
      <c r="E20" s="20">
        <f>SUM(E18:E19)</f>
        <v>0</v>
      </c>
      <c r="F20" s="20"/>
      <c r="G20" s="20">
        <f>SUM(G18:G19)</f>
        <v>0</v>
      </c>
      <c r="H20" s="20"/>
      <c r="I20" s="20">
        <f>SUM(I18:I19)</f>
        <v>0</v>
      </c>
      <c r="J20" s="20"/>
      <c r="K20" s="20">
        <f>SUM(K18:K19)</f>
        <v>-16073</v>
      </c>
      <c r="L20" s="30"/>
      <c r="M20" s="20">
        <f>SUM(M18:M19)</f>
        <v>-16073</v>
      </c>
    </row>
    <row r="21" spans="1:13" ht="23.1" customHeight="1">
      <c r="A21" s="10" t="s">
        <v>189</v>
      </c>
      <c r="D21" s="25"/>
      <c r="E21" s="20">
        <v>0</v>
      </c>
      <c r="F21" s="20"/>
      <c r="G21" s="20">
        <v>0</v>
      </c>
      <c r="H21" s="20"/>
      <c r="I21" s="20">
        <v>0</v>
      </c>
      <c r="J21" s="20"/>
      <c r="K21" s="20">
        <f>-22520</f>
        <v>-22520</v>
      </c>
      <c r="L21" s="30"/>
      <c r="M21" s="23">
        <f>SUM(E21:K21)</f>
        <v>-22520</v>
      </c>
    </row>
    <row r="22" spans="1:13" ht="23.1" customHeight="1" thickBot="1">
      <c r="A22" s="4" t="s">
        <v>184</v>
      </c>
      <c r="D22" s="25"/>
      <c r="E22" s="73">
        <f>SUM(E17,E20,E21)</f>
        <v>225207</v>
      </c>
      <c r="F22" s="20"/>
      <c r="G22" s="73">
        <f>SUM(G17,G20,G21)</f>
        <v>651330</v>
      </c>
      <c r="H22" s="20"/>
      <c r="I22" s="73">
        <f>SUM(I17,I20,I21)</f>
        <v>10880</v>
      </c>
      <c r="J22" s="20"/>
      <c r="K22" s="73">
        <f>SUM(K17,K20,K21)</f>
        <v>-14278</v>
      </c>
      <c r="L22" s="20"/>
      <c r="M22" s="73">
        <f>SUM(M17,M20,M21)</f>
        <v>873139</v>
      </c>
    </row>
    <row r="23" spans="1:13" ht="23.1" customHeight="1" thickTop="1">
      <c r="A23" s="12"/>
      <c r="D23" s="25"/>
      <c r="E23" s="20"/>
      <c r="F23" s="20"/>
      <c r="G23" s="20"/>
      <c r="H23" s="20"/>
      <c r="I23" s="20"/>
      <c r="J23" s="20"/>
      <c r="K23" s="20"/>
      <c r="L23" s="20"/>
      <c r="M23" s="20">
        <f>+M22-BS!I84</f>
        <v>0</v>
      </c>
    </row>
    <row r="24" spans="1:13" ht="23.1" customHeight="1">
      <c r="A24" s="29" t="s">
        <v>14</v>
      </c>
    </row>
  </sheetData>
  <mergeCells count="2">
    <mergeCell ref="E6:M6"/>
    <mergeCell ref="I8:K8"/>
  </mergeCells>
  <printOptions horizontalCentered="1"/>
  <pageMargins left="0.39370078740157483" right="0.31496062992125984" top="0.78740157480314965" bottom="0.31496062992125984" header="0.31496062992125984" footer="0.31496062992125984"/>
  <pageSetup paperSize="9" scale="93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C7F7B-AF4B-46F2-8DFE-5166EF500D23}">
  <dimension ref="A1:K78"/>
  <sheetViews>
    <sheetView showGridLines="0" view="pageBreakPreview" zoomScaleNormal="80" zoomScaleSheetLayoutView="100" workbookViewId="0"/>
  </sheetViews>
  <sheetFormatPr defaultColWidth="10.6640625" defaultRowHeight="22.65" customHeight="1"/>
  <cols>
    <col min="1" max="1" width="46.33203125" style="10" customWidth="1"/>
    <col min="2" max="2" width="2.33203125" style="2" customWidth="1"/>
    <col min="3" max="3" width="6.44140625" style="10" customWidth="1"/>
    <col min="4" max="4" width="1.6640625" style="2" customWidth="1"/>
    <col min="5" max="5" width="15.33203125" style="2" customWidth="1"/>
    <col min="6" max="6" width="1.44140625" style="2" customWidth="1"/>
    <col min="7" max="7" width="15.33203125" style="2" customWidth="1"/>
    <col min="8" max="8" width="1.44140625" style="2" customWidth="1"/>
    <col min="9" max="9" width="15.33203125" style="2" customWidth="1"/>
    <col min="10" max="10" width="1.44140625" style="2" customWidth="1"/>
    <col min="11" max="11" width="15.33203125" style="2" customWidth="1"/>
    <col min="12" max="16384" width="10.6640625" style="2"/>
  </cols>
  <sheetData>
    <row r="1" spans="1:11" ht="22.65" customHeight="1">
      <c r="K1" s="9" t="s">
        <v>92</v>
      </c>
    </row>
    <row r="2" spans="1:11" s="1" customFormat="1" ht="22.65" customHeight="1">
      <c r="A2" s="4" t="s">
        <v>91</v>
      </c>
      <c r="B2" s="5"/>
      <c r="C2" s="6"/>
      <c r="D2" s="7"/>
      <c r="E2" s="7"/>
      <c r="F2" s="7"/>
      <c r="G2" s="7"/>
      <c r="H2" s="7"/>
      <c r="I2" s="7"/>
      <c r="J2" s="7"/>
      <c r="K2" s="28"/>
    </row>
    <row r="3" spans="1:11" s="1" customFormat="1" ht="22.65" customHeight="1">
      <c r="A3" s="4" t="s">
        <v>161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1" s="1" customFormat="1" ht="22.65" customHeight="1">
      <c r="A4" s="4" t="s">
        <v>182</v>
      </c>
      <c r="B4" s="7"/>
      <c r="C4" s="6"/>
      <c r="D4" s="7"/>
      <c r="E4" s="7"/>
      <c r="F4" s="7"/>
      <c r="G4" s="7"/>
      <c r="H4" s="7"/>
      <c r="I4" s="7"/>
      <c r="J4" s="7"/>
      <c r="K4" s="7"/>
    </row>
    <row r="5" spans="1:11" s="1" customFormat="1" ht="22.65" customHeight="1">
      <c r="B5" s="7"/>
      <c r="C5" s="6"/>
      <c r="D5" s="7"/>
      <c r="E5" s="7"/>
      <c r="F5" s="7"/>
      <c r="G5" s="7"/>
      <c r="H5" s="7"/>
      <c r="I5" s="7"/>
      <c r="J5" s="7"/>
      <c r="K5" s="9" t="s">
        <v>118</v>
      </c>
    </row>
    <row r="6" spans="1:11" ht="22.65" customHeight="1">
      <c r="E6" s="103" t="s">
        <v>0</v>
      </c>
      <c r="F6" s="103"/>
      <c r="G6" s="103"/>
      <c r="H6" s="12"/>
      <c r="I6" s="103" t="s">
        <v>1</v>
      </c>
      <c r="J6" s="103"/>
      <c r="K6" s="103"/>
    </row>
    <row r="7" spans="1:11" ht="22.65" customHeight="1">
      <c r="C7" s="38"/>
      <c r="E7" s="38">
        <v>2026</v>
      </c>
      <c r="F7" s="17"/>
      <c r="G7" s="38">
        <v>2025</v>
      </c>
      <c r="H7" s="17"/>
      <c r="I7" s="38">
        <v>2026</v>
      </c>
      <c r="J7" s="17"/>
      <c r="K7" s="38">
        <v>2025</v>
      </c>
    </row>
    <row r="8" spans="1:11" s="12" customFormat="1" ht="22.65" customHeight="1">
      <c r="A8" s="4" t="s">
        <v>39</v>
      </c>
      <c r="C8" s="74"/>
      <c r="E8" s="72"/>
      <c r="F8" s="72"/>
      <c r="G8" s="72"/>
      <c r="I8" s="72"/>
      <c r="J8" s="72"/>
      <c r="K8" s="72"/>
    </row>
    <row r="9" spans="1:11" s="12" customFormat="1" ht="22.65" customHeight="1">
      <c r="A9" s="10" t="s">
        <v>121</v>
      </c>
      <c r="C9" s="74"/>
      <c r="E9" s="20">
        <f>'PL (6 mths)'!E23</f>
        <v>-18783</v>
      </c>
      <c r="F9" s="75"/>
      <c r="G9" s="20">
        <f>'PL (6 mths)'!G23</f>
        <v>29522</v>
      </c>
      <c r="H9" s="92"/>
      <c r="I9" s="20">
        <f>'PL (6 mths)'!I23</f>
        <v>-20285</v>
      </c>
      <c r="J9" s="75"/>
      <c r="K9" s="20">
        <f>'PL (6 mths)'!K23</f>
        <v>-4453</v>
      </c>
    </row>
    <row r="10" spans="1:11" s="12" customFormat="1" ht="22.65" customHeight="1">
      <c r="A10" s="10" t="s">
        <v>173</v>
      </c>
      <c r="C10" s="74"/>
      <c r="E10" s="93">
        <f>-1799</f>
        <v>-1799</v>
      </c>
      <c r="F10" s="30"/>
      <c r="G10" s="93">
        <v>11386</v>
      </c>
      <c r="H10" s="30"/>
      <c r="I10" s="93">
        <v>0</v>
      </c>
      <c r="J10" s="30"/>
      <c r="K10" s="93">
        <v>0</v>
      </c>
    </row>
    <row r="11" spans="1:11" ht="22.65" customHeight="1">
      <c r="A11" s="10" t="s">
        <v>107</v>
      </c>
      <c r="C11" s="15"/>
      <c r="E11" s="20">
        <f>SUM(E9:E10)</f>
        <v>-20582</v>
      </c>
      <c r="F11" s="20"/>
      <c r="G11" s="20">
        <f>SUM(G9:G10)</f>
        <v>40908</v>
      </c>
      <c r="H11" s="20"/>
      <c r="I11" s="20">
        <f>SUM(I9:I10)</f>
        <v>-20285</v>
      </c>
      <c r="J11" s="20"/>
      <c r="K11" s="20">
        <f>SUM(K9:K10)</f>
        <v>-4453</v>
      </c>
    </row>
    <row r="12" spans="1:11" ht="22.65" customHeight="1">
      <c r="A12" s="10" t="s">
        <v>106</v>
      </c>
      <c r="C12" s="15"/>
      <c r="E12" s="20"/>
      <c r="F12" s="20"/>
      <c r="G12" s="20"/>
      <c r="H12" s="20"/>
      <c r="I12" s="20"/>
      <c r="J12" s="20"/>
      <c r="K12" s="20"/>
    </row>
    <row r="13" spans="1:11" ht="22.65" customHeight="1">
      <c r="A13" s="10" t="s">
        <v>153</v>
      </c>
      <c r="C13" s="15"/>
      <c r="E13" s="20"/>
      <c r="F13" s="20"/>
      <c r="G13" s="20"/>
      <c r="H13" s="20"/>
      <c r="I13" s="20"/>
      <c r="J13" s="20"/>
      <c r="K13" s="20"/>
    </row>
    <row r="14" spans="1:11" ht="22.65" customHeight="1">
      <c r="A14" s="37" t="s">
        <v>40</v>
      </c>
      <c r="C14" s="15"/>
      <c r="E14" s="20">
        <v>22634</v>
      </c>
      <c r="F14" s="20"/>
      <c r="G14" s="20">
        <v>21059</v>
      </c>
      <c r="H14" s="20"/>
      <c r="I14" s="20">
        <v>18212</v>
      </c>
      <c r="J14" s="20"/>
      <c r="K14" s="20">
        <v>15850</v>
      </c>
    </row>
    <row r="15" spans="1:11" ht="22.65" customHeight="1">
      <c r="A15" s="37" t="s">
        <v>108</v>
      </c>
      <c r="E15" s="20">
        <v>5087</v>
      </c>
      <c r="F15" s="20"/>
      <c r="G15" s="20">
        <v>-2339</v>
      </c>
      <c r="H15" s="20"/>
      <c r="I15" s="20">
        <v>5087</v>
      </c>
      <c r="J15" s="20"/>
      <c r="K15" s="20">
        <v>16778</v>
      </c>
    </row>
    <row r="16" spans="1:11" ht="22.65" customHeight="1">
      <c r="A16" s="37" t="s">
        <v>116</v>
      </c>
      <c r="C16" s="15"/>
      <c r="E16" s="20">
        <v>13</v>
      </c>
      <c r="F16" s="20"/>
      <c r="G16" s="20">
        <v>-3091</v>
      </c>
      <c r="H16" s="20"/>
      <c r="I16" s="20">
        <v>13</v>
      </c>
      <c r="J16" s="20"/>
      <c r="K16" s="20">
        <v>-3091</v>
      </c>
    </row>
    <row r="17" spans="1:11" ht="22.65" customHeight="1">
      <c r="A17" s="81" t="s">
        <v>152</v>
      </c>
      <c r="C17" s="15"/>
      <c r="E17" s="20">
        <v>247</v>
      </c>
      <c r="F17" s="20"/>
      <c r="G17" s="20">
        <v>-15520</v>
      </c>
      <c r="H17" s="20"/>
      <c r="I17" s="20">
        <v>247</v>
      </c>
      <c r="J17" s="20"/>
      <c r="K17" s="20">
        <v>-60</v>
      </c>
    </row>
    <row r="18" spans="1:11" ht="22.65" customHeight="1">
      <c r="A18" s="10" t="s">
        <v>132</v>
      </c>
      <c r="C18" s="15"/>
      <c r="E18" s="20">
        <v>1102</v>
      </c>
      <c r="F18" s="20"/>
      <c r="G18" s="20">
        <v>1526</v>
      </c>
      <c r="H18" s="20"/>
      <c r="I18" s="20">
        <v>762</v>
      </c>
      <c r="J18" s="20"/>
      <c r="K18" s="20">
        <v>1062</v>
      </c>
    </row>
    <row r="19" spans="1:11" ht="22.65" customHeight="1">
      <c r="A19" s="10" t="s">
        <v>142</v>
      </c>
      <c r="C19" s="15"/>
      <c r="E19" s="20">
        <v>0</v>
      </c>
      <c r="F19" s="20"/>
      <c r="G19" s="20">
        <v>0</v>
      </c>
      <c r="H19" s="20"/>
      <c r="I19" s="20">
        <v>0</v>
      </c>
      <c r="J19" s="20"/>
      <c r="K19" s="20">
        <v>2500</v>
      </c>
    </row>
    <row r="20" spans="1:11" ht="22.65" customHeight="1">
      <c r="A20" s="10" t="s">
        <v>76</v>
      </c>
      <c r="C20" s="15"/>
      <c r="E20" s="20">
        <v>-493</v>
      </c>
      <c r="F20" s="20"/>
      <c r="G20" s="20">
        <v>-939</v>
      </c>
      <c r="H20" s="20"/>
      <c r="I20" s="20">
        <v>-458</v>
      </c>
      <c r="J20" s="20"/>
      <c r="K20" s="20">
        <v>-1798</v>
      </c>
    </row>
    <row r="21" spans="1:11" ht="22.65" customHeight="1">
      <c r="A21" s="10" t="s">
        <v>80</v>
      </c>
      <c r="C21" s="15"/>
      <c r="E21" s="23">
        <v>1761</v>
      </c>
      <c r="F21" s="20"/>
      <c r="G21" s="23">
        <v>1183</v>
      </c>
      <c r="H21" s="20"/>
      <c r="I21" s="23">
        <v>458</v>
      </c>
      <c r="J21" s="20"/>
      <c r="K21" s="23">
        <v>774</v>
      </c>
    </row>
    <row r="22" spans="1:11" ht="22.65" customHeight="1">
      <c r="A22" s="37" t="s">
        <v>198</v>
      </c>
      <c r="C22" s="15"/>
      <c r="E22" s="20"/>
      <c r="F22" s="20"/>
      <c r="G22" s="20"/>
      <c r="H22" s="20"/>
      <c r="I22" s="20"/>
      <c r="J22" s="20"/>
      <c r="K22" s="20"/>
    </row>
    <row r="23" spans="1:11" ht="22.65" customHeight="1">
      <c r="A23" s="10" t="s">
        <v>41</v>
      </c>
      <c r="C23" s="15"/>
      <c r="E23" s="20">
        <f>SUM(E11:E22)</f>
        <v>9769</v>
      </c>
      <c r="F23" s="20"/>
      <c r="G23" s="20">
        <f>SUM(G11:G22)</f>
        <v>42787</v>
      </c>
      <c r="H23" s="20"/>
      <c r="I23" s="20">
        <f>SUM(I11:I22)</f>
        <v>4036</v>
      </c>
      <c r="J23" s="20"/>
      <c r="K23" s="20">
        <f>SUM(K11:K22)</f>
        <v>27562</v>
      </c>
    </row>
    <row r="24" spans="1:11" ht="22.65" customHeight="1">
      <c r="A24" s="10" t="s">
        <v>42</v>
      </c>
      <c r="C24" s="15"/>
      <c r="E24" s="20"/>
      <c r="F24" s="20"/>
      <c r="G24" s="20"/>
      <c r="H24" s="20"/>
      <c r="I24" s="20"/>
      <c r="J24" s="20"/>
      <c r="K24" s="20"/>
    </row>
    <row r="25" spans="1:11" ht="22.65" customHeight="1">
      <c r="A25" s="10" t="s">
        <v>134</v>
      </c>
      <c r="C25" s="15"/>
      <c r="E25" s="2">
        <v>-17572</v>
      </c>
      <c r="F25" s="20"/>
      <c r="G25" s="20">
        <v>-14774</v>
      </c>
      <c r="H25" s="20"/>
      <c r="I25" s="20">
        <v>-15665</v>
      </c>
      <c r="J25" s="20"/>
      <c r="K25" s="20">
        <v>-6878</v>
      </c>
    </row>
    <row r="26" spans="1:11" ht="22.65" customHeight="1">
      <c r="A26" s="10" t="s">
        <v>43</v>
      </c>
      <c r="C26" s="15"/>
      <c r="E26" s="20">
        <v>-645</v>
      </c>
      <c r="F26" s="20"/>
      <c r="G26" s="20">
        <v>26028</v>
      </c>
      <c r="H26" s="20"/>
      <c r="I26" s="20">
        <v>-22517</v>
      </c>
      <c r="J26" s="20"/>
      <c r="K26" s="20">
        <v>12146</v>
      </c>
    </row>
    <row r="27" spans="1:11" ht="22.65" customHeight="1">
      <c r="A27" s="37" t="s">
        <v>44</v>
      </c>
      <c r="B27" s="1"/>
      <c r="C27" s="15"/>
      <c r="E27" s="20">
        <v>-58123</v>
      </c>
      <c r="F27" s="20"/>
      <c r="G27" s="20">
        <v>6204</v>
      </c>
      <c r="H27" s="20"/>
      <c r="I27" s="20">
        <v>-46997</v>
      </c>
      <c r="J27" s="20"/>
      <c r="K27" s="20">
        <v>2054</v>
      </c>
    </row>
    <row r="28" spans="1:11" ht="22.65" customHeight="1">
      <c r="A28" s="10" t="s">
        <v>137</v>
      </c>
      <c r="C28" s="15"/>
      <c r="E28" s="20">
        <v>82</v>
      </c>
      <c r="F28" s="20"/>
      <c r="G28" s="20">
        <v>-830</v>
      </c>
      <c r="H28" s="20"/>
      <c r="I28" s="20">
        <v>0</v>
      </c>
      <c r="J28" s="20"/>
      <c r="K28" s="20">
        <v>0</v>
      </c>
    </row>
    <row r="29" spans="1:11" ht="22.65" customHeight="1">
      <c r="A29" s="10" t="s">
        <v>45</v>
      </c>
      <c r="C29" s="15"/>
      <c r="F29" s="20"/>
      <c r="G29" s="20"/>
      <c r="H29" s="20"/>
      <c r="I29" s="20"/>
      <c r="J29" s="20"/>
      <c r="K29" s="20"/>
    </row>
    <row r="30" spans="1:11" ht="22.65" customHeight="1">
      <c r="A30" s="37" t="s">
        <v>135</v>
      </c>
      <c r="C30" s="15"/>
      <c r="E30" s="20">
        <v>6630</v>
      </c>
      <c r="F30" s="20"/>
      <c r="G30" s="20">
        <v>2975</v>
      </c>
      <c r="H30" s="20"/>
      <c r="I30" s="20">
        <v>10536</v>
      </c>
      <c r="J30" s="20"/>
      <c r="K30" s="20">
        <v>9546</v>
      </c>
    </row>
    <row r="31" spans="1:11" ht="22.65" customHeight="1">
      <c r="A31" s="37" t="s">
        <v>175</v>
      </c>
      <c r="C31" s="15"/>
      <c r="E31" s="20">
        <v>7089</v>
      </c>
      <c r="F31" s="20"/>
      <c r="G31" s="20">
        <v>-2302</v>
      </c>
      <c r="H31" s="20"/>
      <c r="I31" s="20">
        <v>6980</v>
      </c>
      <c r="J31" s="20"/>
      <c r="K31" s="20">
        <v>-2593</v>
      </c>
    </row>
    <row r="32" spans="1:11" ht="22.65" customHeight="1">
      <c r="A32" s="10" t="s">
        <v>46</v>
      </c>
      <c r="C32" s="15"/>
      <c r="E32" s="20">
        <v>-452</v>
      </c>
      <c r="F32" s="20"/>
      <c r="G32" s="20">
        <v>272</v>
      </c>
      <c r="H32" s="20"/>
      <c r="I32" s="20">
        <v>-356</v>
      </c>
      <c r="J32" s="20"/>
      <c r="K32" s="20">
        <v>220</v>
      </c>
    </row>
    <row r="33" spans="1:11" ht="22.65" customHeight="1">
      <c r="A33" s="10" t="s">
        <v>47</v>
      </c>
      <c r="C33" s="15"/>
      <c r="E33" s="23">
        <v>94</v>
      </c>
      <c r="F33" s="20"/>
      <c r="G33" s="23">
        <v>-66</v>
      </c>
      <c r="H33" s="20"/>
      <c r="I33" s="23">
        <v>94</v>
      </c>
      <c r="J33" s="20"/>
      <c r="K33" s="23">
        <v>114</v>
      </c>
    </row>
    <row r="34" spans="1:11" ht="22.65" customHeight="1">
      <c r="A34" s="10" t="s">
        <v>170</v>
      </c>
      <c r="C34" s="15"/>
      <c r="E34" s="20">
        <f>SUM(E23:E33)</f>
        <v>-53128</v>
      </c>
      <c r="F34" s="20"/>
      <c r="G34" s="20">
        <f>SUM(G23:G33)</f>
        <v>60294</v>
      </c>
      <c r="H34" s="20"/>
      <c r="I34" s="20">
        <f>SUM(I23:I33)</f>
        <v>-63889</v>
      </c>
      <c r="J34" s="20"/>
      <c r="K34" s="20">
        <f>SUM(K23:K33)</f>
        <v>42171</v>
      </c>
    </row>
    <row r="35" spans="1:11" ht="22.65" customHeight="1">
      <c r="A35" s="10" t="s">
        <v>81</v>
      </c>
      <c r="B35" s="1"/>
      <c r="C35" s="15"/>
      <c r="E35" s="20">
        <v>758</v>
      </c>
      <c r="F35" s="20"/>
      <c r="G35" s="20">
        <v>766</v>
      </c>
      <c r="H35" s="20"/>
      <c r="I35" s="20">
        <v>727</v>
      </c>
      <c r="J35" s="20"/>
      <c r="K35" s="20">
        <v>693</v>
      </c>
    </row>
    <row r="36" spans="1:11" ht="22.65" customHeight="1">
      <c r="A36" s="10" t="s">
        <v>82</v>
      </c>
      <c r="B36" s="1"/>
      <c r="C36" s="15"/>
      <c r="E36" s="20">
        <v>-1787</v>
      </c>
      <c r="F36" s="20"/>
      <c r="G36" s="20">
        <v>-1057</v>
      </c>
      <c r="H36" s="20"/>
      <c r="I36" s="20">
        <v>-463</v>
      </c>
      <c r="J36" s="20"/>
      <c r="K36" s="20">
        <v>-786</v>
      </c>
    </row>
    <row r="37" spans="1:11" ht="22.65" customHeight="1">
      <c r="A37" s="10" t="s">
        <v>83</v>
      </c>
      <c r="C37" s="15"/>
      <c r="E37" s="23">
        <v>-2278</v>
      </c>
      <c r="F37" s="20"/>
      <c r="G37" s="23">
        <v>-2176</v>
      </c>
      <c r="H37" s="20"/>
      <c r="I37" s="23">
        <v>-314</v>
      </c>
      <c r="J37" s="20"/>
      <c r="K37" s="23">
        <v>-396</v>
      </c>
    </row>
    <row r="38" spans="1:11" ht="22.65" customHeight="1">
      <c r="A38" s="76" t="s">
        <v>169</v>
      </c>
      <c r="B38" s="1"/>
      <c r="C38" s="15"/>
      <c r="E38" s="23">
        <f>SUM(E34:E37)</f>
        <v>-56435</v>
      </c>
      <c r="F38" s="20"/>
      <c r="G38" s="23">
        <f>SUM(G34:G37)</f>
        <v>57827</v>
      </c>
      <c r="H38" s="20"/>
      <c r="I38" s="23">
        <f>SUM(I34:I37)</f>
        <v>-63939</v>
      </c>
      <c r="J38" s="20"/>
      <c r="K38" s="23">
        <f>SUM(K34:K37)</f>
        <v>41682</v>
      </c>
    </row>
    <row r="39" spans="1:11" ht="22.65" customHeight="1">
      <c r="A39" s="37"/>
      <c r="B39" s="1"/>
      <c r="C39" s="15"/>
    </row>
    <row r="40" spans="1:11" ht="22.65" customHeight="1">
      <c r="A40" s="37" t="s">
        <v>14</v>
      </c>
      <c r="B40" s="1"/>
      <c r="C40" s="15"/>
      <c r="F40" s="28"/>
    </row>
    <row r="41" spans="1:11" ht="22.65" customHeight="1">
      <c r="A41" s="37"/>
      <c r="B41" s="1"/>
      <c r="C41" s="15"/>
      <c r="F41" s="28"/>
      <c r="K41" s="9" t="s">
        <v>92</v>
      </c>
    </row>
    <row r="42" spans="1:11" s="1" customFormat="1" ht="22.65" customHeight="1">
      <c r="A42" s="4" t="s">
        <v>91</v>
      </c>
      <c r="B42" s="5"/>
      <c r="C42" s="6"/>
      <c r="D42" s="7"/>
      <c r="E42" s="7"/>
      <c r="F42" s="7"/>
      <c r="G42" s="7"/>
      <c r="H42" s="7"/>
      <c r="I42" s="7"/>
      <c r="J42" s="7"/>
      <c r="K42" s="28"/>
    </row>
    <row r="43" spans="1:11" s="1" customFormat="1" ht="22.65" customHeight="1">
      <c r="A43" s="4" t="s">
        <v>162</v>
      </c>
      <c r="B43" s="5"/>
      <c r="C43" s="6"/>
      <c r="D43" s="7"/>
      <c r="E43" s="7"/>
      <c r="F43" s="7"/>
      <c r="G43" s="7"/>
      <c r="H43" s="7"/>
      <c r="I43" s="7"/>
      <c r="J43" s="7"/>
      <c r="K43" s="7"/>
    </row>
    <row r="44" spans="1:11" s="1" customFormat="1" ht="22.65" customHeight="1">
      <c r="A44" s="4" t="s">
        <v>182</v>
      </c>
      <c r="B44" s="7"/>
      <c r="C44" s="6"/>
      <c r="D44" s="7"/>
      <c r="E44" s="7"/>
      <c r="F44" s="7"/>
      <c r="G44" s="7"/>
      <c r="H44" s="7"/>
      <c r="I44" s="7"/>
      <c r="J44" s="7"/>
      <c r="K44" s="7"/>
    </row>
    <row r="45" spans="1:11" s="1" customFormat="1" ht="22.65" customHeight="1">
      <c r="B45" s="7"/>
      <c r="C45" s="6"/>
      <c r="D45" s="7"/>
      <c r="E45" s="7"/>
      <c r="F45" s="7"/>
      <c r="G45" s="7"/>
      <c r="H45" s="7"/>
      <c r="I45" s="7"/>
      <c r="J45" s="7"/>
      <c r="K45" s="9" t="s">
        <v>118</v>
      </c>
    </row>
    <row r="46" spans="1:11" ht="22.65" customHeight="1">
      <c r="E46" s="103" t="s">
        <v>0</v>
      </c>
      <c r="F46" s="103"/>
      <c r="G46" s="103"/>
      <c r="H46" s="12"/>
      <c r="I46" s="103" t="s">
        <v>1</v>
      </c>
      <c r="J46" s="103"/>
      <c r="K46" s="103"/>
    </row>
    <row r="47" spans="1:11" ht="22.65" customHeight="1">
      <c r="C47" s="38"/>
      <c r="E47" s="38">
        <v>2026</v>
      </c>
      <c r="F47" s="17"/>
      <c r="G47" s="38">
        <v>2025</v>
      </c>
      <c r="H47" s="17"/>
      <c r="I47" s="38">
        <v>2026</v>
      </c>
      <c r="J47" s="17"/>
      <c r="K47" s="38">
        <v>2025</v>
      </c>
    </row>
    <row r="48" spans="1:11" ht="22.65" customHeight="1">
      <c r="A48" s="4" t="s">
        <v>48</v>
      </c>
      <c r="B48" s="12"/>
      <c r="C48" s="15"/>
      <c r="E48" s="28"/>
      <c r="F48" s="28"/>
      <c r="G48" s="28"/>
      <c r="I48" s="28"/>
      <c r="J48" s="28"/>
      <c r="K48" s="28"/>
    </row>
    <row r="49" spans="1:11" ht="22.65" customHeight="1">
      <c r="A49" s="10" t="s">
        <v>149</v>
      </c>
      <c r="B49" s="12"/>
      <c r="C49" s="15"/>
      <c r="E49" s="82">
        <v>-50440</v>
      </c>
      <c r="F49" s="82"/>
      <c r="G49" s="82">
        <v>-120853</v>
      </c>
      <c r="H49" s="94"/>
      <c r="I49" s="82">
        <v>-50466</v>
      </c>
      <c r="J49" s="82"/>
      <c r="K49" s="82">
        <v>-120853</v>
      </c>
    </row>
    <row r="50" spans="1:11" ht="22.65" customHeight="1">
      <c r="A50" s="10" t="s">
        <v>148</v>
      </c>
      <c r="B50" s="12"/>
      <c r="C50" s="15"/>
      <c r="E50" s="82">
        <v>160348</v>
      </c>
      <c r="F50" s="82"/>
      <c r="G50" s="82">
        <v>60000</v>
      </c>
      <c r="H50" s="94"/>
      <c r="I50" s="82">
        <v>160348</v>
      </c>
      <c r="J50" s="82"/>
      <c r="K50" s="82">
        <v>60000</v>
      </c>
    </row>
    <row r="51" spans="1:11" ht="22.65" customHeight="1">
      <c r="A51" s="10" t="s">
        <v>203</v>
      </c>
      <c r="B51" s="12"/>
      <c r="C51" s="15"/>
      <c r="E51" s="82">
        <v>0</v>
      </c>
      <c r="F51" s="82"/>
      <c r="G51" s="82">
        <v>307</v>
      </c>
      <c r="H51" s="94"/>
      <c r="I51" s="82">
        <v>0</v>
      </c>
      <c r="J51" s="82"/>
      <c r="K51" s="77">
        <v>307</v>
      </c>
    </row>
    <row r="52" spans="1:11" ht="22.65" customHeight="1">
      <c r="A52" s="10" t="s">
        <v>206</v>
      </c>
      <c r="C52" s="15"/>
      <c r="E52" s="94">
        <v>1454</v>
      </c>
      <c r="F52" s="94"/>
      <c r="G52" s="77">
        <v>0</v>
      </c>
      <c r="H52" s="77"/>
      <c r="I52" s="94">
        <v>1425</v>
      </c>
      <c r="J52" s="77"/>
      <c r="K52" s="77">
        <v>90000</v>
      </c>
    </row>
    <row r="53" spans="1:11" ht="22.65" customHeight="1">
      <c r="A53" s="10" t="s">
        <v>144</v>
      </c>
      <c r="C53" s="15"/>
      <c r="E53" s="94">
        <v>-5471</v>
      </c>
      <c r="F53" s="94"/>
      <c r="G53" s="77">
        <v>-16663</v>
      </c>
      <c r="H53" s="77"/>
      <c r="I53" s="77">
        <v>-5378</v>
      </c>
      <c r="J53" s="77"/>
      <c r="K53" s="77">
        <v>-16540</v>
      </c>
    </row>
    <row r="54" spans="1:11" ht="22.65" customHeight="1">
      <c r="A54" s="10" t="s">
        <v>147</v>
      </c>
      <c r="C54" s="15"/>
      <c r="E54" s="94">
        <v>0</v>
      </c>
      <c r="F54" s="94"/>
      <c r="G54" s="77">
        <v>60</v>
      </c>
      <c r="H54" s="77"/>
      <c r="I54" s="94">
        <v>0</v>
      </c>
      <c r="J54" s="77"/>
      <c r="K54" s="77">
        <v>60</v>
      </c>
    </row>
    <row r="55" spans="1:11" ht="22.65" customHeight="1">
      <c r="A55" s="10" t="s">
        <v>167</v>
      </c>
      <c r="C55" s="15"/>
      <c r="E55" s="94">
        <v>-50000</v>
      </c>
      <c r="F55" s="94"/>
      <c r="G55" s="77">
        <v>0</v>
      </c>
      <c r="H55" s="77"/>
      <c r="I55" s="94">
        <v>-50000</v>
      </c>
      <c r="J55" s="77"/>
      <c r="K55" s="77">
        <v>0</v>
      </c>
    </row>
    <row r="56" spans="1:11" ht="22.65" customHeight="1">
      <c r="A56" s="10" t="s">
        <v>177</v>
      </c>
      <c r="C56" s="15"/>
      <c r="E56" s="94">
        <v>-44000</v>
      </c>
      <c r="F56" s="94"/>
      <c r="G56" s="77">
        <v>0</v>
      </c>
      <c r="H56" s="77"/>
      <c r="I56" s="94">
        <v>-44000</v>
      </c>
      <c r="J56" s="77"/>
      <c r="K56" s="77">
        <v>0</v>
      </c>
    </row>
    <row r="57" spans="1:11" ht="22.65" customHeight="1">
      <c r="A57" s="10" t="s">
        <v>145</v>
      </c>
      <c r="C57" s="15"/>
      <c r="E57" s="94"/>
      <c r="F57" s="94"/>
      <c r="G57" s="77"/>
      <c r="H57" s="77"/>
      <c r="I57" s="94"/>
      <c r="J57" s="77"/>
      <c r="K57" s="77"/>
    </row>
    <row r="58" spans="1:11" ht="22.65" customHeight="1">
      <c r="A58" s="10" t="s">
        <v>146</v>
      </c>
      <c r="C58" s="15"/>
      <c r="E58" s="94">
        <v>0</v>
      </c>
      <c r="F58" s="94"/>
      <c r="G58" s="82">
        <v>-15421</v>
      </c>
      <c r="H58" s="77"/>
      <c r="I58" s="94">
        <v>0</v>
      </c>
      <c r="J58" s="77"/>
      <c r="K58" s="82">
        <v>0</v>
      </c>
    </row>
    <row r="59" spans="1:11" ht="22.65" customHeight="1">
      <c r="A59" s="4" t="s">
        <v>140</v>
      </c>
      <c r="C59" s="15"/>
      <c r="E59" s="84">
        <f>SUM(E49:E58)</f>
        <v>11891</v>
      </c>
      <c r="F59" s="77"/>
      <c r="G59" s="84">
        <f>SUM(G49:G58)</f>
        <v>-92570</v>
      </c>
      <c r="H59" s="77"/>
      <c r="I59" s="84">
        <f>SUM(I49:I58)</f>
        <v>11929</v>
      </c>
      <c r="J59" s="77"/>
      <c r="K59" s="84">
        <f>SUM(K49:K58)</f>
        <v>12974</v>
      </c>
    </row>
    <row r="60" spans="1:11" ht="22.65" customHeight="1">
      <c r="A60" s="4" t="s">
        <v>49</v>
      </c>
      <c r="B60" s="12"/>
      <c r="C60" s="15"/>
      <c r="E60" s="77"/>
      <c r="F60" s="77"/>
      <c r="G60" s="77"/>
      <c r="H60" s="77"/>
      <c r="I60" s="77"/>
      <c r="J60" s="77"/>
      <c r="K60" s="77"/>
    </row>
    <row r="61" spans="1:11" ht="22.65" customHeight="1">
      <c r="A61" s="10" t="s">
        <v>204</v>
      </c>
      <c r="B61" s="12"/>
      <c r="C61" s="15"/>
      <c r="E61" s="77"/>
      <c r="F61" s="77"/>
      <c r="G61" s="77"/>
      <c r="H61" s="77"/>
      <c r="I61" s="77"/>
      <c r="J61" s="77"/>
      <c r="K61" s="77"/>
    </row>
    <row r="62" spans="1:11" ht="22.65" customHeight="1">
      <c r="A62" s="37" t="s">
        <v>205</v>
      </c>
      <c r="B62" s="1"/>
      <c r="C62" s="15"/>
      <c r="E62" s="94">
        <v>4048</v>
      </c>
      <c r="F62" s="94"/>
      <c r="G62" s="77">
        <v>-35000</v>
      </c>
      <c r="H62" s="77"/>
      <c r="I62" s="94">
        <v>4048</v>
      </c>
      <c r="J62" s="77"/>
      <c r="K62" s="77">
        <v>-35000</v>
      </c>
    </row>
    <row r="63" spans="1:11" ht="22.65" customHeight="1">
      <c r="A63" s="37" t="s">
        <v>185</v>
      </c>
      <c r="B63" s="1"/>
      <c r="C63" s="15"/>
      <c r="E63" s="94">
        <v>0</v>
      </c>
      <c r="F63" s="94"/>
      <c r="G63" s="77">
        <v>47000</v>
      </c>
      <c r="H63" s="77"/>
      <c r="I63" s="94">
        <v>0</v>
      </c>
      <c r="J63" s="77"/>
      <c r="K63" s="77">
        <v>0</v>
      </c>
    </row>
    <row r="64" spans="1:11" ht="22.65" customHeight="1">
      <c r="A64" s="10" t="s">
        <v>50</v>
      </c>
      <c r="C64" s="15"/>
      <c r="E64" s="94">
        <v>-6462</v>
      </c>
      <c r="F64" s="94"/>
      <c r="G64" s="77">
        <v>-577</v>
      </c>
      <c r="H64" s="77"/>
      <c r="I64" s="77">
        <v>-3000</v>
      </c>
      <c r="J64" s="77"/>
      <c r="K64" s="77">
        <v>0</v>
      </c>
    </row>
    <row r="65" spans="1:11" ht="22.65" customHeight="1">
      <c r="A65" s="10" t="s">
        <v>77</v>
      </c>
      <c r="C65" s="15"/>
      <c r="E65" s="94">
        <v>-286</v>
      </c>
      <c r="F65" s="94"/>
      <c r="G65" s="77">
        <v>-381</v>
      </c>
      <c r="H65" s="77"/>
      <c r="I65" s="77">
        <v>-276</v>
      </c>
      <c r="J65" s="77"/>
      <c r="K65" s="77">
        <v>-318</v>
      </c>
    </row>
    <row r="66" spans="1:11" ht="22.65" customHeight="1">
      <c r="A66" s="10" t="s">
        <v>190</v>
      </c>
      <c r="C66" s="15"/>
      <c r="E66" s="94">
        <v>-22520</v>
      </c>
      <c r="F66" s="94"/>
      <c r="G66" s="77">
        <v>0</v>
      </c>
      <c r="H66" s="77"/>
      <c r="I66" s="77">
        <v>-22520</v>
      </c>
      <c r="J66" s="77"/>
      <c r="K66" s="77">
        <v>0</v>
      </c>
    </row>
    <row r="67" spans="1:11" ht="22.65" customHeight="1">
      <c r="A67" s="4" t="s">
        <v>192</v>
      </c>
      <c r="C67" s="15"/>
      <c r="E67" s="84">
        <f>SUM(E62:E66)</f>
        <v>-25220</v>
      </c>
      <c r="F67" s="77"/>
      <c r="G67" s="84">
        <f>SUM(G62:G66)</f>
        <v>11042</v>
      </c>
      <c r="H67" s="77"/>
      <c r="I67" s="84">
        <f>SUM(I62:I66)</f>
        <v>-21748</v>
      </c>
      <c r="J67" s="77"/>
      <c r="K67" s="84">
        <f>SUM(K62:K66)</f>
        <v>-35318</v>
      </c>
    </row>
    <row r="68" spans="1:11" ht="22.65" customHeight="1">
      <c r="A68" s="4" t="s">
        <v>191</v>
      </c>
      <c r="C68" s="15"/>
      <c r="E68" s="77">
        <f>E38+E59+E67</f>
        <v>-69764</v>
      </c>
      <c r="F68" s="77"/>
      <c r="G68" s="77">
        <f>G38+G59+G67</f>
        <v>-23701</v>
      </c>
      <c r="H68" s="77"/>
      <c r="I68" s="77">
        <f>I38+I59+I67</f>
        <v>-73758</v>
      </c>
      <c r="J68" s="77"/>
      <c r="K68" s="77">
        <f>K38+K59+K67</f>
        <v>19338</v>
      </c>
    </row>
    <row r="69" spans="1:11" ht="22.65" customHeight="1">
      <c r="A69" s="37" t="s">
        <v>94</v>
      </c>
      <c r="B69" s="1"/>
      <c r="C69" s="15"/>
      <c r="E69" s="83">
        <f>BS!G11</f>
        <v>129229</v>
      </c>
      <c r="F69" s="77"/>
      <c r="G69" s="83">
        <v>223088</v>
      </c>
      <c r="H69" s="77"/>
      <c r="I69" s="83">
        <f>BS!K11</f>
        <v>85257</v>
      </c>
      <c r="J69" s="77"/>
      <c r="K69" s="83">
        <v>113020</v>
      </c>
    </row>
    <row r="70" spans="1:11" ht="22.65" customHeight="1" thickBot="1">
      <c r="A70" s="76" t="s">
        <v>93</v>
      </c>
      <c r="B70" s="1"/>
      <c r="C70" s="15"/>
      <c r="E70" s="85">
        <f>SUM(E68:E69)</f>
        <v>59465</v>
      </c>
      <c r="F70" s="77"/>
      <c r="G70" s="85">
        <f>SUM(G68:G69)</f>
        <v>199387</v>
      </c>
      <c r="H70" s="77"/>
      <c r="I70" s="85">
        <f>SUM(I68:I69)</f>
        <v>11499</v>
      </c>
      <c r="J70" s="77"/>
      <c r="K70" s="85">
        <f>SUM(K68:K69)</f>
        <v>132358</v>
      </c>
    </row>
    <row r="71" spans="1:11" ht="22.65" customHeight="1" thickTop="1">
      <c r="C71" s="15"/>
      <c r="E71" s="77">
        <f>E70-BS!E11</f>
        <v>0</v>
      </c>
      <c r="F71" s="77"/>
      <c r="G71" s="77"/>
      <c r="H71" s="77"/>
      <c r="I71" s="77">
        <f>I70-BS!I11</f>
        <v>0</v>
      </c>
      <c r="J71" s="77"/>
      <c r="K71" s="77"/>
    </row>
    <row r="72" spans="1:11" ht="22.65" customHeight="1">
      <c r="A72" s="95" t="s">
        <v>122</v>
      </c>
      <c r="B72" s="96"/>
      <c r="C72" s="97"/>
      <c r="D72" s="98"/>
      <c r="E72" s="86"/>
      <c r="F72" s="86"/>
      <c r="G72" s="86"/>
      <c r="H72" s="86"/>
      <c r="I72" s="86"/>
      <c r="J72" s="86"/>
      <c r="K72" s="86"/>
    </row>
    <row r="73" spans="1:11" ht="22.65" customHeight="1">
      <c r="A73" s="37" t="s">
        <v>123</v>
      </c>
      <c r="B73" s="96"/>
      <c r="C73" s="97"/>
      <c r="D73" s="98"/>
      <c r="E73" s="86"/>
      <c r="F73" s="86"/>
      <c r="G73" s="86"/>
      <c r="H73" s="86"/>
      <c r="I73" s="86"/>
      <c r="J73" s="86"/>
      <c r="K73" s="86"/>
    </row>
    <row r="74" spans="1:11" ht="22.65" customHeight="1">
      <c r="A74" s="10" t="s">
        <v>186</v>
      </c>
      <c r="B74" s="96"/>
      <c r="C74" s="97"/>
      <c r="D74" s="98"/>
      <c r="E74" s="86">
        <v>0</v>
      </c>
      <c r="F74" s="86"/>
      <c r="G74" s="86">
        <v>1275</v>
      </c>
      <c r="H74" s="86"/>
      <c r="I74" s="86">
        <v>0</v>
      </c>
      <c r="J74" s="86"/>
      <c r="K74" s="86">
        <v>0</v>
      </c>
    </row>
    <row r="75" spans="1:11" ht="22.65" customHeight="1">
      <c r="A75" s="10" t="s">
        <v>150</v>
      </c>
      <c r="B75" s="96"/>
      <c r="C75" s="97"/>
      <c r="D75" s="98"/>
      <c r="E75" s="86">
        <v>0</v>
      </c>
      <c r="F75" s="86"/>
      <c r="G75" s="86">
        <v>215000</v>
      </c>
      <c r="H75" s="86"/>
      <c r="I75" s="86">
        <v>0</v>
      </c>
      <c r="J75" s="86"/>
      <c r="K75" s="86">
        <v>0</v>
      </c>
    </row>
    <row r="76" spans="1:11" ht="22.65" customHeight="1">
      <c r="A76" s="10" t="s">
        <v>168</v>
      </c>
      <c r="B76" s="96"/>
      <c r="C76" s="97"/>
      <c r="D76" s="98"/>
      <c r="E76" s="86">
        <v>4362</v>
      </c>
      <c r="F76" s="86"/>
      <c r="G76" s="86">
        <v>0</v>
      </c>
      <c r="H76" s="86"/>
      <c r="I76" s="86">
        <v>4269</v>
      </c>
      <c r="J76" s="86"/>
      <c r="K76" s="86">
        <v>0</v>
      </c>
    </row>
    <row r="77" spans="1:11" ht="22.65" customHeight="1">
      <c r="C77" s="15"/>
      <c r="E77" s="20"/>
      <c r="F77" s="20"/>
      <c r="G77" s="20"/>
      <c r="H77" s="20"/>
      <c r="I77" s="20"/>
      <c r="J77" s="20"/>
      <c r="K77" s="20"/>
    </row>
    <row r="78" spans="1:11" ht="22.65" customHeight="1">
      <c r="A78" s="37" t="s">
        <v>51</v>
      </c>
      <c r="B78" s="1"/>
      <c r="C78" s="15"/>
      <c r="E78" s="28"/>
      <c r="F78" s="28"/>
      <c r="G78" s="28"/>
    </row>
  </sheetData>
  <mergeCells count="4">
    <mergeCell ref="E6:G6"/>
    <mergeCell ref="I6:K6"/>
    <mergeCell ref="E46:G46"/>
    <mergeCell ref="I46:K46"/>
  </mergeCells>
  <pageMargins left="0.78740157480314965" right="0.31496062992125984" top="0.78740157480314965" bottom="0.19685039370078741" header="0.31496062992125984" footer="0.31496062992125984"/>
  <pageSetup paperSize="9" scale="75" fitToHeight="7" orientation="portrait" r:id="rId1"/>
  <headerFooter scaleWithDoc="0" alignWithMargins="0"/>
  <rowBreaks count="1" manualBreakCount="1">
    <brk id="40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72c587-1f3e-481d-a5b3-2dae948ec54f" xsi:nil="true"/>
    <lcf76f155ced4ddcb4097134ff3c332f xmlns="84281477-f26f-483e-916b-d466431c50a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707C9B646439E41B9C70194F5921E6F" ma:contentTypeVersion="14" ma:contentTypeDescription="สร้างเอกสารใหม่" ma:contentTypeScope="" ma:versionID="b0dc29801b238382cf3945ecb7393ec2">
  <xsd:schema xmlns:xsd="http://www.w3.org/2001/XMLSchema" xmlns:xs="http://www.w3.org/2001/XMLSchema" xmlns:p="http://schemas.microsoft.com/office/2006/metadata/properties" xmlns:ns2="84281477-f26f-483e-916b-d466431c50a0" xmlns:ns3="e072c587-1f3e-481d-a5b3-2dae948ec54f" targetNamespace="http://schemas.microsoft.com/office/2006/metadata/properties" ma:root="true" ma:fieldsID="4f4bf5127150f2e3cdb59d9aaa1bc9e3" ns2:_="" ns3:_="">
    <xsd:import namespace="84281477-f26f-483e-916b-d466431c50a0"/>
    <xsd:import namespace="e072c587-1f3e-481d-a5b3-2dae948ec5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281477-f26f-483e-916b-d466431c50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2c587-1f3e-481d-a5b3-2dae948ec54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548e711-5881-4ace-b315-511b26b329ba}" ma:internalName="TaxCatchAll" ma:showField="CatchAllData" ma:web="e072c587-1f3e-481d-a5b3-2dae948ec5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0ED5D6-CB3A-434B-B99A-0ABA5B634B2A}">
  <ds:schemaRefs>
    <ds:schemaRef ds:uri="http://schemas.microsoft.com/office/2006/metadata/properties"/>
    <ds:schemaRef ds:uri="http://schemas.microsoft.com/office/infopath/2007/PartnerControls"/>
    <ds:schemaRef ds:uri="e072c587-1f3e-481d-a5b3-2dae948ec54f"/>
    <ds:schemaRef ds:uri="84281477-f26f-483e-916b-d466431c50a0"/>
  </ds:schemaRefs>
</ds:datastoreItem>
</file>

<file path=customXml/itemProps2.xml><?xml version="1.0" encoding="utf-8"?>
<ds:datastoreItem xmlns:ds="http://schemas.openxmlformats.org/officeDocument/2006/customXml" ds:itemID="{24409B37-27CC-4846-A43C-C4CBB23635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281477-f26f-483e-916b-d466431c50a0"/>
    <ds:schemaRef ds:uri="e072c587-1f3e-481d-a5b3-2dae948ec5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8E989A-6B9C-47B0-A849-3EA539D480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 mths)</vt:lpstr>
      <vt:lpstr>PL (6 mths)</vt:lpstr>
      <vt:lpstr>Consolidated</vt:lpstr>
      <vt:lpstr>The Company only</vt:lpstr>
      <vt:lpstr>CF</vt:lpstr>
      <vt:lpstr>BS!Print_Area</vt:lpstr>
      <vt:lpstr>CF!Print_Area</vt:lpstr>
      <vt:lpstr>Consolidated!Print_Area</vt:lpstr>
      <vt:lpstr>'PL (3 mths)'!Print_Area</vt:lpstr>
      <vt:lpstr>'PL (6 mths)'!Print_Area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Laddawan Kwankaew</cp:lastModifiedBy>
  <cp:lastPrinted>2026-08-10T03:15:24Z</cp:lastPrinted>
  <dcterms:created xsi:type="dcterms:W3CDTF">2011-03-15T03:50:46Z</dcterms:created>
  <dcterms:modified xsi:type="dcterms:W3CDTF">2026-08-13T15:29:47Z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0x010100C707C9B646439E41B9C70194F5921E6F</vt:lpwstr>
  </property>
  <property fmtid="{D5CDD505-2E9C-101B-9397-08002B2CF9AE}" pid="3" name="MediaServiceImageTags">
    <vt:lpwstr/>
  </property>
</Properties>
</file>