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131"/>
  <workbookPr date1904="1" backupFile="1" codeName="ThisWorkbook"/>
  <mc:AlternateContent xmlns:mc="http://schemas.openxmlformats.org/markup-compatibility/2006">
    <mc:Choice Requires="x15">
      <x15ac:absPath xmlns:x15ac="http://schemas.microsoft.com/office/spreadsheetml/2010/11/ac" url="G:\L\L_TEAM Consulting\2026\Q2'2026\SET\"/>
    </mc:Choice>
  </mc:AlternateContent>
  <xr:revisionPtr revIDLastSave="0" documentId="13_ncr:1_{FD4C9459-2A18-47E6-877E-E7E286DEA36B}" xr6:coauthVersionLast="47" xr6:coauthVersionMax="47" xr10:uidLastSave="{00000000-0000-0000-0000-000000000000}"/>
  <bookViews>
    <workbookView xWindow="-108" yWindow="-108" windowWidth="23256" windowHeight="12456" tabRatio="658" activeTab="1" xr2:uid="{00000000-000D-0000-FFFF-FFFF00000000}"/>
  </bookViews>
  <sheets>
    <sheet name="BS" sheetId="13" r:id="rId1"/>
    <sheet name="PL" sheetId="16" r:id="rId2"/>
    <sheet name="CECE1" sheetId="10" r:id="rId3"/>
    <sheet name="CECE2" sheetId="3" r:id="rId4"/>
    <sheet name="CF" sheetId="15" r:id="rId5"/>
    <sheet name="000" sheetId="2" state="veryHidden" r:id="rId6"/>
  </sheets>
  <definedNames>
    <definedName name="_xlnm.Print_Area" localSheetId="0">BS!$A$1:$K$106</definedName>
    <definedName name="_xlnm.Print_Area" localSheetId="2">CECE1!$A$1:$W$28</definedName>
    <definedName name="_xlnm.Print_Area" localSheetId="3">CECE2!$A$1:$O$27</definedName>
    <definedName name="_xlnm.Print_Area" localSheetId="4">CF!$A$1:$J$93</definedName>
    <definedName name="_xlnm.Print_Area" localSheetId="1">PL!$A$1:$K$118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38" i="13" l="1"/>
  <c r="I38" i="13"/>
  <c r="G38" i="13"/>
  <c r="E38" i="13"/>
  <c r="K67" i="13" l="1"/>
  <c r="I67" i="13"/>
  <c r="E67" i="13"/>
  <c r="I21" i="13"/>
  <c r="G21" i="13"/>
  <c r="E21" i="13"/>
  <c r="F78" i="15" l="1"/>
  <c r="J78" i="15"/>
  <c r="I25" i="3"/>
  <c r="G25" i="3"/>
  <c r="E25" i="3"/>
  <c r="C25" i="3"/>
  <c r="O24" i="3"/>
  <c r="O23" i="3"/>
  <c r="S25" i="10" l="1"/>
  <c r="W25" i="10" s="1"/>
  <c r="S24" i="10"/>
  <c r="W24" i="10" s="1"/>
  <c r="M26" i="10"/>
  <c r="K26" i="10"/>
  <c r="I26" i="10"/>
  <c r="G26" i="10"/>
  <c r="E26" i="10"/>
  <c r="C26" i="10"/>
  <c r="I23" i="10"/>
  <c r="G23" i="10"/>
  <c r="E23" i="10"/>
  <c r="C23" i="10"/>
  <c r="O16" i="3" l="1"/>
  <c r="S17" i="10"/>
  <c r="W17" i="10" s="1"/>
  <c r="G20" i="16"/>
  <c r="G14" i="16"/>
  <c r="K34" i="16"/>
  <c r="I34" i="16"/>
  <c r="G34" i="16"/>
  <c r="E34" i="16"/>
  <c r="K20" i="16"/>
  <c r="I20" i="16"/>
  <c r="E20" i="16"/>
  <c r="K14" i="16"/>
  <c r="I14" i="16"/>
  <c r="E14" i="16"/>
  <c r="K21" i="16" l="1"/>
  <c r="K25" i="16" s="1"/>
  <c r="K27" i="16" s="1"/>
  <c r="K47" i="16" s="1"/>
  <c r="E21" i="16"/>
  <c r="E25" i="16" s="1"/>
  <c r="E27" i="16" s="1"/>
  <c r="E36" i="16" s="1"/>
  <c r="E53" i="16" s="1"/>
  <c r="E51" i="16" s="1"/>
  <c r="I21" i="16"/>
  <c r="I25" i="16" s="1"/>
  <c r="I27" i="16" s="1"/>
  <c r="I36" i="16" s="1"/>
  <c r="I51" i="16" s="1"/>
  <c r="G21" i="16"/>
  <c r="G25" i="16" s="1"/>
  <c r="G27" i="16" s="1"/>
  <c r="G36" i="16" s="1"/>
  <c r="G53" i="16" s="1"/>
  <c r="G51" i="16" s="1"/>
  <c r="E49" i="16" l="1"/>
  <c r="E47" i="16" s="1"/>
  <c r="K36" i="16"/>
  <c r="K51" i="16" s="1"/>
  <c r="I47" i="16"/>
  <c r="G49" i="16"/>
  <c r="G47" i="16" s="1"/>
  <c r="D78" i="15" l="1"/>
  <c r="D81" i="15" l="1"/>
  <c r="H78" i="15"/>
  <c r="D70" i="15"/>
  <c r="K23" i="10"/>
  <c r="G79" i="16"/>
  <c r="G73" i="16"/>
  <c r="K95" i="13"/>
  <c r="G80" i="16" l="1"/>
  <c r="G84" i="16" s="1"/>
  <c r="K94" i="13"/>
  <c r="K93" i="13"/>
  <c r="K91" i="13"/>
  <c r="K86" i="13"/>
  <c r="K85" i="13"/>
  <c r="G95" i="13"/>
  <c r="G94" i="13"/>
  <c r="G93" i="13"/>
  <c r="G91" i="13"/>
  <c r="G90" i="13"/>
  <c r="G88" i="13"/>
  <c r="G86" i="13"/>
  <c r="G85" i="13"/>
  <c r="S20" i="10"/>
  <c r="W20" i="10" s="1"/>
  <c r="M14" i="3" l="1"/>
  <c r="O12" i="3"/>
  <c r="Q15" i="10"/>
  <c r="S13" i="10"/>
  <c r="K73" i="16"/>
  <c r="I73" i="16"/>
  <c r="I79" i="16"/>
  <c r="K79" i="16"/>
  <c r="W13" i="10" l="1"/>
  <c r="M21" i="3"/>
  <c r="O19" i="3" l="1"/>
  <c r="F70" i="15" l="1"/>
  <c r="Q16" i="10" l="1"/>
  <c r="Q18" i="10" s="1"/>
  <c r="H70" i="15" l="1"/>
  <c r="C22" i="3"/>
  <c r="I85" i="13" s="1"/>
  <c r="E73" i="16"/>
  <c r="E79" i="16"/>
  <c r="K21" i="13"/>
  <c r="J70" i="15"/>
  <c r="M16" i="10"/>
  <c r="M18" i="10" s="1"/>
  <c r="K16" i="10"/>
  <c r="K18" i="10" s="1"/>
  <c r="I16" i="10"/>
  <c r="I18" i="10" s="1"/>
  <c r="G16" i="10"/>
  <c r="G18" i="10" s="1"/>
  <c r="E16" i="10"/>
  <c r="E18" i="10" s="1"/>
  <c r="C16" i="10"/>
  <c r="C18" i="10" s="1"/>
  <c r="K93" i="16"/>
  <c r="G93" i="16"/>
  <c r="M15" i="3"/>
  <c r="M17" i="3" s="1"/>
  <c r="I15" i="3"/>
  <c r="I17" i="3" s="1"/>
  <c r="G15" i="3"/>
  <c r="G17" i="3" s="1"/>
  <c r="E15" i="3"/>
  <c r="E17" i="3" s="1"/>
  <c r="C15" i="3"/>
  <c r="C17" i="3" s="1"/>
  <c r="O14" i="3"/>
  <c r="E39" i="13" l="1"/>
  <c r="H81" i="15" l="1"/>
  <c r="M22" i="3"/>
  <c r="M25" i="3" s="1"/>
  <c r="I22" i="3"/>
  <c r="G22" i="3"/>
  <c r="I91" i="13" s="1"/>
  <c r="E22" i="3"/>
  <c r="O21" i="3"/>
  <c r="Q22" i="10"/>
  <c r="S22" i="10" s="1"/>
  <c r="W22" i="10" s="1"/>
  <c r="I95" i="13" l="1"/>
  <c r="S15" i="10"/>
  <c r="W15" i="10" s="1"/>
  <c r="U14" i="10"/>
  <c r="U16" i="10" s="1"/>
  <c r="U18" i="10" s="1"/>
  <c r="E91" i="13"/>
  <c r="E93" i="16"/>
  <c r="I93" i="16"/>
  <c r="G96" i="13"/>
  <c r="G98" i="13" s="1"/>
  <c r="K96" i="13"/>
  <c r="K98" i="13" s="1"/>
  <c r="I39" i="13"/>
  <c r="G39" i="13"/>
  <c r="G67" i="13" l="1"/>
  <c r="K39" i="13"/>
  <c r="E61" i="13"/>
  <c r="E68" i="13" s="1"/>
  <c r="G61" i="13"/>
  <c r="K61" i="13"/>
  <c r="K68" i="13" s="1"/>
  <c r="G68" i="13" l="1"/>
  <c r="G99" i="13" s="1"/>
  <c r="G100" i="13" s="1"/>
  <c r="I61" i="13"/>
  <c r="K80" i="16" l="1"/>
  <c r="K84" i="16" l="1"/>
  <c r="K86" i="16" s="1"/>
  <c r="K95" i="16" s="1"/>
  <c r="G86" i="16"/>
  <c r="G95" i="16" s="1"/>
  <c r="G108" i="16" l="1"/>
  <c r="G106" i="16" s="1"/>
  <c r="G112" i="16"/>
  <c r="G110" i="16" s="1"/>
  <c r="J9" i="15"/>
  <c r="J27" i="15" s="1"/>
  <c r="M23" i="10"/>
  <c r="E93" i="13" s="1"/>
  <c r="E85" i="13"/>
  <c r="J41" i="15" l="1"/>
  <c r="J46" i="15" s="1"/>
  <c r="O14" i="10"/>
  <c r="O16" i="10" s="1"/>
  <c r="F9" i="15"/>
  <c r="F27" i="15" s="1"/>
  <c r="J80" i="15" l="1"/>
  <c r="J82" i="15" s="1"/>
  <c r="S16" i="10"/>
  <c r="S18" i="10" s="1"/>
  <c r="O18" i="10"/>
  <c r="F41" i="15"/>
  <c r="F46" i="15" s="1"/>
  <c r="F80" i="15" s="1"/>
  <c r="F82" i="15" s="1"/>
  <c r="S14" i="10"/>
  <c r="W14" i="10" s="1"/>
  <c r="W16" i="10" s="1"/>
  <c r="W18" i="10" s="1"/>
  <c r="K106" i="16"/>
  <c r="K13" i="3" s="1"/>
  <c r="O13" i="3" l="1"/>
  <c r="O15" i="3" s="1"/>
  <c r="O17" i="3" s="1"/>
  <c r="K15" i="3"/>
  <c r="K17" i="3" s="1"/>
  <c r="Q23" i="10" l="1"/>
  <c r="Q26" i="10" s="1"/>
  <c r="I93" i="13"/>
  <c r="I86" i="13"/>
  <c r="U21" i="10"/>
  <c r="U23" i="10" s="1"/>
  <c r="E90" i="13"/>
  <c r="E88" i="13"/>
  <c r="E86" i="13"/>
  <c r="U26" i="10" l="1"/>
  <c r="E97" i="13" s="1"/>
  <c r="E80" i="16"/>
  <c r="I80" i="16"/>
  <c r="I84" i="16" s="1"/>
  <c r="H9" i="15" l="1"/>
  <c r="H27" i="15" s="1"/>
  <c r="I86" i="16"/>
  <c r="E84" i="16"/>
  <c r="E86" i="16" s="1"/>
  <c r="E95" i="16" s="1"/>
  <c r="E95" i="13"/>
  <c r="K110" i="16"/>
  <c r="I95" i="16" l="1"/>
  <c r="I110" i="16" s="1"/>
  <c r="H41" i="15"/>
  <c r="H46" i="15" s="1"/>
  <c r="E112" i="16"/>
  <c r="E110" i="16" s="1"/>
  <c r="E108" i="16"/>
  <c r="E106" i="16" s="1"/>
  <c r="O21" i="10" s="1"/>
  <c r="S21" i="10" s="1"/>
  <c r="W21" i="10" s="1"/>
  <c r="W23" i="10" s="1"/>
  <c r="W26" i="10" s="1"/>
  <c r="D9" i="15"/>
  <c r="D27" i="15" s="1"/>
  <c r="D41" i="15" s="1"/>
  <c r="I106" i="16"/>
  <c r="K20" i="3" s="1"/>
  <c r="D46" i="15" l="1"/>
  <c r="K22" i="3"/>
  <c r="K25" i="3" s="1"/>
  <c r="O20" i="3"/>
  <c r="O22" i="3" s="1"/>
  <c r="O25" i="3" s="1"/>
  <c r="O23" i="10"/>
  <c r="S23" i="10" l="1"/>
  <c r="S26" i="10" s="1"/>
  <c r="O26" i="10"/>
  <c r="E94" i="13" s="1"/>
  <c r="I94" i="13"/>
  <c r="I96" i="13" s="1"/>
  <c r="I98" i="13" s="1"/>
  <c r="O26" i="3" s="1"/>
  <c r="E96" i="13" l="1"/>
  <c r="E98" i="13" s="1"/>
  <c r="W27" i="10" s="1"/>
  <c r="E99" i="13" l="1"/>
  <c r="E100" i="13" s="1"/>
  <c r="I68" i="13"/>
  <c r="K99" i="13"/>
  <c r="K100" i="13" l="1"/>
  <c r="H80" i="15" l="1"/>
  <c r="H82" i="15" s="1"/>
  <c r="H83" i="15" s="1"/>
  <c r="I99" i="13" l="1"/>
  <c r="I100" i="13" s="1"/>
  <c r="D80" i="15"/>
  <c r="D82" i="15" s="1"/>
  <c r="D83" i="15" s="1"/>
</calcChain>
</file>

<file path=xl/sharedStrings.xml><?xml version="1.0" encoding="utf-8"?>
<sst xmlns="http://schemas.openxmlformats.org/spreadsheetml/2006/main" count="416" uniqueCount="242">
  <si>
    <t>บริษัท ทีม คอนซัลติ้ง เอนจิเนียริ่ง แอนด์ แมเนจเมนท์ จำกัด (มหาชน) และบริษัทย่อย</t>
  </si>
  <si>
    <t>งบฐานะการเงิน</t>
  </si>
  <si>
    <t>ณ วันที่ 30 มิถุนายน 2569</t>
  </si>
  <si>
    <t>(หน่วย: พันบาท)</t>
  </si>
  <si>
    <t>งบการเงินรวม</t>
  </si>
  <si>
    <t>งบการเงินเฉพาะกิจการ</t>
  </si>
  <si>
    <t>หมายเหตุ</t>
  </si>
  <si>
    <t>30 มิถุนายน 2569</t>
  </si>
  <si>
    <t>31 ธันวาคม 2568</t>
  </si>
  <si>
    <t>(ยังไม่ได้ตรวจสอบ</t>
  </si>
  <si>
    <t>(ตรวจสอบแล้ว)</t>
  </si>
  <si>
    <t>แต่สอบทานแล้ว)</t>
  </si>
  <si>
    <t>สินทรัพย์</t>
  </si>
  <si>
    <t>สินทรัพย์หมุนเวียน</t>
  </si>
  <si>
    <t>เงินสดและรายการเทียบเท่าเงินสด</t>
  </si>
  <si>
    <t xml:space="preserve">ลูกหนี้การค้าและลูกหนี้หมุนเวียนอื่น </t>
  </si>
  <si>
    <t>สินทรัพย์ที่เกิดจากสัญญา - มูลค่าของงานส่วนที่เสร็จแต่</t>
  </si>
  <si>
    <t xml:space="preserve">   ยังไม่ถึงกำหนดเรียกชำระเงิน</t>
  </si>
  <si>
    <t>ส่วนของลูกหนี้ตามสัญญาเช่าเงินทุน</t>
  </si>
  <si>
    <t xml:space="preserve">   ที่ถึงกำหนดชำระภายในหนึ่งปี</t>
  </si>
  <si>
    <t>เงินให้กู้ยืมระยะสั้นแก่กิจการที่เกี่ยวข้องกัน</t>
  </si>
  <si>
    <t>วัสดุอุปกรณ์คงเหลือ</t>
  </si>
  <si>
    <t>สินทรัพย์ทางการเงินหมุนเวียนอื่น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</si>
  <si>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</si>
  <si>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</si>
  <si>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</si>
  <si>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เงินฝากธนาคารที่มีภาระค้ำประกัน</t>
  </si>
  <si>
    <t>ลูกหนี้ตามสัญญาเช่าเงินทุน - สุทธิจาก</t>
  </si>
  <si>
    <t xml:space="preserve">   ส่วนที่ถึงกำหนดชำระภายในหนึ่งปี</t>
  </si>
  <si>
    <t>เงินให้กู้ยืมระยะยาวแก่กิจการที่เกี่ยวข้องกัน</t>
  </si>
  <si>
    <t>สินทรัพย์ทางการเงินไม่หมุนเวียนอื่น</t>
  </si>
  <si>
    <t>เงินลงทุนในบริษัทย่อย</t>
  </si>
  <si>
    <t>เงินลงทุนในการร่วมค้า</t>
  </si>
  <si>
    <t>เงินลงทุนในบริษัทร่วม</t>
  </si>
  <si>
    <t>อสังหาริมทรัพย์เพื่อการลงทุน</t>
  </si>
  <si>
    <t>ที่ดิน อาคารและอุปกรณ์</t>
  </si>
  <si>
    <t xml:space="preserve">สินทรัพย์สิทธิการใช้ </t>
  </si>
  <si>
    <t>สินทรัพย์ไม่มีตัวตน - ซอฟต์แวร์คอมพิวเตอร์</t>
  </si>
  <si>
    <t>สินทรัพย์ภาษีเงินได้รอการตัดบัญชี</t>
  </si>
  <si>
    <t>สินทรัพย์ที่เกิดจากสัญญา - เงินประกันผลงานค้างรับ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</si>
  <si>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</si>
  <si>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</si>
  <si>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</si>
  <si>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หมายเหตุประกอบงบการเงินเป็นส่วนหนึ่งของงบการเงินระหว่างกาลนี้</t>
  </si>
  <si>
    <t>งบฐานะการเงิน (ต่อ)</t>
  </si>
  <si>
    <t>หนี้สินและส่วนของผู้ถือหุ้น</t>
  </si>
  <si>
    <t>หนี้สินหมุนเวียน</t>
  </si>
  <si>
    <t>เงินกู้ยืมระยะสั้นจากสถาบันการเงิน</t>
  </si>
  <si>
    <t>เจ้าหนี้การค้าและเจ้าหนี้หมุนเวียนอื่น</t>
  </si>
  <si>
    <t>เงินกู้ยืมระยะสั้นจากกิจการที่เกี่ยวข้องกัน</t>
  </si>
  <si>
    <t>ส่วนของหนี้สินระยะยาวที่ถึงกำหนดชำระภายในหนึ่งปี</t>
  </si>
  <si>
    <t xml:space="preserve">   - เงินกู้ยืมระยะยาวจากสถาบันการเงิน</t>
  </si>
  <si>
    <t xml:space="preserve">   - หนี้สินตามสัญญาเช่า</t>
  </si>
  <si>
    <t>หนี้สินที่เกิดจากสัญญา</t>
  </si>
  <si>
    <t>ภาษีเงินได้นิติบุคคลค้างจ่าย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</si>
  <si>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</si>
  <si>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</si>
  <si>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</si>
  <si>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หนี้สินระยะยาว - สุทธิจากส่วนที่ถึงกำหนดชำระภายในหนึ่งปี</t>
  </si>
  <si>
    <t>ประมาณการหนี้สินไม่หมุนเวียนสำหรับผลประโยชน์พนักงาน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</si>
  <si>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</si>
  <si>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</si>
  <si>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</si>
  <si>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</si>
  <si>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</si>
  <si>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 xml:space="preserve">      หุ้นสามัญ 954,853,526 หุ้น มูลค่าหุ้นละ 0.5 บาท</t>
  </si>
  <si>
    <t xml:space="preserve">   ทุนออกจำหน่ายและชำระเต็มมูลค่าแล้ว</t>
  </si>
  <si>
    <t xml:space="preserve">     หุ้นสามัญ 817,901,829 หุ้น มูลค่าหุ้นละ 0.5 บาท</t>
  </si>
  <si>
    <t xml:space="preserve">      (31 ธันวาคม 2568: หุ้นสามัญ 817,901,618 หุ้น มูลค่าหุ้นละ 0.5 บาท)</t>
  </si>
  <si>
    <t>ส่วนเกินมูลค่าหุ้นสามัญ</t>
  </si>
  <si>
    <t>ส่วนต่ำกว่าทุนจากการเปลี่ยนแปลงสัดส่วนการถือหุ้น</t>
  </si>
  <si>
    <t xml:space="preserve">   ในบริษัทย่อย</t>
  </si>
  <si>
    <t>ส่วนต่ำกว่าทุนจากการจัดโครงสร้างการดำเนินธุรกิจ</t>
  </si>
  <si>
    <t xml:space="preserve">   ของกลุ่มบริษัทภายใต้การควบคุมเดียวกัน</t>
  </si>
  <si>
    <t>ส่วนทุนจากการจ่ายโดยใช้หุ้นเป็นเกณฑ์</t>
  </si>
  <si>
    <t>กำไรสะสม</t>
  </si>
  <si>
    <t xml:space="preserve">   จัดสรรแล้ว - สำรองตามกฎหมาย</t>
  </si>
  <si>
    <t xml:space="preserve">   ยังไม่ได้จัดสรร </t>
  </si>
  <si>
    <t>องค์ประกอบอื่นของส่วนของผู้ถือหุ้น</t>
  </si>
  <si>
    <t>ส่วนของผู้ถือหุ้นของบริษัทฯ</t>
  </si>
  <si>
    <t>ส่วนของผู้มีส่วนได้เสียที่ไม่มีอำนาจควบคุมของบริษัทย่อย</t>
  </si>
  <si>
    <t xml:space="preserve">รวมส่วนของผู้ถือหุ้น </t>
  </si>
  <si>
    <t>รวมหนี้สินและส่วนของผู้ถือหุ้น</t>
  </si>
  <si>
    <t>กรรมการ</t>
  </si>
  <si>
    <t>(นายชวลิต จันทรรัตน์)</t>
  </si>
  <si>
    <t>(นายระพี ผ่องบุพกิจ)</t>
  </si>
  <si>
    <t>(ยังไม่ได้ตรวจสอบ แต่สอบทานแล้ว)</t>
  </si>
  <si>
    <t>งบกำไรขาดทุนเบ็ดเสร็จ</t>
  </si>
  <si>
    <t>สำหรับงวดสามเดือนสิ้นสุดวันที่ 30 มิถุนายน 2569</t>
  </si>
  <si>
    <t>(หน่วย: พันบาท ยกเว้นกำไรต่อหุ้นแสดงเป็นบาท)</t>
  </si>
  <si>
    <t>กำไรหรือขาดทุน:</t>
  </si>
  <si>
    <t>รายได้</t>
  </si>
  <si>
    <t>รายได้จากการขายและให้บริการ</t>
  </si>
  <si>
    <t>รายได้อื่น</t>
  </si>
  <si>
    <t xml:space="preserve">   รายได้เงินปันผล</t>
  </si>
  <si>
    <t xml:space="preserve">   อื่นๆ</t>
  </si>
  <si>
    <t>รวมรายได้</t>
  </si>
  <si>
    <t>ค่าใช้จ่าย</t>
  </si>
  <si>
    <t>ต้นทุนขายและบริการ</t>
  </si>
  <si>
    <t>ค่าใช้จ่ายในการบริหาร</t>
  </si>
  <si>
    <t>ขาดทุนจากตราสารทุนที่กำหนดให้วัดมูลค่าด้วย</t>
  </si>
  <si>
    <t xml:space="preserve">   มูลค่ายุติธรรมผ่านกำไรหรือขาดทุน</t>
  </si>
  <si>
    <t>รวมค่าใช้จ่าย</t>
  </si>
  <si>
    <t>กำไรจากการดำเนินงาน</t>
  </si>
  <si>
    <t>ส่วนแบ่งกำไร (ขาดทุน) จากเงินลงทุนในการร่วมค้าและบริษัทร่วม</t>
  </si>
  <si>
    <t>รายได้ทางการเงิน</t>
  </si>
  <si>
    <t>ต้นทุนทางการเงิน</t>
  </si>
  <si>
    <t>กำไรก่อนค่าใช้จ่ายภาษีเงินได้</t>
  </si>
  <si>
    <t>ผลประโยชน์ (ค่าใช้จ่าย) ภาษีเงินได้</t>
  </si>
  <si>
    <t>กำไรสำหรับงวด</t>
  </si>
  <si>
    <t>กำไรขาดทุนเบ็ดเสร็จอื่น:</t>
  </si>
  <si>
    <t>รายการที่จะไม่ถูกบันทึกในส่วนของกำไรหรือขาดทุนในภายหลัง</t>
  </si>
  <si>
    <t>กำไร (ขาดทุน) จากการเปลี่ยนแปลงมูลค่าของเงินลงทุนในตราสารทุน</t>
  </si>
  <si>
    <t xml:space="preserve">   ที่กำหนดให้วัดมูลค่าด้วยมูลค่ายุติธรรมผ่านกำไรขาดทุนเบ็ดเสร็จอื่น </t>
  </si>
  <si>
    <t xml:space="preserve">   - สุทธิจากภาษีเงินได้</t>
  </si>
  <si>
    <t>กำไรขาดทุนเบ็ดเสร็จอื่นสำหรับงวด</t>
  </si>
  <si>
    <t>กำไรขาดทุนเบ็ดเสร็จรวมสำหรับงวด</t>
  </si>
  <si>
    <t>งบกำไรขาดทุนเบ็ดเสร็จ (ต่อ)</t>
  </si>
  <si>
    <t xml:space="preserve">การแบ่งปันกำไร </t>
  </si>
  <si>
    <t>ส่วนที่เป็นของผู้ถือหุ้นของบริษัทฯ</t>
  </si>
  <si>
    <t>ส่วนที่เป็นของผู้มีส่วนได้เสียที่ไม่มีอำนาจควบคุมของบริษัทย่อย</t>
  </si>
  <si>
    <t>การแบ่งปันกำไรขาดทุนเบ็ดเสร็จรวม</t>
  </si>
  <si>
    <t>กำไรต่อหุ้น</t>
  </si>
  <si>
    <t>กำไรต่อหุ้นขั้นพื้นฐาน</t>
  </si>
  <si>
    <t xml:space="preserve">   กำไรส่วนที่เป็นของผู้ถือหุ้นของบริษัทฯ</t>
  </si>
  <si>
    <t>สำหรับงวดหกเดือนสิ้นสุดวันที่ 30 มิถุนายน 2569</t>
  </si>
  <si>
    <t>ค่าใช้จ่ายภาษีเงินได้</t>
  </si>
  <si>
    <t>งบการเปลี่ยนแปลงส่วนของผู้ถือหุ้น</t>
  </si>
  <si>
    <t>ส่วนต่ำกว่าทุน</t>
  </si>
  <si>
    <t>องค์ประกอบอื่นของ</t>
  </si>
  <si>
    <t>จากการจัดโครงสร้าง</t>
  </si>
  <si>
    <t>ส่วนของ</t>
  </si>
  <si>
    <t>จากการเปลี่ยนแปลง</t>
  </si>
  <si>
    <t>การดำเนินธุรกิจของ</t>
  </si>
  <si>
    <t>กำไรขาดทุนเบ็ดเสร็จอื่น</t>
  </si>
  <si>
    <t>รวม</t>
  </si>
  <si>
    <t>ผู้มีส่วนได้เสียที่ไม่มี</t>
  </si>
  <si>
    <t>ที่ออกและ</t>
  </si>
  <si>
    <t>ส่วนเกิน</t>
  </si>
  <si>
    <t>สัดส่วนการถือหุ้น</t>
  </si>
  <si>
    <t>กลุ่มบริษัทภายใต้</t>
  </si>
  <si>
    <t>ส่วนทุนจากการจ่าย</t>
  </si>
  <si>
    <t>จัดสรรแล้ว -</t>
  </si>
  <si>
    <t>สำรองสำหรับ</t>
  </si>
  <si>
    <t>อำนาจควบคุม</t>
  </si>
  <si>
    <t>ชำระเต็มมูลค่าแล้ว</t>
  </si>
  <si>
    <t>มูลค่าหุ้นสามัญ</t>
  </si>
  <si>
    <t>ในบริษัทย่อย</t>
  </si>
  <si>
    <t>การควบคุมเดียวกัน</t>
  </si>
  <si>
    <t>โดยใช้หุ้นเป็นเกณฑ์</t>
  </si>
  <si>
    <t>สำรองตามกฎหมาย</t>
  </si>
  <si>
    <t>ยังไม่ได้จัดสรร</t>
  </si>
  <si>
    <t>มูลค่ายุติธรรม</t>
  </si>
  <si>
    <t>ของบริษัทฯ</t>
  </si>
  <si>
    <t>ของบริษัทย่อย</t>
  </si>
  <si>
    <t>ยอดคงเหลือ ณ วันที่ 1 มกราคม 2568</t>
  </si>
  <si>
    <t>เงินปันผลจ่าย (หมายเหตุ 11)</t>
  </si>
  <si>
    <t>ยอดคงเหลือ ณ วันที่ 30 มิถุนายน 2568</t>
  </si>
  <si>
    <t>ยอดคงเหลือ ณ วันที่ 1 มกราคม 2569</t>
  </si>
  <si>
    <t>เพิ่มทุนจากการใช้สิทธิตามใบสำคัญแสดงสิทธิ (หมายเหตุ 9)</t>
  </si>
  <si>
    <t>ยอดคงเหลือ ณ วันที่ 30 มิถุนายน 2569</t>
  </si>
  <si>
    <t>งบการเปลี่ยนแปลงส่วนของผู้ถือหุ้น (ต่อ)</t>
  </si>
  <si>
    <t>ทุนเรือนหุ้นที่ออก</t>
  </si>
  <si>
    <t>ส่วนเกินมูลค่า</t>
  </si>
  <si>
    <t>และชำระเต็มมูลค่าแล้ว</t>
  </si>
  <si>
    <t>หุ้นสามัญ</t>
  </si>
  <si>
    <t xml:space="preserve"> สำรองตามกฎหมาย</t>
  </si>
  <si>
    <t>งบกระแสเงินสด</t>
  </si>
  <si>
    <t>กระแสเงินสดจากกิจกรรมดำเนินงาน</t>
  </si>
  <si>
    <t>กำไรก่อนภาษี</t>
  </si>
  <si>
    <t xml:space="preserve">รายการปรับกระทบยอดกำไรก่อนภาษีเป็นเงินสดรับ (จ่าย) </t>
  </si>
  <si>
    <t xml:space="preserve">   จากกิจกรรมดำเนินงาน </t>
  </si>
  <si>
    <t xml:space="preserve">   ค่าเสื่อมราคาและค่าตัดจำหน่าย</t>
  </si>
  <si>
    <t xml:space="preserve">   ค่าเผื่อผลขาดทุนด้านเครดิตที่คาดว่าจะเกิดขึ้น</t>
  </si>
  <si>
    <t xml:space="preserve">   ส่วนแบ่ง (กำไร) ขาดทุนจากเงินลงทุนในการร่วมค้าและบริษัทร่วม</t>
  </si>
  <si>
    <t xml:space="preserve">   ขาดทุนจากการคืนทุนเงินลงทุนในบริษัทร่วม</t>
  </si>
  <si>
    <t xml:space="preserve">   กำไรจากการยกเลิกสัญญาเช่า</t>
  </si>
  <si>
    <t xml:space="preserve">   (กำไร) ขาดทุนจากอัตราแลกเปลี่ยนที่ยังไม่เกิดขึ้นจริง</t>
  </si>
  <si>
    <t xml:space="preserve">   ค่าเผื่อผลขาดทุนโครงการ (โอนกลับ)</t>
  </si>
  <si>
    <t xml:space="preserve">   ประมาณการหนี้สินไม่หมุนเวียนสำหรับผลประโยชน์พนักงาน</t>
  </si>
  <si>
    <t xml:space="preserve">   ขาดทุนจากการปรับมูลค่ายุติธรรมของเงินลงทุนในตราสารทุน</t>
  </si>
  <si>
    <t xml:space="preserve">   ตัดจำหน่ายภาษีเงินได้หัก ณ ที่จ่าย</t>
  </si>
  <si>
    <t xml:space="preserve">   รายได้ทางการเงิน</t>
  </si>
  <si>
    <t xml:space="preserve">   ต้นทุนทางการเงิน</t>
  </si>
  <si>
    <t>กำไรจากการดำเนินงานก่อนการเปลี่ยนแปลงในสินทรัพย์</t>
  </si>
  <si>
    <t xml:space="preserve">   และหนี้สินดำเนินงาน</t>
  </si>
  <si>
    <t>สินทรัพย์ดำเนินงาน (เพิ่มขึ้น) ลดลง</t>
  </si>
  <si>
    <t xml:space="preserve">   ลูกหนี้การค้าและลูกหนี้หมุนเวียนอื่น</t>
  </si>
  <si>
    <t xml:space="preserve">   มูลค่าของงานส่วนที่เสร็จแต่ยังไม่ถึงกำหนดชำระเงิน</t>
  </si>
  <si>
    <t xml:space="preserve">   ลูกหนี้ตามสัญญาเช่าเงินทุน</t>
  </si>
  <si>
    <t xml:space="preserve">   วัสดุอุปกรณ์คงเหลือ</t>
  </si>
  <si>
    <t xml:space="preserve">   สินทรัพย์หมุนเวียนอื่น</t>
  </si>
  <si>
    <t xml:space="preserve">   เงินประกันผลงานค้างรับ</t>
  </si>
  <si>
    <t xml:space="preserve">   สินทรัพย์ไม่หมุนเวียนอื่น</t>
  </si>
  <si>
    <t>หนี้สินดำเนินงานเพิ่มขึ้น (ลดลง)</t>
  </si>
  <si>
    <t xml:space="preserve">   เจ้าหนี้การค้าและเจ้าหนี้หมุนเวียนอื่น</t>
  </si>
  <si>
    <t xml:space="preserve">   หนี้สินที่เกิดจากสัญญา</t>
  </si>
  <si>
    <t xml:space="preserve">   หนี้สินหมุนเวียนอื่น</t>
  </si>
  <si>
    <t xml:space="preserve">   เงินสดจ่ายสำหรับผลประโยชน์พนักงาน</t>
  </si>
  <si>
    <t>เงินสดจาก (ใช้ไปใน) กิจกรรมดำเนินงาน</t>
  </si>
  <si>
    <t xml:space="preserve">   รับดอกเบี้ย</t>
  </si>
  <si>
    <t xml:space="preserve">   จ่ายดอกเบี้ย</t>
  </si>
  <si>
    <t xml:space="preserve">   รับคืนภาษีเงินได้</t>
  </si>
  <si>
    <t xml:space="preserve">   จ่ายภาษีเงินได้</t>
  </si>
  <si>
    <t>เงินสดสุทธิจาก (ใช้ไปใน) กิจกรรมดำเนินงาน</t>
  </si>
  <si>
    <t>งบกระแสเงินสด (ต่อ)</t>
  </si>
  <si>
    <t>กระแสเงินสดจากกิจกรรมลงทุน</t>
  </si>
  <si>
    <t xml:space="preserve">เงินฝากธนาคารที่มีภาระค้ำประกันลดลง </t>
  </si>
  <si>
    <t>เงินฝากประจำธนาคาร (เพิ่มขึ้น) ลดลง</t>
  </si>
  <si>
    <t>เงินปันผลรับจากเงินลงทุนในตราสารทุน</t>
  </si>
  <si>
    <t xml:space="preserve">เงินให้กู้ยืมระยะสั้นแก่กิจการที่เกี่ยวข้องกัน (เพิ่มขึ้น) ลดลง </t>
  </si>
  <si>
    <t>เงินให้กู้ยืมระยะยาวแก่กิจการที่เกี่ยวข้องกันลดลง</t>
  </si>
  <si>
    <t>เงินสดจ่ายซื้อเงินลงทุนในบริษัทย่อย</t>
  </si>
  <si>
    <t>เงินปันผลรับจากบริษัทย่อย</t>
  </si>
  <si>
    <t>เงินสดรับจากการคืนทุนในบริษัทร่วม</t>
  </si>
  <si>
    <t>เงินสดจ่ายซื้อส่วนปรับปรุงอาคารให้เช่า</t>
  </si>
  <si>
    <t>เงินสดจ่ายซื้อส่วนปรับปรุงอาคารและอุปกรณ์</t>
  </si>
  <si>
    <t>เงินสดจ่ายซื้อสินทรัพย์ไม่มีตัวตน - ซอฟต์แวร์คอมพิวเตอร์</t>
  </si>
  <si>
    <t>เงินสดรับจากการจำหน่ายอาคารให้เช่าและอุปกรณ์</t>
  </si>
  <si>
    <t>เงินสดสุทธิจาก (ใช้ไปใน) กิจกรรมลงทุน</t>
  </si>
  <si>
    <t>กระแสเงินสดจากกิจกรรมจัดหาเงิน</t>
  </si>
  <si>
    <t>เงินกู้ยืมระยะสั้นจากสถาบันการเงินเพิ่มขึ้น (ลดลง)</t>
  </si>
  <si>
    <t>ชำระคืนเงินกู้ยืมระยะยาว</t>
  </si>
  <si>
    <t>ชำระหนี้สินตามสัญญาเช่า</t>
  </si>
  <si>
    <t>เงินกู้ยืมระยะสั้นจากกิจการที่เกี่ยวข้องกันเพิ่มขึ้น</t>
  </si>
  <si>
    <t>เงินสดรับค่าหุ้นจากการใช้สิทธิตามใบสำคัญแสดงสิทธิ</t>
  </si>
  <si>
    <t>เงินปันผลจ่าย</t>
  </si>
  <si>
    <t>เงินสดสุทธิจาก (ใช้ไปใน) กิจกรรมจัดหาเงิน</t>
  </si>
  <si>
    <t>ผลกระทบจากอัตราแลกเปลี่ยนในเงินสดและรายการเทียบเท่าเงินสด</t>
  </si>
  <si>
    <t>เงินสดและรายการเทียบเท่าเงินสดเพิ่มขึ้น (ลดลง) สุทธิ</t>
  </si>
  <si>
    <t>เงินสดและรายการเทียบเท่าเงินสดต้นงวด</t>
  </si>
  <si>
    <t xml:space="preserve">เงินสดและรายการเทียบเท่าเงินสดปลายงวด </t>
  </si>
  <si>
    <t xml:space="preserve">ข้อมูลกระแสเงินสดเปิดเผยเพิ่มเติม </t>
  </si>
  <si>
    <t xml:space="preserve">รายการที่มิใช่เงินสด </t>
  </si>
  <si>
    <t xml:space="preserve">   เจ้าหนี้จากการซื้อส่วนปรับปรุงอาคารและอุปกรณ์เพิ่มขึ้น (ลดลง)</t>
  </si>
  <si>
    <t xml:space="preserve">   เจ้าหนี้จากการซื้อสินทรัพย์ไม่มีตัวตนเพิ่มขึ้น (ลดลง)</t>
  </si>
  <si>
    <t xml:space="preserve">   โอนที่ดิน อาคารและอุปกรณ์เป็นอสังหาริมทรัพย์เพื่อการลงทุน</t>
  </si>
  <si>
    <t xml:space="preserve">   โอนอสังหาริมทรัพย์เพื่อการลงทุนเป็นที่ดิน อาคารและอุปกรณ์</t>
  </si>
  <si>
    <t xml:space="preserve">   สินทรัพย์สิทธิการใช้จากการทำสัญญาเช่าเพิ่มขึ้น</t>
  </si>
  <si>
    <t xml:space="preserve">   เงินปันผลค้างจ่ายเพิ่มขึ้น</t>
  </si>
  <si>
    <t xml:space="preserve">   กำไรจากการจำหน่ายอาคารให้เช่าและอุปกรณ์</t>
  </si>
  <si>
    <t>เงินสดจ่ายลงทุนในการร่วมค้า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</si>
</sst>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6" formatCode="_(* #,##0.00_);_(* \(#,##0.00\);_(* &quot;-&quot;_);_(@_)"/>
    <numFmt numFmtId="167" formatCode="#,##0;\(#,##0\)"/>
    <numFmt numFmtId="168" formatCode="#,##0.0"/>
  </numFmts>
  <fonts count="23">
    <font>
      <sz val="10"/>
      <name val="ApFont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pFont"/>
    </font>
    <font>
      <sz val="16"/>
      <name val="Angsana New"/>
      <family val="1"/>
    </font>
    <font>
      <u/>
      <sz val="16"/>
      <name val="Angsana New"/>
      <family val="1"/>
    </font>
    <font>
      <sz val="16"/>
      <color theme="1"/>
      <name val="Angsana New"/>
      <family val="1"/>
    </font>
    <font>
      <b/>
      <sz val="16"/>
      <color theme="1"/>
      <name val="Angsana New"/>
      <family val="1"/>
    </font>
    <font>
      <b/>
      <i/>
      <sz val="16"/>
      <color theme="1"/>
      <name val="Angsana New"/>
      <family val="1"/>
    </font>
    <font>
      <u/>
      <sz val="16"/>
      <color theme="1"/>
      <name val="Angsana New"/>
      <family val="1"/>
    </font>
    <font>
      <i/>
      <sz val="16"/>
      <color theme="1"/>
      <name val="Angsana New"/>
      <family val="1"/>
    </font>
    <font>
      <sz val="11"/>
      <color theme="1"/>
      <name val="Calibri"/>
      <family val="2"/>
      <charset val="222"/>
      <scheme val="minor"/>
    </font>
    <font>
      <sz val="10"/>
      <color theme="1"/>
      <name val="Arial"/>
      <family val="2"/>
    </font>
    <font>
      <sz val="12"/>
      <name val="Times New Roman"/>
      <family val="1"/>
    </font>
    <font>
      <sz val="16"/>
      <name val="ApFont"/>
    </font>
    <font>
      <b/>
      <sz val="16"/>
      <name val="Angsana New"/>
      <family val="1"/>
    </font>
    <font>
      <i/>
      <u/>
      <sz val="16"/>
      <color theme="1"/>
      <name val="Angsana New"/>
      <family val="1"/>
    </font>
    <font>
      <i/>
      <sz val="16"/>
      <name val="Angsana New"/>
      <family val="1"/>
    </font>
    <font>
      <sz val="16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dotted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0">
    <xf numFmtId="0" fontId="0" fillId="0" borderId="0"/>
    <xf numFmtId="4" fontId="7" fillId="0" borderId="0" applyFont="0" applyFill="0" applyBorder="0" applyAlignment="0" applyProtection="0"/>
    <xf numFmtId="0" fontId="15" fillId="0" borderId="0"/>
    <xf numFmtId="43" fontId="6" fillId="0" borderId="0" applyFont="0" applyFill="0" applyBorder="0" applyAlignment="0" applyProtection="0"/>
    <xf numFmtId="43" fontId="15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164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6" fillId="0" borderId="0"/>
    <xf numFmtId="9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16" fillId="0" borderId="0"/>
    <xf numFmtId="43" fontId="16" fillId="0" borderId="0" applyFont="0" applyFill="0" applyBorder="0" applyAlignment="0" applyProtection="0"/>
    <xf numFmtId="38" fontId="17" fillId="0" borderId="0"/>
    <xf numFmtId="0" fontId="7" fillId="0" borderId="0"/>
    <xf numFmtId="0" fontId="5" fillId="0" borderId="0"/>
    <xf numFmtId="0" fontId="4" fillId="0" borderId="0"/>
    <xf numFmtId="0" fontId="4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1" fillId="0" borderId="0"/>
  </cellStyleXfs>
  <cellXfs count="114">
    <xf numFmtId="0" fontId="0" fillId="0" borderId="0" xfId="0"/>
    <xf numFmtId="37" fontId="10" fillId="0" borderId="0" xfId="0" applyNumberFormat="1" applyFont="1" applyAlignment="1">
      <alignment vertical="top"/>
    </xf>
    <xf numFmtId="37" fontId="14" fillId="0" borderId="0" xfId="0" applyNumberFormat="1" applyFont="1" applyAlignment="1">
      <alignment horizontal="center" vertical="top"/>
    </xf>
    <xf numFmtId="41" fontId="10" fillId="0" borderId="0" xfId="0" applyNumberFormat="1" applyFont="1" applyAlignment="1">
      <alignment horizontal="right" vertical="top"/>
    </xf>
    <xf numFmtId="0" fontId="8" fillId="0" borderId="0" xfId="0" applyFont="1" applyAlignment="1">
      <alignment horizontal="left" vertical="top"/>
    </xf>
    <xf numFmtId="0" fontId="8" fillId="0" borderId="0" xfId="0" applyFont="1" applyAlignment="1">
      <alignment vertical="top"/>
    </xf>
    <xf numFmtId="41" fontId="10" fillId="0" borderId="0" xfId="15" applyNumberFormat="1" applyFont="1" applyAlignment="1">
      <alignment horizontal="right" vertical="top"/>
    </xf>
    <xf numFmtId="41" fontId="10" fillId="0" borderId="2" xfId="15" applyNumberFormat="1" applyFont="1" applyBorder="1" applyAlignment="1">
      <alignment horizontal="right" vertical="top"/>
    </xf>
    <xf numFmtId="37" fontId="8" fillId="0" borderId="0" xfId="0" applyNumberFormat="1" applyFont="1" applyAlignment="1">
      <alignment vertical="top"/>
    </xf>
    <xf numFmtId="165" fontId="8" fillId="0" borderId="3" xfId="0" applyNumberFormat="1" applyFont="1" applyBorder="1" applyAlignment="1">
      <alignment vertical="top"/>
    </xf>
    <xf numFmtId="41" fontId="8" fillId="0" borderId="0" xfId="0" applyNumberFormat="1" applyFont="1" applyAlignment="1">
      <alignment horizontal="right" vertical="top"/>
    </xf>
    <xf numFmtId="165" fontId="8" fillId="0" borderId="0" xfId="0" applyNumberFormat="1" applyFont="1" applyAlignment="1">
      <alignment horizontal="center" vertical="top"/>
    </xf>
    <xf numFmtId="41" fontId="8" fillId="0" borderId="9" xfId="0" applyNumberFormat="1" applyFont="1" applyBorder="1" applyAlignment="1">
      <alignment horizontal="right" vertical="top"/>
    </xf>
    <xf numFmtId="165" fontId="8" fillId="0" borderId="0" xfId="0" applyNumberFormat="1" applyFont="1" applyAlignment="1">
      <alignment vertical="top"/>
    </xf>
    <xf numFmtId="37" fontId="11" fillId="0" borderId="0" xfId="0" applyNumberFormat="1" applyFont="1" applyAlignment="1">
      <alignment vertical="top"/>
    </xf>
    <xf numFmtId="37" fontId="12" fillId="0" borderId="0" xfId="0" applyNumberFormat="1" applyFont="1" applyAlignment="1">
      <alignment horizontal="center" vertical="top"/>
    </xf>
    <xf numFmtId="41" fontId="11" fillId="0" borderId="0" xfId="0" applyNumberFormat="1" applyFont="1" applyAlignment="1">
      <alignment vertical="top"/>
    </xf>
    <xf numFmtId="0" fontId="10" fillId="0" borderId="0" xfId="0" applyFont="1" applyAlignment="1">
      <alignment vertical="top"/>
    </xf>
    <xf numFmtId="0" fontId="13" fillId="0" borderId="0" xfId="0" applyFont="1" applyAlignment="1">
      <alignment horizontal="center" vertical="top"/>
    </xf>
    <xf numFmtId="165" fontId="19" fillId="0" borderId="0" xfId="0" applyNumberFormat="1" applyFont="1" applyAlignment="1">
      <alignment horizontal="center" vertical="top"/>
    </xf>
    <xf numFmtId="37" fontId="11" fillId="0" borderId="0" xfId="0" applyNumberFormat="1" applyFont="1" applyAlignment="1">
      <alignment horizontal="left" vertical="top"/>
    </xf>
    <xf numFmtId="41" fontId="10" fillId="0" borderId="0" xfId="0" applyNumberFormat="1" applyFont="1" applyAlignment="1">
      <alignment vertical="top"/>
    </xf>
    <xf numFmtId="37" fontId="10" fillId="0" borderId="0" xfId="0" quotePrefix="1" applyNumberFormat="1" applyFont="1" applyAlignment="1">
      <alignment horizontal="left" vertical="top"/>
    </xf>
    <xf numFmtId="37" fontId="10" fillId="0" borderId="0" xfId="0" applyNumberFormat="1" applyFont="1" applyAlignment="1">
      <alignment horizontal="left" vertical="top"/>
    </xf>
    <xf numFmtId="41" fontId="10" fillId="0" borderId="0" xfId="0" applyNumberFormat="1" applyFont="1" applyAlignment="1">
      <alignment horizontal="center" vertical="top"/>
    </xf>
    <xf numFmtId="41" fontId="10" fillId="0" borderId="2" xfId="0" applyNumberFormat="1" applyFont="1" applyBorder="1" applyAlignment="1">
      <alignment horizontal="right" vertical="top"/>
    </xf>
    <xf numFmtId="37" fontId="21" fillId="0" borderId="0" xfId="0" applyNumberFormat="1" applyFont="1" applyAlignment="1">
      <alignment vertical="top"/>
    </xf>
    <xf numFmtId="41" fontId="10" fillId="0" borderId="2" xfId="27" applyNumberFormat="1" applyFont="1" applyBorder="1" applyAlignment="1">
      <alignment horizontal="right" vertical="top"/>
    </xf>
    <xf numFmtId="166" fontId="10" fillId="0" borderId="4" xfId="0" applyNumberFormat="1" applyFont="1" applyBorder="1" applyAlignment="1">
      <alignment horizontal="right" vertical="top"/>
    </xf>
    <xf numFmtId="166" fontId="10" fillId="0" borderId="0" xfId="0" applyNumberFormat="1" applyFont="1" applyAlignment="1">
      <alignment horizontal="right" vertical="top"/>
    </xf>
    <xf numFmtId="41" fontId="10" fillId="0" borderId="0" xfId="0" applyNumberFormat="1" applyFont="1" applyAlignment="1">
      <alignment horizontal="left" vertical="top"/>
    </xf>
    <xf numFmtId="0" fontId="8" fillId="0" borderId="0" xfId="18" applyFont="1" applyAlignment="1">
      <alignment vertical="top"/>
    </xf>
    <xf numFmtId="41" fontId="8" fillId="0" borderId="8" xfId="0" applyNumberFormat="1" applyFont="1" applyBorder="1" applyAlignment="1">
      <alignment horizontal="right" vertical="top"/>
    </xf>
    <xf numFmtId="9" fontId="10" fillId="0" borderId="0" xfId="0" applyNumberFormat="1" applyFont="1" applyAlignment="1">
      <alignment horizontal="center" vertical="top"/>
    </xf>
    <xf numFmtId="41" fontId="10" fillId="0" borderId="4" xfId="0" applyNumberFormat="1" applyFont="1" applyBorder="1" applyAlignment="1">
      <alignment horizontal="right" vertical="top"/>
    </xf>
    <xf numFmtId="37" fontId="10" fillId="0" borderId="0" xfId="0" applyNumberFormat="1" applyFont="1" applyAlignment="1">
      <alignment horizontal="right" vertical="top"/>
    </xf>
    <xf numFmtId="37" fontId="14" fillId="0" borderId="0" xfId="0" applyNumberFormat="1" applyFont="1" applyAlignment="1">
      <alignment horizontal="centerContinuous" vertical="top"/>
    </xf>
    <xf numFmtId="41" fontId="10" fillId="0" borderId="0" xfId="0" applyNumberFormat="1" applyFont="1" applyAlignment="1">
      <alignment horizontal="centerContinuous" vertical="top"/>
    </xf>
    <xf numFmtId="37" fontId="11" fillId="0" borderId="0" xfId="0" quotePrefix="1" applyNumberFormat="1" applyFont="1" applyAlignment="1">
      <alignment horizontal="left" vertical="top"/>
    </xf>
    <xf numFmtId="37" fontId="13" fillId="0" borderId="0" xfId="0" applyNumberFormat="1" applyFont="1" applyAlignment="1">
      <alignment horizontal="center" vertical="top"/>
    </xf>
    <xf numFmtId="37" fontId="20" fillId="0" borderId="0" xfId="0" applyNumberFormat="1" applyFont="1" applyAlignment="1">
      <alignment horizontal="center" vertical="top"/>
    </xf>
    <xf numFmtId="41" fontId="10" fillId="0" borderId="0" xfId="1" applyNumberFormat="1" applyFont="1" applyFill="1" applyBorder="1" applyAlignment="1">
      <alignment horizontal="right" vertical="top"/>
    </xf>
    <xf numFmtId="38" fontId="8" fillId="0" borderId="0" xfId="0" applyNumberFormat="1" applyFont="1" applyAlignment="1">
      <alignment vertical="top"/>
    </xf>
    <xf numFmtId="0" fontId="10" fillId="0" borderId="0" xfId="0" applyFont="1" applyAlignment="1">
      <alignment horizontal="left" vertical="top"/>
    </xf>
    <xf numFmtId="41" fontId="10" fillId="0" borderId="3" xfId="0" applyNumberFormat="1" applyFont="1" applyBorder="1" applyAlignment="1">
      <alignment horizontal="right" vertical="top"/>
    </xf>
    <xf numFmtId="37" fontId="14" fillId="0" borderId="0" xfId="0" applyNumberFormat="1" applyFont="1" applyAlignment="1">
      <alignment vertical="top"/>
    </xf>
    <xf numFmtId="41" fontId="10" fillId="0" borderId="1" xfId="0" applyNumberFormat="1" applyFont="1" applyBorder="1" applyAlignment="1">
      <alignment horizontal="right" vertical="top"/>
    </xf>
    <xf numFmtId="0" fontId="8" fillId="0" borderId="0" xfId="18" quotePrefix="1" applyFont="1" applyAlignment="1">
      <alignment vertical="top"/>
    </xf>
    <xf numFmtId="0" fontId="8" fillId="0" borderId="0" xfId="0" applyFont="1" applyAlignment="1">
      <alignment horizontal="right" vertical="top"/>
    </xf>
    <xf numFmtId="37" fontId="19" fillId="0" borderId="0" xfId="0" applyNumberFormat="1" applyFont="1" applyAlignment="1">
      <alignment horizontal="left" vertical="top"/>
    </xf>
    <xf numFmtId="165" fontId="8" fillId="0" borderId="2" xfId="0" applyNumberFormat="1" applyFont="1" applyBorder="1" applyAlignment="1">
      <alignment horizontal="center" vertical="top"/>
    </xf>
    <xf numFmtId="0" fontId="8" fillId="0" borderId="0" xfId="0" applyFont="1" applyAlignment="1">
      <alignment horizontal="center" vertical="top"/>
    </xf>
    <xf numFmtId="0" fontId="8" fillId="0" borderId="2" xfId="0" applyFont="1" applyBorder="1" applyAlignment="1">
      <alignment horizontal="center" vertical="top"/>
    </xf>
    <xf numFmtId="37" fontId="19" fillId="0" borderId="0" xfId="0" applyNumberFormat="1" applyFont="1" applyAlignment="1">
      <alignment vertical="top"/>
    </xf>
    <xf numFmtId="41" fontId="8" fillId="0" borderId="1" xfId="0" applyNumberFormat="1" applyFont="1" applyBorder="1" applyAlignment="1">
      <alignment horizontal="right" vertical="top"/>
    </xf>
    <xf numFmtId="0" fontId="19" fillId="0" borderId="0" xfId="0" applyFont="1" applyAlignment="1">
      <alignment vertical="top"/>
    </xf>
    <xf numFmtId="41" fontId="8" fillId="0" borderId="0" xfId="18" applyNumberFormat="1" applyFont="1" applyAlignment="1">
      <alignment horizontal="center" vertical="top"/>
    </xf>
    <xf numFmtId="0" fontId="19" fillId="0" borderId="0" xfId="6" applyFont="1" applyAlignment="1">
      <alignment horizontal="left" vertical="top"/>
    </xf>
    <xf numFmtId="0" fontId="19" fillId="0" borderId="0" xfId="18" quotePrefix="1" applyFont="1" applyAlignment="1">
      <alignment vertical="top"/>
    </xf>
    <xf numFmtId="0" fontId="19" fillId="0" borderId="0" xfId="18" applyFont="1" applyAlignment="1">
      <alignment vertical="top"/>
    </xf>
    <xf numFmtId="41" fontId="19" fillId="0" borderId="0" xfId="18" applyNumberFormat="1" applyFont="1" applyAlignment="1">
      <alignment vertical="top"/>
    </xf>
    <xf numFmtId="0" fontId="8" fillId="0" borderId="0" xfId="18" applyFont="1" applyAlignment="1">
      <alignment horizontal="right" vertical="top"/>
    </xf>
    <xf numFmtId="0" fontId="8" fillId="0" borderId="3" xfId="18" applyFont="1" applyBorder="1" applyAlignment="1">
      <alignment horizontal="center" vertical="top"/>
    </xf>
    <xf numFmtId="0" fontId="22" fillId="0" borderId="6" xfId="18" applyFont="1" applyBorder="1" applyAlignment="1">
      <alignment vertical="top"/>
    </xf>
    <xf numFmtId="0" fontId="19" fillId="0" borderId="6" xfId="18" applyFont="1" applyBorder="1" applyAlignment="1">
      <alignment horizontal="center" vertical="top"/>
    </xf>
    <xf numFmtId="0" fontId="19" fillId="0" borderId="0" xfId="18" applyFont="1" applyAlignment="1">
      <alignment horizontal="center" vertical="top"/>
    </xf>
    <xf numFmtId="0" fontId="8" fillId="0" borderId="0" xfId="18" applyFont="1" applyAlignment="1">
      <alignment horizontal="center" vertical="top"/>
    </xf>
    <xf numFmtId="0" fontId="8" fillId="0" borderId="2" xfId="18" applyFont="1" applyBorder="1" applyAlignment="1">
      <alignment horizontal="center" vertical="top"/>
    </xf>
    <xf numFmtId="0" fontId="8" fillId="0" borderId="0" xfId="18" applyFont="1" applyAlignment="1">
      <alignment horizontal="justify" vertical="top"/>
    </xf>
    <xf numFmtId="0" fontId="9" fillId="0" borderId="0" xfId="18" applyFont="1" applyAlignment="1">
      <alignment horizontal="justify" vertical="top"/>
    </xf>
    <xf numFmtId="0" fontId="8" fillId="0" borderId="0" xfId="28" applyFont="1" applyAlignment="1">
      <alignment horizontal="left" vertical="top"/>
    </xf>
    <xf numFmtId="41" fontId="8" fillId="0" borderId="8" xfId="18" applyNumberFormat="1" applyFont="1" applyBorder="1" applyAlignment="1">
      <alignment horizontal="center" vertical="top"/>
    </xf>
    <xf numFmtId="41" fontId="8" fillId="0" borderId="9" xfId="18" applyNumberFormat="1" applyFont="1" applyBorder="1" applyAlignment="1">
      <alignment horizontal="center" vertical="top"/>
    </xf>
    <xf numFmtId="41" fontId="8" fillId="0" borderId="1" xfId="18" applyNumberFormat="1" applyFont="1" applyBorder="1" applyAlignment="1">
      <alignment horizontal="center" vertical="top"/>
    </xf>
    <xf numFmtId="41" fontId="8" fillId="0" borderId="0" xfId="18" applyNumberFormat="1" applyFont="1" applyAlignment="1">
      <alignment vertical="top"/>
    </xf>
    <xf numFmtId="43" fontId="8" fillId="0" borderId="0" xfId="19" applyFont="1" applyFill="1" applyAlignment="1">
      <alignment vertical="top"/>
    </xf>
    <xf numFmtId="0" fontId="18" fillId="0" borderId="0" xfId="0" applyFont="1" applyAlignment="1">
      <alignment vertical="top"/>
    </xf>
    <xf numFmtId="41" fontId="11" fillId="0" borderId="0" xfId="0" applyNumberFormat="1" applyFont="1" applyAlignment="1">
      <alignment horizontal="center" vertical="top"/>
    </xf>
    <xf numFmtId="0" fontId="9" fillId="0" borderId="0" xfId="0" quotePrefix="1" applyFont="1" applyAlignment="1">
      <alignment horizontal="center" vertical="top"/>
    </xf>
    <xf numFmtId="1" fontId="9" fillId="0" borderId="0" xfId="0" applyNumberFormat="1" applyFont="1" applyAlignment="1">
      <alignment horizontal="center" vertical="top"/>
    </xf>
    <xf numFmtId="1" fontId="8" fillId="0" borderId="0" xfId="0" applyNumberFormat="1" applyFont="1" applyAlignment="1">
      <alignment horizontal="center" vertical="top"/>
    </xf>
    <xf numFmtId="0" fontId="9" fillId="0" borderId="0" xfId="0" applyFont="1" applyAlignment="1">
      <alignment horizontal="center" vertical="top"/>
    </xf>
    <xf numFmtId="37" fontId="10" fillId="0" borderId="0" xfId="25" applyNumberFormat="1" applyFont="1" applyAlignment="1">
      <alignment vertical="top"/>
    </xf>
    <xf numFmtId="168" fontId="14" fillId="0" borderId="0" xfId="1" applyNumberFormat="1" applyFont="1" applyFill="1" applyAlignment="1">
      <alignment horizontal="center" vertical="top"/>
    </xf>
    <xf numFmtId="166" fontId="10" fillId="0" borderId="0" xfId="0" applyNumberFormat="1" applyFont="1" applyAlignment="1">
      <alignment vertical="top"/>
    </xf>
    <xf numFmtId="37" fontId="10" fillId="0" borderId="5" xfId="0" applyNumberFormat="1" applyFont="1" applyBorder="1" applyAlignment="1">
      <alignment vertical="top"/>
    </xf>
    <xf numFmtId="41" fontId="10" fillId="0" borderId="5" xfId="0" applyNumberFormat="1" applyFont="1" applyBorder="1" applyAlignment="1">
      <alignment vertical="top"/>
    </xf>
    <xf numFmtId="165" fontId="10" fillId="0" borderId="5" xfId="1" applyNumberFormat="1" applyFont="1" applyFill="1" applyBorder="1" applyAlignment="1">
      <alignment vertical="top"/>
    </xf>
    <xf numFmtId="165" fontId="10" fillId="0" borderId="0" xfId="1" applyNumberFormat="1" applyFont="1" applyFill="1" applyBorder="1" applyAlignment="1">
      <alignment vertical="top"/>
    </xf>
    <xf numFmtId="37" fontId="19" fillId="0" borderId="0" xfId="21" applyNumberFormat="1" applyFont="1" applyAlignment="1">
      <alignment horizontal="left" vertical="top"/>
    </xf>
    <xf numFmtId="167" fontId="8" fillId="0" borderId="0" xfId="21" applyNumberFormat="1" applyFont="1" applyAlignment="1">
      <alignment horizontal="right" vertical="top"/>
    </xf>
    <xf numFmtId="0" fontId="13" fillId="0" borderId="0" xfId="0" applyFont="1" applyAlignment="1">
      <alignment horizontal="right" vertical="top"/>
    </xf>
    <xf numFmtId="37" fontId="9" fillId="0" borderId="0" xfId="0" applyNumberFormat="1" applyFont="1" applyAlignment="1">
      <alignment horizontal="center" vertical="top"/>
    </xf>
    <xf numFmtId="41" fontId="10" fillId="0" borderId="0" xfId="27" applyNumberFormat="1" applyFont="1" applyAlignment="1">
      <alignment horizontal="right" vertical="top"/>
    </xf>
    <xf numFmtId="0" fontId="11" fillId="0" borderId="0" xfId="0" applyFont="1" applyAlignment="1">
      <alignment horizontal="left" vertical="top"/>
    </xf>
    <xf numFmtId="0" fontId="14" fillId="0" borderId="0" xfId="0" applyFont="1" applyAlignment="1">
      <alignment horizontal="center" vertical="top"/>
    </xf>
    <xf numFmtId="165" fontId="10" fillId="0" borderId="0" xfId="0" applyNumberFormat="1" applyFont="1" applyAlignment="1">
      <alignment vertical="top"/>
    </xf>
    <xf numFmtId="0" fontId="11" fillId="0" borderId="0" xfId="0" applyFont="1" applyAlignment="1">
      <alignment vertical="top"/>
    </xf>
    <xf numFmtId="41" fontId="10" fillId="0" borderId="1" xfId="0" applyNumberFormat="1" applyFont="1" applyBorder="1" applyAlignment="1">
      <alignment horizontal="center" vertical="top"/>
    </xf>
    <xf numFmtId="37" fontId="10" fillId="0" borderId="0" xfId="26" applyNumberFormat="1" applyFont="1" applyAlignment="1">
      <alignment vertical="top"/>
    </xf>
    <xf numFmtId="43" fontId="10" fillId="0" borderId="0" xfId="0" applyNumberFormat="1" applyFont="1" applyAlignment="1">
      <alignment vertical="top"/>
    </xf>
    <xf numFmtId="37" fontId="10" fillId="0" borderId="0" xfId="0" applyNumberFormat="1" applyFont="1" applyAlignment="1">
      <alignment horizontal="right" vertical="top"/>
    </xf>
    <xf numFmtId="41" fontId="11" fillId="0" borderId="2" xfId="0" applyNumberFormat="1" applyFont="1" applyBorder="1" applyAlignment="1">
      <alignment horizontal="center" vertical="top"/>
    </xf>
    <xf numFmtId="37" fontId="10" fillId="0" borderId="7" xfId="0" applyNumberFormat="1" applyFont="1" applyBorder="1" applyAlignment="1">
      <alignment horizontal="center" vertical="top"/>
    </xf>
    <xf numFmtId="41" fontId="10" fillId="0" borderId="0" xfId="0" applyNumberFormat="1" applyFont="1" applyAlignment="1">
      <alignment horizontal="center" vertical="top"/>
    </xf>
    <xf numFmtId="0" fontId="19" fillId="0" borderId="2" xfId="18" applyFont="1" applyBorder="1" applyAlignment="1">
      <alignment horizontal="center" vertical="top"/>
    </xf>
    <xf numFmtId="0" fontId="8" fillId="0" borderId="3" xfId="18" applyFont="1" applyBorder="1" applyAlignment="1">
      <alignment horizontal="center" vertical="top"/>
    </xf>
    <xf numFmtId="0" fontId="8" fillId="0" borderId="2" xfId="18" applyFont="1" applyBorder="1" applyAlignment="1">
      <alignment horizontal="center" vertical="top"/>
    </xf>
    <xf numFmtId="37" fontId="19" fillId="0" borderId="0" xfId="0" applyNumberFormat="1" applyFont="1" applyAlignment="1">
      <alignment horizontal="left" vertical="top"/>
    </xf>
    <xf numFmtId="165" fontId="8" fillId="0" borderId="2" xfId="0" applyNumberFormat="1" applyFont="1" applyBorder="1" applyAlignment="1">
      <alignment horizontal="center" vertical="top"/>
    </xf>
    <xf numFmtId="165" fontId="19" fillId="0" borderId="2" xfId="0" applyNumberFormat="1" applyFont="1" applyBorder="1" applyAlignment="1">
      <alignment horizontal="center" vertical="top"/>
    </xf>
    <xf numFmtId="38" fontId="8" fillId="0" borderId="0" xfId="0" applyNumberFormat="1" applyFont="1" applyAlignment="1">
      <alignment horizontal="right" vertical="top"/>
    </xf>
    <xf numFmtId="165" fontId="8" fillId="0" borderId="6" xfId="0" applyNumberFormat="1" applyFont="1" applyBorder="1" applyAlignment="1">
      <alignment horizontal="center" vertical="top" wrapText="1"/>
    </xf>
    <xf numFmtId="165" fontId="8" fillId="0" borderId="0" xfId="0" applyNumberFormat="1" applyFont="1" applyAlignment="1">
      <alignment horizontal="center" vertical="top" wrapText="1"/>
    </xf>
  </cellXfs>
  <cellStyles count="30">
    <cellStyle name="Comma" xfId="1" builtinId="3"/>
    <cellStyle name="Comma 2" xfId="3" xr:uid="{00000000-0005-0000-0000-000001000000}"/>
    <cellStyle name="Comma 2 2" xfId="12" xr:uid="{00000000-0005-0000-0000-000002000000}"/>
    <cellStyle name="Comma 2 3" xfId="13" xr:uid="{00000000-0005-0000-0000-000003000000}"/>
    <cellStyle name="Comma 3" xfId="4" xr:uid="{00000000-0005-0000-0000-000004000000}"/>
    <cellStyle name="Comma 4" xfId="5" xr:uid="{00000000-0005-0000-0000-000005000000}"/>
    <cellStyle name="Comma 4 2" xfId="14" xr:uid="{00000000-0005-0000-0000-000006000000}"/>
    <cellStyle name="Comma 5" xfId="8" xr:uid="{00000000-0005-0000-0000-000007000000}"/>
    <cellStyle name="Comma 6" xfId="9" xr:uid="{00000000-0005-0000-0000-000008000000}"/>
    <cellStyle name="Comma 7" xfId="19" xr:uid="{00000000-0005-0000-0000-000009000000}"/>
    <cellStyle name="Custom - Style8" xfId="20" xr:uid="{00000000-0005-0000-0000-00000A000000}"/>
    <cellStyle name="Normal" xfId="0" builtinId="0"/>
    <cellStyle name="Normal 2" xfId="6" xr:uid="{00000000-0005-0000-0000-00000C000000}"/>
    <cellStyle name="Normal 2 2" xfId="15" xr:uid="{00000000-0005-0000-0000-00000D000000}"/>
    <cellStyle name="Normal 2 2 2" xfId="24" xr:uid="{00000000-0005-0000-0000-00000E000000}"/>
    <cellStyle name="Normal 2 2 2 2" xfId="28" xr:uid="{00000000-0005-0000-0000-00000F000000}"/>
    <cellStyle name="Normal 2 2 3" xfId="27" xr:uid="{00000000-0005-0000-0000-000010000000}"/>
    <cellStyle name="Normal 2 3" xfId="22" xr:uid="{00000000-0005-0000-0000-000011000000}"/>
    <cellStyle name="Normal 2 3 2" xfId="23" xr:uid="{00000000-0005-0000-0000-000012000000}"/>
    <cellStyle name="Normal 2 4" xfId="25" xr:uid="{00000000-0005-0000-0000-000013000000}"/>
    <cellStyle name="Normal 2 4 4" xfId="29" xr:uid="{00000000-0005-0000-0000-000014000000}"/>
    <cellStyle name="Normal 2 5" xfId="26" xr:uid="{00000000-0005-0000-0000-000015000000}"/>
    <cellStyle name="Normal 3" xfId="10" xr:uid="{00000000-0005-0000-0000-000016000000}"/>
    <cellStyle name="Normal 3 2" xfId="17" xr:uid="{00000000-0005-0000-0000-000017000000}"/>
    <cellStyle name="Normal 4" xfId="2" xr:uid="{00000000-0005-0000-0000-000018000000}"/>
    <cellStyle name="Normal 5" xfId="18" xr:uid="{00000000-0005-0000-0000-000019000000}"/>
    <cellStyle name="Normal_P016 BS&amp;PL-T Q1'2007" xfId="21" xr:uid="{00000000-0005-0000-0000-00001A000000}"/>
    <cellStyle name="Percent 2" xfId="7" xr:uid="{00000000-0005-0000-0000-00001B000000}"/>
    <cellStyle name="Percent 2 2" xfId="16" xr:uid="{00000000-0005-0000-0000-00001C000000}"/>
    <cellStyle name="Percent 3" xfId="11" xr:uid="{00000000-0005-0000-0000-00001D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00FFFF"/>
      <color rgb="FF66CCFF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sp macro="" textlink="">
      <xdr:nvSpPr>
        <xdr:cNvPr id="2" name="Line 7">
          <a:extLst>
            <a:ext uri="{FF2B5EF4-FFF2-40B4-BE49-F238E27FC236}">
              <a16:creationId xmlns:a16="http://schemas.microsoft.com/office/drawing/2014/main" id="{D2DC6601-4594-4BA1-9AE4-AD7840772089}"/>
            </a:ext>
          </a:extLst>
        </xdr:cNvPr>
        <xdr:cNvSpPr>
          <a:spLocks noChangeShapeType="1"/>
        </xdr:cNvSpPr>
      </xdr:nvSpPr>
      <xdr:spPr bwMode="auto">
        <a:xfrm>
          <a:off x="34766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sp macro="" textlink="">
      <xdr:nvSpPr>
        <xdr:cNvPr id="3" name="Line 8">
          <a:extLst>
            <a:ext uri="{FF2B5EF4-FFF2-40B4-BE49-F238E27FC236}">
              <a16:creationId xmlns:a16="http://schemas.microsoft.com/office/drawing/2014/main" id="{0A313C33-70E5-4B15-B259-99E3D2E09493}"/>
            </a:ext>
          </a:extLst>
        </xdr:cNvPr>
        <xdr:cNvSpPr>
          <a:spLocks noChangeShapeType="1"/>
        </xdr:cNvSpPr>
      </xdr:nvSpPr>
      <xdr:spPr bwMode="auto">
        <a:xfrm>
          <a:off x="34766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61</xdr:row>
      <xdr:rowOff>0</xdr:rowOff>
    </xdr:from>
    <xdr:to>
      <xdr:col>2</xdr:col>
      <xdr:colOff>0</xdr:colOff>
      <xdr:row>61</xdr:row>
      <xdr:rowOff>0</xdr:rowOff>
    </xdr:to>
    <xdr:sp macro="" textlink="">
      <xdr:nvSpPr>
        <xdr:cNvPr id="2" name="Line 7">
          <a:extLst>
            <a:ext uri="{FF2B5EF4-FFF2-40B4-BE49-F238E27FC236}">
              <a16:creationId xmlns:a16="http://schemas.microsoft.com/office/drawing/2014/main" id="{E44B4882-E4A7-4264-837E-A2C535655186}"/>
            </a:ext>
          </a:extLst>
        </xdr:cNvPr>
        <xdr:cNvSpPr>
          <a:spLocks noChangeShapeType="1"/>
        </xdr:cNvSpPr>
      </xdr:nvSpPr>
      <xdr:spPr bwMode="auto">
        <a:xfrm>
          <a:off x="736600" y="936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0</xdr:colOff>
      <xdr:row>61</xdr:row>
      <xdr:rowOff>0</xdr:rowOff>
    </xdr:from>
    <xdr:to>
      <xdr:col>2</xdr:col>
      <xdr:colOff>0</xdr:colOff>
      <xdr:row>61</xdr:row>
      <xdr:rowOff>0</xdr:rowOff>
    </xdr:to>
    <xdr:sp macro="" textlink="">
      <xdr:nvSpPr>
        <xdr:cNvPr id="3" name="Line 8">
          <a:extLst>
            <a:ext uri="{FF2B5EF4-FFF2-40B4-BE49-F238E27FC236}">
              <a16:creationId xmlns:a16="http://schemas.microsoft.com/office/drawing/2014/main" id="{91027938-6469-4E76-8640-C38E1A512376}"/>
            </a:ext>
          </a:extLst>
        </xdr:cNvPr>
        <xdr:cNvSpPr>
          <a:spLocks noChangeShapeType="1"/>
        </xdr:cNvSpPr>
      </xdr:nvSpPr>
      <xdr:spPr bwMode="auto">
        <a:xfrm>
          <a:off x="736600" y="936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0</xdr:colOff>
      <xdr:row>99</xdr:row>
      <xdr:rowOff>0</xdr:rowOff>
    </xdr:from>
    <xdr:to>
      <xdr:col>2</xdr:col>
      <xdr:colOff>0</xdr:colOff>
      <xdr:row>99</xdr:row>
      <xdr:rowOff>0</xdr:rowOff>
    </xdr:to>
    <xdr:sp macro="" textlink="">
      <xdr:nvSpPr>
        <xdr:cNvPr id="8" name="Line 7">
          <a:extLst>
            <a:ext uri="{FF2B5EF4-FFF2-40B4-BE49-F238E27FC236}">
              <a16:creationId xmlns:a16="http://schemas.microsoft.com/office/drawing/2014/main" id="{55F19B1C-1BEC-4400-ADC8-A600E6C47EC9}"/>
            </a:ext>
          </a:extLst>
        </xdr:cNvPr>
        <xdr:cNvSpPr>
          <a:spLocks noChangeShapeType="1"/>
        </xdr:cNvSpPr>
      </xdr:nvSpPr>
      <xdr:spPr bwMode="auto">
        <a:xfrm>
          <a:off x="736600" y="14922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0</xdr:colOff>
      <xdr:row>99</xdr:row>
      <xdr:rowOff>0</xdr:rowOff>
    </xdr:from>
    <xdr:to>
      <xdr:col>2</xdr:col>
      <xdr:colOff>0</xdr:colOff>
      <xdr:row>99</xdr:row>
      <xdr:rowOff>0</xdr:rowOff>
    </xdr:to>
    <xdr:sp macro="" textlink="">
      <xdr:nvSpPr>
        <xdr:cNvPr id="9" name="Line 8">
          <a:extLst>
            <a:ext uri="{FF2B5EF4-FFF2-40B4-BE49-F238E27FC236}">
              <a16:creationId xmlns:a16="http://schemas.microsoft.com/office/drawing/2014/main" id="{710C5E45-684E-4066-B1BD-04FCE3D0AA2B}"/>
            </a:ext>
          </a:extLst>
        </xdr:cNvPr>
        <xdr:cNvSpPr>
          <a:spLocks noChangeShapeType="1"/>
        </xdr:cNvSpPr>
      </xdr:nvSpPr>
      <xdr:spPr bwMode="auto">
        <a:xfrm>
          <a:off x="736600" y="14922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0</xdr:colOff>
      <xdr:row>2</xdr:row>
      <xdr:rowOff>0</xdr:rowOff>
    </xdr:from>
    <xdr:to>
      <xdr:col>2</xdr:col>
      <xdr:colOff>0</xdr:colOff>
      <xdr:row>2</xdr:row>
      <xdr:rowOff>0</xdr:rowOff>
    </xdr:to>
    <xdr:sp macro="" textlink="">
      <xdr:nvSpPr>
        <xdr:cNvPr id="4" name="Line 7">
          <a:extLst>
            <a:ext uri="{FF2B5EF4-FFF2-40B4-BE49-F238E27FC236}">
              <a16:creationId xmlns:a16="http://schemas.microsoft.com/office/drawing/2014/main" id="{03E62EB9-BEE2-4351-BFDA-2C216C3E6241}"/>
            </a:ext>
          </a:extLst>
        </xdr:cNvPr>
        <xdr:cNvSpPr>
          <a:spLocks noChangeShapeType="1"/>
        </xdr:cNvSpPr>
      </xdr:nvSpPr>
      <xdr:spPr bwMode="auto">
        <a:xfrm>
          <a:off x="3448050" y="18592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0</xdr:colOff>
      <xdr:row>2</xdr:row>
      <xdr:rowOff>0</xdr:rowOff>
    </xdr:from>
    <xdr:to>
      <xdr:col>2</xdr:col>
      <xdr:colOff>0</xdr:colOff>
      <xdr:row>2</xdr:row>
      <xdr:rowOff>0</xdr:rowOff>
    </xdr:to>
    <xdr:sp macro="" textlink="">
      <xdr:nvSpPr>
        <xdr:cNvPr id="5" name="Line 8">
          <a:extLst>
            <a:ext uri="{FF2B5EF4-FFF2-40B4-BE49-F238E27FC236}">
              <a16:creationId xmlns:a16="http://schemas.microsoft.com/office/drawing/2014/main" id="{A45F00AE-CD68-454C-AD5F-7D4C15DCB05E}"/>
            </a:ext>
          </a:extLst>
        </xdr:cNvPr>
        <xdr:cNvSpPr>
          <a:spLocks noChangeShapeType="1"/>
        </xdr:cNvSpPr>
      </xdr:nvSpPr>
      <xdr:spPr bwMode="auto">
        <a:xfrm>
          <a:off x="3448050" y="18592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0</xdr:colOff>
      <xdr:row>40</xdr:row>
      <xdr:rowOff>0</xdr:rowOff>
    </xdr:from>
    <xdr:to>
      <xdr:col>2</xdr:col>
      <xdr:colOff>0</xdr:colOff>
      <xdr:row>40</xdr:row>
      <xdr:rowOff>0</xdr:rowOff>
    </xdr:to>
    <xdr:sp macro="" textlink="">
      <xdr:nvSpPr>
        <xdr:cNvPr id="6" name="Line 7">
          <a:extLst>
            <a:ext uri="{FF2B5EF4-FFF2-40B4-BE49-F238E27FC236}">
              <a16:creationId xmlns:a16="http://schemas.microsoft.com/office/drawing/2014/main" id="{7B5A50CC-0D98-4CD9-A98F-81A57E70DF77}"/>
            </a:ext>
          </a:extLst>
        </xdr:cNvPr>
        <xdr:cNvSpPr>
          <a:spLocks noChangeShapeType="1"/>
        </xdr:cNvSpPr>
      </xdr:nvSpPr>
      <xdr:spPr bwMode="auto">
        <a:xfrm>
          <a:off x="3448050" y="30175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0</xdr:colOff>
      <xdr:row>40</xdr:row>
      <xdr:rowOff>0</xdr:rowOff>
    </xdr:from>
    <xdr:to>
      <xdr:col>2</xdr:col>
      <xdr:colOff>0</xdr:colOff>
      <xdr:row>40</xdr:row>
      <xdr:rowOff>0</xdr:rowOff>
    </xdr:to>
    <xdr:sp macro="" textlink="">
      <xdr:nvSpPr>
        <xdr:cNvPr id="7" name="Line 8">
          <a:extLst>
            <a:ext uri="{FF2B5EF4-FFF2-40B4-BE49-F238E27FC236}">
              <a16:creationId xmlns:a16="http://schemas.microsoft.com/office/drawing/2014/main" id="{F0B61105-EB47-4939-924A-001411AC89C0}"/>
            </a:ext>
          </a:extLst>
        </xdr:cNvPr>
        <xdr:cNvSpPr>
          <a:spLocks noChangeShapeType="1"/>
        </xdr:cNvSpPr>
      </xdr:nvSpPr>
      <xdr:spPr bwMode="auto">
        <a:xfrm>
          <a:off x="3448050" y="30175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</xdr:row>
      <xdr:rowOff>0</xdr:rowOff>
    </xdr:from>
    <xdr:to>
      <xdr:col>1</xdr:col>
      <xdr:colOff>0</xdr:colOff>
      <xdr:row>1</xdr:row>
      <xdr:rowOff>0</xdr:rowOff>
    </xdr:to>
    <xdr:sp macro="" textlink="">
      <xdr:nvSpPr>
        <xdr:cNvPr id="2" name="Line 7">
          <a:extLst>
            <a:ext uri="{FF2B5EF4-FFF2-40B4-BE49-F238E27FC236}">
              <a16:creationId xmlns:a16="http://schemas.microsoft.com/office/drawing/2014/main" id="{59CD9DB5-019F-46D0-864F-C115AF6E8C4A}"/>
            </a:ext>
          </a:extLst>
        </xdr:cNvPr>
        <xdr:cNvSpPr>
          <a:spLocks noChangeShapeType="1"/>
        </xdr:cNvSpPr>
      </xdr:nvSpPr>
      <xdr:spPr bwMode="auto">
        <a:xfrm>
          <a:off x="3952875" y="304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1</xdr:row>
      <xdr:rowOff>0</xdr:rowOff>
    </xdr:from>
    <xdr:to>
      <xdr:col>1</xdr:col>
      <xdr:colOff>0</xdr:colOff>
      <xdr:row>1</xdr:row>
      <xdr:rowOff>0</xdr:rowOff>
    </xdr:to>
    <xdr:sp macro="" textlink="">
      <xdr:nvSpPr>
        <xdr:cNvPr id="3" name="Line 8">
          <a:extLst>
            <a:ext uri="{FF2B5EF4-FFF2-40B4-BE49-F238E27FC236}">
              <a16:creationId xmlns:a16="http://schemas.microsoft.com/office/drawing/2014/main" id="{046DAC8E-6FF9-4DCB-970F-5EE02BF0DB2D}"/>
            </a:ext>
          </a:extLst>
        </xdr:cNvPr>
        <xdr:cNvSpPr>
          <a:spLocks noChangeShapeType="1"/>
        </xdr:cNvSpPr>
      </xdr:nvSpPr>
      <xdr:spPr bwMode="auto">
        <a:xfrm>
          <a:off x="3952875" y="304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R110"/>
  <sheetViews>
    <sheetView showGridLines="0" view="pageBreakPreview" topLeftCell="A91" zoomScale="80" zoomScaleNormal="56" zoomScaleSheetLayoutView="80" workbookViewId="0">
      <selection activeCell="E64" sqref="E64:K66"/>
    </sheetView>
  </sheetViews>
  <sheetFormatPr defaultColWidth="10.6640625" defaultRowHeight="24" customHeight="1"/>
  <cols>
    <col min="1" max="1" width="53.33203125" style="1" customWidth="1"/>
    <col min="2" max="2" width="2.33203125" style="1" customWidth="1"/>
    <col min="3" max="3" width="6.6640625" style="2" customWidth="1"/>
    <col min="4" max="4" width="0.6640625" style="2" customWidth="1"/>
    <col min="5" max="5" width="15.33203125" style="21" customWidth="1"/>
    <col min="6" max="6" width="1.33203125" style="21" customWidth="1"/>
    <col min="7" max="7" width="15.33203125" style="21" customWidth="1"/>
    <col min="8" max="8" width="1.33203125" style="21" customWidth="1"/>
    <col min="9" max="9" width="15.33203125" style="21" customWidth="1"/>
    <col min="10" max="10" width="1.33203125" style="21" customWidth="1"/>
    <col min="11" max="11" width="15.33203125" style="21" customWidth="1"/>
    <col min="12" max="12" width="1.33203125" style="21" customWidth="1"/>
    <col min="13" max="13" width="12.5546875" style="1" customWidth="1"/>
    <col min="14" max="14" width="2.6640625" style="1" bestFit="1" customWidth="1"/>
    <col min="15" max="15" width="10.6640625" style="76"/>
    <col min="16" max="16" width="2.6640625" style="1" bestFit="1" customWidth="1"/>
    <col min="17" max="17" width="13.33203125" style="1" bestFit="1" customWidth="1"/>
    <col min="18" max="18" width="2.6640625" style="1" bestFit="1" customWidth="1"/>
    <col min="19" max="19" width="11.5546875" style="1" bestFit="1" customWidth="1"/>
    <col min="20" max="20" width="2.6640625" style="1" bestFit="1" customWidth="1"/>
    <col min="21" max="16384" width="10.6640625" style="1"/>
  </cols>
  <sheetData>
    <row r="1" spans="1:15" ht="24" customHeight="1">
      <c r="A1" s="14" t="s">
        <v>0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</row>
    <row r="2" spans="1:15" ht="24" customHeight="1">
      <c r="A2" s="14" t="s">
        <v>1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</row>
    <row r="3" spans="1:15" ht="24" customHeight="1">
      <c r="A3" s="14" t="s">
        <v>2</v>
      </c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</row>
    <row r="4" spans="1:15" ht="24" customHeight="1">
      <c r="A4" s="38"/>
      <c r="C4" s="1"/>
      <c r="D4" s="1"/>
      <c r="H4" s="1"/>
      <c r="I4" s="1"/>
      <c r="J4" s="1"/>
      <c r="K4" s="35" t="s">
        <v>3</v>
      </c>
      <c r="L4" s="1"/>
    </row>
    <row r="5" spans="1:15" s="14" customFormat="1" ht="24" customHeight="1">
      <c r="C5" s="15"/>
      <c r="D5" s="15"/>
      <c r="E5" s="102" t="s">
        <v>4</v>
      </c>
      <c r="F5" s="102"/>
      <c r="G5" s="102"/>
      <c r="H5" s="77"/>
      <c r="I5" s="102" t="s">
        <v>5</v>
      </c>
      <c r="J5" s="102"/>
      <c r="K5" s="102"/>
      <c r="L5" s="16"/>
    </row>
    <row r="6" spans="1:15" s="17" customFormat="1" ht="24" customHeight="1">
      <c r="C6" s="18" t="s">
        <v>6</v>
      </c>
      <c r="D6" s="18"/>
      <c r="E6" s="78" t="s">
        <v>7</v>
      </c>
      <c r="F6" s="79"/>
      <c r="G6" s="78" t="s">
        <v>8</v>
      </c>
      <c r="H6" s="80"/>
      <c r="I6" s="78" t="s">
        <v>7</v>
      </c>
      <c r="J6" s="79"/>
      <c r="K6" s="78" t="s">
        <v>8</v>
      </c>
      <c r="L6" s="19"/>
    </row>
    <row r="7" spans="1:15" s="17" customFormat="1" ht="24" customHeight="1">
      <c r="C7" s="18"/>
      <c r="D7" s="18"/>
      <c r="E7" s="51" t="s">
        <v>9</v>
      </c>
      <c r="F7" s="81"/>
      <c r="G7" s="51" t="s">
        <v>10</v>
      </c>
      <c r="H7" s="80"/>
      <c r="I7" s="51" t="s">
        <v>9</v>
      </c>
      <c r="J7" s="81"/>
      <c r="K7" s="51" t="s">
        <v>10</v>
      </c>
      <c r="L7" s="19"/>
    </row>
    <row r="8" spans="1:15" s="17" customFormat="1" ht="24" customHeight="1">
      <c r="C8" s="18"/>
      <c r="D8" s="18"/>
      <c r="E8" s="51" t="s">
        <v>11</v>
      </c>
      <c r="F8" s="81"/>
      <c r="G8" s="51"/>
      <c r="H8" s="80"/>
      <c r="I8" s="51" t="s">
        <v>11</v>
      </c>
      <c r="J8" s="81"/>
      <c r="K8" s="51"/>
      <c r="L8" s="19"/>
    </row>
    <row r="9" spans="1:15" ht="24" customHeight="1">
      <c r="A9" s="20" t="s">
        <v>12</v>
      </c>
      <c r="B9" s="20"/>
      <c r="O9" s="1"/>
    </row>
    <row r="10" spans="1:15" ht="24" customHeight="1">
      <c r="A10" s="14" t="s">
        <v>13</v>
      </c>
      <c r="B10" s="14"/>
      <c r="O10" s="1"/>
    </row>
    <row r="11" spans="1:15" ht="24" customHeight="1">
      <c r="A11" s="22" t="s">
        <v>14</v>
      </c>
      <c r="B11" s="22"/>
      <c r="E11" s="3">
        <v>315428</v>
      </c>
      <c r="F11" s="3"/>
      <c r="G11" s="3">
        <v>433998</v>
      </c>
      <c r="H11" s="3"/>
      <c r="I11" s="3">
        <v>71945</v>
      </c>
      <c r="J11" s="3"/>
      <c r="K11" s="3">
        <v>100019</v>
      </c>
      <c r="L11" s="3"/>
      <c r="O11" s="1"/>
    </row>
    <row r="12" spans="1:15" ht="24" customHeight="1">
      <c r="A12" s="22" t="s">
        <v>15</v>
      </c>
      <c r="B12" s="22"/>
      <c r="C12" s="2">
        <v>3</v>
      </c>
      <c r="E12" s="3">
        <v>902686</v>
      </c>
      <c r="F12" s="3"/>
      <c r="G12" s="3">
        <v>718954</v>
      </c>
      <c r="H12" s="3"/>
      <c r="I12" s="3">
        <v>721266</v>
      </c>
      <c r="J12" s="3"/>
      <c r="K12" s="3">
        <v>608771</v>
      </c>
      <c r="L12" s="3"/>
      <c r="O12" s="1"/>
    </row>
    <row r="13" spans="1:15" ht="24" customHeight="1">
      <c r="A13" s="22" t="s">
        <v>16</v>
      </c>
      <c r="B13" s="22"/>
      <c r="C13" s="1"/>
      <c r="D13" s="1"/>
      <c r="E13" s="1"/>
      <c r="F13" s="1"/>
      <c r="G13" s="1"/>
      <c r="H13" s="1"/>
      <c r="I13" s="1"/>
      <c r="J13" s="1"/>
      <c r="K13" s="1"/>
      <c r="L13" s="3"/>
      <c r="O13" s="1"/>
    </row>
    <row r="14" spans="1:15" ht="24" customHeight="1">
      <c r="A14" s="22" t="s">
        <v>17</v>
      </c>
      <c r="B14" s="22"/>
      <c r="C14" s="2">
        <v>4</v>
      </c>
      <c r="E14" s="3">
        <v>1567842</v>
      </c>
      <c r="F14" s="3"/>
      <c r="G14" s="3">
        <v>1507434</v>
      </c>
      <c r="H14" s="3"/>
      <c r="I14" s="3">
        <v>931663</v>
      </c>
      <c r="J14" s="3"/>
      <c r="K14" s="3">
        <v>1036783</v>
      </c>
      <c r="L14" s="3"/>
      <c r="O14" s="1"/>
    </row>
    <row r="15" spans="1:15" ht="24" customHeight="1">
      <c r="A15" s="22" t="s">
        <v>18</v>
      </c>
      <c r="B15" s="22"/>
      <c r="E15" s="3"/>
      <c r="F15" s="3"/>
      <c r="G15" s="3"/>
      <c r="H15" s="3"/>
      <c r="I15" s="3"/>
      <c r="J15" s="3"/>
      <c r="K15" s="3"/>
      <c r="L15" s="3"/>
      <c r="O15" s="1"/>
    </row>
    <row r="16" spans="1:15" ht="24" customHeight="1">
      <c r="A16" s="23" t="s">
        <v>19</v>
      </c>
      <c r="B16" s="23"/>
      <c r="E16" s="3">
        <v>19526</v>
      </c>
      <c r="F16" s="3"/>
      <c r="G16" s="3">
        <v>4952</v>
      </c>
      <c r="H16" s="3"/>
      <c r="I16" s="3">
        <v>524</v>
      </c>
      <c r="J16" s="3"/>
      <c r="K16" s="3">
        <v>1339</v>
      </c>
      <c r="L16" s="3"/>
      <c r="O16" s="1"/>
    </row>
    <row r="17" spans="1:15" ht="24" customHeight="1">
      <c r="A17" s="1" t="s">
        <v>20</v>
      </c>
      <c r="C17" s="2">
        <v>2</v>
      </c>
      <c r="E17" s="3">
        <v>0</v>
      </c>
      <c r="F17" s="3"/>
      <c r="G17" s="3">
        <v>0</v>
      </c>
      <c r="H17" s="3"/>
      <c r="I17" s="3">
        <v>117250</v>
      </c>
      <c r="J17" s="3"/>
      <c r="K17" s="3">
        <v>137750</v>
      </c>
      <c r="L17" s="3"/>
      <c r="O17" s="1"/>
    </row>
    <row r="18" spans="1:15" ht="24" customHeight="1">
      <c r="A18" s="1" t="s">
        <v>21</v>
      </c>
      <c r="E18" s="3">
        <v>681</v>
      </c>
      <c r="F18" s="3"/>
      <c r="G18" s="3">
        <v>5019</v>
      </c>
      <c r="H18" s="3"/>
      <c r="I18" s="3">
        <v>681</v>
      </c>
      <c r="J18" s="3"/>
      <c r="K18" s="3">
        <v>249</v>
      </c>
      <c r="L18" s="3"/>
      <c r="O18" s="1"/>
    </row>
    <row r="19" spans="1:15" ht="24" customHeight="1">
      <c r="A19" s="1" t="s">
        <v>22</v>
      </c>
      <c r="C19" s="2">
        <v>5</v>
      </c>
      <c r="E19" s="3">
        <v>8125</v>
      </c>
      <c r="F19" s="3"/>
      <c r="G19" s="3">
        <v>8870</v>
      </c>
      <c r="H19" s="3"/>
      <c r="I19" s="3">
        <v>7975</v>
      </c>
      <c r="J19" s="3"/>
      <c r="K19" s="3">
        <v>8723</v>
      </c>
      <c r="L19" s="3"/>
      <c r="O19" s="1"/>
    </row>
    <row r="20" spans="1:15" ht="24" customHeight="1">
      <c r="A20" s="23" t="s">
        <v>23</v>
      </c>
      <c r="B20" s="23"/>
      <c r="E20" s="25">
        <v>88419</v>
      </c>
      <c r="F20" s="3"/>
      <c r="G20" s="25">
        <v>77958</v>
      </c>
      <c r="H20" s="3"/>
      <c r="I20" s="25">
        <v>27581</v>
      </c>
      <c r="J20" s="3"/>
      <c r="K20" s="25">
        <v>28759</v>
      </c>
      <c r="L20" s="3"/>
      <c r="O20" s="1"/>
    </row>
    <row r="21" spans="1:15" ht="24" customHeight="1">
      <c r="A21" s="14" t="s">
        <v>24</v>
      </c>
      <c r="B21" s="23"/>
      <c r="E21" s="44">
        <f>SUM(E11:E20)</f>
        <v>2902707</v>
      </c>
      <c r="F21" s="3"/>
      <c r="G21" s="44">
        <f>SUM(G11:G20)</f>
        <v>2757185</v>
      </c>
      <c r="H21" s="3"/>
      <c r="I21" s="44">
        <f>SUM(I11:I20)</f>
        <v>1878885</v>
      </c>
      <c r="J21" s="3"/>
      <c r="K21" s="44">
        <f>SUM(K11:K20)</f>
        <v>1922393</v>
      </c>
      <c r="L21" s="3"/>
      <c r="O21" s="1"/>
    </row>
    <row r="22" spans="1:15" ht="24" customHeight="1">
      <c r="A22" s="14" t="s">
        <v>25</v>
      </c>
      <c r="B22" s="14"/>
      <c r="E22" s="3"/>
      <c r="F22" s="3"/>
      <c r="G22" s="3"/>
      <c r="H22" s="3"/>
      <c r="I22" s="3"/>
      <c r="J22" s="3"/>
      <c r="K22" s="3"/>
      <c r="L22" s="3"/>
      <c r="O22" s="1"/>
    </row>
    <row r="23" spans="1:15" ht="24" customHeight="1">
      <c r="A23" s="23" t="s">
        <v>26</v>
      </c>
      <c r="B23" s="23"/>
      <c r="E23" s="3">
        <v>42231</v>
      </c>
      <c r="F23" s="3"/>
      <c r="G23" s="3">
        <v>42231</v>
      </c>
      <c r="H23" s="3"/>
      <c r="I23" s="3">
        <v>30100</v>
      </c>
      <c r="J23" s="3"/>
      <c r="K23" s="3">
        <v>30100</v>
      </c>
      <c r="L23" s="3"/>
      <c r="O23" s="1"/>
    </row>
    <row r="24" spans="1:15" ht="24" customHeight="1">
      <c r="A24" s="23" t="s">
        <v>27</v>
      </c>
      <c r="B24" s="23"/>
      <c r="E24" s="3"/>
      <c r="F24" s="3"/>
      <c r="G24" s="3"/>
      <c r="H24" s="3"/>
      <c r="I24" s="3"/>
      <c r="J24" s="3"/>
      <c r="K24" s="3"/>
      <c r="L24" s="3"/>
      <c r="O24" s="1"/>
    </row>
    <row r="25" spans="1:15" ht="24" customHeight="1">
      <c r="A25" s="23" t="s">
        <v>28</v>
      </c>
      <c r="B25" s="23"/>
      <c r="E25" s="3">
        <v>55140</v>
      </c>
      <c r="F25" s="3"/>
      <c r="G25" s="3">
        <v>72418</v>
      </c>
      <c r="H25" s="3"/>
      <c r="I25" s="3">
        <v>55140</v>
      </c>
      <c r="J25" s="3"/>
      <c r="K25" s="3">
        <v>54599</v>
      </c>
      <c r="L25" s="3"/>
      <c r="O25" s="1"/>
    </row>
    <row r="26" spans="1:15" ht="24" customHeight="1">
      <c r="A26" s="23" t="s">
        <v>29</v>
      </c>
      <c r="B26" s="23"/>
      <c r="C26" s="2">
        <v>2</v>
      </c>
      <c r="E26" s="3">
        <v>0</v>
      </c>
      <c r="F26" s="3"/>
      <c r="G26" s="3">
        <v>0</v>
      </c>
      <c r="H26" s="3"/>
      <c r="I26" s="3">
        <v>0</v>
      </c>
      <c r="J26" s="3"/>
      <c r="K26" s="3">
        <v>350</v>
      </c>
      <c r="L26" s="3"/>
      <c r="O26" s="1"/>
    </row>
    <row r="27" spans="1:15" ht="24" customHeight="1">
      <c r="A27" s="23" t="s">
        <v>30</v>
      </c>
      <c r="B27" s="23"/>
      <c r="C27" s="2">
        <v>5</v>
      </c>
      <c r="E27" s="3">
        <v>129246</v>
      </c>
      <c r="F27" s="3"/>
      <c r="G27" s="3">
        <v>264396</v>
      </c>
      <c r="H27" s="3"/>
      <c r="I27" s="3">
        <v>129050</v>
      </c>
      <c r="J27" s="3"/>
      <c r="K27" s="3">
        <v>264200</v>
      </c>
      <c r="L27" s="3"/>
      <c r="O27" s="1"/>
    </row>
    <row r="28" spans="1:15" ht="24" customHeight="1">
      <c r="A28" s="23" t="s">
        <v>31</v>
      </c>
      <c r="B28" s="23"/>
      <c r="E28" s="3">
        <v>0</v>
      </c>
      <c r="F28" s="3"/>
      <c r="G28" s="3">
        <v>0</v>
      </c>
      <c r="H28" s="3"/>
      <c r="I28" s="3">
        <v>118750</v>
      </c>
      <c r="J28" s="3"/>
      <c r="K28" s="3">
        <v>118750</v>
      </c>
      <c r="L28" s="3"/>
      <c r="O28" s="1"/>
    </row>
    <row r="29" spans="1:15" ht="24" customHeight="1">
      <c r="A29" s="23" t="s">
        <v>32</v>
      </c>
      <c r="B29" s="23"/>
      <c r="C29" s="2">
        <v>17</v>
      </c>
      <c r="E29" s="3">
        <v>3038</v>
      </c>
      <c r="F29" s="3"/>
      <c r="G29" s="3">
        <v>3747</v>
      </c>
      <c r="H29" s="3"/>
      <c r="I29" s="3">
        <v>10493</v>
      </c>
      <c r="J29" s="3"/>
      <c r="K29" s="3">
        <v>10000</v>
      </c>
      <c r="L29" s="3"/>
      <c r="O29" s="1"/>
    </row>
    <row r="30" spans="1:15" ht="24" customHeight="1">
      <c r="A30" s="23" t="s">
        <v>33</v>
      </c>
      <c r="B30" s="23"/>
      <c r="E30" s="3">
        <v>7571</v>
      </c>
      <c r="F30" s="3"/>
      <c r="G30" s="3">
        <v>5671</v>
      </c>
      <c r="H30" s="3"/>
      <c r="I30" s="3">
        <v>0</v>
      </c>
      <c r="J30" s="3"/>
      <c r="K30" s="3">
        <v>0</v>
      </c>
      <c r="L30" s="3"/>
      <c r="O30" s="1"/>
    </row>
    <row r="31" spans="1:15" ht="24" customHeight="1">
      <c r="A31" s="23" t="s">
        <v>34</v>
      </c>
      <c r="B31" s="23"/>
      <c r="E31" s="3">
        <v>2742</v>
      </c>
      <c r="F31" s="3"/>
      <c r="G31" s="3">
        <v>790</v>
      </c>
      <c r="H31" s="3"/>
      <c r="I31" s="3">
        <v>10568</v>
      </c>
      <c r="J31" s="3"/>
      <c r="K31" s="3">
        <v>9753</v>
      </c>
      <c r="L31" s="3"/>
      <c r="O31" s="1"/>
    </row>
    <row r="32" spans="1:15" ht="24" customHeight="1">
      <c r="A32" s="23" t="s">
        <v>35</v>
      </c>
      <c r="B32" s="23"/>
      <c r="C32" s="2">
        <v>6</v>
      </c>
      <c r="E32" s="3">
        <v>199105</v>
      </c>
      <c r="F32" s="3"/>
      <c r="G32" s="3">
        <v>199372</v>
      </c>
      <c r="H32" s="3"/>
      <c r="I32" s="3">
        <v>163857</v>
      </c>
      <c r="J32" s="3"/>
      <c r="K32" s="3">
        <v>163447</v>
      </c>
      <c r="L32" s="3"/>
      <c r="O32" s="1"/>
    </row>
    <row r="33" spans="1:252" ht="24" customHeight="1">
      <c r="A33" s="23" t="s">
        <v>36</v>
      </c>
      <c r="B33" s="23"/>
      <c r="D33" s="23"/>
      <c r="E33" s="3">
        <v>43891</v>
      </c>
      <c r="F33" s="3"/>
      <c r="G33" s="3">
        <v>46820</v>
      </c>
      <c r="H33" s="3"/>
      <c r="I33" s="3">
        <v>28660</v>
      </c>
      <c r="J33" s="3"/>
      <c r="K33" s="3">
        <v>30732</v>
      </c>
      <c r="L33" s="3"/>
      <c r="O33" s="1"/>
      <c r="P33" s="23"/>
      <c r="R33" s="23"/>
      <c r="S33" s="23"/>
      <c r="T33" s="23"/>
      <c r="U33" s="23"/>
      <c r="V33" s="23"/>
      <c r="W33" s="23"/>
      <c r="X33" s="23"/>
      <c r="Y33" s="23"/>
      <c r="Z33" s="23"/>
      <c r="AA33" s="23"/>
      <c r="AB33" s="23"/>
      <c r="AC33" s="23"/>
      <c r="AD33" s="23"/>
      <c r="AE33" s="23"/>
      <c r="AF33" s="23"/>
      <c r="AG33" s="23"/>
      <c r="AH33" s="23"/>
      <c r="AI33" s="23"/>
      <c r="AJ33" s="23"/>
      <c r="AK33" s="23"/>
      <c r="AL33" s="23"/>
      <c r="AM33" s="23"/>
      <c r="AN33" s="23"/>
      <c r="AO33" s="23"/>
      <c r="AP33" s="23"/>
      <c r="AQ33" s="23"/>
      <c r="AR33" s="23"/>
      <c r="AS33" s="23"/>
      <c r="AT33" s="23"/>
      <c r="AU33" s="23"/>
      <c r="AV33" s="23"/>
      <c r="AW33" s="23"/>
      <c r="AX33" s="23"/>
      <c r="AY33" s="23"/>
      <c r="AZ33" s="23"/>
      <c r="BA33" s="23"/>
      <c r="BB33" s="23"/>
      <c r="BC33" s="23"/>
      <c r="BD33" s="23"/>
      <c r="BE33" s="23"/>
      <c r="BF33" s="23"/>
      <c r="BG33" s="23"/>
      <c r="BH33" s="23"/>
      <c r="BI33" s="23"/>
      <c r="BJ33" s="23"/>
      <c r="BK33" s="23"/>
      <c r="BL33" s="23"/>
      <c r="BM33" s="23"/>
      <c r="BN33" s="23"/>
      <c r="BO33" s="23"/>
      <c r="BP33" s="23"/>
      <c r="BQ33" s="23"/>
      <c r="BR33" s="23"/>
      <c r="BS33" s="23"/>
      <c r="BT33" s="23"/>
      <c r="BU33" s="23"/>
      <c r="BV33" s="23"/>
      <c r="BW33" s="23"/>
      <c r="BX33" s="23"/>
      <c r="BY33" s="23"/>
      <c r="BZ33" s="23"/>
      <c r="CA33" s="23"/>
      <c r="CB33" s="23"/>
      <c r="CC33" s="23"/>
      <c r="CD33" s="23"/>
      <c r="CE33" s="23"/>
      <c r="CF33" s="23"/>
      <c r="CG33" s="23"/>
      <c r="CH33" s="23"/>
      <c r="CI33" s="23"/>
      <c r="CJ33" s="23"/>
      <c r="CK33" s="23"/>
      <c r="CL33" s="23"/>
      <c r="CM33" s="23"/>
      <c r="CN33" s="23"/>
      <c r="CO33" s="23"/>
      <c r="CP33" s="23"/>
      <c r="CQ33" s="23"/>
      <c r="CR33" s="23"/>
      <c r="CS33" s="23"/>
      <c r="CT33" s="23"/>
      <c r="CU33" s="23"/>
      <c r="CV33" s="23"/>
      <c r="CW33" s="23"/>
      <c r="CX33" s="23"/>
      <c r="CY33" s="23"/>
      <c r="CZ33" s="23"/>
      <c r="DA33" s="23"/>
      <c r="DB33" s="23"/>
      <c r="DC33" s="23"/>
      <c r="DD33" s="23"/>
      <c r="DE33" s="23"/>
      <c r="DF33" s="23"/>
      <c r="DG33" s="23"/>
      <c r="DH33" s="23"/>
      <c r="DI33" s="23"/>
      <c r="DJ33" s="23"/>
      <c r="DK33" s="23"/>
      <c r="DL33" s="23"/>
      <c r="DM33" s="23"/>
      <c r="DN33" s="23"/>
      <c r="DO33" s="23"/>
      <c r="DP33" s="23"/>
      <c r="DQ33" s="23"/>
      <c r="DR33" s="23"/>
      <c r="DS33" s="23"/>
      <c r="DT33" s="23"/>
      <c r="DU33" s="23"/>
      <c r="DV33" s="23"/>
      <c r="DW33" s="23"/>
      <c r="DX33" s="23"/>
      <c r="DY33" s="23"/>
      <c r="DZ33" s="23"/>
      <c r="EA33" s="23"/>
      <c r="EB33" s="23"/>
      <c r="EC33" s="23"/>
      <c r="ED33" s="23"/>
      <c r="EE33" s="23"/>
      <c r="EF33" s="23"/>
      <c r="EG33" s="23"/>
      <c r="EH33" s="23"/>
      <c r="EI33" s="23"/>
      <c r="EJ33" s="23"/>
      <c r="EK33" s="23"/>
      <c r="EL33" s="23"/>
      <c r="EM33" s="23"/>
      <c r="EN33" s="23"/>
      <c r="EO33" s="23"/>
      <c r="EP33" s="23"/>
      <c r="EQ33" s="23"/>
      <c r="ER33" s="23"/>
      <c r="ES33" s="23"/>
      <c r="ET33" s="23"/>
      <c r="EU33" s="23"/>
      <c r="EV33" s="23"/>
      <c r="EW33" s="23"/>
      <c r="EX33" s="23"/>
      <c r="EY33" s="23"/>
      <c r="EZ33" s="23"/>
      <c r="FA33" s="23"/>
      <c r="FB33" s="23"/>
      <c r="FC33" s="23"/>
      <c r="FD33" s="23"/>
      <c r="FE33" s="23"/>
      <c r="FF33" s="23"/>
      <c r="FG33" s="23"/>
      <c r="FH33" s="23"/>
      <c r="FI33" s="23"/>
      <c r="FJ33" s="23"/>
      <c r="FK33" s="23"/>
      <c r="FL33" s="23"/>
      <c r="FM33" s="23"/>
      <c r="FN33" s="23"/>
      <c r="FO33" s="23"/>
      <c r="FP33" s="23"/>
      <c r="FQ33" s="23"/>
      <c r="FR33" s="23"/>
      <c r="FS33" s="23"/>
      <c r="FT33" s="23"/>
      <c r="FU33" s="23"/>
      <c r="FV33" s="23"/>
      <c r="FW33" s="23"/>
      <c r="FX33" s="23"/>
      <c r="FY33" s="23"/>
      <c r="FZ33" s="23"/>
      <c r="GA33" s="23"/>
      <c r="GB33" s="23"/>
      <c r="GC33" s="23"/>
      <c r="GD33" s="23"/>
      <c r="GE33" s="23"/>
      <c r="GF33" s="23"/>
      <c r="GG33" s="23"/>
      <c r="GH33" s="23"/>
      <c r="GI33" s="23"/>
      <c r="GJ33" s="23"/>
      <c r="GK33" s="23"/>
      <c r="GL33" s="23"/>
      <c r="GM33" s="23"/>
      <c r="GN33" s="23"/>
      <c r="GO33" s="23"/>
      <c r="GP33" s="23"/>
      <c r="GQ33" s="23"/>
      <c r="GR33" s="23"/>
      <c r="GS33" s="23"/>
      <c r="GT33" s="23"/>
      <c r="GU33" s="23"/>
      <c r="GV33" s="23"/>
      <c r="GW33" s="23"/>
      <c r="GX33" s="23"/>
      <c r="GY33" s="23"/>
      <c r="GZ33" s="23"/>
      <c r="HA33" s="23"/>
      <c r="HB33" s="23"/>
      <c r="HC33" s="23"/>
      <c r="HD33" s="23"/>
      <c r="HE33" s="23"/>
      <c r="HF33" s="23"/>
      <c r="HG33" s="23"/>
      <c r="HH33" s="23"/>
      <c r="HI33" s="23"/>
      <c r="HJ33" s="23"/>
      <c r="HK33" s="23"/>
      <c r="HL33" s="23"/>
      <c r="HM33" s="23"/>
      <c r="HN33" s="23"/>
      <c r="HO33" s="23"/>
      <c r="HP33" s="23"/>
      <c r="HQ33" s="23"/>
      <c r="HR33" s="23"/>
      <c r="HS33" s="23"/>
      <c r="HT33" s="23"/>
      <c r="HU33" s="23"/>
      <c r="HV33" s="23"/>
      <c r="HW33" s="23"/>
      <c r="HX33" s="23"/>
      <c r="HY33" s="23"/>
      <c r="HZ33" s="23"/>
      <c r="IA33" s="23"/>
      <c r="IB33" s="23"/>
      <c r="IC33" s="23"/>
      <c r="ID33" s="23"/>
      <c r="IE33" s="23"/>
      <c r="IF33" s="23"/>
      <c r="IG33" s="23"/>
      <c r="IH33" s="23"/>
      <c r="II33" s="23"/>
      <c r="IJ33" s="23"/>
      <c r="IK33" s="23"/>
      <c r="IL33" s="23"/>
      <c r="IM33" s="23"/>
      <c r="IN33" s="23"/>
      <c r="IO33" s="23"/>
      <c r="IP33" s="23"/>
      <c r="IQ33" s="23"/>
      <c r="IR33" s="23"/>
    </row>
    <row r="34" spans="1:252" ht="24" customHeight="1">
      <c r="A34" s="22" t="s">
        <v>37</v>
      </c>
      <c r="B34" s="22"/>
      <c r="E34" s="3">
        <v>27912</v>
      </c>
      <c r="F34" s="3"/>
      <c r="G34" s="3">
        <v>30257</v>
      </c>
      <c r="H34" s="3"/>
      <c r="I34" s="3">
        <v>19750</v>
      </c>
      <c r="J34" s="3"/>
      <c r="K34" s="3">
        <v>23396</v>
      </c>
      <c r="L34" s="3"/>
      <c r="O34" s="1"/>
    </row>
    <row r="35" spans="1:252" ht="24" customHeight="1">
      <c r="A35" s="23" t="s">
        <v>38</v>
      </c>
      <c r="B35" s="23"/>
      <c r="E35" s="3">
        <v>71195</v>
      </c>
      <c r="F35" s="3"/>
      <c r="G35" s="3">
        <v>48113</v>
      </c>
      <c r="H35" s="3"/>
      <c r="I35" s="3">
        <v>51729</v>
      </c>
      <c r="J35" s="3"/>
      <c r="K35" s="3">
        <v>24178</v>
      </c>
      <c r="L35" s="3"/>
      <c r="O35" s="1"/>
    </row>
    <row r="36" spans="1:252" ht="24" customHeight="1">
      <c r="A36" s="8" t="s">
        <v>39</v>
      </c>
      <c r="B36" s="8"/>
      <c r="C36" s="2">
        <v>4</v>
      </c>
      <c r="E36" s="3">
        <v>89886</v>
      </c>
      <c r="F36" s="3"/>
      <c r="G36" s="3">
        <v>113983</v>
      </c>
      <c r="H36" s="3"/>
      <c r="I36" s="3">
        <v>58208</v>
      </c>
      <c r="J36" s="3"/>
      <c r="K36" s="3">
        <v>80853</v>
      </c>
      <c r="L36" s="3"/>
      <c r="O36" s="1"/>
    </row>
    <row r="37" spans="1:252" ht="24" customHeight="1">
      <c r="A37" s="1" t="s">
        <v>40</v>
      </c>
      <c r="E37" s="3">
        <v>32919</v>
      </c>
      <c r="F37" s="3"/>
      <c r="G37" s="3">
        <v>40520</v>
      </c>
      <c r="H37" s="3"/>
      <c r="I37" s="3">
        <v>21578</v>
      </c>
      <c r="J37" s="3"/>
      <c r="K37" s="3">
        <v>34062</v>
      </c>
      <c r="L37" s="3"/>
      <c r="O37" s="1"/>
    </row>
    <row r="38" spans="1:252" ht="24" customHeight="1">
      <c r="A38" s="14" t="s">
        <v>41</v>
      </c>
      <c r="B38" s="14"/>
      <c r="E38" s="44">
        <f>SUM(E23:E37)</f>
        <v>704876</v>
      </c>
      <c r="F38" s="3"/>
      <c r="G38" s="44">
        <f>SUM(G23:G37)</f>
        <v>868318</v>
      </c>
      <c r="H38" s="3"/>
      <c r="I38" s="44">
        <f>SUM(I23:I37)</f>
        <v>697883</v>
      </c>
      <c r="J38" s="3"/>
      <c r="K38" s="44">
        <f>SUM(K23:K37)</f>
        <v>844420</v>
      </c>
      <c r="L38" s="3"/>
      <c r="O38" s="1"/>
    </row>
    <row r="39" spans="1:252" ht="24" customHeight="1" thickBot="1">
      <c r="A39" s="14" t="s">
        <v>42</v>
      </c>
      <c r="B39" s="14"/>
      <c r="E39" s="34">
        <f>SUM(E21,E38)</f>
        <v>3607583</v>
      </c>
      <c r="F39" s="3"/>
      <c r="G39" s="34">
        <f>SUM(G21,G38)</f>
        <v>3625503</v>
      </c>
      <c r="H39" s="3"/>
      <c r="I39" s="34">
        <f>SUM(I21,I38)</f>
        <v>2576768</v>
      </c>
      <c r="J39" s="3"/>
      <c r="K39" s="34">
        <f>SUM(K21,K38)</f>
        <v>2766813</v>
      </c>
      <c r="L39" s="3"/>
      <c r="O39" s="1"/>
    </row>
    <row r="40" spans="1:252" ht="24" customHeight="1" thickTop="1">
      <c r="E40" s="24"/>
      <c r="F40" s="24"/>
      <c r="G40" s="33"/>
      <c r="H40" s="24"/>
      <c r="I40" s="24"/>
      <c r="J40" s="24"/>
      <c r="K40" s="24"/>
      <c r="L40" s="24"/>
      <c r="O40" s="1"/>
    </row>
    <row r="41" spans="1:252" ht="24" customHeight="1">
      <c r="A41" s="1" t="s">
        <v>43</v>
      </c>
      <c r="O41" s="1"/>
    </row>
    <row r="42" spans="1:252" ht="24" customHeight="1">
      <c r="A42" s="14" t="s">
        <v>0</v>
      </c>
      <c r="B42" s="14"/>
      <c r="C42" s="14"/>
      <c r="D42" s="14"/>
      <c r="E42" s="14"/>
      <c r="F42" s="14"/>
      <c r="G42" s="14"/>
      <c r="H42" s="14"/>
      <c r="I42" s="14"/>
      <c r="J42" s="14"/>
      <c r="K42" s="14"/>
      <c r="L42" s="14"/>
      <c r="O42" s="1"/>
    </row>
    <row r="43" spans="1:252" ht="24" customHeight="1">
      <c r="A43" s="14" t="s">
        <v>44</v>
      </c>
      <c r="B43" s="14"/>
      <c r="C43" s="36"/>
      <c r="D43" s="36"/>
      <c r="E43" s="37"/>
      <c r="F43" s="37"/>
      <c r="G43" s="37"/>
      <c r="H43" s="37"/>
      <c r="I43" s="37"/>
      <c r="J43" s="37"/>
      <c r="K43" s="37"/>
      <c r="L43" s="37"/>
      <c r="O43" s="1"/>
    </row>
    <row r="44" spans="1:252" ht="24" customHeight="1">
      <c r="A44" s="14" t="s">
        <v>2</v>
      </c>
      <c r="B44" s="14"/>
      <c r="C44" s="14"/>
      <c r="D44" s="14"/>
      <c r="E44" s="14"/>
      <c r="F44" s="14"/>
      <c r="G44" s="14"/>
      <c r="H44" s="14"/>
      <c r="I44" s="14"/>
      <c r="J44" s="14"/>
      <c r="K44" s="14"/>
      <c r="L44" s="14"/>
      <c r="O44" s="1"/>
    </row>
    <row r="45" spans="1:252" ht="24" customHeight="1">
      <c r="C45" s="1"/>
      <c r="D45" s="1"/>
      <c r="E45" s="1"/>
      <c r="F45" s="1"/>
      <c r="G45" s="1"/>
      <c r="H45" s="1"/>
      <c r="I45" s="1"/>
      <c r="J45" s="1"/>
      <c r="K45" s="35" t="s">
        <v>3</v>
      </c>
      <c r="L45" s="1"/>
      <c r="O45" s="1"/>
    </row>
    <row r="46" spans="1:252" s="14" customFormat="1" ht="24" customHeight="1">
      <c r="C46" s="15"/>
      <c r="D46" s="15"/>
      <c r="E46" s="102" t="s">
        <v>4</v>
      </c>
      <c r="F46" s="102"/>
      <c r="G46" s="102"/>
      <c r="H46" s="16"/>
      <c r="I46" s="102" t="s">
        <v>5</v>
      </c>
      <c r="J46" s="102"/>
      <c r="K46" s="102"/>
      <c r="L46" s="16"/>
    </row>
    <row r="47" spans="1:252" s="17" customFormat="1" ht="24" customHeight="1">
      <c r="C47" s="18" t="s">
        <v>6</v>
      </c>
      <c r="D47" s="18"/>
      <c r="E47" s="78" t="s">
        <v>7</v>
      </c>
      <c r="F47" s="79"/>
      <c r="G47" s="78" t="s">
        <v>8</v>
      </c>
      <c r="H47" s="80"/>
      <c r="I47" s="78" t="s">
        <v>7</v>
      </c>
      <c r="J47" s="79"/>
      <c r="K47" s="78" t="s">
        <v>8</v>
      </c>
      <c r="L47" s="19"/>
    </row>
    <row r="48" spans="1:252" s="17" customFormat="1" ht="24" customHeight="1">
      <c r="C48" s="18"/>
      <c r="D48" s="18"/>
      <c r="E48" s="51" t="s">
        <v>9</v>
      </c>
      <c r="F48" s="81"/>
      <c r="G48" s="51" t="s">
        <v>10</v>
      </c>
      <c r="H48" s="80"/>
      <c r="I48" s="51" t="s">
        <v>9</v>
      </c>
      <c r="J48" s="81"/>
      <c r="K48" s="51" t="s">
        <v>10</v>
      </c>
      <c r="L48" s="19"/>
    </row>
    <row r="49" spans="1:12" s="17" customFormat="1" ht="24" customHeight="1">
      <c r="C49" s="18"/>
      <c r="D49" s="18"/>
      <c r="E49" s="51" t="s">
        <v>11</v>
      </c>
      <c r="F49" s="81"/>
      <c r="G49" s="51"/>
      <c r="H49" s="80"/>
      <c r="I49" s="51" t="s">
        <v>11</v>
      </c>
      <c r="J49" s="81"/>
      <c r="K49" s="51"/>
      <c r="L49" s="19"/>
    </row>
    <row r="50" spans="1:12" s="1" customFormat="1" ht="24" customHeight="1">
      <c r="A50" s="14" t="s">
        <v>45</v>
      </c>
      <c r="B50" s="14"/>
      <c r="C50" s="2"/>
      <c r="D50" s="2"/>
      <c r="E50" s="17"/>
      <c r="F50" s="17"/>
      <c r="G50" s="17"/>
      <c r="H50" s="17"/>
      <c r="I50" s="17"/>
      <c r="J50" s="17"/>
      <c r="K50" s="17"/>
      <c r="L50" s="17"/>
    </row>
    <row r="51" spans="1:12" s="1" customFormat="1" ht="24" customHeight="1">
      <c r="A51" s="14" t="s">
        <v>46</v>
      </c>
      <c r="B51" s="14"/>
      <c r="C51" s="2"/>
      <c r="D51" s="2"/>
      <c r="E51" s="21"/>
      <c r="F51" s="21"/>
      <c r="G51" s="21"/>
      <c r="H51" s="21"/>
      <c r="I51" s="21"/>
      <c r="J51" s="21"/>
      <c r="K51" s="21"/>
      <c r="L51" s="21"/>
    </row>
    <row r="52" spans="1:12" s="1" customFormat="1" ht="24" customHeight="1">
      <c r="A52" s="1" t="s">
        <v>47</v>
      </c>
      <c r="C52" s="2"/>
      <c r="D52" s="2"/>
      <c r="E52" s="3">
        <v>457700</v>
      </c>
      <c r="F52" s="3"/>
      <c r="G52" s="3">
        <v>388500</v>
      </c>
      <c r="H52" s="3"/>
      <c r="I52" s="3">
        <v>337000</v>
      </c>
      <c r="J52" s="3"/>
      <c r="K52" s="3">
        <v>347000</v>
      </c>
      <c r="L52" s="3"/>
    </row>
    <row r="53" spans="1:12" s="1" customFormat="1" ht="24" customHeight="1">
      <c r="A53" s="1" t="s">
        <v>48</v>
      </c>
      <c r="C53" s="2">
        <v>7</v>
      </c>
      <c r="D53" s="2"/>
      <c r="E53" s="3">
        <v>292748</v>
      </c>
      <c r="F53" s="3"/>
      <c r="G53" s="3">
        <v>403015</v>
      </c>
      <c r="H53" s="3"/>
      <c r="I53" s="3">
        <v>213908</v>
      </c>
      <c r="J53" s="21"/>
      <c r="K53" s="3">
        <v>292018</v>
      </c>
      <c r="L53" s="3"/>
    </row>
    <row r="54" spans="1:12" s="1" customFormat="1" ht="24" customHeight="1">
      <c r="A54" s="1" t="s">
        <v>49</v>
      </c>
      <c r="C54" s="2">
        <v>2</v>
      </c>
      <c r="D54" s="2"/>
      <c r="E54" s="3">
        <v>0</v>
      </c>
      <c r="F54" s="3"/>
      <c r="G54" s="3">
        <v>0</v>
      </c>
      <c r="H54" s="3"/>
      <c r="I54" s="3">
        <v>285000</v>
      </c>
      <c r="J54" s="21"/>
      <c r="K54" s="3">
        <v>265000</v>
      </c>
      <c r="L54" s="3"/>
    </row>
    <row r="55" spans="1:12" s="1" customFormat="1" ht="24" customHeight="1">
      <c r="A55" s="1" t="s">
        <v>50</v>
      </c>
      <c r="C55" s="2"/>
      <c r="D55" s="2"/>
      <c r="E55" s="3"/>
      <c r="F55" s="3"/>
      <c r="G55" s="3"/>
      <c r="H55" s="3"/>
      <c r="I55" s="3"/>
      <c r="J55" s="3"/>
      <c r="K55" s="3"/>
      <c r="L55" s="3"/>
    </row>
    <row r="56" spans="1:12" s="1" customFormat="1" ht="24" customHeight="1">
      <c r="A56" s="1" t="s">
        <v>51</v>
      </c>
      <c r="C56" s="2">
        <v>8</v>
      </c>
      <c r="D56" s="2"/>
      <c r="E56" s="3">
        <v>4272</v>
      </c>
      <c r="F56" s="3"/>
      <c r="G56" s="3">
        <v>4272</v>
      </c>
      <c r="H56" s="3"/>
      <c r="I56" s="3">
        <v>4272</v>
      </c>
      <c r="J56" s="3"/>
      <c r="K56" s="3">
        <v>4272</v>
      </c>
      <c r="L56" s="3"/>
    </row>
    <row r="57" spans="1:12" s="1" customFormat="1" ht="24" customHeight="1">
      <c r="A57" s="1" t="s">
        <v>52</v>
      </c>
      <c r="C57" s="2"/>
      <c r="D57" s="2"/>
      <c r="E57" s="3">
        <v>14791</v>
      </c>
      <c r="F57" s="3"/>
      <c r="G57" s="3">
        <v>15410</v>
      </c>
      <c r="H57" s="3"/>
      <c r="I57" s="3">
        <v>9128</v>
      </c>
      <c r="J57" s="21"/>
      <c r="K57" s="3">
        <v>9600</v>
      </c>
      <c r="L57" s="3"/>
    </row>
    <row r="58" spans="1:12" s="1" customFormat="1" ht="24" customHeight="1">
      <c r="A58" s="1" t="s">
        <v>53</v>
      </c>
      <c r="C58" s="2">
        <v>4</v>
      </c>
      <c r="D58" s="2"/>
      <c r="E58" s="3">
        <v>1131776</v>
      </c>
      <c r="F58" s="3"/>
      <c r="G58" s="3">
        <v>986632</v>
      </c>
      <c r="H58" s="3"/>
      <c r="I58" s="3">
        <v>468853</v>
      </c>
      <c r="J58" s="3"/>
      <c r="K58" s="3">
        <v>410654</v>
      </c>
      <c r="L58" s="3"/>
    </row>
    <row r="59" spans="1:12" s="1" customFormat="1" ht="24" customHeight="1">
      <c r="A59" s="23" t="s">
        <v>54</v>
      </c>
      <c r="B59" s="23"/>
      <c r="C59" s="2"/>
      <c r="D59" s="2"/>
      <c r="E59" s="3">
        <v>4090</v>
      </c>
      <c r="F59" s="3"/>
      <c r="G59" s="3">
        <v>6053</v>
      </c>
      <c r="H59" s="3"/>
      <c r="I59" s="3">
        <v>76</v>
      </c>
      <c r="J59" s="3"/>
      <c r="K59" s="3">
        <v>258</v>
      </c>
      <c r="L59" s="3"/>
    </row>
    <row r="60" spans="1:12" s="1" customFormat="1" ht="24" customHeight="1">
      <c r="A60" s="23" t="s">
        <v>55</v>
      </c>
      <c r="B60" s="23"/>
      <c r="C60" s="2"/>
      <c r="D60" s="2"/>
      <c r="E60" s="3">
        <v>94768</v>
      </c>
      <c r="F60" s="3"/>
      <c r="G60" s="3">
        <v>79737</v>
      </c>
      <c r="H60" s="3"/>
      <c r="I60" s="3">
        <v>59046</v>
      </c>
      <c r="J60" s="3"/>
      <c r="K60" s="3">
        <v>49865</v>
      </c>
      <c r="L60" s="3"/>
    </row>
    <row r="61" spans="1:12" s="1" customFormat="1" ht="24" customHeight="1">
      <c r="A61" s="14" t="s">
        <v>56</v>
      </c>
      <c r="B61" s="14"/>
      <c r="C61" s="2"/>
      <c r="D61" s="2"/>
      <c r="E61" s="44">
        <f>SUM(E52:E60)</f>
        <v>2000145</v>
      </c>
      <c r="F61" s="3"/>
      <c r="G61" s="44">
        <f>SUM(G52:G60)</f>
        <v>1883619</v>
      </c>
      <c r="H61" s="3"/>
      <c r="I61" s="44">
        <f>SUM(I52:I60)</f>
        <v>1377283</v>
      </c>
      <c r="J61" s="3"/>
      <c r="K61" s="44">
        <f>SUM(K52:K60)</f>
        <v>1378667</v>
      </c>
      <c r="L61" s="3"/>
    </row>
    <row r="62" spans="1:12" s="1" customFormat="1" ht="24" customHeight="1">
      <c r="A62" s="14" t="s">
        <v>57</v>
      </c>
      <c r="B62" s="14"/>
      <c r="C62" s="2"/>
      <c r="D62" s="2"/>
      <c r="E62" s="3"/>
      <c r="F62" s="3"/>
      <c r="G62" s="3"/>
      <c r="H62" s="3"/>
      <c r="I62" s="3"/>
      <c r="J62" s="3"/>
      <c r="K62" s="3"/>
      <c r="L62" s="3"/>
    </row>
    <row r="63" spans="1:12" s="1" customFormat="1" ht="24" customHeight="1">
      <c r="A63" s="5" t="s">
        <v>58</v>
      </c>
      <c r="B63" s="5"/>
      <c r="C63" s="2"/>
      <c r="D63" s="2"/>
      <c r="E63" s="3"/>
      <c r="F63" s="3"/>
      <c r="G63" s="3"/>
      <c r="H63" s="3"/>
      <c r="I63" s="3"/>
      <c r="J63" s="3"/>
      <c r="K63" s="3"/>
      <c r="L63" s="3"/>
    </row>
    <row r="64" spans="1:12" s="1" customFormat="1" ht="24" customHeight="1">
      <c r="A64" s="5" t="s">
        <v>51</v>
      </c>
      <c r="B64" s="5"/>
      <c r="C64" s="2">
        <v>8</v>
      </c>
      <c r="D64" s="2"/>
      <c r="E64" s="3">
        <v>19572</v>
      </c>
      <c r="F64" s="3"/>
      <c r="G64" s="3">
        <v>21708</v>
      </c>
      <c r="H64" s="3"/>
      <c r="I64" s="3">
        <v>19572</v>
      </c>
      <c r="J64" s="3"/>
      <c r="K64" s="3">
        <v>21708</v>
      </c>
      <c r="L64" s="3"/>
    </row>
    <row r="65" spans="1:12" s="1" customFormat="1" ht="24" customHeight="1">
      <c r="A65" s="5" t="s">
        <v>52</v>
      </c>
      <c r="B65" s="5"/>
      <c r="C65" s="2"/>
      <c r="D65" s="2"/>
      <c r="E65" s="3">
        <v>29633</v>
      </c>
      <c r="F65" s="3"/>
      <c r="G65" s="3">
        <v>32118</v>
      </c>
      <c r="H65" s="3"/>
      <c r="I65" s="3">
        <v>20560</v>
      </c>
      <c r="J65" s="3"/>
      <c r="K65" s="3">
        <v>22047</v>
      </c>
      <c r="L65" s="3"/>
    </row>
    <row r="66" spans="1:12" s="1" customFormat="1" ht="24" customHeight="1">
      <c r="A66" s="5" t="s">
        <v>59</v>
      </c>
      <c r="B66" s="5"/>
      <c r="C66" s="2"/>
      <c r="D66" s="2"/>
      <c r="E66" s="25">
        <v>247354</v>
      </c>
      <c r="F66" s="3"/>
      <c r="G66" s="25">
        <v>249512</v>
      </c>
      <c r="H66" s="3"/>
      <c r="I66" s="25">
        <v>151936</v>
      </c>
      <c r="J66" s="3"/>
      <c r="K66" s="25">
        <v>149543</v>
      </c>
      <c r="L66" s="3"/>
    </row>
    <row r="67" spans="1:12" s="1" customFormat="1" ht="24" customHeight="1">
      <c r="A67" s="14" t="s">
        <v>60</v>
      </c>
      <c r="B67" s="14"/>
      <c r="C67" s="2"/>
      <c r="D67" s="2"/>
      <c r="E67" s="25">
        <f>SUM(E64:E66)</f>
        <v>296559</v>
      </c>
      <c r="F67" s="3"/>
      <c r="G67" s="25">
        <f>SUM(G64:G66)</f>
        <v>303338</v>
      </c>
      <c r="H67" s="3"/>
      <c r="I67" s="25">
        <f>SUM(I64:I66)</f>
        <v>192068</v>
      </c>
      <c r="J67" s="3"/>
      <c r="K67" s="25">
        <f>SUM(K64:K66)</f>
        <v>193298</v>
      </c>
      <c r="L67" s="3"/>
    </row>
    <row r="68" spans="1:12" s="1" customFormat="1" ht="24" customHeight="1">
      <c r="A68" s="14" t="s">
        <v>61</v>
      </c>
      <c r="B68" s="14"/>
      <c r="C68" s="2"/>
      <c r="D68" s="2"/>
      <c r="E68" s="25">
        <f>SUM(E61,E67)</f>
        <v>2296704</v>
      </c>
      <c r="F68" s="3"/>
      <c r="G68" s="25">
        <f>SUM(G61,G67)</f>
        <v>2186957</v>
      </c>
      <c r="H68" s="3"/>
      <c r="I68" s="25">
        <f>SUM(I61,I67)</f>
        <v>1569351</v>
      </c>
      <c r="J68" s="3"/>
      <c r="K68" s="25">
        <f>SUM(K61,K67)</f>
        <v>1571965</v>
      </c>
      <c r="L68" s="3"/>
    </row>
    <row r="69" spans="1:12" s="1" customFormat="1" ht="24" customHeight="1">
      <c r="C69" s="2"/>
      <c r="D69" s="2"/>
      <c r="E69" s="24"/>
      <c r="F69" s="24"/>
      <c r="G69" s="24"/>
      <c r="H69" s="24"/>
      <c r="I69" s="24"/>
      <c r="J69" s="24"/>
      <c r="K69" s="24"/>
      <c r="L69" s="24"/>
    </row>
    <row r="70" spans="1:12" s="1" customFormat="1" ht="24" customHeight="1">
      <c r="A70" s="1" t="s">
        <v>43</v>
      </c>
      <c r="C70" s="2"/>
      <c r="D70" s="2"/>
      <c r="E70" s="21"/>
      <c r="F70" s="21"/>
      <c r="G70" s="21"/>
      <c r="H70" s="21"/>
      <c r="I70" s="21"/>
      <c r="J70" s="21"/>
      <c r="K70" s="21"/>
      <c r="L70" s="21"/>
    </row>
    <row r="71" spans="1:12" s="1" customFormat="1" ht="24" customHeight="1">
      <c r="A71" s="14" t="s">
        <v>0</v>
      </c>
      <c r="B71" s="14"/>
      <c r="C71" s="14"/>
      <c r="D71" s="14"/>
      <c r="E71" s="14"/>
      <c r="F71" s="14"/>
      <c r="G71" s="14"/>
      <c r="H71" s="14"/>
      <c r="I71" s="14"/>
      <c r="J71" s="14"/>
      <c r="K71" s="14"/>
      <c r="L71" s="14"/>
    </row>
    <row r="72" spans="1:12" s="1" customFormat="1" ht="24" customHeight="1">
      <c r="A72" s="14" t="s">
        <v>44</v>
      </c>
      <c r="B72" s="14"/>
      <c r="C72" s="2"/>
      <c r="D72" s="2"/>
      <c r="E72" s="24"/>
      <c r="F72" s="24"/>
      <c r="G72" s="24"/>
      <c r="H72" s="24"/>
      <c r="I72" s="24"/>
      <c r="J72" s="24"/>
      <c r="K72" s="24"/>
      <c r="L72" s="24"/>
    </row>
    <row r="73" spans="1:12" s="1" customFormat="1" ht="24" customHeight="1">
      <c r="A73" s="14" t="s">
        <v>2</v>
      </c>
      <c r="B73" s="14"/>
      <c r="C73" s="14"/>
      <c r="D73" s="14"/>
      <c r="E73" s="14"/>
      <c r="F73" s="14"/>
      <c r="G73" s="14"/>
      <c r="H73" s="14"/>
      <c r="I73" s="14"/>
      <c r="J73" s="14"/>
      <c r="K73" s="14"/>
      <c r="L73" s="14"/>
    </row>
    <row r="74" spans="1:12" s="1" customFormat="1" ht="24" customHeight="1">
      <c r="K74" s="35" t="s">
        <v>3</v>
      </c>
    </row>
    <row r="75" spans="1:12" s="14" customFormat="1" ht="24" customHeight="1">
      <c r="C75" s="15"/>
      <c r="D75" s="15"/>
      <c r="E75" s="102" t="s">
        <v>4</v>
      </c>
      <c r="F75" s="102"/>
      <c r="G75" s="102"/>
      <c r="H75" s="16"/>
      <c r="I75" s="102" t="s">
        <v>5</v>
      </c>
      <c r="J75" s="102"/>
      <c r="K75" s="102"/>
      <c r="L75" s="16"/>
    </row>
    <row r="76" spans="1:12" s="17" customFormat="1" ht="24" customHeight="1">
      <c r="C76" s="18" t="s">
        <v>6</v>
      </c>
      <c r="D76" s="18"/>
      <c r="E76" s="78" t="s">
        <v>7</v>
      </c>
      <c r="F76" s="79"/>
      <c r="G76" s="78" t="s">
        <v>8</v>
      </c>
      <c r="H76" s="80"/>
      <c r="I76" s="78" t="s">
        <v>7</v>
      </c>
      <c r="J76" s="79"/>
      <c r="K76" s="78" t="s">
        <v>8</v>
      </c>
      <c r="L76" s="19"/>
    </row>
    <row r="77" spans="1:12" s="17" customFormat="1" ht="24" customHeight="1">
      <c r="C77" s="18"/>
      <c r="D77" s="18"/>
      <c r="E77" s="51" t="s">
        <v>9</v>
      </c>
      <c r="F77" s="81"/>
      <c r="G77" s="51" t="s">
        <v>10</v>
      </c>
      <c r="H77" s="80"/>
      <c r="I77" s="51" t="s">
        <v>9</v>
      </c>
      <c r="J77" s="81"/>
      <c r="K77" s="51" t="s">
        <v>10</v>
      </c>
      <c r="L77" s="19"/>
    </row>
    <row r="78" spans="1:12" s="17" customFormat="1" ht="24" customHeight="1">
      <c r="C78" s="18"/>
      <c r="D78" s="18"/>
      <c r="E78" s="51" t="s">
        <v>11</v>
      </c>
      <c r="F78" s="81"/>
      <c r="G78" s="51"/>
      <c r="H78" s="80"/>
      <c r="I78" s="51" t="s">
        <v>11</v>
      </c>
      <c r="J78" s="81"/>
      <c r="K78" s="51"/>
      <c r="L78" s="19"/>
    </row>
    <row r="79" spans="1:12" s="1" customFormat="1" ht="24" customHeight="1">
      <c r="A79" s="14" t="s">
        <v>62</v>
      </c>
      <c r="B79" s="14"/>
      <c r="C79" s="2"/>
      <c r="D79" s="2"/>
      <c r="E79" s="21"/>
      <c r="F79" s="21"/>
      <c r="G79" s="21"/>
      <c r="H79" s="21"/>
      <c r="I79" s="21"/>
      <c r="J79" s="21"/>
      <c r="K79" s="21"/>
      <c r="L79" s="21"/>
    </row>
    <row r="80" spans="1:12" s="1" customFormat="1" ht="24" customHeight="1">
      <c r="A80" s="1" t="s">
        <v>63</v>
      </c>
      <c r="C80" s="2">
        <v>9</v>
      </c>
      <c r="D80" s="2"/>
      <c r="E80" s="21"/>
      <c r="F80" s="21"/>
      <c r="G80" s="21"/>
      <c r="H80" s="21"/>
      <c r="I80" s="21"/>
      <c r="J80" s="21"/>
      <c r="K80" s="21"/>
      <c r="L80" s="21"/>
    </row>
    <row r="81" spans="1:12" s="1" customFormat="1" ht="24" customHeight="1">
      <c r="A81" s="1" t="s">
        <v>64</v>
      </c>
      <c r="C81" s="2"/>
      <c r="D81" s="2"/>
      <c r="E81" s="21"/>
      <c r="F81" s="21"/>
      <c r="G81" s="21"/>
      <c r="H81" s="21"/>
      <c r="I81" s="21"/>
      <c r="J81" s="21"/>
      <c r="K81" s="21"/>
      <c r="L81" s="21"/>
    </row>
    <row r="82" spans="1:12" s="1" customFormat="1" ht="24" customHeight="1" thickBot="1">
      <c r="A82" s="82" t="s">
        <v>65</v>
      </c>
      <c r="B82" s="4"/>
      <c r="C82" s="2"/>
      <c r="D82" s="2"/>
      <c r="E82" s="34">
        <v>477427</v>
      </c>
      <c r="F82" s="3"/>
      <c r="G82" s="34">
        <v>477427</v>
      </c>
      <c r="H82" s="3"/>
      <c r="I82" s="34">
        <v>477427</v>
      </c>
      <c r="J82" s="3"/>
      <c r="K82" s="34">
        <v>477427</v>
      </c>
      <c r="L82" s="3"/>
    </row>
    <row r="83" spans="1:12" s="1" customFormat="1" ht="24" customHeight="1" thickTop="1">
      <c r="A83" s="4" t="s">
        <v>66</v>
      </c>
      <c r="B83" s="4"/>
      <c r="C83" s="2"/>
      <c r="D83" s="2"/>
      <c r="E83" s="21"/>
      <c r="F83" s="21"/>
      <c r="G83" s="21"/>
      <c r="H83" s="21"/>
      <c r="I83" s="21"/>
      <c r="J83" s="21"/>
      <c r="K83" s="21"/>
      <c r="L83" s="3"/>
    </row>
    <row r="84" spans="1:12" s="1" customFormat="1" ht="24" customHeight="1">
      <c r="A84" s="4" t="s">
        <v>67</v>
      </c>
      <c r="B84" s="4"/>
      <c r="C84" s="2"/>
      <c r="D84" s="2"/>
      <c r="E84" s="21"/>
      <c r="F84" s="21"/>
      <c r="G84" s="21"/>
      <c r="H84" s="21"/>
      <c r="I84" s="21"/>
      <c r="J84" s="21"/>
      <c r="K84" s="21"/>
      <c r="L84" s="3"/>
    </row>
    <row r="85" spans="1:12" s="1" customFormat="1" ht="24" customHeight="1">
      <c r="A85" s="4" t="s">
        <v>68</v>
      </c>
      <c r="C85" s="2"/>
      <c r="D85" s="2"/>
      <c r="E85" s="3">
        <f>CECE1!C26</f>
        <v>408951</v>
      </c>
      <c r="F85" s="21"/>
      <c r="G85" s="3">
        <f>CECE1!C20</f>
        <v>408951</v>
      </c>
      <c r="H85" s="3"/>
      <c r="I85" s="3">
        <f>CECE2!C25</f>
        <v>408951</v>
      </c>
      <c r="J85" s="21"/>
      <c r="K85" s="3">
        <f>CECE2!C19</f>
        <v>408951</v>
      </c>
      <c r="L85" s="3"/>
    </row>
    <row r="86" spans="1:12" s="1" customFormat="1" ht="24" customHeight="1">
      <c r="A86" s="1" t="s">
        <v>69</v>
      </c>
      <c r="C86" s="2"/>
      <c r="D86" s="2"/>
      <c r="E86" s="3">
        <f>CECE1!E26</f>
        <v>424321</v>
      </c>
      <c r="F86" s="21"/>
      <c r="G86" s="3">
        <f>CECE1!E20</f>
        <v>424318</v>
      </c>
      <c r="H86" s="3"/>
      <c r="I86" s="3">
        <f>CECE2!E25</f>
        <v>424321</v>
      </c>
      <c r="J86" s="21"/>
      <c r="K86" s="3">
        <f>CECE2!E19</f>
        <v>424318</v>
      </c>
      <c r="L86" s="3"/>
    </row>
    <row r="87" spans="1:12" s="1" customFormat="1" ht="24" customHeight="1">
      <c r="A87" s="1" t="s">
        <v>70</v>
      </c>
      <c r="C87" s="2"/>
      <c r="D87" s="2"/>
      <c r="E87" s="3"/>
      <c r="F87" s="3"/>
      <c r="G87" s="3"/>
      <c r="H87" s="3"/>
      <c r="I87" s="3"/>
      <c r="J87" s="3"/>
      <c r="K87" s="3"/>
      <c r="L87" s="3"/>
    </row>
    <row r="88" spans="1:12" s="1" customFormat="1" ht="24" customHeight="1">
      <c r="A88" s="1" t="s">
        <v>71</v>
      </c>
      <c r="C88" s="83"/>
      <c r="D88" s="2"/>
      <c r="E88" s="3">
        <f>CECE1!G26</f>
        <v>-23642</v>
      </c>
      <c r="F88" s="3"/>
      <c r="G88" s="3">
        <f>CECE1!G20</f>
        <v>-23642</v>
      </c>
      <c r="H88" s="3"/>
      <c r="I88" s="3">
        <v>0</v>
      </c>
      <c r="J88" s="3"/>
      <c r="K88" s="3">
        <v>0</v>
      </c>
      <c r="L88" s="3"/>
    </row>
    <row r="89" spans="1:12" s="1" customFormat="1" ht="24" customHeight="1">
      <c r="A89" s="1" t="s">
        <v>72</v>
      </c>
      <c r="C89" s="2"/>
      <c r="D89" s="2"/>
      <c r="E89" s="3"/>
      <c r="F89" s="3"/>
      <c r="G89" s="3"/>
      <c r="H89" s="3"/>
      <c r="I89" s="3"/>
      <c r="J89" s="3"/>
      <c r="K89" s="3"/>
      <c r="L89" s="3"/>
    </row>
    <row r="90" spans="1:12" s="1" customFormat="1" ht="24" customHeight="1">
      <c r="A90" s="1" t="s">
        <v>73</v>
      </c>
      <c r="C90" s="2"/>
      <c r="D90" s="2"/>
      <c r="E90" s="3">
        <f>CECE1!I26</f>
        <v>-24153</v>
      </c>
      <c r="F90" s="3"/>
      <c r="G90" s="3">
        <f>CECE1!I20</f>
        <v>-24153</v>
      </c>
      <c r="H90" s="3"/>
      <c r="I90" s="3">
        <v>0</v>
      </c>
      <c r="J90" s="3"/>
      <c r="K90" s="3">
        <v>0</v>
      </c>
      <c r="L90" s="3"/>
    </row>
    <row r="91" spans="1:12" s="1" customFormat="1" ht="24" customHeight="1">
      <c r="A91" s="4" t="s">
        <v>74</v>
      </c>
      <c r="C91" s="2"/>
      <c r="D91" s="2"/>
      <c r="E91" s="3">
        <f>CECE1!K26</f>
        <v>15200</v>
      </c>
      <c r="F91" s="3"/>
      <c r="G91" s="3">
        <f>CECE1!K20</f>
        <v>15200</v>
      </c>
      <c r="H91" s="3"/>
      <c r="I91" s="3">
        <f>CECE2!G25</f>
        <v>15200</v>
      </c>
      <c r="J91" s="3"/>
      <c r="K91" s="3">
        <f>CECE2!G19</f>
        <v>15200</v>
      </c>
      <c r="L91" s="3"/>
    </row>
    <row r="92" spans="1:12" s="1" customFormat="1" ht="24" customHeight="1">
      <c r="A92" s="1" t="s">
        <v>75</v>
      </c>
      <c r="C92" s="2"/>
      <c r="D92" s="2"/>
      <c r="E92" s="3"/>
      <c r="F92" s="3"/>
      <c r="G92" s="3"/>
      <c r="H92" s="3"/>
      <c r="I92" s="3"/>
      <c r="J92" s="3"/>
      <c r="K92" s="3"/>
      <c r="L92" s="3"/>
    </row>
    <row r="93" spans="1:12" s="1" customFormat="1" ht="24" customHeight="1">
      <c r="A93" s="1" t="s">
        <v>76</v>
      </c>
      <c r="C93" s="2"/>
      <c r="D93" s="2"/>
      <c r="E93" s="3">
        <f>CECE1!M26</f>
        <v>44300</v>
      </c>
      <c r="F93" s="3"/>
      <c r="G93" s="3">
        <f>CECE1!M20</f>
        <v>44300</v>
      </c>
      <c r="H93" s="3"/>
      <c r="I93" s="3">
        <f>CECE2!I25</f>
        <v>44300</v>
      </c>
      <c r="J93" s="3"/>
      <c r="K93" s="3">
        <f>CECE2!I19</f>
        <v>44300</v>
      </c>
      <c r="L93" s="3"/>
    </row>
    <row r="94" spans="1:12" s="1" customFormat="1" ht="24" customHeight="1">
      <c r="A94" s="1" t="s">
        <v>77</v>
      </c>
      <c r="B94" s="5"/>
      <c r="C94" s="2"/>
      <c r="D94" s="2"/>
      <c r="E94" s="3">
        <f>CECE1!O26</f>
        <v>541387</v>
      </c>
      <c r="F94" s="3"/>
      <c r="G94" s="3">
        <f>CECE1!O20</f>
        <v>560937</v>
      </c>
      <c r="H94" s="3"/>
      <c r="I94" s="3">
        <f>CECE2!K25</f>
        <v>190130</v>
      </c>
      <c r="J94" s="3"/>
      <c r="K94" s="3">
        <f>CECE2!K19</f>
        <v>269444</v>
      </c>
      <c r="L94" s="3"/>
    </row>
    <row r="95" spans="1:12" s="1" customFormat="1" ht="24" customHeight="1">
      <c r="A95" s="1" t="s">
        <v>78</v>
      </c>
      <c r="B95" s="5"/>
      <c r="C95" s="2"/>
      <c r="D95" s="2"/>
      <c r="E95" s="25">
        <f>CECE1!Q26</f>
        <v>-75485</v>
      </c>
      <c r="F95" s="3"/>
      <c r="G95" s="25">
        <f>CECE1!Q20</f>
        <v>32635</v>
      </c>
      <c r="H95" s="3"/>
      <c r="I95" s="25">
        <f>CECE2!M25</f>
        <v>-75485</v>
      </c>
      <c r="J95" s="3"/>
      <c r="K95" s="25">
        <f>CECE2!M19</f>
        <v>32635</v>
      </c>
      <c r="L95" s="3"/>
    </row>
    <row r="96" spans="1:12" s="1" customFormat="1" ht="24" customHeight="1">
      <c r="A96" s="1" t="s">
        <v>79</v>
      </c>
      <c r="C96" s="2"/>
      <c r="D96" s="2"/>
      <c r="E96" s="3">
        <f>SUM(E85:E95)</f>
        <v>1310879</v>
      </c>
      <c r="F96" s="3"/>
      <c r="G96" s="3">
        <f>SUM(G85:G95)</f>
        <v>1438546</v>
      </c>
      <c r="H96" s="3"/>
      <c r="I96" s="3">
        <f>SUM(I85:I95)</f>
        <v>1007417</v>
      </c>
      <c r="J96" s="3"/>
      <c r="K96" s="3">
        <f>SUM(K85:K95)</f>
        <v>1194848</v>
      </c>
      <c r="L96" s="3"/>
    </row>
    <row r="97" spans="1:15" ht="24" customHeight="1">
      <c r="A97" s="8" t="s">
        <v>80</v>
      </c>
      <c r="B97" s="8"/>
      <c r="E97" s="25">
        <f>CECE1!U26</f>
        <v>0</v>
      </c>
      <c r="F97" s="3"/>
      <c r="G97" s="25">
        <v>0</v>
      </c>
      <c r="H97" s="3"/>
      <c r="I97" s="25">
        <v>0</v>
      </c>
      <c r="J97" s="3"/>
      <c r="K97" s="25">
        <v>0</v>
      </c>
      <c r="L97" s="3"/>
      <c r="O97" s="1"/>
    </row>
    <row r="98" spans="1:15" ht="24" customHeight="1">
      <c r="A98" s="14" t="s">
        <v>81</v>
      </c>
      <c r="B98" s="14"/>
      <c r="E98" s="25">
        <f>SUM(E96:E97)</f>
        <v>1310879</v>
      </c>
      <c r="F98" s="3"/>
      <c r="G98" s="25">
        <f>SUM(G96:G97)</f>
        <v>1438546</v>
      </c>
      <c r="H98" s="3"/>
      <c r="I98" s="25">
        <f>SUM(I96:I97)</f>
        <v>1007417</v>
      </c>
      <c r="J98" s="3"/>
      <c r="K98" s="25">
        <f>SUM(K96:K97)</f>
        <v>1194848</v>
      </c>
      <c r="L98" s="3"/>
      <c r="O98" s="1"/>
    </row>
    <row r="99" spans="1:15" ht="24" customHeight="1" thickBot="1">
      <c r="A99" s="14" t="s">
        <v>82</v>
      </c>
      <c r="B99" s="14"/>
      <c r="E99" s="34">
        <f>+E98+E68</f>
        <v>3607583</v>
      </c>
      <c r="F99" s="3"/>
      <c r="G99" s="34">
        <f>+G98+G68</f>
        <v>3625503</v>
      </c>
      <c r="H99" s="3"/>
      <c r="I99" s="34">
        <f>+I98+I68</f>
        <v>2576768</v>
      </c>
      <c r="J99" s="3"/>
      <c r="K99" s="34">
        <f>+K98+K68</f>
        <v>2766813</v>
      </c>
      <c r="L99" s="3"/>
      <c r="O99" s="1"/>
    </row>
    <row r="100" spans="1:15" ht="24" customHeight="1" thickTop="1">
      <c r="E100" s="3">
        <f>SUM(E99-E39)</f>
        <v>0</v>
      </c>
      <c r="F100" s="3"/>
      <c r="G100" s="3">
        <f>SUM(G99-G39)</f>
        <v>0</v>
      </c>
      <c r="H100" s="3"/>
      <c r="I100" s="3">
        <f>SUM(I99-I39)</f>
        <v>0</v>
      </c>
      <c r="J100" s="3"/>
      <c r="K100" s="3">
        <f>SUM(K99-K39)</f>
        <v>0</v>
      </c>
      <c r="L100" s="3"/>
      <c r="O100" s="1"/>
    </row>
    <row r="101" spans="1:15" ht="24" customHeight="1">
      <c r="A101" s="1" t="s">
        <v>43</v>
      </c>
      <c r="E101" s="84"/>
      <c r="F101" s="84"/>
      <c r="G101" s="84"/>
      <c r="H101" s="84"/>
      <c r="I101" s="84"/>
      <c r="J101" s="84"/>
      <c r="K101" s="84"/>
      <c r="O101" s="1"/>
    </row>
    <row r="102" spans="1:15" ht="24" customHeight="1">
      <c r="O102" s="1"/>
    </row>
    <row r="103" spans="1:15" ht="24" customHeight="1">
      <c r="O103" s="1"/>
    </row>
    <row r="104" spans="1:15" ht="24" customHeight="1">
      <c r="A104" s="85"/>
      <c r="B104" s="85"/>
      <c r="C104" s="23" t="s">
        <v>83</v>
      </c>
      <c r="E104" s="86"/>
      <c r="F104" s="86"/>
      <c r="G104" s="86"/>
      <c r="H104" s="87"/>
      <c r="I104" s="87"/>
      <c r="J104" s="88"/>
      <c r="K104" s="1" t="s">
        <v>83</v>
      </c>
      <c r="O104" s="1"/>
    </row>
    <row r="105" spans="1:15" ht="24" customHeight="1">
      <c r="A105" s="103" t="s">
        <v>84</v>
      </c>
      <c r="B105" s="103"/>
      <c r="C105" s="1"/>
      <c r="E105" s="103" t="s">
        <v>85</v>
      </c>
      <c r="F105" s="103"/>
      <c r="G105" s="103"/>
      <c r="H105" s="103"/>
      <c r="I105" s="103"/>
      <c r="J105" s="88"/>
      <c r="K105" s="88"/>
      <c r="O105" s="1"/>
    </row>
    <row r="106" spans="1:15" ht="24" customHeight="1">
      <c r="C106" s="23"/>
      <c r="D106" s="1"/>
      <c r="O106" s="1"/>
    </row>
    <row r="107" spans="1:15" ht="24" customHeight="1">
      <c r="O107" s="1"/>
    </row>
    <row r="108" spans="1:15" ht="24" customHeight="1">
      <c r="O108" s="1"/>
    </row>
    <row r="109" spans="1:15" ht="24" customHeight="1">
      <c r="O109" s="1"/>
    </row>
    <row r="110" spans="1:15" ht="24" customHeight="1">
      <c r="O110" s="1"/>
    </row>
  </sheetData>
  <mergeCells count="8">
    <mergeCell ref="A105:B105"/>
    <mergeCell ref="E105:I105"/>
    <mergeCell ref="E5:G5"/>
    <mergeCell ref="I5:K5"/>
    <mergeCell ref="E46:G46"/>
    <mergeCell ref="I46:K46"/>
    <mergeCell ref="E75:G75"/>
    <mergeCell ref="I75:K75"/>
  </mergeCells>
  <printOptions horizontalCentered="1" gridLinesSet="0"/>
  <pageMargins left="0.61" right="0.35433070866141703" top="0.78740157480314998" bottom="0.196850393700787" header="0.27559055118110198" footer="0.196850393700787"/>
  <pageSetup paperSize="9" scale="73" fitToHeight="3" orientation="portrait" r:id="rId1"/>
  <headerFooter alignWithMargins="0"/>
  <rowBreaks count="2" manualBreakCount="2">
    <brk id="41" max="13" man="1"/>
    <brk id="70" max="1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N123"/>
  <sheetViews>
    <sheetView showGridLines="0" tabSelected="1" view="pageBreakPreview" topLeftCell="A82" zoomScale="80" zoomScaleNormal="68" zoomScaleSheetLayoutView="80" workbookViewId="0">
      <selection activeCell="E82" sqref="E82"/>
    </sheetView>
  </sheetViews>
  <sheetFormatPr defaultColWidth="10.5546875" defaultRowHeight="24" customHeight="1"/>
  <cols>
    <col min="1" max="1" width="47.5546875" style="1" customWidth="1"/>
    <col min="2" max="2" width="4.33203125" style="1" customWidth="1"/>
    <col min="3" max="3" width="9" style="2" customWidth="1"/>
    <col min="4" max="4" width="1.6640625" style="2" customWidth="1"/>
    <col min="5" max="5" width="13.6640625" style="21" customWidth="1"/>
    <col min="6" max="6" width="1.33203125" style="21" customWidth="1"/>
    <col min="7" max="7" width="13.6640625" style="21" customWidth="1"/>
    <col min="8" max="8" width="1.33203125" style="21" customWidth="1"/>
    <col min="9" max="9" width="13.6640625" style="21" customWidth="1"/>
    <col min="10" max="10" width="1.33203125" style="21" customWidth="1"/>
    <col min="11" max="11" width="13.6640625" style="21" customWidth="1"/>
    <col min="12" max="12" width="1.44140625" style="1" customWidth="1"/>
    <col min="13" max="13" width="10.5546875" style="1"/>
    <col min="14" max="14" width="15.5546875" style="1" customWidth="1"/>
    <col min="15" max="16384" width="10.5546875" style="1"/>
  </cols>
  <sheetData>
    <row r="1" spans="1:12" ht="24" customHeight="1">
      <c r="I1" s="104" t="s">
        <v>86</v>
      </c>
      <c r="J1" s="104"/>
      <c r="K1" s="104"/>
    </row>
    <row r="2" spans="1:12" ht="24" customHeight="1">
      <c r="A2" s="14" t="s">
        <v>0</v>
      </c>
      <c r="B2" s="14"/>
      <c r="K2" s="24"/>
    </row>
    <row r="3" spans="1:12" ht="24" customHeight="1">
      <c r="A3" s="49" t="s">
        <v>87</v>
      </c>
      <c r="B3" s="49"/>
      <c r="C3" s="14"/>
      <c r="D3" s="14"/>
      <c r="E3" s="14"/>
      <c r="F3" s="14"/>
      <c r="G3" s="14"/>
      <c r="H3" s="14"/>
      <c r="I3" s="14"/>
      <c r="J3" s="24"/>
      <c r="K3" s="14"/>
      <c r="L3" s="14"/>
    </row>
    <row r="4" spans="1:12" ht="24" customHeight="1">
      <c r="A4" s="89" t="s">
        <v>88</v>
      </c>
      <c r="B4" s="89"/>
      <c r="C4" s="36"/>
      <c r="D4" s="36"/>
      <c r="E4" s="37"/>
      <c r="F4" s="37"/>
      <c r="G4" s="37"/>
      <c r="H4" s="37"/>
      <c r="I4" s="37"/>
      <c r="K4" s="37"/>
    </row>
    <row r="5" spans="1:12" ht="24" customHeight="1">
      <c r="C5" s="36"/>
      <c r="D5" s="36"/>
      <c r="E5" s="37"/>
      <c r="F5" s="37"/>
      <c r="G5" s="37"/>
      <c r="H5" s="37"/>
      <c r="J5" s="14"/>
      <c r="K5" s="90" t="s">
        <v>89</v>
      </c>
    </row>
    <row r="6" spans="1:12" s="14" customFormat="1" ht="24" customHeight="1">
      <c r="C6" s="15"/>
      <c r="D6" s="15"/>
      <c r="E6" s="102" t="s">
        <v>4</v>
      </c>
      <c r="F6" s="102"/>
      <c r="G6" s="102"/>
      <c r="H6" s="77"/>
      <c r="I6" s="102" t="s">
        <v>5</v>
      </c>
      <c r="J6" s="102"/>
      <c r="K6" s="102"/>
    </row>
    <row r="7" spans="1:12" ht="24" customHeight="1">
      <c r="C7" s="39"/>
      <c r="D7" s="40"/>
      <c r="E7" s="18">
        <v>2569</v>
      </c>
      <c r="F7" s="18"/>
      <c r="G7" s="18">
        <v>2568</v>
      </c>
      <c r="H7" s="91"/>
      <c r="I7" s="18">
        <v>2569</v>
      </c>
      <c r="J7" s="37"/>
      <c r="K7" s="18">
        <v>2568</v>
      </c>
    </row>
    <row r="8" spans="1:12" s="8" customFormat="1" ht="24" customHeight="1">
      <c r="A8" s="53" t="s">
        <v>90</v>
      </c>
      <c r="B8" s="53"/>
      <c r="D8" s="92"/>
      <c r="E8" s="21"/>
      <c r="F8" s="21"/>
      <c r="G8" s="21"/>
      <c r="H8" s="21"/>
      <c r="I8" s="21"/>
      <c r="J8" s="21"/>
      <c r="K8" s="21"/>
      <c r="L8" s="51"/>
    </row>
    <row r="9" spans="1:12" ht="24" customHeight="1">
      <c r="A9" s="14" t="s">
        <v>91</v>
      </c>
      <c r="B9" s="14"/>
    </row>
    <row r="10" spans="1:12" ht="24" customHeight="1">
      <c r="A10" s="1" t="s">
        <v>92</v>
      </c>
      <c r="E10" s="3">
        <v>635382</v>
      </c>
      <c r="F10" s="3"/>
      <c r="G10" s="3">
        <v>534897</v>
      </c>
      <c r="H10" s="3"/>
      <c r="I10" s="3">
        <v>267811</v>
      </c>
      <c r="J10" s="3"/>
      <c r="K10" s="3">
        <v>282975</v>
      </c>
    </row>
    <row r="11" spans="1:12" ht="24" customHeight="1">
      <c r="A11" s="1" t="s">
        <v>93</v>
      </c>
      <c r="E11" s="3"/>
      <c r="F11" s="3"/>
      <c r="G11" s="3"/>
      <c r="H11" s="3"/>
      <c r="I11" s="3"/>
      <c r="J11" s="3"/>
      <c r="K11" s="3"/>
    </row>
    <row r="12" spans="1:12" ht="24" customHeight="1">
      <c r="A12" s="1" t="s">
        <v>94</v>
      </c>
      <c r="E12" s="3">
        <v>9600</v>
      </c>
      <c r="F12" s="3"/>
      <c r="G12" s="3">
        <v>14152</v>
      </c>
      <c r="H12" s="3"/>
      <c r="I12" s="3">
        <v>28599</v>
      </c>
      <c r="J12" s="3"/>
      <c r="K12" s="3">
        <v>36151</v>
      </c>
    </row>
    <row r="13" spans="1:12" ht="24" customHeight="1">
      <c r="A13" s="1" t="s">
        <v>95</v>
      </c>
      <c r="E13" s="25">
        <v>1129</v>
      </c>
      <c r="F13" s="3"/>
      <c r="G13" s="25">
        <v>624</v>
      </c>
      <c r="H13" s="3"/>
      <c r="I13" s="25">
        <v>19060</v>
      </c>
      <c r="J13" s="3"/>
      <c r="K13" s="25">
        <v>18226</v>
      </c>
      <c r="L13" s="3"/>
    </row>
    <row r="14" spans="1:12" ht="24" customHeight="1">
      <c r="A14" s="14" t="s">
        <v>96</v>
      </c>
      <c r="B14" s="14"/>
      <c r="E14" s="25">
        <f>SUM(E10:E13)</f>
        <v>646111</v>
      </c>
      <c r="F14" s="3"/>
      <c r="G14" s="25">
        <f>SUM(G10:G13)</f>
        <v>549673</v>
      </c>
      <c r="H14" s="3"/>
      <c r="I14" s="25">
        <f>SUM(I10:I13)</f>
        <v>315470</v>
      </c>
      <c r="J14" s="3"/>
      <c r="K14" s="25">
        <f>SUM(K10:K13)</f>
        <v>337352</v>
      </c>
    </row>
    <row r="15" spans="1:12" ht="24" customHeight="1">
      <c r="A15" s="14" t="s">
        <v>97</v>
      </c>
      <c r="B15" s="14"/>
      <c r="E15" s="3"/>
      <c r="F15" s="3"/>
      <c r="G15" s="3"/>
      <c r="H15" s="3"/>
      <c r="I15" s="3"/>
      <c r="J15" s="3"/>
      <c r="K15" s="3"/>
    </row>
    <row r="16" spans="1:12" ht="24" customHeight="1">
      <c r="A16" s="1" t="s">
        <v>98</v>
      </c>
      <c r="E16" s="3">
        <v>484651</v>
      </c>
      <c r="F16" s="3"/>
      <c r="G16" s="3">
        <v>398902</v>
      </c>
      <c r="H16" s="3"/>
      <c r="I16" s="3">
        <v>211977</v>
      </c>
      <c r="J16" s="3">
        <v>0</v>
      </c>
      <c r="K16" s="3">
        <v>238044</v>
      </c>
    </row>
    <row r="17" spans="1:12" ht="24" customHeight="1">
      <c r="A17" s="1" t="s">
        <v>99</v>
      </c>
      <c r="E17" s="93">
        <v>82794</v>
      </c>
      <c r="F17" s="93"/>
      <c r="G17" s="3">
        <v>88841</v>
      </c>
      <c r="H17" s="6"/>
      <c r="I17" s="3">
        <v>65267</v>
      </c>
      <c r="J17" s="6">
        <v>0</v>
      </c>
      <c r="K17" s="3">
        <v>73111</v>
      </c>
    </row>
    <row r="18" spans="1:12" ht="24" customHeight="1">
      <c r="A18" s="1" t="s">
        <v>100</v>
      </c>
      <c r="E18" s="93"/>
      <c r="F18" s="93"/>
      <c r="G18" s="3"/>
      <c r="H18" s="6"/>
      <c r="I18" s="3"/>
      <c r="J18" s="6"/>
      <c r="K18" s="3"/>
    </row>
    <row r="19" spans="1:12" ht="24" customHeight="1">
      <c r="A19" s="1" t="s">
        <v>101</v>
      </c>
      <c r="E19" s="93">
        <v>150</v>
      </c>
      <c r="F19" s="93"/>
      <c r="G19" s="3">
        <v>1900</v>
      </c>
      <c r="H19" s="6"/>
      <c r="I19" s="3">
        <v>150</v>
      </c>
      <c r="J19" s="6"/>
      <c r="K19" s="3">
        <v>1900</v>
      </c>
    </row>
    <row r="20" spans="1:12" ht="24" customHeight="1">
      <c r="A20" s="14" t="s">
        <v>102</v>
      </c>
      <c r="B20" s="14"/>
      <c r="E20" s="44">
        <f>SUM(E16:E19)</f>
        <v>567595</v>
      </c>
      <c r="F20" s="3"/>
      <c r="G20" s="44">
        <f>SUM(G16:G19)</f>
        <v>489643</v>
      </c>
      <c r="H20" s="3"/>
      <c r="I20" s="44">
        <f>SUM(I16:I19)</f>
        <v>277394</v>
      </c>
      <c r="J20" s="3"/>
      <c r="K20" s="44">
        <f>SUM(K16:K19)</f>
        <v>313055</v>
      </c>
    </row>
    <row r="21" spans="1:12" ht="24" customHeight="1">
      <c r="A21" s="14" t="s">
        <v>103</v>
      </c>
      <c r="B21" s="14"/>
      <c r="E21" s="3">
        <f>SUM(E14-E20)</f>
        <v>78516</v>
      </c>
      <c r="F21" s="3"/>
      <c r="G21" s="3">
        <f>SUM(G14-G20)</f>
        <v>60030</v>
      </c>
      <c r="H21" s="3"/>
      <c r="I21" s="3">
        <f>SUM(I14-I20)</f>
        <v>38076</v>
      </c>
      <c r="J21" s="93"/>
      <c r="K21" s="3">
        <f>SUM(K14-K20)</f>
        <v>24297</v>
      </c>
    </row>
    <row r="22" spans="1:12" ht="24" customHeight="1">
      <c r="A22" s="4" t="s">
        <v>104</v>
      </c>
      <c r="B22" s="4"/>
      <c r="E22" s="3">
        <v>-66</v>
      </c>
      <c r="F22" s="3"/>
      <c r="G22" s="3">
        <v>83</v>
      </c>
      <c r="H22" s="3"/>
      <c r="I22" s="3">
        <v>0</v>
      </c>
      <c r="J22" s="3">
        <v>0</v>
      </c>
      <c r="K22" s="3">
        <v>0</v>
      </c>
    </row>
    <row r="23" spans="1:12" ht="24" customHeight="1">
      <c r="A23" s="1" t="s">
        <v>105</v>
      </c>
      <c r="E23" s="3">
        <v>1069</v>
      </c>
      <c r="F23" s="3"/>
      <c r="G23" s="3">
        <v>1316</v>
      </c>
      <c r="H23" s="3"/>
      <c r="I23" s="3">
        <v>1482</v>
      </c>
      <c r="J23" s="3"/>
      <c r="K23" s="3">
        <v>1642</v>
      </c>
    </row>
    <row r="24" spans="1:12" ht="24" customHeight="1">
      <c r="A24" s="1" t="s">
        <v>106</v>
      </c>
      <c r="E24" s="25">
        <v>-3528</v>
      </c>
      <c r="F24" s="3"/>
      <c r="G24" s="25">
        <v>-3448</v>
      </c>
      <c r="H24" s="3"/>
      <c r="I24" s="25">
        <v>-5821</v>
      </c>
      <c r="J24" s="3">
        <v>0</v>
      </c>
      <c r="K24" s="25">
        <v>-6172</v>
      </c>
    </row>
    <row r="25" spans="1:12" ht="24" customHeight="1">
      <c r="A25" s="94" t="s">
        <v>107</v>
      </c>
      <c r="B25" s="94"/>
      <c r="E25" s="3">
        <f>SUM(E21:E24)</f>
        <v>75991</v>
      </c>
      <c r="F25" s="3"/>
      <c r="G25" s="3">
        <f>SUM(G21:G24)</f>
        <v>57981</v>
      </c>
      <c r="H25" s="3"/>
      <c r="I25" s="3">
        <f>SUM(I21:I24)</f>
        <v>33737</v>
      </c>
      <c r="J25" s="3"/>
      <c r="K25" s="3">
        <f>SUM(K21:K24)</f>
        <v>19767</v>
      </c>
    </row>
    <row r="26" spans="1:12" ht="24" customHeight="1">
      <c r="A26" s="1" t="s">
        <v>108</v>
      </c>
      <c r="E26" s="27">
        <v>-15008</v>
      </c>
      <c r="F26" s="93"/>
      <c r="G26" s="27">
        <v>-10825</v>
      </c>
      <c r="H26" s="6"/>
      <c r="I26" s="27">
        <v>-1598</v>
      </c>
      <c r="J26" s="6">
        <v>0</v>
      </c>
      <c r="K26" s="27">
        <v>693</v>
      </c>
    </row>
    <row r="27" spans="1:12" ht="24" customHeight="1">
      <c r="A27" s="55" t="s">
        <v>109</v>
      </c>
      <c r="B27" s="55"/>
      <c r="E27" s="25">
        <f>SUM(E25:E26)</f>
        <v>60983</v>
      </c>
      <c r="F27" s="3"/>
      <c r="G27" s="25">
        <f>SUM(G25:G26)</f>
        <v>47156</v>
      </c>
      <c r="H27" s="3"/>
      <c r="I27" s="25">
        <f>SUM(I25:I26)</f>
        <v>32139</v>
      </c>
      <c r="J27" s="3"/>
      <c r="K27" s="25">
        <f>SUM(K25:K26)</f>
        <v>20460</v>
      </c>
    </row>
    <row r="28" spans="1:12" ht="24" customHeight="1">
      <c r="A28" s="55"/>
      <c r="B28" s="55"/>
      <c r="E28" s="3"/>
      <c r="F28" s="3"/>
      <c r="G28" s="3"/>
      <c r="H28" s="3"/>
      <c r="I28" s="3"/>
      <c r="J28" s="3"/>
      <c r="K28" s="3"/>
    </row>
    <row r="29" spans="1:12" ht="24" customHeight="1">
      <c r="A29" s="53" t="s">
        <v>110</v>
      </c>
      <c r="B29" s="53"/>
      <c r="E29" s="3"/>
      <c r="F29" s="3"/>
      <c r="G29" s="3"/>
      <c r="H29" s="3"/>
      <c r="I29" s="3"/>
      <c r="J29" s="3"/>
      <c r="K29" s="3"/>
      <c r="L29" s="3"/>
    </row>
    <row r="30" spans="1:12" ht="24" customHeight="1">
      <c r="A30" s="26" t="s">
        <v>111</v>
      </c>
      <c r="B30" s="26"/>
      <c r="E30" s="3"/>
      <c r="F30" s="3"/>
      <c r="G30" s="3"/>
      <c r="H30" s="3"/>
      <c r="I30" s="3"/>
      <c r="J30" s="3"/>
      <c r="K30" s="3"/>
      <c r="L30" s="3"/>
    </row>
    <row r="31" spans="1:12" s="96" customFormat="1" ht="24" customHeight="1">
      <c r="A31" s="17" t="s">
        <v>112</v>
      </c>
      <c r="B31" s="17"/>
      <c r="C31" s="95"/>
      <c r="E31" s="3"/>
      <c r="F31" s="21"/>
      <c r="G31" s="3"/>
      <c r="H31" s="21"/>
      <c r="I31" s="3"/>
      <c r="J31" s="3"/>
      <c r="K31" s="3"/>
    </row>
    <row r="32" spans="1:12" s="96" customFormat="1" ht="24" customHeight="1">
      <c r="A32" s="17" t="s">
        <v>113</v>
      </c>
      <c r="B32" s="17"/>
      <c r="C32" s="95"/>
      <c r="E32" s="3"/>
      <c r="F32" s="21"/>
      <c r="G32" s="3"/>
      <c r="H32" s="21"/>
      <c r="I32" s="3"/>
      <c r="J32" s="3"/>
      <c r="K32" s="3"/>
    </row>
    <row r="33" spans="1:14" s="96" customFormat="1" ht="24" customHeight="1">
      <c r="A33" s="5" t="s">
        <v>114</v>
      </c>
      <c r="B33" s="5"/>
      <c r="C33" s="95"/>
      <c r="E33" s="27">
        <v>-76920</v>
      </c>
      <c r="F33" s="21"/>
      <c r="G33" s="7">
        <v>6160</v>
      </c>
      <c r="H33" s="21"/>
      <c r="I33" s="7">
        <v>-76920</v>
      </c>
      <c r="J33" s="21"/>
      <c r="K33" s="7">
        <v>6160</v>
      </c>
    </row>
    <row r="34" spans="1:14" s="96" customFormat="1" ht="24" customHeight="1">
      <c r="A34" s="55" t="s">
        <v>115</v>
      </c>
      <c r="B34" s="55"/>
      <c r="C34" s="95"/>
      <c r="E34" s="25">
        <f>SUM(E33)</f>
        <v>-76920</v>
      </c>
      <c r="F34" s="24"/>
      <c r="G34" s="25">
        <f>SUM(G33)</f>
        <v>6160</v>
      </c>
      <c r="H34" s="24"/>
      <c r="I34" s="25">
        <f>SUM(I33)</f>
        <v>-76920</v>
      </c>
      <c r="J34" s="3"/>
      <c r="K34" s="25">
        <f>SUM(K33)</f>
        <v>6160</v>
      </c>
    </row>
    <row r="35" spans="1:14" s="96" customFormat="1" ht="24" customHeight="1">
      <c r="A35" s="17"/>
      <c r="B35" s="17"/>
      <c r="C35" s="17"/>
      <c r="E35" s="24"/>
      <c r="F35" s="24"/>
      <c r="G35" s="24"/>
      <c r="H35" s="24"/>
      <c r="I35" s="24"/>
      <c r="J35" s="3"/>
      <c r="K35" s="24"/>
    </row>
    <row r="36" spans="1:14" s="96" customFormat="1" ht="24" customHeight="1" thickBot="1">
      <c r="A36" s="97" t="s">
        <v>116</v>
      </c>
      <c r="B36" s="97"/>
      <c r="C36" s="17"/>
      <c r="E36" s="34">
        <f>SUM(E27,E34)</f>
        <v>-15937</v>
      </c>
      <c r="F36" s="24"/>
      <c r="G36" s="34">
        <f>SUM(G27,G34)</f>
        <v>53316</v>
      </c>
      <c r="H36" s="24"/>
      <c r="I36" s="34">
        <f>SUM(I27,I34)</f>
        <v>-44781</v>
      </c>
      <c r="J36" s="3"/>
      <c r="K36" s="34">
        <f>SUM(K27,K34)</f>
        <v>26620</v>
      </c>
    </row>
    <row r="37" spans="1:14" s="96" customFormat="1" ht="24" customHeight="1" thickTop="1">
      <c r="A37" s="97"/>
      <c r="B37" s="97"/>
      <c r="C37" s="17"/>
      <c r="E37" s="29"/>
      <c r="F37" s="24"/>
      <c r="G37" s="29"/>
      <c r="H37" s="24"/>
      <c r="I37" s="29"/>
      <c r="J37" s="3"/>
      <c r="K37" s="3"/>
    </row>
    <row r="38" spans="1:14" s="96" customFormat="1" ht="24" customHeight="1">
      <c r="A38" s="1" t="s">
        <v>43</v>
      </c>
      <c r="B38" s="1"/>
      <c r="C38" s="1"/>
      <c r="D38" s="1"/>
      <c r="E38" s="2"/>
      <c r="F38" s="2"/>
      <c r="G38" s="24"/>
      <c r="H38" s="24"/>
      <c r="I38" s="24"/>
      <c r="J38" s="24"/>
      <c r="K38" s="24"/>
    </row>
    <row r="39" spans="1:14" ht="24" customHeight="1">
      <c r="I39" s="104" t="s">
        <v>86</v>
      </c>
      <c r="J39" s="104"/>
      <c r="K39" s="104"/>
    </row>
    <row r="40" spans="1:14" ht="24" customHeight="1">
      <c r="A40" s="14" t="s">
        <v>0</v>
      </c>
      <c r="B40" s="14"/>
      <c r="K40" s="24"/>
    </row>
    <row r="41" spans="1:14" ht="24" customHeight="1">
      <c r="A41" s="49" t="s">
        <v>117</v>
      </c>
      <c r="B41" s="49"/>
      <c r="C41" s="14"/>
      <c r="D41" s="14"/>
      <c r="E41" s="14"/>
      <c r="F41" s="14"/>
      <c r="G41" s="14"/>
      <c r="H41" s="14"/>
      <c r="I41" s="14"/>
      <c r="J41" s="24"/>
      <c r="K41" s="14"/>
      <c r="L41" s="14"/>
    </row>
    <row r="42" spans="1:14" ht="24" customHeight="1">
      <c r="A42" s="89" t="s">
        <v>88</v>
      </c>
      <c r="B42" s="89"/>
      <c r="C42" s="36"/>
      <c r="D42" s="36"/>
      <c r="E42" s="37"/>
      <c r="F42" s="37"/>
      <c r="G42" s="37"/>
      <c r="H42" s="37"/>
      <c r="I42" s="37"/>
      <c r="K42" s="37"/>
    </row>
    <row r="43" spans="1:14" ht="24" customHeight="1">
      <c r="C43" s="36"/>
      <c r="D43" s="36"/>
      <c r="E43" s="37"/>
      <c r="F43" s="37"/>
      <c r="G43" s="37"/>
      <c r="H43" s="37"/>
      <c r="J43" s="14"/>
      <c r="K43" s="90" t="s">
        <v>89</v>
      </c>
    </row>
    <row r="44" spans="1:14" s="14" customFormat="1" ht="24" customHeight="1">
      <c r="C44" s="15"/>
      <c r="D44" s="15"/>
      <c r="E44" s="102" t="s">
        <v>4</v>
      </c>
      <c r="F44" s="102"/>
      <c r="G44" s="102"/>
      <c r="H44" s="77"/>
      <c r="I44" s="102" t="s">
        <v>5</v>
      </c>
      <c r="J44" s="102"/>
      <c r="K44" s="102"/>
    </row>
    <row r="45" spans="1:14" ht="24" customHeight="1">
      <c r="C45" s="18" t="s">
        <v>6</v>
      </c>
      <c r="D45" s="40"/>
      <c r="E45" s="18">
        <v>2569</v>
      </c>
      <c r="F45" s="18"/>
      <c r="G45" s="18">
        <v>2568</v>
      </c>
      <c r="H45" s="91"/>
      <c r="I45" s="18">
        <v>2569</v>
      </c>
      <c r="J45" s="37"/>
      <c r="K45" s="18">
        <v>2568</v>
      </c>
    </row>
    <row r="46" spans="1:14" s="96" customFormat="1" ht="24" customHeight="1">
      <c r="A46" s="97" t="s">
        <v>118</v>
      </c>
      <c r="B46" s="97"/>
      <c r="C46" s="95"/>
      <c r="E46" s="3"/>
      <c r="F46" s="21"/>
      <c r="G46" s="3"/>
      <c r="H46" s="21"/>
      <c r="I46" s="3"/>
      <c r="J46" s="3"/>
      <c r="K46" s="3"/>
    </row>
    <row r="47" spans="1:14" s="96" customFormat="1" ht="24" customHeight="1" thickBot="1">
      <c r="A47" s="5" t="s">
        <v>119</v>
      </c>
      <c r="B47" s="5"/>
      <c r="C47" s="95"/>
      <c r="E47" s="3">
        <f>+E49-E48</f>
        <v>60983</v>
      </c>
      <c r="F47" s="21"/>
      <c r="G47" s="3">
        <f>+G49-G48</f>
        <v>47156</v>
      </c>
      <c r="H47" s="21"/>
      <c r="I47" s="34">
        <f>+I27</f>
        <v>32139</v>
      </c>
      <c r="J47" s="3"/>
      <c r="K47" s="34">
        <f>+K27</f>
        <v>20460</v>
      </c>
    </row>
    <row r="48" spans="1:14" s="96" customFormat="1" ht="24" customHeight="1" thickTop="1">
      <c r="A48" s="5" t="s">
        <v>120</v>
      </c>
      <c r="B48" s="5"/>
      <c r="C48" s="95"/>
      <c r="E48" s="3">
        <v>0</v>
      </c>
      <c r="F48" s="21"/>
      <c r="G48" s="3">
        <v>0</v>
      </c>
      <c r="H48" s="21"/>
      <c r="I48" s="3"/>
      <c r="J48" s="3"/>
      <c r="K48" s="3"/>
      <c r="N48" s="1"/>
    </row>
    <row r="49" spans="1:14" s="96" customFormat="1" ht="24" customHeight="1" thickBot="1">
      <c r="A49" s="17"/>
      <c r="B49" s="17"/>
      <c r="C49" s="17"/>
      <c r="E49" s="98">
        <f>E27</f>
        <v>60983</v>
      </c>
      <c r="F49" s="24"/>
      <c r="G49" s="98">
        <f>G27</f>
        <v>47156</v>
      </c>
      <c r="H49" s="24"/>
      <c r="I49" s="24"/>
      <c r="J49" s="3"/>
      <c r="K49" s="24"/>
    </row>
    <row r="50" spans="1:14" s="96" customFormat="1" ht="24" customHeight="1" thickTop="1">
      <c r="A50" s="97" t="s">
        <v>121</v>
      </c>
      <c r="B50" s="97"/>
      <c r="C50" s="95"/>
      <c r="E50" s="3"/>
      <c r="F50" s="21"/>
      <c r="G50" s="3"/>
      <c r="H50" s="21"/>
      <c r="I50" s="3"/>
      <c r="J50" s="3"/>
      <c r="K50" s="3"/>
    </row>
    <row r="51" spans="1:14" s="96" customFormat="1" ht="24" customHeight="1" thickBot="1">
      <c r="A51" s="5" t="s">
        <v>119</v>
      </c>
      <c r="B51" s="5"/>
      <c r="C51" s="95"/>
      <c r="E51" s="3">
        <f>+E53-E52</f>
        <v>-15937</v>
      </c>
      <c r="F51" s="21"/>
      <c r="G51" s="3">
        <f>+G53-G52</f>
        <v>53316</v>
      </c>
      <c r="H51" s="21"/>
      <c r="I51" s="34">
        <f>+I36</f>
        <v>-44781</v>
      </c>
      <c r="J51" s="3"/>
      <c r="K51" s="34">
        <f>+K36</f>
        <v>26620</v>
      </c>
    </row>
    <row r="52" spans="1:14" s="96" customFormat="1" ht="24" customHeight="1" thickTop="1">
      <c r="A52" s="5" t="s">
        <v>120</v>
      </c>
      <c r="B52" s="5"/>
      <c r="C52" s="95"/>
      <c r="E52" s="3">
        <v>0</v>
      </c>
      <c r="F52" s="21"/>
      <c r="G52" s="3">
        <v>0</v>
      </c>
      <c r="H52" s="21"/>
      <c r="I52" s="3"/>
      <c r="J52" s="3"/>
      <c r="K52" s="3"/>
      <c r="N52" s="1"/>
    </row>
    <row r="53" spans="1:14" s="96" customFormat="1" ht="24" customHeight="1" thickBot="1">
      <c r="A53" s="17"/>
      <c r="B53" s="17"/>
      <c r="C53" s="17"/>
      <c r="E53" s="98">
        <f>E36</f>
        <v>-15937</v>
      </c>
      <c r="F53" s="24"/>
      <c r="G53" s="98">
        <f>G36</f>
        <v>53316</v>
      </c>
      <c r="H53" s="24"/>
      <c r="I53" s="24"/>
      <c r="J53" s="3"/>
      <c r="K53" s="24"/>
    </row>
    <row r="54" spans="1:14" s="96" customFormat="1" ht="24" customHeight="1" thickTop="1">
      <c r="A54" s="17"/>
      <c r="B54" s="17"/>
      <c r="C54" s="17"/>
      <c r="E54" s="24"/>
      <c r="F54" s="24"/>
      <c r="G54" s="24"/>
      <c r="H54" s="24"/>
      <c r="I54" s="24"/>
      <c r="J54" s="3"/>
      <c r="K54" s="24"/>
    </row>
    <row r="55" spans="1:14" ht="24" customHeight="1">
      <c r="A55" s="14" t="s">
        <v>122</v>
      </c>
      <c r="B55" s="14"/>
      <c r="C55" s="2">
        <v>12</v>
      </c>
      <c r="E55" s="29"/>
      <c r="F55" s="3"/>
      <c r="G55" s="3"/>
      <c r="H55" s="3"/>
      <c r="I55" s="29"/>
      <c r="J55" s="24"/>
      <c r="K55" s="3"/>
    </row>
    <row r="56" spans="1:14" ht="24" customHeight="1">
      <c r="A56" s="1" t="s">
        <v>123</v>
      </c>
      <c r="C56" s="1"/>
      <c r="E56" s="3"/>
      <c r="F56" s="3"/>
      <c r="G56" s="3"/>
      <c r="H56" s="3"/>
      <c r="I56" s="3"/>
      <c r="J56" s="24"/>
      <c r="K56" s="3"/>
    </row>
    <row r="57" spans="1:14" ht="24" customHeight="1" thickBot="1">
      <c r="A57" s="1" t="s">
        <v>124</v>
      </c>
      <c r="E57" s="28">
        <v>7.0000000000000007E-2</v>
      </c>
      <c r="F57" s="29"/>
      <c r="G57" s="28">
        <v>0.06</v>
      </c>
      <c r="H57" s="29"/>
      <c r="I57" s="28">
        <v>0.04</v>
      </c>
      <c r="J57" s="29"/>
      <c r="K57" s="28">
        <v>0.03</v>
      </c>
    </row>
    <row r="58" spans="1:14" ht="24" customHeight="1" thickTop="1">
      <c r="E58" s="29"/>
      <c r="F58" s="29"/>
      <c r="G58" s="29"/>
      <c r="H58" s="29"/>
      <c r="I58" s="29"/>
      <c r="J58" s="3"/>
      <c r="K58" s="29"/>
    </row>
    <row r="59" spans="1:14" ht="24" customHeight="1">
      <c r="A59" s="1" t="s">
        <v>43</v>
      </c>
      <c r="C59" s="1"/>
      <c r="D59" s="1"/>
      <c r="E59" s="2"/>
      <c r="F59" s="2"/>
      <c r="J59" s="29"/>
    </row>
    <row r="60" spans="1:14" ht="24" customHeight="1">
      <c r="I60" s="104" t="s">
        <v>86</v>
      </c>
      <c r="J60" s="104"/>
      <c r="K60" s="104"/>
    </row>
    <row r="61" spans="1:14" ht="24" customHeight="1">
      <c r="A61" s="14" t="s">
        <v>0</v>
      </c>
      <c r="B61" s="14"/>
      <c r="K61" s="24"/>
    </row>
    <row r="62" spans="1:14" ht="24" customHeight="1">
      <c r="A62" s="49" t="s">
        <v>87</v>
      </c>
      <c r="B62" s="49"/>
      <c r="C62" s="14"/>
      <c r="D62" s="14"/>
      <c r="E62" s="14"/>
      <c r="F62" s="14"/>
      <c r="G62" s="14"/>
      <c r="H62" s="14"/>
      <c r="I62" s="14"/>
      <c r="J62" s="24"/>
      <c r="K62" s="14"/>
      <c r="L62" s="14"/>
    </row>
    <row r="63" spans="1:14" ht="24" customHeight="1">
      <c r="A63" s="89" t="s">
        <v>125</v>
      </c>
      <c r="B63" s="89"/>
      <c r="C63" s="36"/>
      <c r="D63" s="36"/>
      <c r="E63" s="37"/>
      <c r="F63" s="37"/>
      <c r="G63" s="37"/>
      <c r="H63" s="37"/>
      <c r="I63" s="37"/>
      <c r="K63" s="37"/>
    </row>
    <row r="64" spans="1:14" ht="24" customHeight="1">
      <c r="C64" s="36"/>
      <c r="D64" s="36"/>
      <c r="E64" s="37"/>
      <c r="F64" s="37"/>
      <c r="G64" s="37"/>
      <c r="H64" s="37"/>
      <c r="J64" s="14"/>
      <c r="K64" s="90" t="s">
        <v>89</v>
      </c>
    </row>
    <row r="65" spans="1:12" s="14" customFormat="1" ht="24" customHeight="1">
      <c r="C65" s="15"/>
      <c r="D65" s="15"/>
      <c r="E65" s="102" t="s">
        <v>4</v>
      </c>
      <c r="F65" s="102"/>
      <c r="G65" s="102"/>
      <c r="H65" s="77"/>
      <c r="I65" s="102" t="s">
        <v>5</v>
      </c>
      <c r="J65" s="102"/>
      <c r="K65" s="102"/>
    </row>
    <row r="66" spans="1:12" ht="24" customHeight="1">
      <c r="C66" s="39"/>
      <c r="D66" s="40"/>
      <c r="E66" s="18">
        <v>2569</v>
      </c>
      <c r="F66" s="18"/>
      <c r="G66" s="18">
        <v>2568</v>
      </c>
      <c r="H66" s="91"/>
      <c r="I66" s="18">
        <v>2569</v>
      </c>
      <c r="J66" s="37"/>
      <c r="K66" s="18">
        <v>2568</v>
      </c>
    </row>
    <row r="67" spans="1:12" s="8" customFormat="1" ht="24" customHeight="1">
      <c r="A67" s="53" t="s">
        <v>90</v>
      </c>
      <c r="B67" s="53"/>
      <c r="D67" s="92"/>
      <c r="E67" s="21"/>
      <c r="F67" s="21"/>
      <c r="G67" s="21"/>
      <c r="H67" s="21"/>
      <c r="I67" s="21"/>
      <c r="J67" s="21"/>
      <c r="K67" s="21"/>
      <c r="L67" s="51"/>
    </row>
    <row r="68" spans="1:12" ht="24" customHeight="1">
      <c r="A68" s="14" t="s">
        <v>91</v>
      </c>
      <c r="B68" s="14"/>
    </row>
    <row r="69" spans="1:12" ht="24" customHeight="1">
      <c r="A69" s="1" t="s">
        <v>92</v>
      </c>
      <c r="E69" s="3">
        <v>1265978</v>
      </c>
      <c r="F69" s="3"/>
      <c r="G69" s="3">
        <v>1036009</v>
      </c>
      <c r="H69" s="3"/>
      <c r="I69" s="3">
        <v>593819</v>
      </c>
      <c r="J69" s="3"/>
      <c r="K69" s="3">
        <v>588914</v>
      </c>
    </row>
    <row r="70" spans="1:12" ht="24" customHeight="1">
      <c r="A70" s="1" t="s">
        <v>93</v>
      </c>
      <c r="E70" s="3"/>
      <c r="F70" s="3"/>
      <c r="G70" s="3"/>
      <c r="H70" s="3"/>
      <c r="I70" s="3"/>
      <c r="J70" s="3"/>
      <c r="K70" s="3"/>
    </row>
    <row r="71" spans="1:12" ht="24" customHeight="1">
      <c r="A71" s="1" t="s">
        <v>94</v>
      </c>
      <c r="E71" s="3">
        <v>10110</v>
      </c>
      <c r="F71" s="3"/>
      <c r="G71" s="3">
        <v>14662</v>
      </c>
      <c r="H71" s="3"/>
      <c r="I71" s="3">
        <v>29109</v>
      </c>
      <c r="J71" s="3"/>
      <c r="K71" s="3">
        <v>36661</v>
      </c>
    </row>
    <row r="72" spans="1:12" ht="24" customHeight="1">
      <c r="A72" s="1" t="s">
        <v>95</v>
      </c>
      <c r="E72" s="25">
        <v>1984</v>
      </c>
      <c r="F72" s="3"/>
      <c r="G72" s="25">
        <v>1412</v>
      </c>
      <c r="H72" s="3"/>
      <c r="I72" s="25">
        <v>38294</v>
      </c>
      <c r="J72" s="3"/>
      <c r="K72" s="25">
        <v>37434</v>
      </c>
      <c r="L72" s="3"/>
    </row>
    <row r="73" spans="1:12" ht="24" customHeight="1">
      <c r="A73" s="14" t="s">
        <v>96</v>
      </c>
      <c r="B73" s="14"/>
      <c r="E73" s="25">
        <f>SUM(E69:E72)</f>
        <v>1278072</v>
      </c>
      <c r="F73" s="3"/>
      <c r="G73" s="25">
        <f>SUM(G69:G72)</f>
        <v>1052083</v>
      </c>
      <c r="H73" s="3"/>
      <c r="I73" s="25">
        <f>SUM(I69:I72)</f>
        <v>661222</v>
      </c>
      <c r="J73" s="3"/>
      <c r="K73" s="25">
        <f>SUM(K69:K72)</f>
        <v>663009</v>
      </c>
    </row>
    <row r="74" spans="1:12" ht="24" customHeight="1">
      <c r="A74" s="14" t="s">
        <v>97</v>
      </c>
      <c r="B74" s="14"/>
      <c r="E74" s="3"/>
      <c r="F74" s="3"/>
      <c r="G74" s="3"/>
      <c r="H74" s="3"/>
      <c r="I74" s="3"/>
      <c r="J74" s="3"/>
      <c r="K74" s="3"/>
    </row>
    <row r="75" spans="1:12" ht="24" customHeight="1">
      <c r="A75" s="1" t="s">
        <v>98</v>
      </c>
      <c r="E75" s="3">
        <v>965571</v>
      </c>
      <c r="F75" s="3"/>
      <c r="G75" s="3">
        <v>758907</v>
      </c>
      <c r="H75" s="3"/>
      <c r="I75" s="3">
        <v>457887</v>
      </c>
      <c r="J75" s="3"/>
      <c r="K75" s="3">
        <v>464816</v>
      </c>
    </row>
    <row r="76" spans="1:12" ht="24" customHeight="1">
      <c r="A76" s="1" t="s">
        <v>99</v>
      </c>
      <c r="E76" s="93">
        <v>166372</v>
      </c>
      <c r="F76" s="93"/>
      <c r="G76" s="3">
        <v>165795</v>
      </c>
      <c r="H76" s="3"/>
      <c r="I76" s="3">
        <v>134089</v>
      </c>
      <c r="J76" s="3"/>
      <c r="K76" s="3">
        <v>137037</v>
      </c>
    </row>
    <row r="77" spans="1:12" ht="24" customHeight="1">
      <c r="A77" s="1" t="s">
        <v>100</v>
      </c>
      <c r="E77" s="93"/>
      <c r="F77" s="93"/>
      <c r="G77" s="3"/>
      <c r="H77" s="3"/>
      <c r="I77" s="3"/>
      <c r="J77" s="3"/>
      <c r="K77" s="3"/>
    </row>
    <row r="78" spans="1:12" ht="24" customHeight="1">
      <c r="A78" s="1" t="s">
        <v>101</v>
      </c>
      <c r="E78" s="93">
        <v>750</v>
      </c>
      <c r="F78" s="93"/>
      <c r="G78" s="6">
        <v>5650</v>
      </c>
      <c r="H78" s="6"/>
      <c r="I78" s="6">
        <v>750</v>
      </c>
      <c r="J78" s="6"/>
      <c r="K78" s="6">
        <v>5650</v>
      </c>
    </row>
    <row r="79" spans="1:12" ht="24" customHeight="1">
      <c r="A79" s="14" t="s">
        <v>102</v>
      </c>
      <c r="B79" s="14"/>
      <c r="E79" s="44">
        <f>SUM(E75:E78)</f>
        <v>1132693</v>
      </c>
      <c r="F79" s="3"/>
      <c r="G79" s="44">
        <f>SUM(G75:G78)</f>
        <v>930352</v>
      </c>
      <c r="H79" s="3"/>
      <c r="I79" s="44">
        <f>SUM(I75:I78)</f>
        <v>592726</v>
      </c>
      <c r="J79" s="3"/>
      <c r="K79" s="44">
        <f>SUM(K75:K78)</f>
        <v>607503</v>
      </c>
    </row>
    <row r="80" spans="1:12" ht="24" customHeight="1">
      <c r="A80" s="14" t="s">
        <v>103</v>
      </c>
      <c r="B80" s="14"/>
      <c r="E80" s="3">
        <f>SUM(E73-E79)</f>
        <v>145379</v>
      </c>
      <c r="F80" s="3"/>
      <c r="G80" s="3">
        <f>SUM(G73-G79)</f>
        <v>121731</v>
      </c>
      <c r="H80" s="3"/>
      <c r="I80" s="3">
        <f>SUM(I73-I79)</f>
        <v>68496</v>
      </c>
      <c r="J80" s="93"/>
      <c r="K80" s="3">
        <f>SUM(K73-K79)</f>
        <v>55506</v>
      </c>
    </row>
    <row r="81" spans="1:12" ht="24" customHeight="1">
      <c r="A81" s="4" t="s">
        <v>104</v>
      </c>
      <c r="B81" s="4"/>
      <c r="E81" s="3">
        <v>698</v>
      </c>
      <c r="F81" s="3"/>
      <c r="G81" s="3">
        <v>-353</v>
      </c>
      <c r="H81" s="3"/>
      <c r="I81" s="3">
        <v>0</v>
      </c>
      <c r="J81" s="3"/>
      <c r="K81" s="3">
        <v>0</v>
      </c>
    </row>
    <row r="82" spans="1:12" ht="24" customHeight="1">
      <c r="A82" s="1" t="s">
        <v>105</v>
      </c>
      <c r="E82" s="3">
        <v>1841</v>
      </c>
      <c r="F82" s="3"/>
      <c r="G82" s="3">
        <v>3061</v>
      </c>
      <c r="H82" s="3"/>
      <c r="I82" s="3">
        <v>3050</v>
      </c>
      <c r="J82" s="3"/>
      <c r="K82" s="3">
        <v>3100</v>
      </c>
    </row>
    <row r="83" spans="1:12" ht="24" customHeight="1">
      <c r="A83" s="1" t="s">
        <v>106</v>
      </c>
      <c r="E83" s="25">
        <v>-6980</v>
      </c>
      <c r="F83" s="3"/>
      <c r="G83" s="25">
        <v>-6410</v>
      </c>
      <c r="H83" s="3"/>
      <c r="I83" s="25">
        <v>-11617</v>
      </c>
      <c r="J83" s="3"/>
      <c r="K83" s="25">
        <v>-10918</v>
      </c>
    </row>
    <row r="84" spans="1:12" ht="24" customHeight="1">
      <c r="A84" s="94" t="s">
        <v>107</v>
      </c>
      <c r="B84" s="94"/>
      <c r="E84" s="3">
        <f>SUM(E80:E83)</f>
        <v>140938</v>
      </c>
      <c r="F84" s="3"/>
      <c r="G84" s="3">
        <f>SUM(G80:G83)</f>
        <v>118029</v>
      </c>
      <c r="H84" s="3"/>
      <c r="I84" s="3">
        <f>SUM(I80:I83)</f>
        <v>59929</v>
      </c>
      <c r="J84" s="3"/>
      <c r="K84" s="3">
        <f>SUM(K80:K83)</f>
        <v>47688</v>
      </c>
    </row>
    <row r="85" spans="1:12" ht="24" customHeight="1">
      <c r="A85" s="1" t="s">
        <v>126</v>
      </c>
      <c r="E85" s="27">
        <v>-29624</v>
      </c>
      <c r="F85" s="93"/>
      <c r="G85" s="7">
        <v>-23479</v>
      </c>
      <c r="H85" s="6"/>
      <c r="I85" s="7">
        <v>-8379</v>
      </c>
      <c r="J85" s="6"/>
      <c r="K85" s="7">
        <v>-5598</v>
      </c>
    </row>
    <row r="86" spans="1:12" ht="24" customHeight="1">
      <c r="A86" s="55" t="s">
        <v>109</v>
      </c>
      <c r="B86" s="55"/>
      <c r="E86" s="25">
        <f>SUM(E84:E85)</f>
        <v>111314</v>
      </c>
      <c r="F86" s="3"/>
      <c r="G86" s="25">
        <f>SUM(G84:G85)</f>
        <v>94550</v>
      </c>
      <c r="H86" s="3"/>
      <c r="I86" s="25">
        <f>SUM(I84:I85)</f>
        <v>51550</v>
      </c>
      <c r="J86" s="3"/>
      <c r="K86" s="25">
        <f>SUM(K84:K85)</f>
        <v>42090</v>
      </c>
    </row>
    <row r="87" spans="1:12" ht="24" customHeight="1">
      <c r="A87" s="55"/>
      <c r="B87" s="55"/>
      <c r="E87" s="3"/>
      <c r="F87" s="3"/>
      <c r="G87" s="3"/>
      <c r="H87" s="3"/>
      <c r="I87" s="3"/>
      <c r="J87" s="3"/>
      <c r="K87" s="3"/>
    </row>
    <row r="88" spans="1:12" ht="24" customHeight="1">
      <c r="A88" s="53" t="s">
        <v>110</v>
      </c>
      <c r="B88" s="53"/>
      <c r="E88" s="3"/>
      <c r="F88" s="3"/>
      <c r="G88" s="3"/>
      <c r="H88" s="3"/>
      <c r="I88" s="3"/>
      <c r="J88" s="3"/>
      <c r="K88" s="3"/>
      <c r="L88" s="3"/>
    </row>
    <row r="89" spans="1:12" ht="24" customHeight="1">
      <c r="A89" s="26" t="s">
        <v>111</v>
      </c>
      <c r="B89" s="26"/>
      <c r="E89" s="3"/>
      <c r="F89" s="3"/>
      <c r="G89" s="3"/>
      <c r="H89" s="3"/>
      <c r="I89" s="3"/>
      <c r="J89" s="3"/>
      <c r="K89" s="3"/>
      <c r="L89" s="3"/>
    </row>
    <row r="90" spans="1:12" s="96" customFormat="1" ht="24" customHeight="1">
      <c r="A90" s="17" t="s">
        <v>112</v>
      </c>
      <c r="B90" s="17"/>
      <c r="C90" s="95"/>
      <c r="E90" s="3"/>
      <c r="F90" s="21"/>
      <c r="G90" s="3"/>
      <c r="H90" s="21"/>
      <c r="I90" s="3"/>
      <c r="J90" s="3"/>
      <c r="K90" s="3"/>
    </row>
    <row r="91" spans="1:12" s="96" customFormat="1" ht="24" customHeight="1">
      <c r="A91" s="17" t="s">
        <v>113</v>
      </c>
      <c r="B91" s="17"/>
      <c r="C91" s="95"/>
      <c r="E91" s="3"/>
      <c r="F91" s="21"/>
      <c r="G91" s="3"/>
      <c r="H91" s="21"/>
      <c r="I91" s="3"/>
      <c r="J91" s="3"/>
      <c r="K91" s="3"/>
    </row>
    <row r="92" spans="1:12" s="96" customFormat="1" ht="24" customHeight="1">
      <c r="A92" s="5" t="s">
        <v>114</v>
      </c>
      <c r="B92" s="5"/>
      <c r="C92" s="95"/>
      <c r="E92" s="27">
        <v>-108120</v>
      </c>
      <c r="F92" s="21"/>
      <c r="G92" s="7">
        <v>18520</v>
      </c>
      <c r="H92" s="21"/>
      <c r="I92" s="7">
        <v>-108120</v>
      </c>
      <c r="J92" s="21"/>
      <c r="K92" s="7">
        <v>18520</v>
      </c>
    </row>
    <row r="93" spans="1:12" s="96" customFormat="1" ht="24" customHeight="1">
      <c r="A93" s="55" t="s">
        <v>115</v>
      </c>
      <c r="B93" s="55"/>
      <c r="C93" s="95"/>
      <c r="E93" s="25">
        <f>SUM(E92)</f>
        <v>-108120</v>
      </c>
      <c r="F93" s="24"/>
      <c r="G93" s="25">
        <f>SUM(G92)</f>
        <v>18520</v>
      </c>
      <c r="H93" s="24"/>
      <c r="I93" s="25">
        <f>SUM(I92)</f>
        <v>-108120</v>
      </c>
      <c r="J93" s="3"/>
      <c r="K93" s="25">
        <f>SUM(K92)</f>
        <v>18520</v>
      </c>
    </row>
    <row r="94" spans="1:12" s="96" customFormat="1" ht="24" customHeight="1">
      <c r="A94" s="17"/>
      <c r="B94" s="17"/>
      <c r="C94" s="17"/>
      <c r="E94" s="24"/>
      <c r="F94" s="24"/>
      <c r="G94" s="24"/>
      <c r="H94" s="24"/>
      <c r="I94" s="24"/>
      <c r="J94" s="3"/>
      <c r="K94" s="24"/>
    </row>
    <row r="95" spans="1:12" s="96" customFormat="1" ht="24" customHeight="1" thickBot="1">
      <c r="A95" s="97" t="s">
        <v>116</v>
      </c>
      <c r="B95" s="97"/>
      <c r="C95" s="17"/>
      <c r="E95" s="34">
        <f>SUM(E86,E93)</f>
        <v>3194</v>
      </c>
      <c r="F95" s="24"/>
      <c r="G95" s="34">
        <f>SUM(G86,G93)</f>
        <v>113070</v>
      </c>
      <c r="H95" s="24"/>
      <c r="I95" s="34">
        <f>SUM(I86,I93)</f>
        <v>-56570</v>
      </c>
      <c r="J95" s="3"/>
      <c r="K95" s="34">
        <f>SUM(K86,K93)</f>
        <v>60610</v>
      </c>
    </row>
    <row r="96" spans="1:12" s="96" customFormat="1" ht="24" customHeight="1" thickTop="1">
      <c r="A96" s="97"/>
      <c r="B96" s="97"/>
      <c r="C96" s="17"/>
      <c r="E96" s="29"/>
      <c r="F96" s="24"/>
      <c r="G96" s="29"/>
      <c r="H96" s="24"/>
      <c r="I96" s="29"/>
      <c r="J96" s="3"/>
      <c r="K96" s="3"/>
    </row>
    <row r="97" spans="1:14" s="96" customFormat="1" ht="24" customHeight="1">
      <c r="A97" s="1" t="s">
        <v>43</v>
      </c>
      <c r="B97" s="1"/>
      <c r="C97" s="1"/>
      <c r="D97" s="1"/>
      <c r="E97" s="2"/>
      <c r="F97" s="2"/>
      <c r="G97" s="24"/>
      <c r="H97" s="24"/>
      <c r="I97" s="24"/>
      <c r="J97" s="24"/>
      <c r="K97" s="24"/>
    </row>
    <row r="98" spans="1:14" ht="24" customHeight="1">
      <c r="I98" s="104" t="s">
        <v>86</v>
      </c>
      <c r="J98" s="104"/>
      <c r="K98" s="104"/>
    </row>
    <row r="99" spans="1:14" ht="24" customHeight="1">
      <c r="A99" s="14" t="s">
        <v>0</v>
      </c>
      <c r="B99" s="14"/>
      <c r="K99" s="24"/>
    </row>
    <row r="100" spans="1:14" ht="24" customHeight="1">
      <c r="A100" s="49" t="s">
        <v>117</v>
      </c>
      <c r="B100" s="49"/>
      <c r="C100" s="14"/>
      <c r="D100" s="14"/>
      <c r="E100" s="14"/>
      <c r="F100" s="14"/>
      <c r="G100" s="14"/>
      <c r="H100" s="14"/>
      <c r="I100" s="14"/>
      <c r="J100" s="24"/>
      <c r="K100" s="14"/>
      <c r="L100" s="14"/>
    </row>
    <row r="101" spans="1:14" ht="24" customHeight="1">
      <c r="A101" s="89" t="s">
        <v>125</v>
      </c>
      <c r="B101" s="89"/>
      <c r="C101" s="36"/>
      <c r="D101" s="36"/>
      <c r="E101" s="37"/>
      <c r="F101" s="37"/>
      <c r="G101" s="37"/>
      <c r="H101" s="37"/>
      <c r="I101" s="37"/>
      <c r="K101" s="37"/>
    </row>
    <row r="102" spans="1:14" ht="24" customHeight="1">
      <c r="C102" s="36"/>
      <c r="D102" s="36"/>
      <c r="E102" s="37"/>
      <c r="F102" s="37"/>
      <c r="G102" s="37"/>
      <c r="H102" s="37"/>
      <c r="J102" s="14"/>
      <c r="K102" s="90" t="s">
        <v>89</v>
      </c>
    </row>
    <row r="103" spans="1:14" s="14" customFormat="1" ht="24" customHeight="1">
      <c r="C103" s="15"/>
      <c r="D103" s="15"/>
      <c r="E103" s="102" t="s">
        <v>4</v>
      </c>
      <c r="F103" s="102"/>
      <c r="G103" s="102"/>
      <c r="H103" s="77"/>
      <c r="I103" s="102" t="s">
        <v>5</v>
      </c>
      <c r="J103" s="102"/>
      <c r="K103" s="102"/>
    </row>
    <row r="104" spans="1:14" ht="24" customHeight="1">
      <c r="C104" s="18" t="s">
        <v>6</v>
      </c>
      <c r="D104" s="40"/>
      <c r="E104" s="18">
        <v>2569</v>
      </c>
      <c r="F104" s="18"/>
      <c r="G104" s="18">
        <v>2568</v>
      </c>
      <c r="H104" s="91"/>
      <c r="I104" s="18">
        <v>2569</v>
      </c>
      <c r="J104" s="37"/>
      <c r="K104" s="18">
        <v>2568</v>
      </c>
    </row>
    <row r="105" spans="1:14" s="96" customFormat="1" ht="24" customHeight="1">
      <c r="A105" s="97" t="s">
        <v>118</v>
      </c>
      <c r="B105" s="97"/>
      <c r="C105" s="95"/>
      <c r="E105" s="3"/>
      <c r="F105" s="21"/>
      <c r="G105" s="3"/>
      <c r="H105" s="21"/>
      <c r="I105" s="3"/>
      <c r="J105" s="3"/>
      <c r="K105" s="3"/>
    </row>
    <row r="106" spans="1:14" s="96" customFormat="1" ht="24" customHeight="1" thickBot="1">
      <c r="A106" s="5" t="s">
        <v>119</v>
      </c>
      <c r="B106" s="5"/>
      <c r="C106" s="95"/>
      <c r="E106" s="3">
        <f>+E108-E107</f>
        <v>111314</v>
      </c>
      <c r="F106" s="21"/>
      <c r="G106" s="3">
        <f>+G108-G107</f>
        <v>94550</v>
      </c>
      <c r="H106" s="21"/>
      <c r="I106" s="34">
        <f>+I86</f>
        <v>51550</v>
      </c>
      <c r="J106" s="3"/>
      <c r="K106" s="34">
        <f>+K86</f>
        <v>42090</v>
      </c>
    </row>
    <row r="107" spans="1:14" s="96" customFormat="1" ht="24" customHeight="1" thickTop="1">
      <c r="A107" s="5" t="s">
        <v>120</v>
      </c>
      <c r="B107" s="5"/>
      <c r="C107" s="95"/>
      <c r="E107" s="3">
        <v>0</v>
      </c>
      <c r="F107" s="21"/>
      <c r="G107" s="3">
        <v>0</v>
      </c>
      <c r="H107" s="21"/>
      <c r="I107" s="3"/>
      <c r="J107" s="3"/>
      <c r="K107" s="3"/>
      <c r="N107" s="1"/>
    </row>
    <row r="108" spans="1:14" s="96" customFormat="1" ht="24" customHeight="1" thickBot="1">
      <c r="A108" s="17"/>
      <c r="B108" s="17"/>
      <c r="C108" s="17"/>
      <c r="E108" s="98">
        <f>E86</f>
        <v>111314</v>
      </c>
      <c r="F108" s="24"/>
      <c r="G108" s="98">
        <f>G86</f>
        <v>94550</v>
      </c>
      <c r="H108" s="24"/>
      <c r="I108" s="24"/>
      <c r="J108" s="3"/>
      <c r="K108" s="24"/>
    </row>
    <row r="109" spans="1:14" s="96" customFormat="1" ht="24" customHeight="1" thickTop="1">
      <c r="A109" s="97" t="s">
        <v>121</v>
      </c>
      <c r="B109" s="97"/>
      <c r="C109" s="95"/>
      <c r="E109" s="3"/>
      <c r="F109" s="21"/>
      <c r="G109" s="3"/>
      <c r="H109" s="21"/>
      <c r="I109" s="3"/>
      <c r="J109" s="3"/>
      <c r="K109" s="3"/>
    </row>
    <row r="110" spans="1:14" s="96" customFormat="1" ht="24" customHeight="1" thickBot="1">
      <c r="A110" s="5" t="s">
        <v>119</v>
      </c>
      <c r="B110" s="5"/>
      <c r="C110" s="95"/>
      <c r="E110" s="3">
        <f>+E112-E111</f>
        <v>3194</v>
      </c>
      <c r="F110" s="21"/>
      <c r="G110" s="3">
        <f>+G112-G111</f>
        <v>113070</v>
      </c>
      <c r="H110" s="21"/>
      <c r="I110" s="34">
        <f>+I95</f>
        <v>-56570</v>
      </c>
      <c r="J110" s="3"/>
      <c r="K110" s="34">
        <f>+K95</f>
        <v>60610</v>
      </c>
    </row>
    <row r="111" spans="1:14" s="96" customFormat="1" ht="24" customHeight="1" thickTop="1">
      <c r="A111" s="5" t="s">
        <v>120</v>
      </c>
      <c r="B111" s="5"/>
      <c r="C111" s="95"/>
      <c r="E111" s="3">
        <v>0</v>
      </c>
      <c r="F111" s="21"/>
      <c r="G111" s="3">
        <v>0</v>
      </c>
      <c r="H111" s="21"/>
      <c r="I111" s="3"/>
      <c r="J111" s="3"/>
      <c r="K111" s="3"/>
      <c r="N111" s="1"/>
    </row>
    <row r="112" spans="1:14" s="96" customFormat="1" ht="24" customHeight="1" thickBot="1">
      <c r="A112" s="17"/>
      <c r="B112" s="17"/>
      <c r="C112" s="17"/>
      <c r="E112" s="98">
        <f>E95</f>
        <v>3194</v>
      </c>
      <c r="F112" s="24"/>
      <c r="G112" s="98">
        <f>G95</f>
        <v>113070</v>
      </c>
      <c r="H112" s="24"/>
      <c r="I112" s="24"/>
      <c r="J112" s="3"/>
      <c r="K112" s="24"/>
    </row>
    <row r="113" spans="1:11" s="96" customFormat="1" ht="24" customHeight="1" thickTop="1">
      <c r="A113" s="17"/>
      <c r="B113" s="17"/>
      <c r="C113" s="17"/>
      <c r="E113" s="24"/>
      <c r="F113" s="24"/>
      <c r="G113" s="24"/>
      <c r="H113" s="24"/>
      <c r="I113" s="24"/>
      <c r="J113" s="3"/>
      <c r="K113" s="24"/>
    </row>
    <row r="114" spans="1:11" ht="24" customHeight="1">
      <c r="A114" s="14" t="s">
        <v>122</v>
      </c>
      <c r="B114" s="14"/>
      <c r="C114" s="2">
        <v>12</v>
      </c>
      <c r="E114" s="29"/>
      <c r="F114" s="3"/>
      <c r="G114" s="3"/>
      <c r="H114" s="3"/>
      <c r="I114" s="29"/>
      <c r="J114" s="24"/>
      <c r="K114" s="3"/>
    </row>
    <row r="115" spans="1:11" ht="24" customHeight="1">
      <c r="A115" s="1" t="s">
        <v>123</v>
      </c>
      <c r="C115" s="1"/>
      <c r="E115" s="3"/>
      <c r="F115" s="3"/>
      <c r="G115" s="3"/>
      <c r="H115" s="3"/>
      <c r="I115" s="3"/>
      <c r="J115" s="24"/>
      <c r="K115" s="3"/>
    </row>
    <row r="116" spans="1:11" ht="24" customHeight="1" thickBot="1">
      <c r="A116" s="1" t="s">
        <v>124</v>
      </c>
      <c r="E116" s="28">
        <v>0.14000000000000001</v>
      </c>
      <c r="F116" s="29"/>
      <c r="G116" s="28">
        <v>0.12</v>
      </c>
      <c r="H116" s="29"/>
      <c r="I116" s="28">
        <v>0.06</v>
      </c>
      <c r="J116" s="29"/>
      <c r="K116" s="28">
        <v>0.05</v>
      </c>
    </row>
    <row r="117" spans="1:11" ht="24" customHeight="1" thickTop="1">
      <c r="E117" s="29"/>
      <c r="F117" s="29"/>
      <c r="G117" s="29"/>
      <c r="H117" s="29"/>
      <c r="I117" s="29"/>
      <c r="J117" s="3"/>
      <c r="K117" s="29"/>
    </row>
    <row r="118" spans="1:11" ht="24" customHeight="1">
      <c r="A118" s="1" t="s">
        <v>43</v>
      </c>
      <c r="C118" s="1"/>
      <c r="D118" s="1"/>
      <c r="E118" s="2"/>
      <c r="F118" s="2"/>
      <c r="J118" s="29"/>
    </row>
    <row r="119" spans="1:11" ht="24" customHeight="1">
      <c r="A119" s="99"/>
      <c r="B119" s="99"/>
      <c r="J119" s="29"/>
    </row>
    <row r="120" spans="1:11" ht="24" customHeight="1">
      <c r="A120" s="99"/>
      <c r="B120" s="99"/>
      <c r="G120" s="100"/>
    </row>
    <row r="121" spans="1:11" ht="24" customHeight="1">
      <c r="C121" s="1"/>
      <c r="D121" s="1"/>
      <c r="E121" s="1"/>
      <c r="F121" s="1"/>
      <c r="G121" s="1"/>
      <c r="H121" s="1"/>
      <c r="I121" s="1"/>
      <c r="K121" s="1"/>
    </row>
    <row r="122" spans="1:11" ht="24" customHeight="1">
      <c r="A122" s="99"/>
      <c r="B122" s="99"/>
      <c r="G122" s="100"/>
    </row>
    <row r="123" spans="1:11" ht="24" customHeight="1">
      <c r="J123" s="1"/>
    </row>
  </sheetData>
  <mergeCells count="12">
    <mergeCell ref="I60:K60"/>
    <mergeCell ref="I98:K98"/>
    <mergeCell ref="E103:G103"/>
    <mergeCell ref="I103:K103"/>
    <mergeCell ref="E65:G65"/>
    <mergeCell ref="I65:K65"/>
    <mergeCell ref="I1:K1"/>
    <mergeCell ref="E6:G6"/>
    <mergeCell ref="I6:K6"/>
    <mergeCell ref="I39:K39"/>
    <mergeCell ref="E44:G44"/>
    <mergeCell ref="I44:K44"/>
  </mergeCells>
  <printOptions horizontalCentered="1" gridLinesSet="0"/>
  <pageMargins left="0.7" right="0.35" top="0.78740157480314998" bottom="0.118110236220472" header="0.18" footer="0.196850393700787"/>
  <pageSetup paperSize="9" scale="76" fitToHeight="0" orientation="portrait" r:id="rId1"/>
  <headerFooter alignWithMargins="0"/>
  <rowBreaks count="3" manualBreakCount="3">
    <brk id="38" max="10" man="1"/>
    <brk id="59" max="10" man="1"/>
    <brk id="97" max="10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E30"/>
  <sheetViews>
    <sheetView showGridLines="0" view="pageBreakPreview" topLeftCell="E1" zoomScale="70" zoomScaleNormal="80" zoomScaleSheetLayoutView="70" workbookViewId="0">
      <selection activeCell="E1" sqref="A1:XFD1048576"/>
    </sheetView>
  </sheetViews>
  <sheetFormatPr defaultColWidth="9.33203125" defaultRowHeight="24" customHeight="1"/>
  <cols>
    <col min="1" max="1" width="48.6640625" style="31" customWidth="1"/>
    <col min="2" max="2" width="1" style="31" customWidth="1"/>
    <col min="3" max="3" width="16.6640625" style="31" customWidth="1"/>
    <col min="4" max="4" width="1.33203125" style="68" customWidth="1"/>
    <col min="5" max="5" width="16.6640625" style="31" customWidth="1"/>
    <col min="6" max="6" width="1.33203125" style="68" customWidth="1"/>
    <col min="7" max="7" width="16.6640625" style="31" customWidth="1"/>
    <col min="8" max="8" width="1.33203125" style="31" customWidth="1"/>
    <col min="9" max="9" width="16.6640625" style="31" customWidth="1"/>
    <col min="10" max="10" width="1.33203125" style="31" customWidth="1"/>
    <col min="11" max="11" width="16.33203125" style="31" customWidth="1"/>
    <col min="12" max="12" width="1.33203125" style="31" customWidth="1"/>
    <col min="13" max="13" width="16.6640625" style="31" customWidth="1"/>
    <col min="14" max="14" width="1.33203125" style="31" customWidth="1"/>
    <col min="15" max="15" width="16.6640625" style="31" customWidth="1"/>
    <col min="16" max="16" width="1.33203125" style="31" customWidth="1"/>
    <col min="17" max="17" width="20.6640625" style="31" bestFit="1" customWidth="1"/>
    <col min="18" max="18" width="1.33203125" style="31" customWidth="1"/>
    <col min="19" max="19" width="16.6640625" style="31" customWidth="1"/>
    <col min="20" max="20" width="1.33203125" style="31" customWidth="1"/>
    <col min="21" max="21" width="16.6640625" style="31" customWidth="1"/>
    <col min="22" max="22" width="1.33203125" style="31" customWidth="1"/>
    <col min="23" max="23" width="16.6640625" style="31" customWidth="1"/>
    <col min="24" max="16384" width="9.33203125" style="31"/>
  </cols>
  <sheetData>
    <row r="1" spans="1:23" ht="24" customHeight="1">
      <c r="A1" s="47"/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  <c r="P1" s="47"/>
      <c r="Q1" s="47"/>
      <c r="R1" s="47"/>
      <c r="S1" s="47"/>
      <c r="T1" s="47"/>
      <c r="U1" s="47"/>
      <c r="V1" s="47"/>
      <c r="W1" s="48" t="s">
        <v>86</v>
      </c>
    </row>
    <row r="2" spans="1:23" ht="24" customHeight="1">
      <c r="A2" s="58" t="s">
        <v>0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  <c r="P2" s="58"/>
      <c r="Q2" s="58"/>
      <c r="R2" s="58"/>
      <c r="S2" s="58"/>
      <c r="T2" s="58"/>
      <c r="U2" s="58"/>
      <c r="V2" s="58"/>
      <c r="W2" s="58"/>
    </row>
    <row r="3" spans="1:23" ht="24" customHeight="1">
      <c r="A3" s="53" t="s">
        <v>127</v>
      </c>
      <c r="B3" s="53"/>
      <c r="C3" s="59"/>
      <c r="D3" s="59"/>
      <c r="E3" s="59"/>
      <c r="F3" s="59"/>
      <c r="G3" s="59"/>
      <c r="H3" s="59"/>
      <c r="I3" s="59"/>
      <c r="J3" s="59"/>
      <c r="K3" s="59"/>
      <c r="L3" s="59"/>
      <c r="M3" s="59"/>
      <c r="N3" s="59"/>
      <c r="O3" s="59"/>
      <c r="P3" s="59"/>
      <c r="Q3" s="59"/>
      <c r="R3" s="59"/>
      <c r="S3" s="59"/>
      <c r="T3" s="59"/>
      <c r="U3" s="59"/>
      <c r="V3" s="59"/>
      <c r="W3" s="59"/>
    </row>
    <row r="4" spans="1:23" ht="24" customHeight="1">
      <c r="A4" s="38" t="s">
        <v>125</v>
      </c>
      <c r="B4" s="53"/>
      <c r="C4" s="59"/>
      <c r="D4" s="59"/>
      <c r="E4" s="59"/>
      <c r="F4" s="59"/>
      <c r="G4" s="59"/>
      <c r="H4" s="59"/>
      <c r="I4" s="59"/>
      <c r="J4" s="59"/>
      <c r="K4" s="59"/>
      <c r="L4" s="59"/>
      <c r="M4" s="59"/>
      <c r="N4" s="59"/>
      <c r="O4" s="60"/>
      <c r="P4" s="59"/>
      <c r="Q4" s="59"/>
      <c r="R4" s="59"/>
      <c r="S4" s="59"/>
      <c r="T4" s="59"/>
      <c r="U4" s="59"/>
      <c r="V4" s="59"/>
      <c r="W4" s="59"/>
    </row>
    <row r="5" spans="1:23" ht="24" customHeight="1">
      <c r="D5" s="31"/>
      <c r="F5" s="31"/>
      <c r="W5" s="61" t="s">
        <v>3</v>
      </c>
    </row>
    <row r="6" spans="1:23" ht="24" customHeight="1">
      <c r="C6" s="105" t="s">
        <v>4</v>
      </c>
      <c r="D6" s="105"/>
      <c r="E6" s="105"/>
      <c r="F6" s="105"/>
      <c r="G6" s="105"/>
      <c r="H6" s="105"/>
      <c r="I6" s="105"/>
      <c r="J6" s="105"/>
      <c r="K6" s="105"/>
      <c r="L6" s="105"/>
      <c r="M6" s="105"/>
      <c r="N6" s="105"/>
      <c r="O6" s="105"/>
      <c r="P6" s="105"/>
      <c r="Q6" s="105"/>
      <c r="R6" s="105"/>
      <c r="S6" s="105"/>
      <c r="T6" s="105"/>
      <c r="U6" s="105"/>
      <c r="V6" s="105"/>
      <c r="W6" s="105"/>
    </row>
    <row r="7" spans="1:23" ht="24" customHeight="1">
      <c r="C7" s="106" t="s">
        <v>79</v>
      </c>
      <c r="D7" s="106"/>
      <c r="E7" s="106"/>
      <c r="F7" s="106"/>
      <c r="G7" s="106"/>
      <c r="H7" s="106"/>
      <c r="I7" s="106"/>
      <c r="J7" s="106"/>
      <c r="K7" s="106"/>
      <c r="L7" s="106"/>
      <c r="M7" s="106"/>
      <c r="N7" s="106"/>
      <c r="O7" s="106"/>
      <c r="P7" s="106"/>
      <c r="Q7" s="106"/>
      <c r="R7" s="106"/>
      <c r="S7" s="106"/>
      <c r="T7" s="63"/>
      <c r="U7" s="64"/>
      <c r="V7" s="65"/>
      <c r="W7" s="65"/>
    </row>
    <row r="8" spans="1:23" s="66" customFormat="1" ht="24" customHeight="1">
      <c r="G8" s="31"/>
      <c r="H8" s="31"/>
      <c r="I8" s="66" t="s">
        <v>128</v>
      </c>
      <c r="Q8" s="66" t="s">
        <v>129</v>
      </c>
    </row>
    <row r="9" spans="1:23" s="66" customFormat="1" ht="24" customHeight="1">
      <c r="G9" s="66" t="s">
        <v>128</v>
      </c>
      <c r="I9" s="66" t="s">
        <v>130</v>
      </c>
      <c r="Q9" s="67" t="s">
        <v>62</v>
      </c>
      <c r="U9" s="66" t="s">
        <v>131</v>
      </c>
    </row>
    <row r="10" spans="1:23" s="66" customFormat="1" ht="24" customHeight="1">
      <c r="C10" s="66" t="s">
        <v>63</v>
      </c>
      <c r="D10" s="68"/>
      <c r="F10" s="68"/>
      <c r="G10" s="66" t="s">
        <v>132</v>
      </c>
      <c r="I10" s="66" t="s">
        <v>133</v>
      </c>
      <c r="M10" s="107" t="s">
        <v>75</v>
      </c>
      <c r="N10" s="107"/>
      <c r="O10" s="107"/>
      <c r="Q10" s="62" t="s">
        <v>134</v>
      </c>
      <c r="S10" s="66" t="s">
        <v>135</v>
      </c>
      <c r="U10" s="66" t="s">
        <v>136</v>
      </c>
    </row>
    <row r="11" spans="1:23" s="66" customFormat="1" ht="24" customHeight="1">
      <c r="C11" s="66" t="s">
        <v>137</v>
      </c>
      <c r="D11" s="68"/>
      <c r="E11" s="66" t="s">
        <v>138</v>
      </c>
      <c r="F11" s="68"/>
      <c r="G11" s="66" t="s">
        <v>139</v>
      </c>
      <c r="I11" s="66" t="s">
        <v>140</v>
      </c>
      <c r="K11" s="51" t="s">
        <v>141</v>
      </c>
      <c r="M11" s="66" t="s">
        <v>142</v>
      </c>
      <c r="Q11" s="66" t="s">
        <v>143</v>
      </c>
      <c r="S11" s="66" t="s">
        <v>62</v>
      </c>
      <c r="U11" s="66" t="s">
        <v>144</v>
      </c>
      <c r="W11" s="66" t="s">
        <v>135</v>
      </c>
    </row>
    <row r="12" spans="1:23" s="66" customFormat="1" ht="24" customHeight="1">
      <c r="C12" s="67" t="s">
        <v>145</v>
      </c>
      <c r="D12" s="69"/>
      <c r="E12" s="67" t="s">
        <v>146</v>
      </c>
      <c r="F12" s="69"/>
      <c r="G12" s="67" t="s">
        <v>147</v>
      </c>
      <c r="I12" s="67" t="s">
        <v>148</v>
      </c>
      <c r="K12" s="52" t="s">
        <v>149</v>
      </c>
      <c r="M12" s="67" t="s">
        <v>150</v>
      </c>
      <c r="O12" s="67" t="s">
        <v>151</v>
      </c>
      <c r="Q12" s="67" t="s">
        <v>152</v>
      </c>
      <c r="S12" s="67" t="s">
        <v>153</v>
      </c>
      <c r="U12" s="67" t="s">
        <v>154</v>
      </c>
      <c r="W12" s="67" t="s">
        <v>62</v>
      </c>
    </row>
    <row r="13" spans="1:23" ht="24" customHeight="1">
      <c r="A13" s="57" t="s">
        <v>155</v>
      </c>
      <c r="B13" s="59"/>
      <c r="C13" s="56">
        <v>408951</v>
      </c>
      <c r="D13" s="56"/>
      <c r="E13" s="56">
        <v>424318</v>
      </c>
      <c r="F13" s="56"/>
      <c r="G13" s="56">
        <v>-23642</v>
      </c>
      <c r="H13" s="56"/>
      <c r="I13" s="56">
        <v>-24153</v>
      </c>
      <c r="J13" s="56"/>
      <c r="K13" s="56">
        <v>15200</v>
      </c>
      <c r="L13" s="56"/>
      <c r="M13" s="56">
        <v>37800</v>
      </c>
      <c r="N13" s="56"/>
      <c r="O13" s="56">
        <v>490624</v>
      </c>
      <c r="P13" s="56"/>
      <c r="Q13" s="56">
        <v>-4886</v>
      </c>
      <c r="R13" s="56"/>
      <c r="S13" s="56">
        <f>C13+E13+M13+O13+G13+I13+Q13+K13</f>
        <v>1324212</v>
      </c>
      <c r="T13" s="56"/>
      <c r="U13" s="56">
        <v>0</v>
      </c>
      <c r="V13" s="56"/>
      <c r="W13" s="56">
        <f>S13+U13</f>
        <v>1324212</v>
      </c>
    </row>
    <row r="14" spans="1:23" ht="24" customHeight="1">
      <c r="A14" s="70" t="s">
        <v>109</v>
      </c>
      <c r="C14" s="71">
        <v>0</v>
      </c>
      <c r="D14" s="56"/>
      <c r="E14" s="71">
        <v>0</v>
      </c>
      <c r="F14" s="56"/>
      <c r="G14" s="71">
        <v>0</v>
      </c>
      <c r="H14" s="56"/>
      <c r="I14" s="71">
        <v>0</v>
      </c>
      <c r="J14" s="56"/>
      <c r="K14" s="71">
        <v>0</v>
      </c>
      <c r="L14" s="56"/>
      <c r="M14" s="71">
        <v>0</v>
      </c>
      <c r="N14" s="56"/>
      <c r="O14" s="71">
        <f>PL!G106</f>
        <v>94550</v>
      </c>
      <c r="P14" s="56"/>
      <c r="Q14" s="71">
        <v>0</v>
      </c>
      <c r="R14" s="56"/>
      <c r="S14" s="71">
        <f>C14+E14+M14+O14+G14+I14+K14+Q14</f>
        <v>94550</v>
      </c>
      <c r="T14" s="56"/>
      <c r="U14" s="71">
        <f>PL!G107</f>
        <v>0</v>
      </c>
      <c r="V14" s="56"/>
      <c r="W14" s="71">
        <f>S14+U14</f>
        <v>94550</v>
      </c>
    </row>
    <row r="15" spans="1:23" ht="24" customHeight="1">
      <c r="A15" s="31" t="s">
        <v>115</v>
      </c>
      <c r="C15" s="72">
        <v>0</v>
      </c>
      <c r="D15" s="56"/>
      <c r="E15" s="72">
        <v>0</v>
      </c>
      <c r="F15" s="56"/>
      <c r="G15" s="72">
        <v>0</v>
      </c>
      <c r="H15" s="56"/>
      <c r="I15" s="72">
        <v>0</v>
      </c>
      <c r="J15" s="56"/>
      <c r="K15" s="72">
        <v>0</v>
      </c>
      <c r="L15" s="56"/>
      <c r="M15" s="72">
        <v>0</v>
      </c>
      <c r="N15" s="56"/>
      <c r="O15" s="72">
        <v>0</v>
      </c>
      <c r="P15" s="56"/>
      <c r="Q15" s="72">
        <f>PL!G92</f>
        <v>18520</v>
      </c>
      <c r="R15" s="56"/>
      <c r="S15" s="72">
        <f>C15+E15+M15+O15+G15+I15+K15+Q15</f>
        <v>18520</v>
      </c>
      <c r="T15" s="56"/>
      <c r="U15" s="72">
        <v>0</v>
      </c>
      <c r="V15" s="56"/>
      <c r="W15" s="72">
        <f>S15+U15</f>
        <v>18520</v>
      </c>
    </row>
    <row r="16" spans="1:23" ht="24" customHeight="1">
      <c r="A16" s="31" t="s">
        <v>116</v>
      </c>
      <c r="C16" s="56">
        <f>SUM(C14:C15)</f>
        <v>0</v>
      </c>
      <c r="D16" s="56"/>
      <c r="E16" s="56">
        <f>SUM(E14:E15)</f>
        <v>0</v>
      </c>
      <c r="F16" s="56"/>
      <c r="G16" s="56">
        <f>SUM(G14:G15)</f>
        <v>0</v>
      </c>
      <c r="H16" s="56"/>
      <c r="I16" s="56">
        <f>SUM(I14:I15)</f>
        <v>0</v>
      </c>
      <c r="J16" s="56"/>
      <c r="K16" s="56">
        <f>SUM(K14:K15)</f>
        <v>0</v>
      </c>
      <c r="L16" s="56"/>
      <c r="M16" s="56">
        <f>SUM(M14:M15)</f>
        <v>0</v>
      </c>
      <c r="N16" s="56"/>
      <c r="O16" s="56">
        <f>SUM(O14:O15)</f>
        <v>94550</v>
      </c>
      <c r="P16" s="56"/>
      <c r="Q16" s="56">
        <f>SUM(Q14:Q15)</f>
        <v>18520</v>
      </c>
      <c r="R16" s="56"/>
      <c r="S16" s="56">
        <f>SUM(C16:Q16)</f>
        <v>113070</v>
      </c>
      <c r="T16" s="56"/>
      <c r="U16" s="56">
        <f>SUM(U14:U15)</f>
        <v>0</v>
      </c>
      <c r="V16" s="56"/>
      <c r="W16" s="56">
        <f>SUM(W14:W15)</f>
        <v>113070</v>
      </c>
    </row>
    <row r="17" spans="1:31" ht="23.7" customHeight="1">
      <c r="A17" s="31" t="s">
        <v>156</v>
      </c>
      <c r="C17" s="56">
        <v>0</v>
      </c>
      <c r="D17" s="56"/>
      <c r="E17" s="56">
        <v>0</v>
      </c>
      <c r="F17" s="56"/>
      <c r="G17" s="56">
        <v>0</v>
      </c>
      <c r="H17" s="56"/>
      <c r="I17" s="56">
        <v>0</v>
      </c>
      <c r="J17" s="56"/>
      <c r="K17" s="56">
        <v>0</v>
      </c>
      <c r="L17" s="56"/>
      <c r="M17" s="56">
        <v>0</v>
      </c>
      <c r="N17" s="56"/>
      <c r="O17" s="56">
        <v>-114506</v>
      </c>
      <c r="P17" s="56"/>
      <c r="Q17" s="56">
        <v>0</v>
      </c>
      <c r="R17" s="56"/>
      <c r="S17" s="56">
        <f>C17+E17+M17+O17+G17+I17+Q17+K17</f>
        <v>-114506</v>
      </c>
      <c r="T17" s="56"/>
      <c r="U17" s="56">
        <v>0</v>
      </c>
      <c r="V17" s="56"/>
      <c r="W17" s="56">
        <f>S17+U17</f>
        <v>-114506</v>
      </c>
    </row>
    <row r="18" spans="1:31" ht="24" customHeight="1" thickBot="1">
      <c r="A18" s="57" t="s">
        <v>157</v>
      </c>
      <c r="B18" s="59"/>
      <c r="C18" s="73">
        <f>SUM(C13,C16:C17)</f>
        <v>408951</v>
      </c>
      <c r="D18" s="56"/>
      <c r="E18" s="73">
        <f>SUM(E13,E16:E17)</f>
        <v>424318</v>
      </c>
      <c r="F18" s="56"/>
      <c r="G18" s="73">
        <f>SUM(G13,G16:G17)</f>
        <v>-23642</v>
      </c>
      <c r="H18" s="56"/>
      <c r="I18" s="73">
        <f>SUM(I13,I16:I17)</f>
        <v>-24153</v>
      </c>
      <c r="J18" s="56"/>
      <c r="K18" s="73">
        <f>SUM(K13,K16:K17)</f>
        <v>15200</v>
      </c>
      <c r="L18" s="56"/>
      <c r="M18" s="73">
        <f>SUM(M13,M16:M17)</f>
        <v>37800</v>
      </c>
      <c r="N18" s="56"/>
      <c r="O18" s="73">
        <f>SUM(O13,O16:O17)</f>
        <v>470668</v>
      </c>
      <c r="P18" s="56"/>
      <c r="Q18" s="73">
        <f>SUM(Q13,Q16:Q17)</f>
        <v>13634</v>
      </c>
      <c r="R18" s="56"/>
      <c r="S18" s="73">
        <f>SUM(S13,S16:S17)</f>
        <v>1322776</v>
      </c>
      <c r="T18" s="56"/>
      <c r="U18" s="73">
        <f>SUM(U13,U16:U17)</f>
        <v>0</v>
      </c>
      <c r="V18" s="56"/>
      <c r="W18" s="73">
        <f>SUM(W13,W16:W17)</f>
        <v>1322776</v>
      </c>
      <c r="X18" s="74"/>
    </row>
    <row r="19" spans="1:31" ht="24" customHeight="1" thickTop="1">
      <c r="A19" s="59"/>
      <c r="B19" s="59"/>
      <c r="C19" s="56"/>
      <c r="D19" s="56"/>
      <c r="E19" s="56"/>
      <c r="F19" s="56"/>
      <c r="G19" s="56"/>
      <c r="H19" s="56"/>
      <c r="I19" s="56"/>
      <c r="J19" s="56"/>
      <c r="K19" s="56"/>
      <c r="L19" s="56"/>
      <c r="M19" s="56"/>
      <c r="N19" s="56"/>
      <c r="O19" s="74"/>
      <c r="P19" s="56"/>
      <c r="Q19" s="56"/>
      <c r="R19" s="56"/>
      <c r="S19" s="56"/>
      <c r="T19" s="56"/>
      <c r="U19" s="56"/>
      <c r="V19" s="56"/>
      <c r="W19" s="56"/>
    </row>
    <row r="20" spans="1:31" s="13" customFormat="1" ht="24" customHeight="1">
      <c r="A20" s="55" t="s">
        <v>158</v>
      </c>
      <c r="C20" s="56">
        <v>408951</v>
      </c>
      <c r="D20" s="56"/>
      <c r="E20" s="56">
        <v>424318</v>
      </c>
      <c r="F20" s="56"/>
      <c r="G20" s="56">
        <v>-23642</v>
      </c>
      <c r="H20" s="56"/>
      <c r="I20" s="56">
        <v>-24153</v>
      </c>
      <c r="J20" s="56"/>
      <c r="K20" s="56">
        <v>15200</v>
      </c>
      <c r="L20" s="56"/>
      <c r="M20" s="56">
        <v>44300</v>
      </c>
      <c r="N20" s="56"/>
      <c r="O20" s="56">
        <v>560937</v>
      </c>
      <c r="P20" s="56"/>
      <c r="Q20" s="56">
        <v>32635</v>
      </c>
      <c r="R20" s="56"/>
      <c r="S20" s="56">
        <f>C20+E20+M20+O20+G20+I20+Q20+K20</f>
        <v>1438546</v>
      </c>
      <c r="T20" s="56"/>
      <c r="U20" s="56">
        <v>0</v>
      </c>
      <c r="V20" s="56"/>
      <c r="W20" s="56">
        <f>S20+U20</f>
        <v>1438546</v>
      </c>
      <c r="X20" s="11"/>
      <c r="Y20" s="11"/>
      <c r="Z20" s="11"/>
      <c r="AA20" s="11"/>
      <c r="AB20" s="11"/>
      <c r="AC20" s="11"/>
      <c r="AD20" s="11"/>
      <c r="AE20" s="11"/>
    </row>
    <row r="21" spans="1:31" ht="24" customHeight="1">
      <c r="A21" s="70" t="s">
        <v>109</v>
      </c>
      <c r="C21" s="71">
        <v>0</v>
      </c>
      <c r="D21" s="56"/>
      <c r="E21" s="71">
        <v>0</v>
      </c>
      <c r="F21" s="56"/>
      <c r="G21" s="71">
        <v>0</v>
      </c>
      <c r="H21" s="56"/>
      <c r="I21" s="71">
        <v>0</v>
      </c>
      <c r="J21" s="56"/>
      <c r="K21" s="71">
        <v>0</v>
      </c>
      <c r="L21" s="56"/>
      <c r="M21" s="71">
        <v>0</v>
      </c>
      <c r="N21" s="56"/>
      <c r="O21" s="71">
        <f>PL!E106</f>
        <v>111314</v>
      </c>
      <c r="P21" s="56"/>
      <c r="Q21" s="71">
        <v>0</v>
      </c>
      <c r="R21" s="56"/>
      <c r="S21" s="71">
        <f>C21+E21+M21+O21+G21+I21+Q21+K21</f>
        <v>111314</v>
      </c>
      <c r="T21" s="56"/>
      <c r="U21" s="71">
        <f>PL!E107</f>
        <v>0</v>
      </c>
      <c r="V21" s="56"/>
      <c r="W21" s="71">
        <f>S21+U21</f>
        <v>111314</v>
      </c>
    </row>
    <row r="22" spans="1:31" ht="24" customHeight="1">
      <c r="A22" s="31" t="s">
        <v>115</v>
      </c>
      <c r="C22" s="72">
        <v>0</v>
      </c>
      <c r="D22" s="56"/>
      <c r="E22" s="72">
        <v>0</v>
      </c>
      <c r="F22" s="56"/>
      <c r="G22" s="72">
        <v>0</v>
      </c>
      <c r="H22" s="56"/>
      <c r="I22" s="72">
        <v>0</v>
      </c>
      <c r="J22" s="56"/>
      <c r="K22" s="72">
        <v>0</v>
      </c>
      <c r="L22" s="56"/>
      <c r="M22" s="72">
        <v>0</v>
      </c>
      <c r="N22" s="56"/>
      <c r="O22" s="72">
        <v>0</v>
      </c>
      <c r="P22" s="56"/>
      <c r="Q22" s="72">
        <f>PL!E92</f>
        <v>-108120</v>
      </c>
      <c r="R22" s="56"/>
      <c r="S22" s="72">
        <f>C22+E22+M22+O22+G22+I22+Q22+K22</f>
        <v>-108120</v>
      </c>
      <c r="T22" s="56"/>
      <c r="U22" s="72">
        <v>0</v>
      </c>
      <c r="V22" s="56"/>
      <c r="W22" s="72">
        <f>S22+U22</f>
        <v>-108120</v>
      </c>
    </row>
    <row r="23" spans="1:31" ht="24" customHeight="1">
      <c r="A23" s="31" t="s">
        <v>116</v>
      </c>
      <c r="C23" s="56">
        <f>SUM(C21:C22)</f>
        <v>0</v>
      </c>
      <c r="D23" s="56"/>
      <c r="E23" s="56">
        <f>SUM(E21:E22)</f>
        <v>0</v>
      </c>
      <c r="F23" s="56"/>
      <c r="G23" s="56">
        <f>SUM(G21:G22)</f>
        <v>0</v>
      </c>
      <c r="H23" s="56"/>
      <c r="I23" s="56">
        <f>SUM(I21:I22)</f>
        <v>0</v>
      </c>
      <c r="J23" s="56"/>
      <c r="K23" s="56">
        <f>SUM(K21:K22)</f>
        <v>0</v>
      </c>
      <c r="L23" s="56"/>
      <c r="M23" s="56">
        <f>SUM(M21:M22)</f>
        <v>0</v>
      </c>
      <c r="N23" s="56"/>
      <c r="O23" s="56">
        <f>SUM(O21:O22)</f>
        <v>111314</v>
      </c>
      <c r="P23" s="56"/>
      <c r="Q23" s="56">
        <f>SUM(Q21:Q22)</f>
        <v>-108120</v>
      </c>
      <c r="R23" s="56"/>
      <c r="S23" s="56">
        <f>SUM(C23:Q23)</f>
        <v>3194</v>
      </c>
      <c r="T23" s="56"/>
      <c r="U23" s="56">
        <f>SUM(U21:U22)</f>
        <v>0</v>
      </c>
      <c r="V23" s="56"/>
      <c r="W23" s="56">
        <f>SUM(W21:W22)</f>
        <v>3194</v>
      </c>
    </row>
    <row r="24" spans="1:31" ht="24" customHeight="1">
      <c r="A24" s="31" t="s">
        <v>156</v>
      </c>
      <c r="C24" s="56">
        <v>0</v>
      </c>
      <c r="D24" s="56"/>
      <c r="E24" s="56">
        <v>0</v>
      </c>
      <c r="F24" s="56"/>
      <c r="G24" s="56">
        <v>0</v>
      </c>
      <c r="H24" s="56"/>
      <c r="I24" s="56">
        <v>0</v>
      </c>
      <c r="J24" s="56"/>
      <c r="K24" s="56">
        <v>0</v>
      </c>
      <c r="L24" s="56"/>
      <c r="M24" s="56">
        <v>0</v>
      </c>
      <c r="N24" s="56"/>
      <c r="O24" s="56">
        <v>-130864</v>
      </c>
      <c r="P24" s="56"/>
      <c r="Q24" s="56">
        <v>0</v>
      </c>
      <c r="R24" s="56"/>
      <c r="S24" s="56">
        <f>C24+E24+M24+O24+G24+I24+Q24+K24</f>
        <v>-130864</v>
      </c>
      <c r="T24" s="56"/>
      <c r="U24" s="56">
        <v>0</v>
      </c>
      <c r="V24" s="56"/>
      <c r="W24" s="56">
        <f>S24+U24</f>
        <v>-130864</v>
      </c>
    </row>
    <row r="25" spans="1:31" ht="24" customHeight="1">
      <c r="A25" s="31" t="s">
        <v>159</v>
      </c>
      <c r="C25" s="56">
        <v>0</v>
      </c>
      <c r="D25" s="56"/>
      <c r="E25" s="56">
        <v>3</v>
      </c>
      <c r="F25" s="56"/>
      <c r="G25" s="56">
        <v>0</v>
      </c>
      <c r="H25" s="56"/>
      <c r="I25" s="56">
        <v>0</v>
      </c>
      <c r="J25" s="56"/>
      <c r="K25" s="56">
        <v>0</v>
      </c>
      <c r="L25" s="56"/>
      <c r="M25" s="56">
        <v>0</v>
      </c>
      <c r="N25" s="56"/>
      <c r="O25" s="56">
        <v>0</v>
      </c>
      <c r="P25" s="56"/>
      <c r="Q25" s="56">
        <v>0</v>
      </c>
      <c r="R25" s="56"/>
      <c r="S25" s="56">
        <f>C25+E25+M25+O25+G25+I25+Q25+K25</f>
        <v>3</v>
      </c>
      <c r="T25" s="56"/>
      <c r="U25" s="56">
        <v>0</v>
      </c>
      <c r="V25" s="56"/>
      <c r="W25" s="56">
        <f>S25+U25</f>
        <v>3</v>
      </c>
    </row>
    <row r="26" spans="1:31" ht="24" customHeight="1" thickBot="1">
      <c r="A26" s="57" t="s">
        <v>160</v>
      </c>
      <c r="B26" s="59"/>
      <c r="C26" s="73">
        <f>SUM(C20,C23:C25)</f>
        <v>408951</v>
      </c>
      <c r="D26" s="56"/>
      <c r="E26" s="73">
        <f>SUM(E20,E23:E25)</f>
        <v>424321</v>
      </c>
      <c r="F26" s="56"/>
      <c r="G26" s="73">
        <f>SUM(G20,G23:G25)</f>
        <v>-23642</v>
      </c>
      <c r="H26" s="56"/>
      <c r="I26" s="73">
        <f>SUM(I20,I23:I25)</f>
        <v>-24153</v>
      </c>
      <c r="J26" s="56"/>
      <c r="K26" s="73">
        <f>SUM(K20,K23:K25)</f>
        <v>15200</v>
      </c>
      <c r="L26" s="56"/>
      <c r="M26" s="73">
        <f>SUM(M20,M23:M25)</f>
        <v>44300</v>
      </c>
      <c r="N26" s="56"/>
      <c r="O26" s="73">
        <f>SUM(O20,O23:O25)</f>
        <v>541387</v>
      </c>
      <c r="P26" s="56"/>
      <c r="Q26" s="73">
        <f>SUM(Q20,Q23:Q25)</f>
        <v>-75485</v>
      </c>
      <c r="R26" s="56"/>
      <c r="S26" s="73">
        <f>SUM(S20,S23:S25)</f>
        <v>1310879</v>
      </c>
      <c r="T26" s="56"/>
      <c r="U26" s="73">
        <f>SUM(U20,U23:U25)</f>
        <v>0</v>
      </c>
      <c r="V26" s="56"/>
      <c r="W26" s="73">
        <f>SUM(W20,W23:W25)</f>
        <v>1310879</v>
      </c>
      <c r="X26" s="74"/>
    </row>
    <row r="27" spans="1:31" ht="24" customHeight="1" thickTop="1">
      <c r="A27" s="59"/>
      <c r="B27" s="59"/>
      <c r="C27" s="56"/>
      <c r="D27" s="56"/>
      <c r="E27" s="56"/>
      <c r="F27" s="56"/>
      <c r="G27" s="56"/>
      <c r="H27" s="56"/>
      <c r="I27" s="56"/>
      <c r="J27" s="56"/>
      <c r="K27" s="56"/>
      <c r="L27" s="56"/>
      <c r="M27" s="56"/>
      <c r="N27" s="56"/>
      <c r="O27" s="74"/>
      <c r="P27" s="56"/>
      <c r="Q27" s="56"/>
      <c r="R27" s="56"/>
      <c r="S27" s="56"/>
      <c r="T27" s="56"/>
      <c r="U27" s="56"/>
      <c r="V27" s="56"/>
      <c r="W27" s="56">
        <f>SUM(W26-BS!E98)</f>
        <v>0</v>
      </c>
    </row>
    <row r="28" spans="1:31" ht="24" customHeight="1">
      <c r="A28" s="1" t="s">
        <v>43</v>
      </c>
      <c r="B28" s="1"/>
      <c r="C28" s="1"/>
      <c r="D28" s="2"/>
      <c r="E28" s="2"/>
      <c r="F28" s="31"/>
      <c r="O28" s="75"/>
      <c r="S28" s="75"/>
      <c r="U28" s="75"/>
      <c r="V28" s="75"/>
      <c r="W28" s="75"/>
    </row>
    <row r="29" spans="1:31" ht="24" customHeight="1">
      <c r="C29" s="74"/>
      <c r="D29" s="74"/>
      <c r="E29" s="74"/>
      <c r="F29" s="74"/>
      <c r="G29" s="74"/>
      <c r="H29" s="74"/>
      <c r="I29" s="74"/>
      <c r="J29" s="74"/>
      <c r="K29" s="74"/>
      <c r="L29" s="74"/>
      <c r="M29" s="74"/>
      <c r="N29" s="74"/>
      <c r="O29" s="74"/>
      <c r="P29" s="74"/>
      <c r="Q29" s="74"/>
      <c r="R29" s="74"/>
      <c r="S29" s="74"/>
      <c r="T29" s="74"/>
      <c r="U29" s="74"/>
      <c r="V29" s="74"/>
      <c r="W29" s="74"/>
    </row>
    <row r="30" spans="1:31" ht="24" customHeight="1">
      <c r="C30" s="74"/>
      <c r="E30" s="74"/>
      <c r="G30" s="74"/>
      <c r="H30" s="74"/>
      <c r="I30" s="74"/>
      <c r="J30" s="74"/>
      <c r="K30" s="74"/>
      <c r="L30" s="74"/>
      <c r="M30" s="74"/>
      <c r="O30" s="74"/>
      <c r="U30" s="74"/>
    </row>
  </sheetData>
  <mergeCells count="3">
    <mergeCell ref="C6:W6"/>
    <mergeCell ref="C7:S7"/>
    <mergeCell ref="M10:O10"/>
  </mergeCells>
  <printOptions horizontalCentered="1"/>
  <pageMargins left="0.196850393700787" right="0.196850393700787" top="0.90500000000000003" bottom="0.31496062992126" header="0.31496062992126" footer="0.31496062992126"/>
  <pageSetup paperSize="9" scale="5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3"/>
  <dimension ref="A1:AG27"/>
  <sheetViews>
    <sheetView showGridLines="0" view="pageBreakPreview" zoomScale="80" zoomScaleNormal="80" zoomScaleSheetLayoutView="80" workbookViewId="0">
      <selection sqref="A1:XFD1048576"/>
    </sheetView>
  </sheetViews>
  <sheetFormatPr defaultColWidth="9.33203125" defaultRowHeight="24" customHeight="1"/>
  <cols>
    <col min="1" max="1" width="47.33203125" style="13" customWidth="1"/>
    <col min="2" max="2" width="3.33203125" style="13" customWidth="1"/>
    <col min="3" max="3" width="19.33203125" style="13" customWidth="1"/>
    <col min="4" max="4" width="1.44140625" style="13" customWidth="1"/>
    <col min="5" max="5" width="19.33203125" style="13" customWidth="1"/>
    <col min="6" max="6" width="1.44140625" style="13" customWidth="1"/>
    <col min="7" max="7" width="18.6640625" style="13" customWidth="1"/>
    <col min="8" max="8" width="1.44140625" style="13" customWidth="1"/>
    <col min="9" max="9" width="19.33203125" style="13" customWidth="1"/>
    <col min="10" max="10" width="1.44140625" style="13" customWidth="1"/>
    <col min="11" max="11" width="19.33203125" style="13" customWidth="1"/>
    <col min="12" max="12" width="1.44140625" style="13" customWidth="1"/>
    <col min="13" max="13" width="20.6640625" style="13" customWidth="1"/>
    <col min="14" max="14" width="1.44140625" style="13" customWidth="1"/>
    <col min="15" max="15" width="19.33203125" style="13" customWidth="1"/>
    <col min="16" max="16" width="13.33203125" style="13" bestFit="1" customWidth="1"/>
    <col min="17" max="16384" width="9.33203125" style="13"/>
  </cols>
  <sheetData>
    <row r="1" spans="1:16" ht="24" customHeight="1">
      <c r="K1" s="47"/>
      <c r="L1" s="47"/>
      <c r="M1" s="47"/>
      <c r="N1" s="47"/>
      <c r="O1" s="48" t="s">
        <v>86</v>
      </c>
      <c r="P1" s="8"/>
    </row>
    <row r="2" spans="1:16" ht="24" customHeight="1">
      <c r="A2" s="108" t="s">
        <v>0</v>
      </c>
      <c r="B2" s="108"/>
      <c r="C2" s="108"/>
      <c r="D2" s="108"/>
      <c r="E2" s="108"/>
      <c r="F2" s="108"/>
      <c r="G2" s="108"/>
      <c r="H2" s="108"/>
      <c r="I2" s="108"/>
      <c r="J2" s="108"/>
      <c r="K2" s="108"/>
      <c r="L2" s="108"/>
      <c r="M2" s="108"/>
      <c r="N2" s="108"/>
      <c r="O2" s="108"/>
      <c r="P2" s="8"/>
    </row>
    <row r="3" spans="1:16" ht="24" customHeight="1">
      <c r="A3" s="108" t="s">
        <v>161</v>
      </c>
      <c r="B3" s="108"/>
      <c r="C3" s="108"/>
      <c r="D3" s="108"/>
      <c r="E3" s="108"/>
      <c r="F3" s="108"/>
      <c r="G3" s="108"/>
      <c r="H3" s="108"/>
      <c r="I3" s="108"/>
      <c r="J3" s="108"/>
      <c r="K3" s="108"/>
      <c r="L3" s="108"/>
      <c r="M3" s="108"/>
      <c r="N3" s="108"/>
      <c r="O3" s="108"/>
    </row>
    <row r="4" spans="1:16" ht="24" customHeight="1">
      <c r="A4" s="108" t="s">
        <v>125</v>
      </c>
      <c r="B4" s="108"/>
      <c r="C4" s="108"/>
      <c r="D4" s="108"/>
      <c r="E4" s="108"/>
      <c r="F4" s="108"/>
      <c r="G4" s="108"/>
      <c r="H4" s="108"/>
      <c r="I4" s="108"/>
      <c r="J4" s="108"/>
      <c r="K4" s="108"/>
      <c r="L4" s="108"/>
      <c r="M4" s="108"/>
      <c r="N4" s="108"/>
      <c r="O4" s="108"/>
      <c r="P4" s="8"/>
    </row>
    <row r="5" spans="1:16" ht="24" customHeight="1">
      <c r="A5" s="111" t="s">
        <v>3</v>
      </c>
      <c r="B5" s="111"/>
      <c r="C5" s="111"/>
      <c r="D5" s="111"/>
      <c r="E5" s="111"/>
      <c r="F5" s="111"/>
      <c r="G5" s="111"/>
      <c r="H5" s="111"/>
      <c r="I5" s="111"/>
      <c r="J5" s="111"/>
      <c r="K5" s="111"/>
      <c r="L5" s="111"/>
      <c r="M5" s="111"/>
      <c r="N5" s="111"/>
      <c r="O5" s="111"/>
    </row>
    <row r="6" spans="1:16" ht="24" customHeight="1">
      <c r="A6" s="11"/>
      <c r="B6" s="11"/>
      <c r="C6" s="110" t="s">
        <v>5</v>
      </c>
      <c r="D6" s="110"/>
      <c r="E6" s="110"/>
      <c r="F6" s="110"/>
      <c r="G6" s="110"/>
      <c r="H6" s="110"/>
      <c r="I6" s="110"/>
      <c r="J6" s="110"/>
      <c r="K6" s="110"/>
      <c r="L6" s="110"/>
      <c r="M6" s="110"/>
      <c r="N6" s="110"/>
      <c r="O6" s="110"/>
    </row>
    <row r="7" spans="1:16" ht="24" customHeight="1">
      <c r="A7" s="11"/>
      <c r="B7" s="11"/>
      <c r="C7" s="19"/>
      <c r="D7" s="19"/>
      <c r="E7" s="19"/>
      <c r="F7" s="19"/>
      <c r="G7" s="19"/>
      <c r="H7" s="19"/>
      <c r="I7" s="19"/>
      <c r="J7" s="19"/>
      <c r="K7" s="19"/>
      <c r="L7" s="19"/>
      <c r="M7" s="112" t="s">
        <v>78</v>
      </c>
      <c r="N7" s="19"/>
      <c r="O7" s="19"/>
    </row>
    <row r="8" spans="1:16" ht="24" customHeight="1">
      <c r="A8" s="11"/>
      <c r="B8" s="11"/>
      <c r="C8" s="19"/>
      <c r="D8" s="19"/>
      <c r="E8" s="19"/>
      <c r="F8" s="19"/>
      <c r="G8" s="19"/>
      <c r="H8" s="19"/>
      <c r="I8" s="19"/>
      <c r="J8" s="19"/>
      <c r="K8" s="19"/>
      <c r="L8" s="19"/>
      <c r="M8" s="113"/>
      <c r="N8" s="19"/>
      <c r="O8" s="19"/>
    </row>
    <row r="9" spans="1:16" s="11" customFormat="1" ht="24" customHeight="1">
      <c r="I9" s="109" t="s">
        <v>75</v>
      </c>
      <c r="J9" s="109"/>
      <c r="K9" s="109"/>
      <c r="M9" s="9" t="s">
        <v>134</v>
      </c>
    </row>
    <row r="10" spans="1:16" s="11" customFormat="1" ht="24" customHeight="1">
      <c r="C10" s="11" t="s">
        <v>162</v>
      </c>
      <c r="E10" s="11" t="s">
        <v>163</v>
      </c>
      <c r="G10" s="51" t="s">
        <v>141</v>
      </c>
      <c r="I10" s="11" t="s">
        <v>142</v>
      </c>
      <c r="M10" s="11" t="s">
        <v>143</v>
      </c>
      <c r="O10" s="11" t="s">
        <v>135</v>
      </c>
    </row>
    <row r="11" spans="1:16" s="11" customFormat="1" ht="24" customHeight="1">
      <c r="C11" s="50" t="s">
        <v>164</v>
      </c>
      <c r="E11" s="50" t="s">
        <v>165</v>
      </c>
      <c r="G11" s="52" t="s">
        <v>149</v>
      </c>
      <c r="I11" s="50" t="s">
        <v>166</v>
      </c>
      <c r="K11" s="50" t="s">
        <v>151</v>
      </c>
      <c r="M11" s="50" t="s">
        <v>152</v>
      </c>
      <c r="O11" s="50" t="s">
        <v>62</v>
      </c>
    </row>
    <row r="12" spans="1:16" ht="24" customHeight="1">
      <c r="A12" s="53" t="s">
        <v>155</v>
      </c>
      <c r="B12" s="53"/>
      <c r="C12" s="10">
        <v>408951</v>
      </c>
      <c r="D12" s="10"/>
      <c r="E12" s="10">
        <v>424318</v>
      </c>
      <c r="F12" s="10"/>
      <c r="G12" s="10">
        <v>15200</v>
      </c>
      <c r="H12" s="10"/>
      <c r="I12" s="10">
        <v>37800</v>
      </c>
      <c r="J12" s="10"/>
      <c r="K12" s="10">
        <v>268951</v>
      </c>
      <c r="L12" s="10"/>
      <c r="M12" s="10">
        <v>-4886</v>
      </c>
      <c r="N12" s="10"/>
      <c r="O12" s="10">
        <f>SUM(C12:N12)</f>
        <v>1150334</v>
      </c>
    </row>
    <row r="13" spans="1:16" ht="24" customHeight="1">
      <c r="A13" s="5" t="s">
        <v>109</v>
      </c>
      <c r="B13" s="8"/>
      <c r="C13" s="32">
        <v>0</v>
      </c>
      <c r="D13" s="10"/>
      <c r="E13" s="32">
        <v>0</v>
      </c>
      <c r="F13" s="10"/>
      <c r="G13" s="32">
        <v>0</v>
      </c>
      <c r="H13" s="10"/>
      <c r="I13" s="32">
        <v>0</v>
      </c>
      <c r="J13" s="10"/>
      <c r="K13" s="32">
        <f>PL!K106</f>
        <v>42090</v>
      </c>
      <c r="L13" s="10"/>
      <c r="M13" s="32">
        <v>0</v>
      </c>
      <c r="N13" s="10"/>
      <c r="O13" s="32">
        <f>SUM(C13:N13)</f>
        <v>42090</v>
      </c>
    </row>
    <row r="14" spans="1:16" ht="24" customHeight="1">
      <c r="A14" s="8" t="s">
        <v>115</v>
      </c>
      <c r="B14" s="8"/>
      <c r="C14" s="12">
        <v>0</v>
      </c>
      <c r="D14" s="10"/>
      <c r="E14" s="12">
        <v>0</v>
      </c>
      <c r="F14" s="10"/>
      <c r="G14" s="12">
        <v>0</v>
      </c>
      <c r="H14" s="10"/>
      <c r="I14" s="12">
        <v>0</v>
      </c>
      <c r="J14" s="10"/>
      <c r="K14" s="12">
        <v>0</v>
      </c>
      <c r="L14" s="10"/>
      <c r="M14" s="12">
        <f>PL!K92</f>
        <v>18520</v>
      </c>
      <c r="N14" s="10"/>
      <c r="O14" s="12">
        <f>SUM(C14:N14)</f>
        <v>18520</v>
      </c>
    </row>
    <row r="15" spans="1:16" ht="24" customHeight="1">
      <c r="A15" s="8" t="s">
        <v>116</v>
      </c>
      <c r="B15" s="8"/>
      <c r="C15" s="10">
        <f>SUM(C13:C14)</f>
        <v>0</v>
      </c>
      <c r="D15" s="10"/>
      <c r="E15" s="10">
        <f>SUM(E13:E14)</f>
        <v>0</v>
      </c>
      <c r="F15" s="10"/>
      <c r="G15" s="10">
        <f>SUM(G13:G14)</f>
        <v>0</v>
      </c>
      <c r="H15" s="10"/>
      <c r="I15" s="10">
        <f>SUM(I13:I14)</f>
        <v>0</v>
      </c>
      <c r="J15" s="10"/>
      <c r="K15" s="10">
        <f>SUM(K13:K14)</f>
        <v>42090</v>
      </c>
      <c r="L15" s="10"/>
      <c r="M15" s="10">
        <f>SUM(M13:M14)</f>
        <v>18520</v>
      </c>
      <c r="N15" s="10"/>
      <c r="O15" s="10">
        <f>SUM(O13:O14)</f>
        <v>60610</v>
      </c>
    </row>
    <row r="16" spans="1:16" ht="24" customHeight="1">
      <c r="A16" s="31" t="s">
        <v>156</v>
      </c>
      <c r="B16" s="8"/>
      <c r="C16" s="10">
        <v>0</v>
      </c>
      <c r="D16" s="10"/>
      <c r="E16" s="10">
        <v>0</v>
      </c>
      <c r="F16" s="10"/>
      <c r="G16" s="10">
        <v>0</v>
      </c>
      <c r="H16" s="10"/>
      <c r="I16" s="10">
        <v>0</v>
      </c>
      <c r="J16" s="10"/>
      <c r="K16" s="10">
        <v>-114506</v>
      </c>
      <c r="L16" s="10"/>
      <c r="M16" s="10">
        <v>0</v>
      </c>
      <c r="N16" s="10"/>
      <c r="O16" s="10">
        <f>SUM(C16:M16)</f>
        <v>-114506</v>
      </c>
    </row>
    <row r="17" spans="1:33" ht="24" customHeight="1" thickBot="1">
      <c r="A17" s="53" t="s">
        <v>157</v>
      </c>
      <c r="B17" s="53"/>
      <c r="C17" s="54">
        <f>SUM(C15:C16,C12)</f>
        <v>408951</v>
      </c>
      <c r="D17" s="10"/>
      <c r="E17" s="54">
        <f>SUM(E15:E16,E12)</f>
        <v>424318</v>
      </c>
      <c r="F17" s="10"/>
      <c r="G17" s="54">
        <f>SUM(G15:G16,G12)</f>
        <v>15200</v>
      </c>
      <c r="H17" s="10"/>
      <c r="I17" s="54">
        <f>SUM(I15:I16,I12)</f>
        <v>37800</v>
      </c>
      <c r="J17" s="10"/>
      <c r="K17" s="54">
        <f>SUM(K15:K16,K12)</f>
        <v>196535</v>
      </c>
      <c r="L17" s="10"/>
      <c r="M17" s="54">
        <f>SUM(M15:M16,M12)</f>
        <v>13634</v>
      </c>
      <c r="N17" s="10"/>
      <c r="O17" s="54">
        <f>SUM(O15:O16,O12)</f>
        <v>1096438</v>
      </c>
    </row>
    <row r="18" spans="1:33" ht="24" customHeight="1" thickTop="1">
      <c r="A18" s="8"/>
      <c r="B18" s="8"/>
      <c r="C18" s="10"/>
      <c r="D18" s="10"/>
      <c r="E18" s="10"/>
      <c r="F18" s="10"/>
      <c r="G18" s="10"/>
      <c r="H18" s="10"/>
      <c r="I18" s="10"/>
      <c r="J18" s="10"/>
      <c r="K18" s="10"/>
      <c r="L18" s="10"/>
      <c r="M18" s="10"/>
      <c r="N18" s="10"/>
      <c r="O18" s="10"/>
    </row>
    <row r="19" spans="1:33" ht="24" customHeight="1">
      <c r="A19" s="55" t="s">
        <v>158</v>
      </c>
      <c r="C19" s="10">
        <v>408951</v>
      </c>
      <c r="D19" s="10"/>
      <c r="E19" s="10">
        <v>424318</v>
      </c>
      <c r="F19" s="10"/>
      <c r="G19" s="10">
        <v>15200</v>
      </c>
      <c r="H19" s="10"/>
      <c r="I19" s="10">
        <v>44300</v>
      </c>
      <c r="J19" s="10"/>
      <c r="K19" s="10">
        <v>269444</v>
      </c>
      <c r="L19" s="10"/>
      <c r="M19" s="10">
        <v>32635</v>
      </c>
      <c r="N19" s="10"/>
      <c r="O19" s="10">
        <f>SUM(C19:N19)</f>
        <v>1194848</v>
      </c>
      <c r="P19" s="56"/>
      <c r="Z19" s="11"/>
      <c r="AA19" s="11"/>
      <c r="AB19" s="11"/>
      <c r="AC19" s="11"/>
      <c r="AD19" s="11"/>
      <c r="AE19" s="11"/>
      <c r="AF19" s="11"/>
      <c r="AG19" s="11"/>
    </row>
    <row r="20" spans="1:33" ht="24" customHeight="1">
      <c r="A20" s="5" t="s">
        <v>109</v>
      </c>
      <c r="C20" s="32">
        <v>0</v>
      </c>
      <c r="D20" s="10"/>
      <c r="E20" s="32">
        <v>0</v>
      </c>
      <c r="F20" s="10"/>
      <c r="G20" s="32">
        <v>0</v>
      </c>
      <c r="H20" s="10"/>
      <c r="I20" s="32">
        <v>0</v>
      </c>
      <c r="J20" s="10"/>
      <c r="K20" s="32">
        <f>PL!I106</f>
        <v>51550</v>
      </c>
      <c r="L20" s="10"/>
      <c r="M20" s="32">
        <v>0</v>
      </c>
      <c r="N20" s="10"/>
      <c r="O20" s="32">
        <f>SUM(C20:N20)</f>
        <v>51550</v>
      </c>
      <c r="P20" s="56"/>
      <c r="Z20" s="11"/>
      <c r="AA20" s="11"/>
      <c r="AB20" s="11"/>
      <c r="AC20" s="11"/>
      <c r="AD20" s="11"/>
      <c r="AE20" s="11"/>
      <c r="AF20" s="11"/>
      <c r="AG20" s="11"/>
    </row>
    <row r="21" spans="1:33" ht="24" customHeight="1">
      <c r="A21" s="8" t="s">
        <v>115</v>
      </c>
      <c r="B21" s="8"/>
      <c r="C21" s="12">
        <v>0</v>
      </c>
      <c r="D21" s="10"/>
      <c r="E21" s="12">
        <v>0</v>
      </c>
      <c r="F21" s="10"/>
      <c r="G21" s="12">
        <v>0</v>
      </c>
      <c r="H21" s="10"/>
      <c r="I21" s="12">
        <v>0</v>
      </c>
      <c r="J21" s="10"/>
      <c r="K21" s="12">
        <v>0</v>
      </c>
      <c r="L21" s="10"/>
      <c r="M21" s="12">
        <f>+PL!I92</f>
        <v>-108120</v>
      </c>
      <c r="N21" s="10"/>
      <c r="O21" s="12">
        <f>SUM(C21:N21)</f>
        <v>-108120</v>
      </c>
      <c r="P21" s="56"/>
      <c r="Z21" s="11"/>
      <c r="AA21" s="11"/>
      <c r="AB21" s="11"/>
      <c r="AC21" s="11"/>
      <c r="AD21" s="11"/>
      <c r="AE21" s="11"/>
      <c r="AF21" s="11"/>
      <c r="AG21" s="11"/>
    </row>
    <row r="22" spans="1:33" ht="24" customHeight="1">
      <c r="A22" s="8" t="s">
        <v>116</v>
      </c>
      <c r="B22" s="8"/>
      <c r="C22" s="10">
        <f>SUM(C20:C21)</f>
        <v>0</v>
      </c>
      <c r="D22" s="10"/>
      <c r="E22" s="10">
        <f>SUM(E20:E21)</f>
        <v>0</v>
      </c>
      <c r="F22" s="10"/>
      <c r="G22" s="10">
        <f>SUM(G20:G21)</f>
        <v>0</v>
      </c>
      <c r="H22" s="10"/>
      <c r="I22" s="10">
        <f>SUM(I20:I21)</f>
        <v>0</v>
      </c>
      <c r="J22" s="10"/>
      <c r="K22" s="10">
        <f>SUM(K20:K21)</f>
        <v>51550</v>
      </c>
      <c r="L22" s="10"/>
      <c r="M22" s="10">
        <f>SUM(M20:M21)</f>
        <v>-108120</v>
      </c>
      <c r="N22" s="10"/>
      <c r="O22" s="10">
        <f>SUM(O20:O21)</f>
        <v>-56570</v>
      </c>
      <c r="P22" s="56"/>
      <c r="Z22" s="11"/>
      <c r="AA22" s="11"/>
      <c r="AB22" s="11"/>
      <c r="AC22" s="11"/>
      <c r="AD22" s="11"/>
      <c r="AE22" s="11"/>
      <c r="AF22" s="11"/>
      <c r="AG22" s="11"/>
    </row>
    <row r="23" spans="1:33" ht="24" customHeight="1">
      <c r="A23" s="31" t="s">
        <v>156</v>
      </c>
      <c r="B23" s="8"/>
      <c r="C23" s="10">
        <v>0</v>
      </c>
      <c r="D23" s="10"/>
      <c r="E23" s="10">
        <v>0</v>
      </c>
      <c r="F23" s="10"/>
      <c r="G23" s="10">
        <v>0</v>
      </c>
      <c r="H23" s="10"/>
      <c r="I23" s="10">
        <v>0</v>
      </c>
      <c r="J23" s="10"/>
      <c r="K23" s="10">
        <v>-130864</v>
      </c>
      <c r="L23" s="10"/>
      <c r="M23" s="10">
        <v>0</v>
      </c>
      <c r="N23" s="10"/>
      <c r="O23" s="10">
        <f>SUM(C23:M23)</f>
        <v>-130864</v>
      </c>
      <c r="P23" s="56"/>
      <c r="Z23" s="11"/>
      <c r="AA23" s="11"/>
      <c r="AB23" s="11"/>
      <c r="AC23" s="11"/>
      <c r="AD23" s="11"/>
      <c r="AE23" s="11"/>
      <c r="AF23" s="11"/>
      <c r="AG23" s="11"/>
    </row>
    <row r="24" spans="1:33" ht="24" customHeight="1">
      <c r="A24" s="31" t="s">
        <v>159</v>
      </c>
      <c r="B24" s="8"/>
      <c r="C24" s="10">
        <v>0</v>
      </c>
      <c r="D24" s="10"/>
      <c r="E24" s="10">
        <v>3</v>
      </c>
      <c r="F24" s="10"/>
      <c r="G24" s="10">
        <v>0</v>
      </c>
      <c r="H24" s="10"/>
      <c r="I24" s="10">
        <v>0</v>
      </c>
      <c r="J24" s="10"/>
      <c r="K24" s="10">
        <v>0</v>
      </c>
      <c r="L24" s="10"/>
      <c r="M24" s="10">
        <v>0</v>
      </c>
      <c r="N24" s="10"/>
      <c r="O24" s="10">
        <f>SUM(C24:M24)</f>
        <v>3</v>
      </c>
      <c r="P24" s="56"/>
      <c r="Z24" s="11"/>
      <c r="AA24" s="11"/>
      <c r="AB24" s="11"/>
      <c r="AC24" s="11"/>
      <c r="AD24" s="11"/>
      <c r="AE24" s="11"/>
      <c r="AF24" s="11"/>
      <c r="AG24" s="11"/>
    </row>
    <row r="25" spans="1:33" ht="24" customHeight="1" thickBot="1">
      <c r="A25" s="57" t="s">
        <v>160</v>
      </c>
      <c r="B25" s="53"/>
      <c r="C25" s="54">
        <f>SUM(C22:C24,C19)</f>
        <v>408951</v>
      </c>
      <c r="D25" s="10"/>
      <c r="E25" s="54">
        <f>SUM(E22:E24,E19)</f>
        <v>424321</v>
      </c>
      <c r="F25" s="10"/>
      <c r="G25" s="54">
        <f>SUM(G22:G24,G19)</f>
        <v>15200</v>
      </c>
      <c r="H25" s="10"/>
      <c r="I25" s="54">
        <f>SUM(I22:I24,I19)</f>
        <v>44300</v>
      </c>
      <c r="J25" s="10"/>
      <c r="K25" s="54">
        <f>SUM(K22:K24,K19)</f>
        <v>190130</v>
      </c>
      <c r="L25" s="10"/>
      <c r="M25" s="54">
        <f>SUM(M22:M24,M19)</f>
        <v>-75485</v>
      </c>
      <c r="N25" s="10"/>
      <c r="O25" s="54">
        <f>SUM(O22:O24,O19)</f>
        <v>1007417</v>
      </c>
    </row>
    <row r="26" spans="1:33" ht="24" customHeight="1" thickTop="1">
      <c r="A26" s="8"/>
      <c r="B26" s="8"/>
      <c r="C26" s="10"/>
      <c r="D26" s="10"/>
      <c r="E26" s="10"/>
      <c r="F26" s="10"/>
      <c r="G26" s="10"/>
      <c r="H26" s="10"/>
      <c r="I26" s="10"/>
      <c r="J26" s="10"/>
      <c r="K26" s="10"/>
      <c r="L26" s="10"/>
      <c r="M26" s="10"/>
      <c r="N26" s="10"/>
      <c r="O26" s="10">
        <f>O25-BS!I98</f>
        <v>0</v>
      </c>
    </row>
    <row r="27" spans="1:33" ht="24" customHeight="1">
      <c r="A27" s="1" t="s">
        <v>43</v>
      </c>
      <c r="B27" s="1"/>
      <c r="C27" s="1"/>
      <c r="D27" s="2"/>
      <c r="E27" s="2"/>
      <c r="F27" s="2"/>
      <c r="G27" s="2"/>
    </row>
  </sheetData>
  <mergeCells count="7">
    <mergeCell ref="A2:O2"/>
    <mergeCell ref="I9:K9"/>
    <mergeCell ref="C6:O6"/>
    <mergeCell ref="A3:O3"/>
    <mergeCell ref="A4:O4"/>
    <mergeCell ref="A5:O5"/>
    <mergeCell ref="M7:M8"/>
  </mergeCells>
  <phoneticPr fontId="0" type="noConversion"/>
  <printOptions horizontalCentered="1"/>
  <pageMargins left="0.39370078740157499" right="0.39370078740157499" top="0.90551181102362199" bottom="0.196850393700787" header="0.196850393700787" footer="0.196850393700787"/>
  <pageSetup paperSize="9" scale="72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P93"/>
  <sheetViews>
    <sheetView showGridLines="0" view="pageBreakPreview" topLeftCell="A49" zoomScale="80" zoomScaleNormal="81" zoomScaleSheetLayoutView="80" workbookViewId="0">
      <selection activeCell="J67" sqref="J67"/>
    </sheetView>
  </sheetViews>
  <sheetFormatPr defaultColWidth="10.6640625" defaultRowHeight="21.6" customHeight="1"/>
  <cols>
    <col min="1" max="1" width="49.5546875" style="1" customWidth="1"/>
    <col min="2" max="2" width="5.33203125" style="2" customWidth="1"/>
    <col min="3" max="3" width="8.5546875" style="2" customWidth="1"/>
    <col min="4" max="4" width="13.6640625" style="21" customWidth="1"/>
    <col min="5" max="5" width="1.33203125" style="21" customWidth="1"/>
    <col min="6" max="6" width="13.6640625" style="21" customWidth="1"/>
    <col min="7" max="7" width="1.33203125" style="21" customWidth="1"/>
    <col min="8" max="8" width="13.6640625" style="21" customWidth="1"/>
    <col min="9" max="9" width="1.33203125" style="21" customWidth="1"/>
    <col min="10" max="10" width="13.6640625" style="21" customWidth="1"/>
    <col min="11" max="16384" width="10.6640625" style="1"/>
  </cols>
  <sheetData>
    <row r="1" spans="1:10" ht="21.6" customHeight="1">
      <c r="A1" s="101" t="s">
        <v>86</v>
      </c>
      <c r="B1" s="101"/>
      <c r="C1" s="101"/>
      <c r="D1" s="101"/>
      <c r="E1" s="101"/>
      <c r="F1" s="101"/>
      <c r="G1" s="101"/>
      <c r="H1" s="101"/>
      <c r="I1" s="101"/>
      <c r="J1" s="101"/>
    </row>
    <row r="2" spans="1:10" ht="21.6" customHeight="1">
      <c r="A2" s="20" t="s">
        <v>0</v>
      </c>
      <c r="B2" s="36"/>
      <c r="C2" s="36"/>
      <c r="D2" s="37"/>
      <c r="E2" s="37"/>
      <c r="F2" s="37"/>
      <c r="G2" s="37"/>
      <c r="H2" s="37"/>
      <c r="I2" s="37"/>
      <c r="J2" s="37"/>
    </row>
    <row r="3" spans="1:10" ht="21.6" customHeight="1">
      <c r="A3" s="20" t="s">
        <v>167</v>
      </c>
      <c r="B3" s="36"/>
      <c r="C3" s="36"/>
      <c r="D3" s="37"/>
      <c r="E3" s="37"/>
      <c r="F3" s="37"/>
      <c r="G3" s="37"/>
      <c r="H3" s="37"/>
      <c r="I3" s="37"/>
      <c r="J3" s="37"/>
    </row>
    <row r="4" spans="1:10" ht="21.6" customHeight="1">
      <c r="A4" s="38" t="s">
        <v>125</v>
      </c>
      <c r="B4" s="36"/>
      <c r="C4" s="36"/>
      <c r="D4" s="37"/>
      <c r="E4" s="37"/>
      <c r="F4" s="37"/>
      <c r="G4" s="37"/>
      <c r="H4" s="37"/>
      <c r="I4" s="37"/>
      <c r="J4" s="37"/>
    </row>
    <row r="5" spans="1:10" ht="21.6" customHeight="1">
      <c r="A5" s="20"/>
      <c r="B5" s="36"/>
      <c r="C5" s="36"/>
      <c r="D5" s="37"/>
      <c r="E5" s="37"/>
      <c r="F5" s="37"/>
      <c r="G5" s="37"/>
      <c r="I5" s="37"/>
      <c r="J5" s="3" t="s">
        <v>3</v>
      </c>
    </row>
    <row r="6" spans="1:10" ht="21.6" customHeight="1">
      <c r="A6" s="20"/>
      <c r="B6" s="15"/>
      <c r="C6" s="15"/>
      <c r="D6" s="102" t="s">
        <v>4</v>
      </c>
      <c r="E6" s="102"/>
      <c r="F6" s="102"/>
      <c r="G6" s="37"/>
      <c r="H6" s="102" t="s">
        <v>5</v>
      </c>
      <c r="I6" s="102"/>
      <c r="J6" s="102"/>
    </row>
    <row r="7" spans="1:10" ht="21.6" customHeight="1">
      <c r="A7" s="20"/>
      <c r="B7" s="39"/>
      <c r="C7" s="40"/>
      <c r="D7" s="18">
        <v>2569</v>
      </c>
      <c r="E7" s="18"/>
      <c r="F7" s="18">
        <v>2568</v>
      </c>
      <c r="G7" s="37"/>
      <c r="H7" s="18">
        <v>2569</v>
      </c>
      <c r="I7" s="18"/>
      <c r="J7" s="18">
        <v>2568</v>
      </c>
    </row>
    <row r="8" spans="1:10" ht="21.6" customHeight="1">
      <c r="A8" s="14" t="s">
        <v>168</v>
      </c>
    </row>
    <row r="9" spans="1:10" ht="21.6" customHeight="1">
      <c r="A9" s="1" t="s">
        <v>169</v>
      </c>
      <c r="D9" s="41">
        <f>PL!E84</f>
        <v>140938</v>
      </c>
      <c r="E9" s="41"/>
      <c r="F9" s="41">
        <f>PL!G84</f>
        <v>118029</v>
      </c>
      <c r="G9" s="41"/>
      <c r="H9" s="41">
        <f>PL!I84</f>
        <v>59929</v>
      </c>
      <c r="I9" s="3"/>
      <c r="J9" s="41">
        <f>PL!K84</f>
        <v>47688</v>
      </c>
    </row>
    <row r="10" spans="1:10" ht="21.6" customHeight="1">
      <c r="A10" s="1" t="s">
        <v>170</v>
      </c>
      <c r="D10" s="41"/>
      <c r="E10" s="3"/>
      <c r="F10" s="41"/>
      <c r="G10" s="3"/>
      <c r="H10" s="41"/>
      <c r="I10" s="3"/>
      <c r="J10" s="41"/>
    </row>
    <row r="11" spans="1:10" ht="21.6" customHeight="1">
      <c r="A11" s="1" t="s">
        <v>171</v>
      </c>
      <c r="D11" s="41"/>
      <c r="E11" s="3"/>
      <c r="F11" s="41"/>
      <c r="G11" s="3"/>
      <c r="H11" s="41"/>
      <c r="I11" s="3"/>
      <c r="J11" s="41"/>
    </row>
    <row r="12" spans="1:10" ht="21.6" customHeight="1">
      <c r="A12" s="1" t="s">
        <v>172</v>
      </c>
      <c r="D12" s="3">
        <v>23204</v>
      </c>
      <c r="E12" s="3"/>
      <c r="F12" s="3">
        <v>21051</v>
      </c>
      <c r="G12" s="3"/>
      <c r="H12" s="3">
        <v>16255</v>
      </c>
      <c r="I12" s="3"/>
      <c r="J12" s="3">
        <v>15698</v>
      </c>
    </row>
    <row r="13" spans="1:10" ht="21.6" customHeight="1">
      <c r="A13" s="42" t="s">
        <v>173</v>
      </c>
      <c r="D13" s="3">
        <v>9619</v>
      </c>
      <c r="E13" s="3"/>
      <c r="F13" s="3">
        <v>12412</v>
      </c>
      <c r="G13" s="3"/>
      <c r="H13" s="3">
        <v>7637</v>
      </c>
      <c r="I13" s="3"/>
      <c r="J13" s="3">
        <v>15553</v>
      </c>
    </row>
    <row r="14" spans="1:10" ht="21.6" customHeight="1">
      <c r="A14" s="1" t="s">
        <v>174</v>
      </c>
      <c r="D14" s="3">
        <v>-698</v>
      </c>
      <c r="E14" s="3"/>
      <c r="F14" s="3">
        <v>353</v>
      </c>
      <c r="G14" s="3"/>
      <c r="H14" s="3">
        <v>0</v>
      </c>
      <c r="I14" s="3"/>
      <c r="J14" s="3">
        <v>0</v>
      </c>
    </row>
    <row r="15" spans="1:10" ht="21.6" customHeight="1">
      <c r="A15" s="1" t="s">
        <v>175</v>
      </c>
      <c r="D15" s="3">
        <v>0</v>
      </c>
      <c r="E15" s="3"/>
      <c r="F15" s="3">
        <v>0</v>
      </c>
      <c r="G15" s="3"/>
      <c r="H15" s="3">
        <v>0</v>
      </c>
      <c r="I15" s="3"/>
      <c r="J15" s="3">
        <v>1</v>
      </c>
    </row>
    <row r="16" spans="1:10" ht="21.6" customHeight="1">
      <c r="A16" s="1" t="s">
        <v>240</v>
      </c>
      <c r="D16" s="3">
        <v>-170</v>
      </c>
      <c r="E16" s="3"/>
      <c r="F16" s="3">
        <v>-22</v>
      </c>
      <c r="G16" s="3"/>
      <c r="H16" s="3">
        <v>-171</v>
      </c>
      <c r="I16" s="3"/>
      <c r="J16" s="3">
        <v>-29</v>
      </c>
    </row>
    <row r="17" spans="1:10" ht="21.6" customHeight="1">
      <c r="A17" s="1" t="s">
        <v>176</v>
      </c>
      <c r="D17" s="3">
        <v>0</v>
      </c>
      <c r="E17" s="3"/>
      <c r="F17" s="3">
        <v>-42</v>
      </c>
      <c r="G17" s="3"/>
      <c r="H17" s="3">
        <v>0</v>
      </c>
      <c r="I17" s="3"/>
      <c r="J17" s="3">
        <v>0</v>
      </c>
    </row>
    <row r="18" spans="1:10" ht="21.6" customHeight="1">
      <c r="A18" s="1" t="s">
        <v>177</v>
      </c>
      <c r="D18" s="3">
        <v>-49</v>
      </c>
      <c r="E18" s="3"/>
      <c r="F18" s="3">
        <v>387</v>
      </c>
      <c r="G18" s="3"/>
      <c r="H18" s="3">
        <v>-49</v>
      </c>
      <c r="I18" s="3"/>
      <c r="J18" s="3">
        <v>383</v>
      </c>
    </row>
    <row r="19" spans="1:10" ht="21.6" customHeight="1">
      <c r="A19" s="1" t="s">
        <v>178</v>
      </c>
      <c r="D19" s="3">
        <v>0</v>
      </c>
      <c r="E19" s="3"/>
      <c r="F19" s="3">
        <v>-650</v>
      </c>
      <c r="G19" s="3"/>
      <c r="H19" s="3">
        <v>-87</v>
      </c>
      <c r="I19" s="3"/>
      <c r="J19" s="3">
        <v>143</v>
      </c>
    </row>
    <row r="20" spans="1:10" ht="21.6" customHeight="1">
      <c r="A20" s="8" t="s">
        <v>179</v>
      </c>
      <c r="D20" s="3">
        <v>13886</v>
      </c>
      <c r="E20" s="3"/>
      <c r="F20" s="3">
        <v>14008</v>
      </c>
      <c r="G20" s="3"/>
      <c r="H20" s="3">
        <v>7449</v>
      </c>
      <c r="I20" s="3"/>
      <c r="J20" s="3">
        <v>7638</v>
      </c>
    </row>
    <row r="21" spans="1:10" ht="21.6" customHeight="1">
      <c r="A21" s="8" t="s">
        <v>180</v>
      </c>
      <c r="D21" s="3">
        <v>750</v>
      </c>
      <c r="E21" s="3"/>
      <c r="F21" s="3">
        <v>5650</v>
      </c>
      <c r="G21" s="3"/>
      <c r="H21" s="3">
        <v>750</v>
      </c>
      <c r="I21" s="3"/>
      <c r="J21" s="3">
        <v>5650</v>
      </c>
    </row>
    <row r="22" spans="1:10" ht="21.6" customHeight="1">
      <c r="A22" s="8" t="s">
        <v>181</v>
      </c>
      <c r="D22" s="3">
        <v>1088</v>
      </c>
      <c r="E22" s="3"/>
      <c r="F22" s="3">
        <v>614</v>
      </c>
      <c r="G22" s="3"/>
      <c r="H22" s="3">
        <v>1088</v>
      </c>
      <c r="I22" s="3"/>
      <c r="J22" s="3">
        <v>614</v>
      </c>
    </row>
    <row r="23" spans="1:10" ht="21.6" customHeight="1">
      <c r="A23" s="8" t="s">
        <v>94</v>
      </c>
      <c r="D23" s="3">
        <v>-10110</v>
      </c>
      <c r="E23" s="3"/>
      <c r="F23" s="3">
        <v>-14662</v>
      </c>
      <c r="G23" s="3"/>
      <c r="H23" s="3">
        <v>-29109</v>
      </c>
      <c r="I23" s="3"/>
      <c r="J23" s="3">
        <v>-36661</v>
      </c>
    </row>
    <row r="24" spans="1:10" ht="21.6" customHeight="1">
      <c r="A24" s="8" t="s">
        <v>182</v>
      </c>
      <c r="D24" s="3">
        <v>-1841</v>
      </c>
      <c r="E24" s="3"/>
      <c r="F24" s="3">
        <v>-3061</v>
      </c>
      <c r="G24" s="3"/>
      <c r="H24" s="3">
        <v>-3050</v>
      </c>
      <c r="I24" s="3"/>
      <c r="J24" s="3">
        <v>-3100</v>
      </c>
    </row>
    <row r="25" spans="1:10" ht="21.6" customHeight="1">
      <c r="A25" s="1" t="s">
        <v>183</v>
      </c>
      <c r="D25" s="25">
        <v>6980</v>
      </c>
      <c r="E25" s="3"/>
      <c r="F25" s="25">
        <v>6410</v>
      </c>
      <c r="G25" s="3"/>
      <c r="H25" s="25">
        <v>11617</v>
      </c>
      <c r="I25" s="3"/>
      <c r="J25" s="25">
        <v>10918</v>
      </c>
    </row>
    <row r="26" spans="1:10" ht="21.6" customHeight="1">
      <c r="A26" s="1" t="s">
        <v>184</v>
      </c>
      <c r="D26" s="3"/>
      <c r="E26" s="3"/>
      <c r="F26" s="3"/>
      <c r="G26" s="3"/>
      <c r="H26" s="3"/>
      <c r="I26" s="3"/>
      <c r="J26" s="3"/>
    </row>
    <row r="27" spans="1:10" ht="21.6" customHeight="1">
      <c r="A27" s="1" t="s">
        <v>185</v>
      </c>
      <c r="D27" s="3">
        <f>SUM(D9:D25)</f>
        <v>183597</v>
      </c>
      <c r="E27" s="3"/>
      <c r="F27" s="3">
        <f>SUM(F9:F25)</f>
        <v>160477</v>
      </c>
      <c r="G27" s="3"/>
      <c r="H27" s="3">
        <f>SUM(H9:H25)</f>
        <v>72259</v>
      </c>
      <c r="I27" s="3"/>
      <c r="J27" s="3">
        <f>SUM(J9:J25)</f>
        <v>64496</v>
      </c>
    </row>
    <row r="28" spans="1:10" ht="21.6" customHeight="1">
      <c r="A28" s="1" t="s">
        <v>186</v>
      </c>
      <c r="D28" s="3"/>
      <c r="E28" s="3"/>
      <c r="F28" s="3"/>
      <c r="G28" s="3"/>
      <c r="H28" s="3"/>
      <c r="I28" s="3"/>
      <c r="J28" s="3"/>
    </row>
    <row r="29" spans="1:10" ht="21.6" customHeight="1">
      <c r="A29" s="1" t="s">
        <v>187</v>
      </c>
      <c r="D29" s="3">
        <v>-190432</v>
      </c>
      <c r="E29" s="3"/>
      <c r="F29" s="3">
        <v>14348</v>
      </c>
      <c r="G29" s="3"/>
      <c r="H29" s="3">
        <v>-120473</v>
      </c>
      <c r="I29" s="3"/>
      <c r="J29" s="3">
        <v>181</v>
      </c>
    </row>
    <row r="30" spans="1:10" ht="21.6" customHeight="1">
      <c r="A30" s="1" t="s">
        <v>188</v>
      </c>
      <c r="D30" s="3">
        <v>-61362</v>
      </c>
      <c r="E30" s="3"/>
      <c r="F30" s="3">
        <v>-192592</v>
      </c>
      <c r="G30" s="3"/>
      <c r="H30" s="3">
        <v>105725</v>
      </c>
      <c r="I30" s="3"/>
      <c r="J30" s="3">
        <v>-149281</v>
      </c>
    </row>
    <row r="31" spans="1:10" ht="21.6" customHeight="1">
      <c r="A31" s="1" t="s">
        <v>189</v>
      </c>
      <c r="D31" s="3">
        <v>965</v>
      </c>
      <c r="E31" s="3"/>
      <c r="F31" s="3">
        <v>1627</v>
      </c>
      <c r="G31" s="3"/>
      <c r="H31" s="3">
        <v>273</v>
      </c>
      <c r="I31" s="3"/>
      <c r="J31" s="3">
        <v>776</v>
      </c>
    </row>
    <row r="32" spans="1:10" ht="21.6" customHeight="1">
      <c r="A32" s="1" t="s">
        <v>190</v>
      </c>
      <c r="D32" s="3">
        <v>4338</v>
      </c>
      <c r="E32" s="3"/>
      <c r="F32" s="3">
        <v>-10634</v>
      </c>
      <c r="G32" s="3"/>
      <c r="H32" s="3">
        <v>-432</v>
      </c>
      <c r="I32" s="3"/>
      <c r="J32" s="3">
        <v>0</v>
      </c>
    </row>
    <row r="33" spans="1:10" ht="21.6" customHeight="1">
      <c r="A33" s="1" t="s">
        <v>191</v>
      </c>
      <c r="D33" s="3">
        <v>-8142</v>
      </c>
      <c r="E33" s="3"/>
      <c r="F33" s="3">
        <v>-31781</v>
      </c>
      <c r="G33" s="3"/>
      <c r="H33" s="3">
        <v>1180</v>
      </c>
      <c r="I33" s="3"/>
      <c r="J33" s="3">
        <v>-384</v>
      </c>
    </row>
    <row r="34" spans="1:10" ht="21.6" customHeight="1">
      <c r="A34" s="1" t="s">
        <v>192</v>
      </c>
      <c r="D34" s="3">
        <v>24589</v>
      </c>
      <c r="E34" s="3"/>
      <c r="F34" s="3">
        <v>-8336</v>
      </c>
      <c r="G34" s="3"/>
      <c r="H34" s="3">
        <v>23045</v>
      </c>
      <c r="I34" s="3"/>
      <c r="J34" s="3">
        <v>-6674</v>
      </c>
    </row>
    <row r="35" spans="1:10" ht="21.6" customHeight="1">
      <c r="A35" s="1" t="s">
        <v>193</v>
      </c>
      <c r="D35" s="3">
        <v>-5274</v>
      </c>
      <c r="E35" s="3"/>
      <c r="F35" s="3">
        <v>-2438</v>
      </c>
      <c r="G35" s="3"/>
      <c r="H35" s="3">
        <v>209</v>
      </c>
      <c r="I35" s="3"/>
      <c r="J35" s="3">
        <v>-2402</v>
      </c>
    </row>
    <row r="36" spans="1:10" ht="21.6" customHeight="1">
      <c r="A36" s="1" t="s">
        <v>194</v>
      </c>
      <c r="D36" s="3"/>
      <c r="E36" s="3"/>
      <c r="F36" s="3"/>
      <c r="G36" s="3"/>
      <c r="H36" s="3"/>
      <c r="I36" s="3"/>
      <c r="J36" s="3"/>
    </row>
    <row r="37" spans="1:10" ht="21.6" customHeight="1">
      <c r="A37" s="1" t="s">
        <v>195</v>
      </c>
      <c r="D37" s="3">
        <v>-109433</v>
      </c>
      <c r="E37" s="3"/>
      <c r="F37" s="3">
        <v>-20823</v>
      </c>
      <c r="G37" s="3"/>
      <c r="H37" s="3">
        <v>-76617</v>
      </c>
      <c r="I37" s="3"/>
      <c r="J37" s="3">
        <v>-21488</v>
      </c>
    </row>
    <row r="38" spans="1:10" ht="21.6" customHeight="1">
      <c r="A38" s="1" t="s">
        <v>196</v>
      </c>
      <c r="D38" s="3">
        <v>145144</v>
      </c>
      <c r="E38" s="3"/>
      <c r="F38" s="3">
        <v>65955</v>
      </c>
      <c r="G38" s="3"/>
      <c r="H38" s="3">
        <v>58199</v>
      </c>
      <c r="I38" s="3"/>
      <c r="J38" s="3">
        <v>37234</v>
      </c>
    </row>
    <row r="39" spans="1:10" ht="21.6" customHeight="1">
      <c r="A39" s="1" t="s">
        <v>197</v>
      </c>
      <c r="D39" s="3">
        <v>14843</v>
      </c>
      <c r="E39" s="3"/>
      <c r="F39" s="3">
        <v>-1489</v>
      </c>
      <c r="G39" s="3"/>
      <c r="H39" s="3">
        <v>8994</v>
      </c>
      <c r="I39" s="3"/>
      <c r="J39" s="3">
        <v>2333</v>
      </c>
    </row>
    <row r="40" spans="1:10" ht="21.6" customHeight="1">
      <c r="A40" s="8" t="s">
        <v>198</v>
      </c>
      <c r="D40" s="25">
        <v>-16044</v>
      </c>
      <c r="E40" s="3"/>
      <c r="F40" s="25">
        <v>-19099</v>
      </c>
      <c r="G40" s="3"/>
      <c r="H40" s="25">
        <v>-5225</v>
      </c>
      <c r="I40" s="3"/>
      <c r="J40" s="25">
        <v>-13583</v>
      </c>
    </row>
    <row r="41" spans="1:10" ht="21.6" customHeight="1">
      <c r="A41" s="43" t="s">
        <v>199</v>
      </c>
      <c r="D41" s="3">
        <f>SUM(D27:D40)</f>
        <v>-17211</v>
      </c>
      <c r="E41" s="3"/>
      <c r="F41" s="3">
        <f>SUM(F27:F40)</f>
        <v>-44785</v>
      </c>
      <c r="G41" s="3"/>
      <c r="H41" s="3">
        <f>SUM(H27:H40)</f>
        <v>67137</v>
      </c>
      <c r="I41" s="3"/>
      <c r="J41" s="3">
        <f>SUM(J27:J40)</f>
        <v>-88792</v>
      </c>
    </row>
    <row r="42" spans="1:10" ht="21.6" customHeight="1">
      <c r="A42" s="43" t="s">
        <v>200</v>
      </c>
      <c r="D42" s="3">
        <v>1127</v>
      </c>
      <c r="E42" s="3"/>
      <c r="F42" s="3">
        <v>2974</v>
      </c>
      <c r="G42" s="3"/>
      <c r="H42" s="3">
        <v>2561</v>
      </c>
      <c r="I42" s="3"/>
      <c r="J42" s="3">
        <v>3025</v>
      </c>
    </row>
    <row r="43" spans="1:10" ht="21.6" customHeight="1">
      <c r="A43" s="43" t="s">
        <v>201</v>
      </c>
      <c r="D43" s="3">
        <v>-7297</v>
      </c>
      <c r="E43" s="3"/>
      <c r="F43" s="3">
        <v>-6505</v>
      </c>
      <c r="G43" s="3"/>
      <c r="H43" s="3">
        <v>-11943</v>
      </c>
      <c r="I43" s="3"/>
      <c r="J43" s="3">
        <v>-11004</v>
      </c>
    </row>
    <row r="44" spans="1:10" ht="21.6" customHeight="1">
      <c r="A44" s="43" t="s">
        <v>202</v>
      </c>
      <c r="D44" s="3">
        <v>11101</v>
      </c>
      <c r="E44" s="3"/>
      <c r="F44" s="3">
        <v>2825</v>
      </c>
      <c r="G44" s="3"/>
      <c r="H44" s="3">
        <v>11101</v>
      </c>
      <c r="I44" s="3"/>
      <c r="J44" s="3">
        <v>0</v>
      </c>
    </row>
    <row r="45" spans="1:10" ht="21.6" customHeight="1">
      <c r="A45" s="43" t="s">
        <v>203</v>
      </c>
      <c r="D45" s="3">
        <v>-29271</v>
      </c>
      <c r="E45" s="3"/>
      <c r="F45" s="3">
        <v>-23950</v>
      </c>
      <c r="G45" s="3"/>
      <c r="H45" s="3">
        <v>-8997</v>
      </c>
      <c r="I45" s="3"/>
      <c r="J45" s="3">
        <v>-7569</v>
      </c>
    </row>
    <row r="46" spans="1:10" ht="21.6" customHeight="1">
      <c r="A46" s="14" t="s">
        <v>204</v>
      </c>
      <c r="D46" s="44">
        <f>SUM(D41:D45)</f>
        <v>-41551</v>
      </c>
      <c r="E46" s="3"/>
      <c r="F46" s="44">
        <f>SUM(F41:F45)</f>
        <v>-69441</v>
      </c>
      <c r="G46" s="3"/>
      <c r="H46" s="44">
        <f>SUM(H41:H45)</f>
        <v>59859</v>
      </c>
      <c r="I46" s="3"/>
      <c r="J46" s="44">
        <f>SUM(J41:J45)</f>
        <v>-104340</v>
      </c>
    </row>
    <row r="47" spans="1:10" ht="21.6" customHeight="1">
      <c r="A47" s="14"/>
      <c r="D47" s="3"/>
      <c r="E47" s="3"/>
      <c r="F47" s="3"/>
      <c r="G47" s="3"/>
      <c r="H47" s="3"/>
      <c r="I47" s="3"/>
      <c r="J47" s="3"/>
    </row>
    <row r="48" spans="1:10" ht="21.6" customHeight="1">
      <c r="A48" s="1" t="s">
        <v>43</v>
      </c>
      <c r="B48" s="1"/>
      <c r="C48" s="1"/>
      <c r="D48" s="2"/>
      <c r="E48" s="2"/>
    </row>
    <row r="49" spans="1:16" ht="21.6" customHeight="1">
      <c r="A49" s="101" t="s">
        <v>86</v>
      </c>
      <c r="B49" s="101"/>
      <c r="C49" s="101"/>
      <c r="D49" s="101"/>
      <c r="E49" s="101"/>
      <c r="F49" s="101"/>
      <c r="G49" s="101"/>
      <c r="H49" s="101"/>
      <c r="I49" s="101"/>
      <c r="J49" s="101"/>
    </row>
    <row r="50" spans="1:16" ht="21.6" customHeight="1">
      <c r="A50" s="20" t="s">
        <v>0</v>
      </c>
      <c r="B50" s="36"/>
      <c r="C50" s="36"/>
      <c r="D50" s="37"/>
      <c r="E50" s="37"/>
      <c r="F50" s="37"/>
      <c r="G50" s="37"/>
      <c r="H50" s="37"/>
      <c r="I50" s="37"/>
      <c r="J50" s="37"/>
    </row>
    <row r="51" spans="1:16" ht="21.6" customHeight="1">
      <c r="A51" s="20" t="s">
        <v>205</v>
      </c>
      <c r="B51" s="36"/>
      <c r="C51" s="36"/>
      <c r="D51" s="37"/>
      <c r="E51" s="37"/>
      <c r="F51" s="37"/>
      <c r="G51" s="37"/>
      <c r="H51" s="37"/>
      <c r="I51" s="37"/>
      <c r="J51" s="37"/>
    </row>
    <row r="52" spans="1:16" ht="21.6" customHeight="1">
      <c r="A52" s="38" t="s">
        <v>125</v>
      </c>
      <c r="B52" s="36"/>
      <c r="C52" s="36"/>
      <c r="D52" s="37"/>
      <c r="E52" s="37"/>
      <c r="F52" s="37"/>
      <c r="G52" s="37"/>
      <c r="H52" s="37"/>
      <c r="I52" s="37"/>
      <c r="J52" s="37"/>
    </row>
    <row r="53" spans="1:16" ht="21.6" customHeight="1">
      <c r="A53" s="20"/>
      <c r="B53" s="36"/>
      <c r="C53" s="36"/>
      <c r="D53" s="37"/>
      <c r="E53" s="37"/>
      <c r="F53" s="37"/>
      <c r="G53" s="37"/>
      <c r="H53" s="37"/>
      <c r="I53" s="37"/>
      <c r="J53" s="3" t="s">
        <v>3</v>
      </c>
    </row>
    <row r="54" spans="1:16" ht="21.6" customHeight="1">
      <c r="A54" s="20"/>
      <c r="B54" s="15"/>
      <c r="C54" s="15"/>
      <c r="D54" s="102" t="s">
        <v>4</v>
      </c>
      <c r="E54" s="102"/>
      <c r="F54" s="102"/>
      <c r="G54" s="37"/>
      <c r="H54" s="102" t="s">
        <v>5</v>
      </c>
      <c r="I54" s="102"/>
      <c r="J54" s="102"/>
    </row>
    <row r="55" spans="1:16" ht="21.6" customHeight="1">
      <c r="A55" s="20"/>
      <c r="B55" s="39"/>
      <c r="C55" s="40"/>
      <c r="D55" s="18">
        <v>2569</v>
      </c>
      <c r="E55" s="18"/>
      <c r="F55" s="18">
        <v>2568</v>
      </c>
      <c r="G55" s="37"/>
      <c r="H55" s="18">
        <v>2569</v>
      </c>
      <c r="I55" s="18"/>
      <c r="J55" s="18">
        <v>2568</v>
      </c>
    </row>
    <row r="56" spans="1:16" ht="21.6" customHeight="1">
      <c r="A56" s="14" t="s">
        <v>206</v>
      </c>
      <c r="D56" s="24"/>
      <c r="F56" s="24"/>
      <c r="H56" s="24"/>
      <c r="J56" s="24"/>
    </row>
    <row r="57" spans="1:16" ht="21.6" customHeight="1">
      <c r="A57" s="1" t="s">
        <v>207</v>
      </c>
      <c r="D57" s="3">
        <v>0</v>
      </c>
      <c r="E57" s="3"/>
      <c r="F57" s="3">
        <v>2000</v>
      </c>
      <c r="G57" s="3"/>
      <c r="H57" s="3">
        <v>0</v>
      </c>
      <c r="I57" s="3"/>
      <c r="J57" s="3">
        <v>2000</v>
      </c>
    </row>
    <row r="58" spans="1:16" ht="21.6" customHeight="1">
      <c r="A58" s="1" t="s">
        <v>208</v>
      </c>
      <c r="D58" s="24">
        <v>-5</v>
      </c>
      <c r="F58" s="24">
        <v>5</v>
      </c>
      <c r="H58" s="24">
        <v>-2</v>
      </c>
      <c r="J58" s="24">
        <v>7</v>
      </c>
    </row>
    <row r="59" spans="1:16" ht="21.6" customHeight="1">
      <c r="A59" s="1" t="s">
        <v>209</v>
      </c>
      <c r="D59" s="3">
        <v>10110</v>
      </c>
      <c r="E59" s="3"/>
      <c r="F59" s="3">
        <v>14662</v>
      </c>
      <c r="G59" s="3"/>
      <c r="H59" s="3">
        <v>10110</v>
      </c>
      <c r="I59" s="3"/>
      <c r="J59" s="3">
        <v>14662</v>
      </c>
      <c r="K59" s="3"/>
      <c r="L59" s="30"/>
      <c r="M59" s="3"/>
      <c r="N59" s="3"/>
    </row>
    <row r="60" spans="1:16" ht="21.6" customHeight="1">
      <c r="A60" s="1" t="s">
        <v>210</v>
      </c>
      <c r="D60" s="3">
        <v>0</v>
      </c>
      <c r="E60" s="3"/>
      <c r="F60" s="3">
        <v>0</v>
      </c>
      <c r="G60" s="3"/>
      <c r="H60" s="3">
        <v>20500</v>
      </c>
      <c r="I60" s="3"/>
      <c r="J60" s="3">
        <v>-15250</v>
      </c>
    </row>
    <row r="61" spans="1:16" ht="21.6" customHeight="1">
      <c r="A61" s="1" t="s">
        <v>211</v>
      </c>
      <c r="D61" s="3">
        <v>0</v>
      </c>
      <c r="E61" s="3"/>
      <c r="F61" s="3">
        <v>0</v>
      </c>
      <c r="G61" s="3"/>
      <c r="H61" s="3">
        <v>350</v>
      </c>
      <c r="I61" s="3"/>
      <c r="J61" s="3">
        <v>100</v>
      </c>
    </row>
    <row r="62" spans="1:16" ht="21.6" customHeight="1">
      <c r="A62" s="1" t="s">
        <v>212</v>
      </c>
      <c r="D62" s="3">
        <v>0</v>
      </c>
      <c r="E62" s="3"/>
      <c r="F62" s="3">
        <v>0</v>
      </c>
      <c r="G62" s="3"/>
      <c r="H62" s="3">
        <v>0</v>
      </c>
      <c r="I62" s="3"/>
      <c r="J62" s="3">
        <v>-3750</v>
      </c>
      <c r="K62" s="3"/>
      <c r="L62" s="30"/>
      <c r="M62" s="3"/>
      <c r="N62" s="3"/>
    </row>
    <row r="63" spans="1:16" ht="21.6" customHeight="1">
      <c r="A63" s="1" t="s">
        <v>213</v>
      </c>
      <c r="D63" s="3">
        <v>0</v>
      </c>
      <c r="E63" s="3"/>
      <c r="F63" s="3">
        <v>0</v>
      </c>
      <c r="G63" s="3"/>
      <c r="H63" s="3">
        <v>18999</v>
      </c>
      <c r="I63" s="3"/>
      <c r="J63" s="3">
        <v>21999</v>
      </c>
      <c r="K63" s="3"/>
      <c r="L63" s="30"/>
      <c r="M63" s="3"/>
      <c r="N63" s="3"/>
      <c r="O63" s="3"/>
      <c r="P63" s="3"/>
    </row>
    <row r="64" spans="1:16" ht="21.6" customHeight="1">
      <c r="A64" s="1" t="s">
        <v>241</v>
      </c>
      <c r="D64" s="3">
        <v>-494</v>
      </c>
      <c r="E64" s="3"/>
      <c r="F64" s="3">
        <v>0</v>
      </c>
      <c r="G64" s="3"/>
      <c r="H64" s="3">
        <v>-494</v>
      </c>
      <c r="I64" s="3"/>
      <c r="J64" s="3">
        <v>0</v>
      </c>
      <c r="K64" s="3"/>
      <c r="L64" s="30"/>
      <c r="M64" s="3"/>
      <c r="N64" s="3"/>
      <c r="O64" s="3"/>
      <c r="P64" s="3"/>
    </row>
    <row r="65" spans="1:14" ht="21.6" customHeight="1">
      <c r="A65" s="1" t="s">
        <v>214</v>
      </c>
      <c r="D65" s="3">
        <v>0</v>
      </c>
      <c r="E65" s="3"/>
      <c r="F65" s="3">
        <v>999</v>
      </c>
      <c r="G65" s="3"/>
      <c r="H65" s="3">
        <v>0</v>
      </c>
      <c r="I65" s="3"/>
      <c r="J65" s="3">
        <v>999</v>
      </c>
      <c r="K65" s="3"/>
      <c r="L65" s="30"/>
      <c r="M65" s="3"/>
      <c r="N65" s="3"/>
    </row>
    <row r="66" spans="1:14" ht="21.6" customHeight="1">
      <c r="A66" s="1" t="s">
        <v>215</v>
      </c>
      <c r="D66" s="21">
        <v>-2</v>
      </c>
      <c r="E66" s="3"/>
      <c r="F66" s="3">
        <v>-4</v>
      </c>
      <c r="G66" s="3"/>
      <c r="H66" s="3">
        <v>-7</v>
      </c>
      <c r="I66" s="3"/>
      <c r="J66" s="3">
        <v>-567</v>
      </c>
    </row>
    <row r="67" spans="1:14" ht="21.6" customHeight="1">
      <c r="A67" s="1" t="s">
        <v>216</v>
      </c>
      <c r="D67" s="3">
        <v>-12744</v>
      </c>
      <c r="E67" s="3"/>
      <c r="F67" s="3">
        <v>-13202</v>
      </c>
      <c r="G67" s="3"/>
      <c r="H67" s="3">
        <v>-9681</v>
      </c>
      <c r="I67" s="3"/>
      <c r="J67" s="3">
        <v>-8947</v>
      </c>
    </row>
    <row r="68" spans="1:14" ht="21.6" customHeight="1">
      <c r="A68" s="1" t="s">
        <v>217</v>
      </c>
      <c r="D68" s="3">
        <v>-2398</v>
      </c>
      <c r="E68" s="3"/>
      <c r="F68" s="3">
        <v>-2330</v>
      </c>
      <c r="G68" s="3"/>
      <c r="H68" s="3">
        <v>-474</v>
      </c>
      <c r="I68" s="3"/>
      <c r="J68" s="3">
        <v>-625</v>
      </c>
    </row>
    <row r="69" spans="1:14" ht="21.6" customHeight="1">
      <c r="A69" s="1" t="s">
        <v>218</v>
      </c>
      <c r="D69" s="3">
        <v>233</v>
      </c>
      <c r="E69" s="3"/>
      <c r="F69" s="3">
        <v>215</v>
      </c>
      <c r="G69" s="3"/>
      <c r="H69" s="3">
        <v>534</v>
      </c>
      <c r="I69" s="3"/>
      <c r="J69" s="3">
        <v>397</v>
      </c>
    </row>
    <row r="70" spans="1:14" ht="21.6" customHeight="1">
      <c r="A70" s="14" t="s">
        <v>219</v>
      </c>
      <c r="B70" s="45"/>
      <c r="C70" s="45"/>
      <c r="D70" s="44">
        <f>SUM(D57:D69)</f>
        <v>-5300</v>
      </c>
      <c r="E70" s="3"/>
      <c r="F70" s="44">
        <f>SUM(F57:F69)</f>
        <v>2345</v>
      </c>
      <c r="G70" s="3"/>
      <c r="H70" s="44">
        <f>SUM(H57:H69)</f>
        <v>39835</v>
      </c>
      <c r="I70" s="3"/>
      <c r="J70" s="44">
        <f>SUM(J57:J69)</f>
        <v>11025</v>
      </c>
    </row>
    <row r="71" spans="1:14" ht="21.6" customHeight="1">
      <c r="A71" s="14" t="s">
        <v>220</v>
      </c>
      <c r="D71" s="3"/>
      <c r="E71" s="3"/>
      <c r="F71" s="3"/>
      <c r="G71" s="3"/>
      <c r="H71" s="3"/>
      <c r="I71" s="3"/>
      <c r="J71" s="3"/>
    </row>
    <row r="72" spans="1:14" ht="21.6" customHeight="1">
      <c r="A72" s="1" t="s">
        <v>221</v>
      </c>
      <c r="D72" s="3">
        <v>69200</v>
      </c>
      <c r="E72" s="3"/>
      <c r="F72" s="3">
        <v>98000</v>
      </c>
      <c r="G72" s="3"/>
      <c r="H72" s="3">
        <v>-10000</v>
      </c>
      <c r="I72" s="3"/>
      <c r="J72" s="3">
        <v>98000</v>
      </c>
    </row>
    <row r="73" spans="1:14" ht="21.6" customHeight="1">
      <c r="A73" s="1" t="s">
        <v>224</v>
      </c>
      <c r="D73" s="3">
        <v>0</v>
      </c>
      <c r="E73" s="3"/>
      <c r="F73" s="3">
        <v>0</v>
      </c>
      <c r="G73" s="3"/>
      <c r="H73" s="3">
        <v>20000</v>
      </c>
      <c r="I73" s="3"/>
      <c r="J73" s="3">
        <v>120000</v>
      </c>
    </row>
    <row r="74" spans="1:14" ht="21.6" customHeight="1">
      <c r="A74" s="5" t="s">
        <v>222</v>
      </c>
      <c r="D74" s="3">
        <v>-2136</v>
      </c>
      <c r="E74" s="3"/>
      <c r="F74" s="3">
        <v>-2136</v>
      </c>
      <c r="G74" s="3"/>
      <c r="H74" s="3">
        <v>-2136</v>
      </c>
      <c r="I74" s="3"/>
      <c r="J74" s="3">
        <v>-2136</v>
      </c>
    </row>
    <row r="75" spans="1:14" ht="21.6" customHeight="1">
      <c r="A75" s="1" t="s">
        <v>223</v>
      </c>
      <c r="D75" s="3">
        <v>-8166</v>
      </c>
      <c r="E75" s="3"/>
      <c r="F75" s="3">
        <v>-7316</v>
      </c>
      <c r="G75" s="3"/>
      <c r="H75" s="3">
        <v>-5015</v>
      </c>
      <c r="I75" s="3"/>
      <c r="J75" s="3">
        <v>-5148</v>
      </c>
    </row>
    <row r="76" spans="1:14" ht="21.6" customHeight="1">
      <c r="A76" s="5" t="s">
        <v>225</v>
      </c>
      <c r="D76" s="3">
        <v>3</v>
      </c>
      <c r="E76" s="3"/>
      <c r="F76" s="3">
        <v>0</v>
      </c>
      <c r="G76" s="3"/>
      <c r="H76" s="3">
        <v>3</v>
      </c>
      <c r="I76" s="3"/>
      <c r="J76" s="3">
        <v>0</v>
      </c>
    </row>
    <row r="77" spans="1:14" ht="21.6" customHeight="1">
      <c r="A77" s="1" t="s">
        <v>226</v>
      </c>
      <c r="D77" s="3">
        <v>-130676</v>
      </c>
      <c r="E77" s="3"/>
      <c r="F77" s="3">
        <v>-113937</v>
      </c>
      <c r="G77" s="3"/>
      <c r="H77" s="3">
        <v>-130676</v>
      </c>
      <c r="I77" s="3"/>
      <c r="J77" s="3">
        <v>-113937</v>
      </c>
    </row>
    <row r="78" spans="1:14" ht="21.6" customHeight="1">
      <c r="A78" s="14" t="s">
        <v>227</v>
      </c>
      <c r="D78" s="44">
        <f>SUM(D72:D77)</f>
        <v>-71775</v>
      </c>
      <c r="E78" s="3"/>
      <c r="F78" s="44">
        <f>SUM(F72:F77)</f>
        <v>-25389</v>
      </c>
      <c r="G78" s="3"/>
      <c r="H78" s="44">
        <f>SUM(H72:H77)</f>
        <v>-127824</v>
      </c>
      <c r="I78" s="3"/>
      <c r="J78" s="44">
        <f>SUM(J72:J77)</f>
        <v>96779</v>
      </c>
    </row>
    <row r="79" spans="1:14" ht="21.6" customHeight="1">
      <c r="A79" s="14" t="s">
        <v>228</v>
      </c>
      <c r="D79" s="25">
        <v>56</v>
      </c>
      <c r="E79" s="3"/>
      <c r="F79" s="25">
        <v>-46</v>
      </c>
      <c r="G79" s="3"/>
      <c r="H79" s="25">
        <v>56</v>
      </c>
      <c r="I79" s="3"/>
      <c r="J79" s="25">
        <v>-48</v>
      </c>
    </row>
    <row r="80" spans="1:14" ht="21.6" customHeight="1">
      <c r="A80" s="14" t="s">
        <v>229</v>
      </c>
      <c r="D80" s="3">
        <f>D46+D70+D78+D79</f>
        <v>-118570</v>
      </c>
      <c r="E80" s="3"/>
      <c r="F80" s="3">
        <f>F46+F70+F78+F79</f>
        <v>-92531</v>
      </c>
      <c r="G80" s="3"/>
      <c r="H80" s="3">
        <f>H46+H70+H78+H79</f>
        <v>-28074</v>
      </c>
      <c r="I80" s="3"/>
      <c r="J80" s="3">
        <f>J46+J70+J78+J79</f>
        <v>3416</v>
      </c>
    </row>
    <row r="81" spans="1:10" ht="21.6" customHeight="1">
      <c r="A81" s="1" t="s">
        <v>230</v>
      </c>
      <c r="D81" s="3">
        <f>+BS!G11</f>
        <v>433998</v>
      </c>
      <c r="E81" s="3"/>
      <c r="F81" s="3">
        <v>352061</v>
      </c>
      <c r="G81" s="3"/>
      <c r="H81" s="3">
        <f>+BS!K11</f>
        <v>100019</v>
      </c>
      <c r="I81" s="3"/>
      <c r="J81" s="3">
        <v>58337</v>
      </c>
    </row>
    <row r="82" spans="1:10" ht="21.6" customHeight="1" thickBot="1">
      <c r="A82" s="20" t="s">
        <v>231</v>
      </c>
      <c r="D82" s="46">
        <f>SUM(D80:D81)</f>
        <v>315428</v>
      </c>
      <c r="E82" s="3"/>
      <c r="F82" s="46">
        <f>SUM(F80:F81)</f>
        <v>259530</v>
      </c>
      <c r="G82" s="3"/>
      <c r="H82" s="46">
        <f>SUM(H80:H81)</f>
        <v>71945</v>
      </c>
      <c r="I82" s="3"/>
      <c r="J82" s="46">
        <f>SUM(J80:J81)</f>
        <v>61753</v>
      </c>
    </row>
    <row r="83" spans="1:10" ht="21.6" customHeight="1" thickTop="1">
      <c r="A83" s="14"/>
      <c r="D83" s="3">
        <f>BS!E11-CF!D82</f>
        <v>0</v>
      </c>
      <c r="E83" s="41"/>
      <c r="F83" s="3"/>
      <c r="G83" s="41"/>
      <c r="H83" s="3">
        <f>BS!I11-CF!H82</f>
        <v>0</v>
      </c>
      <c r="I83" s="41"/>
      <c r="J83" s="3"/>
    </row>
    <row r="84" spans="1:10" ht="21.6" customHeight="1">
      <c r="A84" s="14" t="s">
        <v>232</v>
      </c>
      <c r="D84" s="24"/>
      <c r="E84" s="24"/>
      <c r="F84" s="24"/>
      <c r="G84" s="24"/>
      <c r="H84" s="24"/>
      <c r="I84" s="24"/>
      <c r="J84" s="24"/>
    </row>
    <row r="85" spans="1:10" ht="21.6" customHeight="1">
      <c r="A85" s="1" t="s">
        <v>233</v>
      </c>
      <c r="D85" s="3"/>
      <c r="E85" s="3"/>
      <c r="F85" s="3"/>
      <c r="G85" s="3"/>
      <c r="H85" s="3"/>
      <c r="I85" s="3"/>
      <c r="J85" s="3"/>
    </row>
    <row r="86" spans="1:10" ht="21.6" customHeight="1">
      <c r="A86" s="1" t="s">
        <v>234</v>
      </c>
      <c r="D86" s="21">
        <v>-628</v>
      </c>
      <c r="F86" s="3">
        <v>3082</v>
      </c>
      <c r="G86" s="3"/>
      <c r="H86" s="3">
        <v>-1113</v>
      </c>
      <c r="I86" s="3"/>
      <c r="J86" s="3">
        <v>3966</v>
      </c>
    </row>
    <row r="87" spans="1:10" ht="21.6" customHeight="1">
      <c r="A87" s="1" t="s">
        <v>235</v>
      </c>
      <c r="D87" s="21">
        <v>99</v>
      </c>
      <c r="E87" s="3"/>
      <c r="F87" s="3">
        <v>-584</v>
      </c>
      <c r="G87" s="3"/>
      <c r="H87" s="3">
        <v>20</v>
      </c>
      <c r="I87" s="3"/>
      <c r="J87" s="3">
        <v>-493</v>
      </c>
    </row>
    <row r="88" spans="1:10" ht="21.6" customHeight="1">
      <c r="A88" s="1" t="s">
        <v>236</v>
      </c>
      <c r="D88" s="21">
        <v>1989</v>
      </c>
      <c r="E88" s="3"/>
      <c r="F88" s="24">
        <v>0</v>
      </c>
      <c r="G88" s="3"/>
      <c r="H88" s="3">
        <v>1064</v>
      </c>
      <c r="I88" s="3"/>
      <c r="J88" s="24">
        <v>37</v>
      </c>
    </row>
    <row r="89" spans="1:10" ht="21.6" customHeight="1">
      <c r="A89" s="1" t="s">
        <v>237</v>
      </c>
      <c r="D89" s="21">
        <v>0</v>
      </c>
      <c r="E89" s="3"/>
      <c r="F89" s="3">
        <v>188</v>
      </c>
      <c r="G89" s="3"/>
      <c r="H89" s="3">
        <v>0</v>
      </c>
      <c r="I89" s="3"/>
      <c r="J89" s="3">
        <v>0</v>
      </c>
    </row>
    <row r="90" spans="1:10" ht="21.6" customHeight="1">
      <c r="A90" s="1" t="s">
        <v>238</v>
      </c>
      <c r="D90" s="21">
        <v>5062</v>
      </c>
      <c r="E90" s="3"/>
      <c r="F90" s="24">
        <v>12674</v>
      </c>
      <c r="G90" s="24"/>
      <c r="H90" s="24">
        <v>3056</v>
      </c>
      <c r="I90" s="24"/>
      <c r="J90" s="24">
        <v>10087</v>
      </c>
    </row>
    <row r="91" spans="1:10" ht="21.6" customHeight="1">
      <c r="A91" s="1" t="s">
        <v>239</v>
      </c>
      <c r="D91" s="21">
        <v>188</v>
      </c>
      <c r="E91" s="3"/>
      <c r="F91" s="24">
        <v>569</v>
      </c>
      <c r="G91" s="24"/>
      <c r="H91" s="24">
        <v>188</v>
      </c>
      <c r="I91" s="24"/>
      <c r="J91" s="24">
        <v>569</v>
      </c>
    </row>
    <row r="92" spans="1:10" ht="21.6" customHeight="1">
      <c r="D92" s="24"/>
      <c r="E92" s="24"/>
      <c r="F92" s="24"/>
      <c r="G92" s="24"/>
      <c r="H92" s="24"/>
      <c r="I92" s="24"/>
      <c r="J92" s="24"/>
    </row>
    <row r="93" spans="1:10" ht="21.6" customHeight="1">
      <c r="A93" s="1" t="s">
        <v>43</v>
      </c>
      <c r="B93" s="1"/>
      <c r="C93" s="1"/>
      <c r="D93" s="2"/>
      <c r="E93" s="2"/>
    </row>
  </sheetData>
  <mergeCells count="6">
    <mergeCell ref="A1:J1"/>
    <mergeCell ref="D6:F6"/>
    <mergeCell ref="H6:J6"/>
    <mergeCell ref="A49:J49"/>
    <mergeCell ref="H54:J54"/>
    <mergeCell ref="D54:F54"/>
  </mergeCells>
  <printOptions horizontalCentered="1"/>
  <pageMargins left="0.72" right="0.35" top="0.62" bottom="0.2" header="0.31496062992126" footer="0.196850393700787"/>
  <pageSetup paperSize="9" scale="75" orientation="portrait" r:id="rId1"/>
  <rowBreaks count="1" manualBreakCount="1">
    <brk id="48" max="16383" man="1"/>
  </rowBreaks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4"/>
  <dimension ref="A1"/>
  <sheetViews>
    <sheetView workbookViewId="0"/>
  </sheetViews>
  <sheetFormatPr defaultRowHeight="13.2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dfd4639b-3ab6-4821-b623-b1b1fa3a84bf">
      <Terms xmlns="http://schemas.microsoft.com/office/infopath/2007/PartnerControls"/>
    </lcf76f155ced4ddcb4097134ff3c332f>
    <TaxCatchAll xmlns="e2a76812-3ad6-4ef3-b1d6-5e7ab84ff647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6C80451B8858843BD50C835BFCC218D" ma:contentTypeVersion="11" ma:contentTypeDescription="Create a new document." ma:contentTypeScope="" ma:versionID="307c1e091e659d1360c36eeb0aa7b8f8">
  <xsd:schema xmlns:xsd="http://www.w3.org/2001/XMLSchema" xmlns:xs="http://www.w3.org/2001/XMLSchema" xmlns:p="http://schemas.microsoft.com/office/2006/metadata/properties" xmlns:ns2="dfd4639b-3ab6-4821-b623-b1b1fa3a84bf" xmlns:ns3="e2a76812-3ad6-4ef3-b1d6-5e7ab84ff647" targetNamespace="http://schemas.microsoft.com/office/2006/metadata/properties" ma:root="true" ma:fieldsID="957abec9164797d84e4daae60bb7ee3e" ns2:_="" ns3:_="">
    <xsd:import namespace="dfd4639b-3ab6-4821-b623-b1b1fa3a84bf"/>
    <xsd:import namespace="e2a76812-3ad6-4ef3-b1d6-5e7ab84ff64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fd4639b-3ab6-4821-b623-b1b1fa3a84b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2a76812-3ad6-4ef3-b1d6-5e7ab84ff647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d30f1e75-2ac2-400e-b930-3178b51898d7}" ma:internalName="TaxCatchAll" ma:showField="CatchAllData" ma:web="e2a76812-3ad6-4ef3-b1d6-5e7ab84ff64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EB338692-3557-46B5-8997-538899582F65}">
  <ds:schemaRefs>
    <ds:schemaRef ds:uri="http://schemas.microsoft.com/office/2006/metadata/properties"/>
    <ds:schemaRef ds:uri="http://schemas.microsoft.com/office/infopath/2007/PartnerControls"/>
    <ds:schemaRef ds:uri="dfd4639b-3ab6-4821-b623-b1b1fa3a84bf"/>
    <ds:schemaRef ds:uri="e2a76812-3ad6-4ef3-b1d6-5e7ab84ff647"/>
  </ds:schemaRefs>
</ds:datastoreItem>
</file>

<file path=customXml/itemProps2.xml><?xml version="1.0" encoding="utf-8"?>
<ds:datastoreItem xmlns:ds="http://schemas.openxmlformats.org/officeDocument/2006/customXml" ds:itemID="{ADD2AC2E-0EE8-40CE-86CE-8C73C4CC8F9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fd4639b-3ab6-4821-b623-b1b1fa3a84bf"/>
    <ds:schemaRef ds:uri="e2a76812-3ad6-4ef3-b1d6-5e7ab84ff64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FD85B894-5367-455C-A0AD-BA87747C7E05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CECE1</vt:lpstr>
      <vt:lpstr>CECE2</vt:lpstr>
      <vt:lpstr>CF</vt:lpstr>
      <vt:lpstr>BS!Print_Area</vt:lpstr>
      <vt:lpstr>CECE1!Print_Area</vt:lpstr>
      <vt:lpstr>CECE2!Print_Area</vt:lpstr>
      <vt:lpstr>CF!Print_Area</vt:lpstr>
      <vt:lpstr>PL!Print_Area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ERNST&amp;YOUNG</dc:creator>
  <cp:keywords/>
  <dc:description/>
  <cp:lastModifiedBy>Preeyanan Puengsook</cp:lastModifiedBy>
  <cp:revision/>
  <cp:lastPrinted>2026-08-05T07:04:09Z</cp:lastPrinted>
  <dcterms:created xsi:type="dcterms:W3CDTF">1997-08-09T04:30:16Z</dcterms:created>
  <dcterms:modified xsi:type="dcterms:W3CDTF">2026-08-11T04:05:43Z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0x010100F6C80451B8858843BD50C835BFCC218D</vt:lpwstr>
  </property>
  <property fmtid="{D5CDD505-2E9C-101B-9397-08002B2CF9AE}" pid="3" name="MediaServiceImageTags">
    <vt:lpwstr/>
  </property>
</Properties>
</file>