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ustomProperty13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C:\Users\djuntakram\Desktop\JOB\OSP\2026\2. Q2\4. SET Submission\"/>
    </mc:Choice>
  </mc:AlternateContent>
  <xr:revisionPtr revIDLastSave="0" documentId="13_ncr:1_{C77B930D-4B94-42DF-8111-6A28D8A1AD26}" xr6:coauthVersionLast="47" xr6:coauthVersionMax="47" xr10:uidLastSave="{00000000-0000-0000-0000-000000000000}"/>
  <bookViews>
    <workbookView xWindow="-110" yWindow="-110" windowWidth="19420" windowHeight="11500" firstSheet="1" activeTab="1" xr2:uid="{00000000-000D-0000-FFFF-FFFF00000000}"/>
  </bookViews>
  <sheets>
    <sheet name="_com.sap.ip.bi.xl.hiddensheet" sheetId="14" state="veryHidden" r:id="rId1"/>
    <sheet name="BS-3-5" sheetId="19" r:id="rId2"/>
    <sheet name="PL 6-7" sheetId="15" r:id="rId3"/>
    <sheet name="PL 8-9" sheetId="20" r:id="rId4"/>
    <sheet name="SH_consol 10-11" sheetId="24" r:id="rId5"/>
    <sheet name="SH_Sep 12-13" sheetId="23" r:id="rId6"/>
    <sheet name="CF 14-16" sheetId="9" r:id="rId7"/>
  </sheets>
  <definedNames>
    <definedName name="_xlnm.Print_Area" localSheetId="1">'BS-3-5'!$A$1:$M$85</definedName>
    <definedName name="_xlnm.Print_Area" localSheetId="6">'CF 14-16'!$A$1:$M$112</definedName>
    <definedName name="_xlnm.Print_Area" localSheetId="2">'PL 6-7'!$A$1:$M$56</definedName>
    <definedName name="_xlnm.Print_Area" localSheetId="3">'PL 8-9'!$A$1:$M$59</definedName>
    <definedName name="_xlnm.Print_Area" localSheetId="4">'SH_consol 10-11'!$A$1:$AC$45</definedName>
    <definedName name="_xlnm.Print_Area" localSheetId="5">'SH_Sep 12-13'!$A$1:$O$39</definedName>
    <definedName name="_xlnm.Print_Titles" localSheetId="4">'SH_consol 10-11'!$1:$11</definedName>
    <definedName name="_xlnm.Print_Titles" localSheetId="5">'SH_Sep 12-13'!$1:$11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9" i="20" l="1"/>
  <c r="G23" i="9" l="1"/>
  <c r="G54" i="20"/>
  <c r="G31" i="20"/>
  <c r="G12" i="15"/>
  <c r="G12" i="20"/>
  <c r="K17" i="15"/>
  <c r="K12" i="15"/>
  <c r="K17" i="20"/>
  <c r="K12" i="20"/>
  <c r="K27" i="19"/>
  <c r="K12" i="19"/>
  <c r="K55" i="9" l="1"/>
  <c r="K49" i="9"/>
  <c r="O31" i="23" l="1"/>
  <c r="Y35" i="24"/>
  <c r="W35" i="24"/>
  <c r="K40" i="24"/>
  <c r="K41" i="24"/>
  <c r="AC31" i="24" l="1"/>
  <c r="AA31" i="24"/>
  <c r="Y31" i="24"/>
  <c r="W31" i="24"/>
  <c r="U31" i="24"/>
  <c r="S31" i="24"/>
  <c r="Q31" i="24"/>
  <c r="O31" i="24"/>
  <c r="M31" i="24"/>
  <c r="K31" i="24"/>
  <c r="I31" i="24"/>
  <c r="G31" i="24"/>
  <c r="E31" i="24"/>
  <c r="C31" i="24"/>
  <c r="C27" i="24"/>
  <c r="E27" i="24"/>
  <c r="G27" i="24"/>
  <c r="I27" i="24"/>
  <c r="K27" i="24"/>
  <c r="M27" i="24"/>
  <c r="Q27" i="24"/>
  <c r="S27" i="24"/>
  <c r="U27" i="24"/>
  <c r="W27" i="24"/>
  <c r="AA30" i="24"/>
  <c r="Y30" i="24"/>
  <c r="AC30" i="24" s="1"/>
  <c r="W30" i="24"/>
  <c r="K30" i="24"/>
  <c r="W29" i="24"/>
  <c r="Y29" i="24" s="1"/>
  <c r="AC29" i="24" s="1"/>
  <c r="Q29" i="24"/>
  <c r="K29" i="24"/>
  <c r="K35" i="24" l="1"/>
  <c r="AA40" i="24" l="1"/>
  <c r="AA22" i="24"/>
  <c r="K13" i="24"/>
  <c r="W26" i="24"/>
  <c r="Y26" i="24" s="1"/>
  <c r="AC26" i="24" s="1"/>
  <c r="K26" i="24"/>
  <c r="W44" i="24"/>
  <c r="S42" i="24"/>
  <c r="M42" i="24"/>
  <c r="I42" i="24"/>
  <c r="G42" i="24"/>
  <c r="E42" i="24"/>
  <c r="C42" i="24"/>
  <c r="U42" i="24"/>
  <c r="W40" i="24"/>
  <c r="AA36" i="24"/>
  <c r="AA37" i="24" s="1"/>
  <c r="U36" i="24"/>
  <c r="U37" i="24" s="1"/>
  <c r="S36" i="24"/>
  <c r="S37" i="24" s="1"/>
  <c r="Q36" i="24"/>
  <c r="Q37" i="24" s="1"/>
  <c r="O36" i="24"/>
  <c r="O37" i="24" s="1"/>
  <c r="M36" i="24"/>
  <c r="M37" i="24" s="1"/>
  <c r="I36" i="24"/>
  <c r="I37" i="24" s="1"/>
  <c r="G36" i="24"/>
  <c r="G37" i="24" s="1"/>
  <c r="E36" i="24"/>
  <c r="E37" i="24" s="1"/>
  <c r="C36" i="24"/>
  <c r="C37" i="24" s="1"/>
  <c r="K36" i="24"/>
  <c r="K37" i="24" s="1"/>
  <c r="U24" i="24"/>
  <c r="S24" i="24"/>
  <c r="M24" i="24"/>
  <c r="I24" i="24"/>
  <c r="G24" i="24"/>
  <c r="E24" i="24"/>
  <c r="C24" i="24"/>
  <c r="K23" i="24"/>
  <c r="K22" i="24"/>
  <c r="AA18" i="24"/>
  <c r="AA19" i="24" s="1"/>
  <c r="U18" i="24"/>
  <c r="U19" i="24" s="1"/>
  <c r="S18" i="24"/>
  <c r="S19" i="24" s="1"/>
  <c r="Q18" i="24"/>
  <c r="W18" i="24" s="1"/>
  <c r="W19" i="24" s="1"/>
  <c r="O18" i="24"/>
  <c r="O19" i="24" s="1"/>
  <c r="M18" i="24"/>
  <c r="M19" i="24" s="1"/>
  <c r="I18" i="24"/>
  <c r="I19" i="24" s="1"/>
  <c r="G18" i="24"/>
  <c r="G19" i="24" s="1"/>
  <c r="E18" i="24"/>
  <c r="E19" i="24" s="1"/>
  <c r="C18" i="24"/>
  <c r="C19" i="24" s="1"/>
  <c r="W17" i="24"/>
  <c r="K17" i="24"/>
  <c r="K18" i="24" s="1"/>
  <c r="K19" i="24" s="1"/>
  <c r="W13" i="24"/>
  <c r="Y17" i="24" l="1"/>
  <c r="AC17" i="24" s="1"/>
  <c r="AC18" i="24" s="1"/>
  <c r="AC19" i="24" s="1"/>
  <c r="G45" i="24"/>
  <c r="U45" i="24"/>
  <c r="E45" i="24"/>
  <c r="K42" i="24"/>
  <c r="S45" i="24"/>
  <c r="C45" i="24"/>
  <c r="Y13" i="24"/>
  <c r="AC13" i="24" s="1"/>
  <c r="K24" i="24"/>
  <c r="Y44" i="24"/>
  <c r="AC44" i="24" s="1"/>
  <c r="K45" i="24"/>
  <c r="Q24" i="24"/>
  <c r="W23" i="24"/>
  <c r="I45" i="24"/>
  <c r="Y18" i="24"/>
  <c r="Y19" i="24" s="1"/>
  <c r="M45" i="24"/>
  <c r="W36" i="24"/>
  <c r="W37" i="24" s="1"/>
  <c r="AA24" i="24"/>
  <c r="AA27" i="24" s="1"/>
  <c r="Q19" i="24"/>
  <c r="G78" i="19" l="1"/>
  <c r="G76" i="19"/>
  <c r="G75" i="19"/>
  <c r="G74" i="19"/>
  <c r="AA42" i="24"/>
  <c r="AA45" i="24" s="1"/>
  <c r="W41" i="24"/>
  <c r="Q42" i="24"/>
  <c r="Q45" i="24" s="1"/>
  <c r="Y23" i="24"/>
  <c r="W24" i="24"/>
  <c r="Y36" i="24"/>
  <c r="Y37" i="24" s="1"/>
  <c r="AC35" i="24"/>
  <c r="AC36" i="24" s="1"/>
  <c r="AC37" i="24" s="1"/>
  <c r="G82" i="19" l="1"/>
  <c r="AC23" i="24"/>
  <c r="W42" i="24"/>
  <c r="W45" i="24" s="1"/>
  <c r="Y41" i="24"/>
  <c r="G80" i="19" l="1"/>
  <c r="AC41" i="24"/>
  <c r="G29" i="19" l="1"/>
  <c r="M37" i="23" l="1"/>
  <c r="I37" i="23"/>
  <c r="G37" i="23"/>
  <c r="E37" i="23"/>
  <c r="C37" i="23"/>
  <c r="M32" i="23"/>
  <c r="M33" i="23" s="1"/>
  <c r="K32" i="23"/>
  <c r="K33" i="23" s="1"/>
  <c r="I32" i="23"/>
  <c r="I33" i="23" s="1"/>
  <c r="G32" i="23"/>
  <c r="G33" i="23" s="1"/>
  <c r="E32" i="23"/>
  <c r="E33" i="23" s="1"/>
  <c r="C32" i="23"/>
  <c r="C33" i="23" s="1"/>
  <c r="M25" i="23"/>
  <c r="M23" i="23"/>
  <c r="I23" i="23"/>
  <c r="G23" i="23"/>
  <c r="E23" i="23"/>
  <c r="C23" i="23"/>
  <c r="C25" i="23" s="1"/>
  <c r="G19" i="23"/>
  <c r="C19" i="23"/>
  <c r="M18" i="23"/>
  <c r="M19" i="23" s="1"/>
  <c r="K18" i="23"/>
  <c r="K19" i="23" s="1"/>
  <c r="I18" i="23"/>
  <c r="I25" i="23" s="1"/>
  <c r="G18" i="23"/>
  <c r="G25" i="23" s="1"/>
  <c r="E18" i="23"/>
  <c r="E25" i="23" s="1"/>
  <c r="C18" i="23"/>
  <c r="O17" i="23"/>
  <c r="O13" i="23"/>
  <c r="E39" i="23" l="1"/>
  <c r="K75" i="19" s="1"/>
  <c r="M39" i="23"/>
  <c r="K80" i="19" s="1"/>
  <c r="O32" i="23"/>
  <c r="O33" i="23" s="1"/>
  <c r="C39" i="23"/>
  <c r="K74" i="19" s="1"/>
  <c r="G39" i="23"/>
  <c r="K76" i="19" s="1"/>
  <c r="I39" i="23"/>
  <c r="K78" i="19" s="1"/>
  <c r="O27" i="23"/>
  <c r="E19" i="23"/>
  <c r="I19" i="23"/>
  <c r="O18" i="23"/>
  <c r="M52" i="20"/>
  <c r="M53" i="20" s="1"/>
  <c r="K52" i="20"/>
  <c r="K53" i="20" s="1"/>
  <c r="I52" i="20"/>
  <c r="I53" i="20" s="1"/>
  <c r="G52" i="20"/>
  <c r="G53" i="20" s="1"/>
  <c r="M19" i="20"/>
  <c r="K19" i="20"/>
  <c r="I19" i="20"/>
  <c r="G19" i="20"/>
  <c r="M13" i="20"/>
  <c r="K13" i="20"/>
  <c r="I13" i="20"/>
  <c r="G13" i="20"/>
  <c r="O19" i="23" l="1"/>
  <c r="K21" i="20"/>
  <c r="K24" i="20" s="1"/>
  <c r="K26" i="20" s="1"/>
  <c r="K31" i="20" s="1"/>
  <c r="M21" i="20"/>
  <c r="M24" i="20" s="1"/>
  <c r="M26" i="20" s="1"/>
  <c r="G21" i="20"/>
  <c r="G24" i="20" s="1"/>
  <c r="G26" i="20" s="1"/>
  <c r="G43" i="20" s="1"/>
  <c r="I21" i="20"/>
  <c r="I24" i="20" s="1"/>
  <c r="I26" i="20" s="1"/>
  <c r="I43" i="20" s="1"/>
  <c r="I54" i="20" s="1"/>
  <c r="I57" i="20" s="1"/>
  <c r="I59" i="20" s="1"/>
  <c r="K29" i="20" l="1"/>
  <c r="K33" i="20" s="1"/>
  <c r="K10" i="9"/>
  <c r="K36" i="23"/>
  <c r="M43" i="20"/>
  <c r="M54" i="20" s="1"/>
  <c r="M57" i="20" s="1"/>
  <c r="M59" i="20" s="1"/>
  <c r="K22" i="23"/>
  <c r="K43" i="20"/>
  <c r="K54" i="20" s="1"/>
  <c r="K57" i="20" s="1"/>
  <c r="K59" i="20" s="1"/>
  <c r="M31" i="20"/>
  <c r="I31" i="20"/>
  <c r="G59" i="20"/>
  <c r="G57" i="20"/>
  <c r="O36" i="23" l="1"/>
  <c r="O37" i="23" s="1"/>
  <c r="O39" i="23" s="1"/>
  <c r="K37" i="23"/>
  <c r="K39" i="23" s="1"/>
  <c r="K79" i="19" s="1"/>
  <c r="G10" i="9"/>
  <c r="I29" i="20"/>
  <c r="I10" i="9"/>
  <c r="I37" i="9" s="1"/>
  <c r="M29" i="20"/>
  <c r="M33" i="20" s="1"/>
  <c r="M10" i="9"/>
  <c r="O22" i="23"/>
  <c r="O23" i="23" s="1"/>
  <c r="O25" i="23" s="1"/>
  <c r="K23" i="23"/>
  <c r="K25" i="23" s="1"/>
  <c r="K19" i="15"/>
  <c r="G33" i="20" l="1"/>
  <c r="O40" i="24"/>
  <c r="I33" i="20"/>
  <c r="O22" i="24"/>
  <c r="I48" i="15"/>
  <c r="O42" i="24" l="1"/>
  <c r="O45" i="24" s="1"/>
  <c r="Y40" i="24"/>
  <c r="O24" i="24"/>
  <c r="O27" i="24" s="1"/>
  <c r="Y22" i="24"/>
  <c r="AC40" i="24" l="1"/>
  <c r="AC42" i="24" s="1"/>
  <c r="AC45" i="24" s="1"/>
  <c r="Y42" i="24"/>
  <c r="Y45" i="24" s="1"/>
  <c r="G79" i="19"/>
  <c r="AC22" i="24"/>
  <c r="AC24" i="24" s="1"/>
  <c r="AC27" i="24" s="1"/>
  <c r="Y24" i="24"/>
  <c r="Y27" i="24" s="1"/>
  <c r="K29" i="19"/>
  <c r="K19" i="19"/>
  <c r="G57" i="19" l="1"/>
  <c r="M47" i="19" l="1"/>
  <c r="M49" i="19"/>
  <c r="I22" i="19"/>
  <c r="I81" i="19" l="1"/>
  <c r="I83" i="19" s="1"/>
  <c r="M97" i="9" l="1"/>
  <c r="M80" i="9"/>
  <c r="I97" i="9"/>
  <c r="I80" i="9"/>
  <c r="M48" i="15" l="1"/>
  <c r="M49" i="15" s="1"/>
  <c r="M19" i="15"/>
  <c r="M13" i="15"/>
  <c r="I49" i="15"/>
  <c r="I19" i="15"/>
  <c r="I13" i="15"/>
  <c r="M81" i="19"/>
  <c r="M83" i="19" s="1"/>
  <c r="M57" i="19"/>
  <c r="M50" i="19"/>
  <c r="M29" i="19"/>
  <c r="M19" i="19"/>
  <c r="I57" i="19"/>
  <c r="I50" i="19"/>
  <c r="I29" i="19"/>
  <c r="I19" i="19"/>
  <c r="K57" i="19"/>
  <c r="K50" i="19"/>
  <c r="G50" i="19"/>
  <c r="G19" i="19"/>
  <c r="I21" i="15" l="1"/>
  <c r="I24" i="15" s="1"/>
  <c r="I26" i="15" s="1"/>
  <c r="I57" i="9" s="1"/>
  <c r="I59" i="9" s="1"/>
  <c r="I99" i="9" s="1"/>
  <c r="I102" i="9" s="1"/>
  <c r="M21" i="15"/>
  <c r="M24" i="15" s="1"/>
  <c r="M26" i="15" s="1"/>
  <c r="M37" i="9" s="1"/>
  <c r="M57" i="9" s="1"/>
  <c r="M59" i="9" s="1"/>
  <c r="M99" i="9" s="1"/>
  <c r="M102" i="9" s="1"/>
  <c r="G31" i="19"/>
  <c r="M59" i="19"/>
  <c r="M85" i="19" s="1"/>
  <c r="M31" i="19"/>
  <c r="I59" i="19"/>
  <c r="I85" i="19" s="1"/>
  <c r="I31" i="19"/>
  <c r="K59" i="19"/>
  <c r="K31" i="19"/>
  <c r="G59" i="19"/>
  <c r="M31" i="15" l="1"/>
  <c r="M43" i="15"/>
  <c r="M50" i="15" s="1"/>
  <c r="M55" i="15" s="1"/>
  <c r="I31" i="15"/>
  <c r="I29" i="15" s="1"/>
  <c r="I33" i="15" s="1"/>
  <c r="M29" i="15"/>
  <c r="M33" i="15" s="1"/>
  <c r="I43" i="15"/>
  <c r="I50" i="15" s="1"/>
  <c r="I55" i="15" s="1"/>
  <c r="I53" i="15" s="1"/>
  <c r="M53" i="15" l="1"/>
  <c r="K80" i="9" l="1"/>
  <c r="G80" i="9"/>
  <c r="K48" i="15" l="1"/>
  <c r="K49" i="15" s="1"/>
  <c r="G48" i="15"/>
  <c r="G49" i="15" s="1"/>
  <c r="G19" i="15" l="1"/>
  <c r="K13" i="15" l="1"/>
  <c r="G13" i="15"/>
  <c r="G21" i="15" s="1"/>
  <c r="K21" i="15" l="1"/>
  <c r="G24" i="15" l="1"/>
  <c r="G26" i="15" s="1"/>
  <c r="K24" i="15"/>
  <c r="K26" i="15" s="1"/>
  <c r="K29" i="15" s="1"/>
  <c r="K33" i="15" s="1"/>
  <c r="K43" i="15" l="1"/>
  <c r="K50" i="15" s="1"/>
  <c r="K37" i="9"/>
  <c r="K57" i="9" s="1"/>
  <c r="G31" i="15"/>
  <c r="G29" i="15" s="1"/>
  <c r="K31" i="15"/>
  <c r="K55" i="15" l="1"/>
  <c r="K53" i="15"/>
  <c r="G43" i="15"/>
  <c r="G37" i="9"/>
  <c r="G57" i="9" s="1"/>
  <c r="K97" i="9"/>
  <c r="G97" i="9"/>
  <c r="G81" i="19" l="1"/>
  <c r="K81" i="19"/>
  <c r="K83" i="19" s="1"/>
  <c r="K85" i="19" s="1"/>
  <c r="G33" i="15"/>
  <c r="A82" i="9"/>
  <c r="A81" i="9"/>
  <c r="G83" i="19" l="1"/>
  <c r="A39" i="9"/>
  <c r="A38" i="9"/>
  <c r="G85" i="19" l="1"/>
  <c r="G59" i="9"/>
  <c r="G99" i="9" l="1"/>
  <c r="G102" i="9" s="1"/>
  <c r="K59" i="9"/>
  <c r="G50" i="15"/>
  <c r="G55" i="15" s="1"/>
  <c r="G53" i="15" s="1"/>
  <c r="K99" i="9" l="1"/>
  <c r="K102" i="9" s="1"/>
</calcChain>
</file>

<file path=xl/sharedStrings.xml><?xml version="1.0" encoding="utf-8"?>
<sst xmlns="http://schemas.openxmlformats.org/spreadsheetml/2006/main" count="434" uniqueCount="238">
  <si>
    <t>บริษัท โอสถสภา จำกัด (มหาชน) และบริษัทย่อย</t>
  </si>
  <si>
    <t>งบกำไรขาดทุน (ไม่ได้ตรวจสอบ)</t>
  </si>
  <si>
    <t>งบการเงินรวม</t>
  </si>
  <si>
    <t>งบการเงินเฉพาะกิจการ</t>
  </si>
  <si>
    <t>สำหรับงวดสามเดือนสิ้นสุดวันที่</t>
  </si>
  <si>
    <t>หมายเหตุ</t>
  </si>
  <si>
    <t>(พันบาท)</t>
  </si>
  <si>
    <t xml:space="preserve">รายได้ </t>
  </si>
  <si>
    <t xml:space="preserve">รายได้จากการขาย </t>
  </si>
  <si>
    <t xml:space="preserve">รายได้อื่น </t>
  </si>
  <si>
    <t>รวมรายได้</t>
  </si>
  <si>
    <t>ค่าใช้จ่าย</t>
  </si>
  <si>
    <t>ต้นทุนขาย</t>
  </si>
  <si>
    <t xml:space="preserve">ค่าใช้จ่ายในการบริหาร 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</si>
  <si>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</si>
  <si>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</si>
  <si>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</si>
  <si>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</si>
  <si>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</si>
  <si>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</si>
  <si>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การแบ่งปันกำไร</t>
  </si>
  <si>
    <t>ส่วนที่เป็นของบริษัท</t>
  </si>
  <si>
    <t>ส่วนที่เป็นของส่วนได้เสียที่ไม่มีอำนาจควบคุม</t>
  </si>
  <si>
    <t>งบกำไรขาดทุนเบ็ดเสร็จ (ไม่ได้ตรวจสอบ)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</si>
  <si>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</si>
  <si>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</si>
  <si>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ผลต่างของอัตราแลกเปลี่ยนจากการแปลงค่าหน่วยงานต่างประเทศ</t>
  </si>
  <si>
    <t>รวมรายการที่อาจถูกจัดประเภทใหม่ไว้ในกำไรหรือขาดทุนในภายหลัง</t>
  </si>
  <si>
    <t>ส่วนเกิน (ต่ำกว่า) ทุนอื่น</t>
  </si>
  <si>
    <t>กำไรสะสม</t>
  </si>
  <si>
    <t>องค์ประกอบอื่นของส่วนของผู้ถือหุ้น</t>
  </si>
  <si>
    <t>ส่วนเกินทุนจาก</t>
  </si>
  <si>
    <t>ทุน</t>
  </si>
  <si>
    <t>การรวมธุรกิจ</t>
  </si>
  <si>
    <t>ผลขาดทุนจากการ</t>
  </si>
  <si>
    <t>ที่ออกและ</t>
  </si>
  <si>
    <t>ส่วนเกิน</t>
  </si>
  <si>
    <t>ภายใต้การ</t>
  </si>
  <si>
    <t>ทุนสำรอง</t>
  </si>
  <si>
    <t>วัดมูลค่าสินทรัพย์</t>
  </si>
  <si>
    <t>รวมส่วนของ</t>
  </si>
  <si>
    <t>ชำระแล้ว</t>
  </si>
  <si>
    <t>มูลค่าหุ้น</t>
  </si>
  <si>
    <t>ควบคุมเดียวกัน</t>
  </si>
  <si>
    <t>ตามกฎหมาย</t>
  </si>
  <si>
    <t>ยังไม่ได้จัดสรร</t>
  </si>
  <si>
    <t>ทางการเงิน</t>
  </si>
  <si>
    <t>ส่วนของผู้ถือหุ้น</t>
  </si>
  <si>
    <t>ผู้ถือหุ้น</t>
  </si>
  <si>
    <t xml:space="preserve">    กำไร</t>
  </si>
  <si>
    <t>ยอดคงเหลือ ณ วันที่ 1 มกราคม 2568</t>
  </si>
  <si>
    <t>งบฐานะการเงิน</t>
  </si>
  <si>
    <t>31 ธันวาคม</t>
  </si>
  <si>
    <t>สินทรัพย์</t>
  </si>
  <si>
    <t>(ไม่ได้ตรวจสอบ)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</si>
  <si>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</si>
  <si>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</si>
  <si>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 </t>
  </si>
  <si>
    <t>ลูกหนี้อื่น</t>
  </si>
  <si>
    <t>เงินปันผลค้างรับ</t>
  </si>
  <si>
    <t>เงินให้กู้ยืมระยะสั้นแก่กิจการที่เกี่ยวข้องกัน</t>
  </si>
  <si>
    <t xml:space="preserve">สินค้าคงเหลือ </t>
  </si>
  <si>
    <t xml:space="preserve">สินทรัพย์หมุนเวียนอื่น </t>
  </si>
  <si>
    <t>สินทรัพย์ที่ถือไว้เพื่อขาย</t>
  </si>
  <si>
    <t>รวมสินทรัพย์หมุนเวียน</t>
  </si>
  <si>
    <t>สินทรัพย์ไม่หมุนเวียน</t>
  </si>
  <si>
    <t>เงินลงทุนในการร่วมค้า</t>
  </si>
  <si>
    <t>เงินลงทุนในบริษัทย่อย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</si>
  <si>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</si>
  <si>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</si>
  <si>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</si>
  <si>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</si>
  <si>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</si>
  <si>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</si>
  <si>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</si>
  <si>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</si>
  <si>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เจ้าหนี้การค้า </t>
  </si>
  <si>
    <t>เจ้าหนี้อื่น</t>
  </si>
  <si>
    <t>เงินกู้ยืมระยะสั้นจากกิจการที่เกี่ยวข้องกัน</t>
  </si>
  <si>
    <t>ส่วนของเงินกู้ยืมระยะยาวจากสถาบันการเงินที่ถึงกำหนด</t>
  </si>
  <si>
    <t>ชำระภายในหนึ่งปี</t>
  </si>
  <si>
    <t>ส่วนของหนี้สินตามสัญญาเช่าที่ถึงกำหนดชำระภายในหนึ่งปี</t>
  </si>
  <si>
    <r>
      <t>ภาษีเงินได้</t>
    </r>
    <r>
      <rPr>
        <sz val="15"/>
        <rFont val="Angsana New"/>
        <family val="1"/>
      </rPr>
      <t>นิติบุคคลค้างจ่าย</t>
    </r>
  </si>
  <si>
    <t xml:space="preserve">หนี้สินหมุนเวียนอื่น 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</si>
  <si>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</si>
  <si>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</si>
  <si>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</si>
  <si>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</si>
  <si>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</si>
  <si>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</si>
  <si>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</si>
  <si>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</si>
  <si>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</si>
  <si>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</si>
  <si>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(หุ้นสามัญจำนวน 3,003,750,000 หุ้น มูลค่า 1 บาทต่อหุ้น)</t>
  </si>
  <si>
    <t>ทุนที่ออกและชำระแล้ว</t>
  </si>
  <si>
    <t>ส่วนเกินมูลค่าหุ้น</t>
  </si>
  <si>
    <t>จัดสรรเป็นทุนสำรองตามกฎหมาย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</si>
  <si>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</si>
  <si>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</si>
  <si>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</si>
  <si>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</si>
  <si>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งบการเปลี่ยนแปลงส่วนของผู้ถือหุ้น (ไม่ได้ตรวจสอบ) </t>
  </si>
  <si>
    <t>องค์ประกอบอื่นของ</t>
  </si>
  <si>
    <t>ส่วนเกินทุนอื่น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</si>
  <si>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</si>
  <si>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</si>
  <si>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</si>
  <si>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</t>
  </si>
  <si>
    <t>ค่าใช้จ่ายผลประโยชน์พนักงาน</t>
  </si>
  <si>
    <t>ขาดทุนจากการด้อยค่าค่าความนิยม</t>
  </si>
  <si>
    <t>ของตราสารอนุพันธ์</t>
  </si>
  <si>
    <r>
      <t>ขาดทุนจากการจำหน่ายเงินลงทุนใน</t>
    </r>
    <r>
      <rPr>
        <sz val="15"/>
        <rFont val="Angsana New"/>
        <family val="1"/>
      </rPr>
      <t>บริษัทร่วม</t>
    </r>
  </si>
  <si>
    <t>กำไรจากการจำหน่ายสินทรัพย์ที่ถือไว้เพื่อขาย</t>
  </si>
  <si>
    <t>กำไรจากการจำหน่ายอสังหาริมทรัพย์เพื่อการลงทุน</t>
  </si>
  <si>
    <t>รายได้เงินปันผล</t>
  </si>
  <si>
    <t>รายได้ดอกเบี้ย</t>
  </si>
  <si>
    <t>การเปลี่ยนแปลงในสินทรัพย์และหนี้สินดำเนินงาน</t>
  </si>
  <si>
    <t>ลูกหนี้การค้า</t>
  </si>
  <si>
    <t>สินค้าคงเหลือ</t>
  </si>
  <si>
    <t>สินทรัพย์หมุนเวียนอื่น</t>
  </si>
  <si>
    <t>สินทรัพย์ไม่หมุนเวียนอื่น</t>
  </si>
  <si>
    <t>เจ้าหนี้การค้า</t>
  </si>
  <si>
    <t>หนี้สินหมุนเวียนอื่น</t>
  </si>
  <si>
    <t>จ่ายภาระผูกพันผลประโยชน์พนักงาน</t>
  </si>
  <si>
    <t xml:space="preserve">กระแสเงินสดสุทธิได้มาจากการดำเนินงาน </t>
  </si>
  <si>
    <t>ภาษีเงินได้จ่ายออก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</si>
  <si>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</si>
  <si>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</si>
  <si>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เงินสดรับสุทธิจากการขายเงินลงทุนในบริษัทร่วม</t>
  </si>
  <si>
    <t>เงินสดรับจากการรับคืนเงินลงทุนในการร่วมค้า</t>
  </si>
  <si>
    <t>เงินสดรับล่วงหน้าเพื่อขายเงินลงทุนในการร่วมค้า</t>
  </si>
  <si>
    <t>เงินสดจ่ายเพื่อซื้อบริษัทย่อยสุทธิจากเงินสดที่ได้มา</t>
  </si>
  <si>
    <t>เงินสดรับจากการขายสินทรัพย์ที่ถือไว้เพื่อขาย</t>
  </si>
  <si>
    <t>เงินสดรับจากการขายอสังหาริมทรัพย์เพื่อการลงทุน</t>
  </si>
  <si>
    <t>เงินสดรับจากการขายที่ดิน อาคารและอุปกรณ์</t>
  </si>
  <si>
    <t>เงินสดรับจากการขายสินทรัพย์ไม่มีตัวตนอื่น</t>
  </si>
  <si>
    <t>เงินสดจ่ายเพื่อซื้อที่ดิน อาคารและอุปกรณ์</t>
  </si>
  <si>
    <t>เงินสดรับจากการขายตราสารทุนที่ไม่อยู่ในความต้องการของตลาด</t>
  </si>
  <si>
    <t>เงินสดจ่ายเพื่อเงินให้กู้ยืมระยะสั้นแก่กิจการที่เกี่ยวข้องกัน</t>
  </si>
  <si>
    <t>เงินสดรับชำระคืนจากเงินให้กู้ยืมระยะสั้นแก่กิจการที่เกี่ยวข้องกัน</t>
  </si>
  <si>
    <t>เงินสดรับชำระคืนจากเงินให้กู้ยืมระยะยาวแก่กิจการที่เกี่ยวข้องกัน</t>
  </si>
  <si>
    <t>รับเงินปันผล</t>
  </si>
  <si>
    <t>รับดอกเบี้ย</t>
  </si>
  <si>
    <t>กระแสเงินสดจากกิจกรรมจัดหาเงิน</t>
  </si>
  <si>
    <t>เงินกู้ยืมระยะสั้นจากสถาบันการเงินลดลง</t>
  </si>
  <si>
    <t>เงินสดรับจากเงินกู้ยืมระยะสั้นจากกิจการที่เกี่ยวข้องกัน</t>
  </si>
  <si>
    <t>เงินสดจ่ายเพื่อชำระเงินกู้ยืมระยะสั้นจากกิจการที่เกี่ยวข้องกัน</t>
  </si>
  <si>
    <t>เงินสดจ่ายเพื่อชำระเงินกู้ยืมระยะยาวจากสถาบันการเงิน</t>
  </si>
  <si>
    <t>เงินสดจ่ายชำระหนี้สินตามสัญญาเช่า</t>
  </si>
  <si>
    <t>เงินปันผลจ่ายให้ผู้ถือหุ้นของบริษัท</t>
  </si>
  <si>
    <t>จ่ายดอกเบี้ย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</si>
  <si>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</si>
  <si>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</si>
  <si>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1 มกราคม</t>
  </si>
  <si>
    <t>รายการที่มิใช่เงินสด</t>
  </si>
  <si>
    <r>
      <t>ซื้อสินทรัพย์ภายใต้</t>
    </r>
    <r>
      <rPr>
        <sz val="15"/>
        <rFont val="Angsana New"/>
        <family val="1"/>
      </rPr>
      <t>สัญญาเช่า</t>
    </r>
  </si>
  <si>
    <t>ลูกหนี้จากการขายที่ดิน อาคารและอุปกรณ์</t>
  </si>
  <si>
    <t>หนี้สินค้างชำระจากการซื้อที่ดิน อาคารและอุปกรณ์</t>
  </si>
  <si>
    <t>หนี้สินค้างชำระจากการรับโอนกิจการทั้งหมดของบริษัทย่อย</t>
  </si>
  <si>
    <t>ลูกหนี้จากการขายเงินลงทุนในบริษัทย่อย</t>
  </si>
  <si>
    <t xml:space="preserve">(กลับรายการ) ผลขาดทุนด้านเครดิตที่คาดว่าจะเกิดขึ้น </t>
  </si>
  <si>
    <t>สินทรัพย์ทางการเงินหมุนเวียนอื่น</t>
  </si>
  <si>
    <t>สินทรัพย์ไม่มีตัวตน</t>
  </si>
  <si>
    <t>ยอดคงเหลือ ณ วันที่ 1 มกราคม 2569</t>
  </si>
  <si>
    <t>ผลกระทบจากการเปลี่ยนแปลงนโยบายการบัญชี</t>
  </si>
  <si>
    <t>ค่าใช้จ่ายในการจัดจำหน่าย</t>
  </si>
  <si>
    <t>กำไรที่ยังไม่เกิดขึ้นจากการเปลี่ยนแปลงมูลค่ายุติธรรม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</si>
  <si>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</si>
  <si>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</si>
  <si>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>การแบ่งปันกำไรขาดทุนเบ็ดเสร็จรวม</t>
  </si>
  <si>
    <t>กำไรขาดทุนเบ็ดเสร็จสำหรับงวด</t>
  </si>
  <si>
    <t>รวมกำไรขาดทุนเบ็ดเสร็จสำหรับงวด</t>
  </si>
  <si>
    <t>เงินสดจ่ายเพื่อลงทุนในสินทรัพย์ทางการเงินหมุนเวียนอื่น</t>
  </si>
  <si>
    <t>กำไรจากอัตราแลกเปลี่ยนที่ยังไม่เกิดขึ้นจริง</t>
  </si>
  <si>
    <t>เงินปันผลค้างจ่าย</t>
  </si>
  <si>
    <t>ส่วนแบ่งกำไรของการร่วมค้าที่ใช้วิธีส่วนได้เสีย</t>
  </si>
  <si>
    <t>ค่าตัดจำหน่ายสินทรัพย์ไม่มีตัวตน</t>
  </si>
  <si>
    <t>ขาดทุนจากการด้อยค่าของสินทรัพย์ไม่มีตัวตน</t>
  </si>
  <si>
    <t>ขาดทุนจากการจำหน่ายและตัดจำหน่ายสินทรัพย์ไม่มีตัวตน</t>
  </si>
  <si>
    <t>กระแสเงินสดสุทธิได้มาจาก (ใช้ไปใน) กิจกรรมลงทุน</t>
  </si>
  <si>
    <t>เงินสดจ่ายเพื่อซื้อสินทรัพย์ไม่มีตัวตน</t>
  </si>
  <si>
    <t>ขาดทุนจากการปรับลดมูลค่าสินค้าและการตัดจำหน่ายสินค้าคงเหลือ</t>
  </si>
  <si>
    <t>ขาดทุนจากภาษีหัก ณ ที่จ่ายที่คาดว่าจะไม่ได้รับคืน</t>
  </si>
  <si>
    <t>(กลับรายการ) ขาดทุนจากการด้อยค่าของที่ดิน อาคารและอุปกรณ์</t>
  </si>
  <si>
    <r>
      <t>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</si>
  <si>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30 มิถุนายน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</si>
  <si>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</si>
  <si>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ส่วนแบ่งกำไรขาดทุนเบ็ดเสร็จอื่นของบริษัทร่วมและการร่วมค้า</t>
  </si>
  <si>
    <t>ที่ใช้วิธีส่วนได้เสีย</t>
  </si>
  <si>
    <t>สำหรับงวดหกเดือนสิ้นสุดวันที่</t>
  </si>
  <si>
    <t>ภาษีเงินได้ของรายการที่อาจถูกจัดประเภทใหม่ไว้ใน</t>
  </si>
  <si>
    <t>กำไรหรือขาดทุนในภายหลัง</t>
  </si>
  <si>
    <t>ยอดคงเหลือ ณ วันที่ 30 มิถุนายน 2568</t>
  </si>
  <si>
    <t>รวมรายการกับผู้ถือหุ้นที่บันทึกโดยตรงเข้าส่วนของผู้ถือหุ้น</t>
  </si>
  <si>
    <t xml:space="preserve">    รวมการจัดสรรส่วนทุนให้ผู้ถือหุ้น</t>
  </si>
  <si>
    <t xml:space="preserve">    การจัดสรรส่วนทุนให้ผู้ถือหุ้น</t>
  </si>
  <si>
    <t>รายการกับผู้ถือหุ้นที่บันทึกโดยตรงเข้าส่วนของผู้ถือหุ้น</t>
  </si>
  <si>
    <t>สำหรับงวดหกเดือนสิ้นสุดวันที่ 30 มิถุนายน 2568</t>
  </si>
  <si>
    <t xml:space="preserve">       เงินปันผล</t>
  </si>
  <si>
    <t>สำหรับงวดหกเดือนสิ้นสุดวันที่ 30 มิถุนายน 2569</t>
  </si>
  <si>
    <t>ยอดคงเหลือ ณ วันที่ 30 มิถุนายน 2569</t>
  </si>
  <si>
    <t>งบการเปลี่ยนแปลงส่วนของผู้ถือหุ้น (ไม่ได้ตรวจสอบ)</t>
  </si>
  <si>
    <t>ผลต่างของอัตรา</t>
  </si>
  <si>
    <t>ส่วนแบ่งกำไร</t>
  </si>
  <si>
    <t>ส่วนต่ำกว่าทุน</t>
  </si>
  <si>
    <t>แลกเปลี่ยน</t>
  </si>
  <si>
    <t>ขาดทุนเบ็ดเสร็จอื่น</t>
  </si>
  <si>
    <t>รวม</t>
  </si>
  <si>
    <t>จากการเปลี่ยน</t>
  </si>
  <si>
    <t>การแปลงค่า</t>
  </si>
  <si>
    <t>องค์ประกอบอื่น</t>
  </si>
  <si>
    <t>ส่วนได้เสีย</t>
  </si>
  <si>
    <t>แปลงส่วนได้เสีย</t>
  </si>
  <si>
    <t>หน่วยงาน</t>
  </si>
  <si>
    <t>ของ</t>
  </si>
  <si>
    <t>ส่วนของ</t>
  </si>
  <si>
    <t>ที่ไม่มีอำนาจ</t>
  </si>
  <si>
    <t>ในบริษัทย่อย</t>
  </si>
  <si>
    <t>ทุนอื่น</t>
  </si>
  <si>
    <t>ต่างประเทศ</t>
  </si>
  <si>
    <t>บริษัทใหญ่</t>
  </si>
  <si>
    <t>ควบคุม</t>
  </si>
  <si>
    <t xml:space="preserve">      เงินปันผล</t>
  </si>
  <si>
    <t xml:space="preserve">    กำไรขาดทุนเบ็ดเสร็จอื่น</t>
  </si>
  <si>
    <t>โอนไปกำไรขาดทุน</t>
  </si>
  <si>
    <t>ขาดทุนจากการด้อยค่าของเงินลงทุนในบริษัทย่อย</t>
  </si>
  <si>
    <t>เงินสดรับจากการรับคืนเงินลงทุนในบริษัทย่อย</t>
  </si>
  <si>
    <t>เงินสดและรายการเทียบเท่าเงินสด ณ 30 มิถุนายน</t>
  </si>
  <si>
    <t>ส่วนต่ำกว่า</t>
  </si>
  <si>
    <t>ของการร่วมค้า</t>
  </si>
  <si>
    <t>ที่ใช้วิธี</t>
  </si>
  <si>
    <t xml:space="preserve">    การจัดสรรส่วนทุนให้ผู้ถือหุ้นของบริษัทใหญ่</t>
  </si>
  <si>
    <t xml:space="preserve">    รวมการจัดสรรส่วนทุนให้ผู้ถือหุ้นของบริษัทใหญ่</t>
  </si>
  <si>
    <t xml:space="preserve">ยอดคงเหลือ ณ วันที่ 31 ธันวาคม 2568 ตามที่รายงานในงวดก่อน </t>
  </si>
  <si>
    <t>กำไรจากการจำหน่ายและตัดจำหน่ายที่ดิน อาคารและอุปกรณ์</t>
  </si>
  <si>
    <t>ตัดจำหน่ายหนี้สูญ</t>
  </si>
  <si>
    <t>และสินทรัพย์ไม่มีตัวตน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</si>
</sst>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#,##0.00\ ;\(#,##0.00\)"/>
    <numFmt numFmtId="167" formatCode="_(* #,##0_);_(* \(#,##0\);_(* &quot;-&quot;??_);_(@_)"/>
    <numFmt numFmtId="168" formatCode="#,##0;\(#,##0\)"/>
    <numFmt numFmtId="169" formatCode="###,000"/>
    <numFmt numFmtId="170" formatCode="[$-1010409]d\ mmm\ yy;@"/>
    <numFmt numFmtId="171" formatCode="_(* #,##0.00_);_(* \(#,##0.00\);_(* &quot;-&quot;_);_(@_)"/>
  </numFmts>
  <fonts count="33"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b/>
      <sz val="8"/>
      <color rgb="FF1F497D"/>
      <name val="Verdana"/>
      <family val="2"/>
    </font>
    <font>
      <sz val="8"/>
      <color rgb="FF1F497D"/>
      <name val="Verdana"/>
      <family val="2"/>
    </font>
    <font>
      <sz val="8"/>
      <color rgb="FF000000"/>
      <name val="Verdana"/>
      <family val="2"/>
    </font>
    <font>
      <b/>
      <sz val="8"/>
      <color rgb="FF00CC00"/>
      <name val="Verdana"/>
      <family val="2"/>
    </font>
    <font>
      <b/>
      <sz val="8"/>
      <color rgb="FF33CC33"/>
      <name val="Verdana"/>
      <family val="2"/>
    </font>
    <font>
      <b/>
      <sz val="8"/>
      <color rgb="FFFF9900"/>
      <name val="Verdana"/>
      <family val="2"/>
    </font>
    <font>
      <b/>
      <sz val="8"/>
      <color rgb="FFFF0000"/>
      <name val="Verdana"/>
      <family val="2"/>
    </font>
    <font>
      <sz val="8"/>
      <color rgb="FF000000"/>
      <name val="Arial"/>
      <family val="2"/>
    </font>
    <font>
      <i/>
      <sz val="8"/>
      <color rgb="FF000000"/>
      <name val="Verdana"/>
      <family val="2"/>
    </font>
    <font>
      <b/>
      <i/>
      <sz val="8"/>
      <color rgb="FF000000"/>
      <name val="Verdana"/>
      <family val="2"/>
    </font>
    <font>
      <b/>
      <i/>
      <sz val="8"/>
      <color rgb="FF1F497D"/>
      <name val="Verdana"/>
      <family val="2"/>
    </font>
    <font>
      <i/>
      <sz val="8"/>
      <color rgb="FF1F497D"/>
      <name val="Verdana"/>
      <family val="2"/>
    </font>
    <font>
      <sz val="16"/>
      <name val="Angsana New"/>
      <family val="1"/>
    </font>
    <font>
      <i/>
      <sz val="16"/>
      <name val="Angsana New"/>
      <family val="1"/>
    </font>
    <font>
      <sz val="15"/>
      <color rgb="FF0070C0"/>
      <name val="Angsana New"/>
      <family val="1"/>
    </font>
    <font>
      <sz val="10"/>
      <name val="Arial"/>
      <family val="2"/>
    </font>
    <font>
      <sz val="11"/>
      <color theme="1"/>
      <name val="Courier New"/>
      <family val="2"/>
    </font>
    <font>
      <i/>
      <sz val="11"/>
      <color rgb="FFFF0000"/>
      <name val="Calibri"/>
      <family val="2"/>
      <scheme val="minor"/>
    </font>
    <font>
      <sz val="15"/>
      <color rgb="FFFF0000"/>
      <name val="Angsana New"/>
      <family val="1"/>
    </font>
    <font>
      <sz val="12"/>
      <color theme="1"/>
      <name val="Calibri"/>
      <family val="2"/>
    </font>
  </fonts>
  <fills count="22">
    <fill>
      <patternFill patternType="none"/>
    </fill>
    <fill>
      <patternFill patternType="gray125"/>
    </fill>
    <fill>
      <patternFill patternType="solid">
        <fgColor rgb="FFDBE5F1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B7CFE8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DBE5F2"/>
        <bgColor rgb="FF000000"/>
      </patternFill>
    </fill>
    <fill>
      <patternFill patternType="solid">
        <fgColor rgb="FF80808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7">
    <xf numFmtId="0" fontId="0" fillId="0" borderId="0"/>
    <xf numFmtId="4" fontId="5" fillId="0" borderId="0" applyFill="0" applyBorder="0" applyAlignment="0" applyProtection="0"/>
    <xf numFmtId="43" fontId="11" fillId="0" borderId="0" applyFont="0" applyFill="0" applyBorder="0" applyAlignment="0" applyProtection="0"/>
    <xf numFmtId="0" fontId="12" fillId="0" borderId="0"/>
    <xf numFmtId="0" fontId="4" fillId="0" borderId="0"/>
    <xf numFmtId="0" fontId="13" fillId="2" borderId="6" applyNumberFormat="0" applyAlignment="0" applyProtection="0">
      <alignment horizontal="left" vertical="center" indent="1"/>
    </xf>
    <xf numFmtId="169" fontId="14" fillId="0" borderId="7" applyNumberFormat="0" applyProtection="0">
      <alignment horizontal="right" vertical="center"/>
    </xf>
    <xf numFmtId="169" fontId="13" fillId="0" borderId="8" applyNumberFormat="0" applyProtection="0">
      <alignment horizontal="right" vertical="center"/>
    </xf>
    <xf numFmtId="0" fontId="15" fillId="3" borderId="8" applyNumberFormat="0" applyAlignment="0" applyProtection="0">
      <alignment horizontal="left" vertical="center" indent="1"/>
    </xf>
    <xf numFmtId="0" fontId="15" fillId="4" borderId="8" applyNumberFormat="0" applyAlignment="0" applyProtection="0">
      <alignment horizontal="left" vertical="center" indent="1"/>
    </xf>
    <xf numFmtId="169" fontId="14" fillId="5" borderId="7" applyNumberFormat="0" applyBorder="0" applyProtection="0">
      <alignment horizontal="right" vertical="center"/>
    </xf>
    <xf numFmtId="0" fontId="15" fillId="3" borderId="8" applyNumberFormat="0" applyAlignment="0" applyProtection="0">
      <alignment horizontal="left" vertical="center" indent="1"/>
    </xf>
    <xf numFmtId="169" fontId="13" fillId="4" borderId="8" applyNumberFormat="0" applyProtection="0">
      <alignment horizontal="right" vertical="center"/>
    </xf>
    <xf numFmtId="169" fontId="13" fillId="5" borderId="8" applyNumberFormat="0" applyBorder="0" applyProtection="0">
      <alignment horizontal="right" vertical="center"/>
    </xf>
    <xf numFmtId="169" fontId="16" fillId="6" borderId="9" applyNumberFormat="0" applyBorder="0" applyAlignment="0" applyProtection="0">
      <alignment horizontal="right" vertical="center" indent="1"/>
    </xf>
    <xf numFmtId="169" fontId="17" fillId="7" borderId="9" applyNumberFormat="0" applyBorder="0" applyAlignment="0" applyProtection="0">
      <alignment horizontal="right" vertical="center" indent="1"/>
    </xf>
    <xf numFmtId="169" fontId="17" fillId="8" borderId="9" applyNumberFormat="0" applyBorder="0" applyAlignment="0" applyProtection="0">
      <alignment horizontal="right" vertical="center" indent="1"/>
    </xf>
    <xf numFmtId="169" fontId="18" fillId="9" borderId="9" applyNumberFormat="0" applyBorder="0" applyAlignment="0" applyProtection="0">
      <alignment horizontal="right" vertical="center" indent="1"/>
    </xf>
    <xf numFmtId="169" fontId="18" fillId="10" borderId="9" applyNumberFormat="0" applyBorder="0" applyAlignment="0" applyProtection="0">
      <alignment horizontal="right" vertical="center" indent="1"/>
    </xf>
    <xf numFmtId="169" fontId="18" fillId="11" borderId="9" applyNumberFormat="0" applyBorder="0" applyAlignment="0" applyProtection="0">
      <alignment horizontal="right" vertical="center" indent="1"/>
    </xf>
    <xf numFmtId="169" fontId="19" fillId="12" borderId="9" applyNumberFormat="0" applyBorder="0" applyAlignment="0" applyProtection="0">
      <alignment horizontal="right" vertical="center" indent="1"/>
    </xf>
    <xf numFmtId="169" fontId="19" fillId="13" borderId="9" applyNumberFormat="0" applyBorder="0" applyAlignment="0" applyProtection="0">
      <alignment horizontal="right" vertical="center" indent="1"/>
    </xf>
    <xf numFmtId="169" fontId="19" fillId="14" borderId="9" applyNumberFormat="0" applyBorder="0" applyAlignment="0" applyProtection="0">
      <alignment horizontal="right" vertical="center" indent="1"/>
    </xf>
    <xf numFmtId="0" fontId="20" fillId="0" borderId="6" applyNumberFormat="0" applyFont="0" applyFill="0" applyAlignment="0" applyProtection="0"/>
    <xf numFmtId="169" fontId="14" fillId="15" borderId="6" applyNumberFormat="0" applyAlignment="0" applyProtection="0">
      <alignment horizontal="left" vertical="center" indent="1"/>
    </xf>
    <xf numFmtId="0" fontId="13" fillId="2" borderId="8" applyNumberFormat="0" applyAlignment="0" applyProtection="0">
      <alignment horizontal="left" vertical="center" indent="1"/>
    </xf>
    <xf numFmtId="0" fontId="15" fillId="16" borderId="6" applyNumberFormat="0" applyAlignment="0" applyProtection="0">
      <alignment horizontal="left" vertical="center" indent="1"/>
    </xf>
    <xf numFmtId="0" fontId="15" fillId="17" borderId="6" applyNumberFormat="0" applyAlignment="0" applyProtection="0">
      <alignment horizontal="left" vertical="center" indent="1"/>
    </xf>
    <xf numFmtId="0" fontId="15" fillId="18" borderId="6" applyNumberFormat="0" applyAlignment="0" applyProtection="0">
      <alignment horizontal="left" vertical="center" indent="1"/>
    </xf>
    <xf numFmtId="0" fontId="15" fillId="5" borderId="6" applyNumberFormat="0" applyAlignment="0" applyProtection="0">
      <alignment horizontal="left" vertical="center" indent="1"/>
    </xf>
    <xf numFmtId="0" fontId="15" fillId="4" borderId="8" applyNumberFormat="0" applyAlignment="0" applyProtection="0">
      <alignment horizontal="left" vertical="center" indent="1"/>
    </xf>
    <xf numFmtId="0" fontId="21" fillId="0" borderId="10" applyNumberFormat="0" applyFill="0" applyBorder="0" applyAlignment="0" applyProtection="0"/>
    <xf numFmtId="0" fontId="22" fillId="0" borderId="10" applyNumberFormat="0" applyBorder="0" applyAlignment="0" applyProtection="0"/>
    <xf numFmtId="0" fontId="21" fillId="3" borderId="8" applyNumberFormat="0" applyAlignment="0" applyProtection="0">
      <alignment horizontal="left" vertical="center" indent="1"/>
    </xf>
    <xf numFmtId="0" fontId="21" fillId="3" borderId="8" applyNumberFormat="0" applyAlignment="0" applyProtection="0">
      <alignment horizontal="left" vertical="center" indent="1"/>
    </xf>
    <xf numFmtId="0" fontId="21" fillId="4" borderId="8" applyNumberFormat="0" applyAlignment="0" applyProtection="0">
      <alignment horizontal="left" vertical="center" indent="1"/>
    </xf>
    <xf numFmtId="169" fontId="23" fillId="4" borderId="8" applyNumberFormat="0" applyProtection="0">
      <alignment horizontal="right" vertical="center"/>
    </xf>
    <xf numFmtId="169" fontId="24" fillId="5" borderId="7" applyNumberFormat="0" applyBorder="0" applyProtection="0">
      <alignment horizontal="right" vertical="center"/>
    </xf>
    <xf numFmtId="169" fontId="23" fillId="5" borderId="8" applyNumberFormat="0" applyBorder="0" applyProtection="0">
      <alignment horizontal="right" vertical="center"/>
    </xf>
    <xf numFmtId="169" fontId="14" fillId="0" borderId="7" applyNumberFormat="0" applyFill="0" applyBorder="0" applyAlignment="0" applyProtection="0">
      <alignment horizontal="right" vertical="center"/>
    </xf>
    <xf numFmtId="169" fontId="14" fillId="0" borderId="7" applyNumberFormat="0" applyFill="0" applyBorder="0" applyAlignment="0" applyProtection="0">
      <alignment horizontal="right" vertical="center"/>
    </xf>
    <xf numFmtId="169" fontId="14" fillId="15" borderId="6" applyNumberFormat="0" applyAlignment="0" applyProtection="0">
      <alignment horizontal="left" vertical="center" indent="1"/>
    </xf>
    <xf numFmtId="43" fontId="28" fillId="0" borderId="0" applyFont="0" applyFill="0" applyBorder="0" applyAlignment="0" applyProtection="0"/>
    <xf numFmtId="0" fontId="29" fillId="0" borderId="0"/>
    <xf numFmtId="0" fontId="4" fillId="0" borderId="0"/>
    <xf numFmtId="170" fontId="3" fillId="0" borderId="0"/>
    <xf numFmtId="164" fontId="28" fillId="0" borderId="0" applyFont="0" applyFill="0" applyBorder="0" applyAlignment="0" applyProtection="0"/>
    <xf numFmtId="0" fontId="2" fillId="0" borderId="0"/>
    <xf numFmtId="9" fontId="5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30" fillId="19" borderId="0"/>
    <xf numFmtId="0" fontId="2" fillId="0" borderId="0"/>
    <xf numFmtId="170" fontId="3" fillId="0" borderId="0"/>
    <xf numFmtId="170" fontId="1" fillId="0" borderId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</cellStyleXfs>
  <cellXfs count="231">
    <xf numFmtId="0" fontId="0" fillId="0" borderId="0" xfId="0"/>
    <xf numFmtId="0" fontId="6" fillId="0" borderId="0" xfId="0" applyFont="1" applyAlignment="1" applyProtection="1">
      <alignment horizontal="left"/>
      <protection locked="0"/>
    </xf>
    <xf numFmtId="0" fontId="10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left"/>
      <protection locked="0"/>
    </xf>
    <xf numFmtId="0" fontId="6" fillId="0" borderId="0" xfId="0" applyFont="1" applyProtection="1">
      <protection locked="0"/>
    </xf>
    <xf numFmtId="0" fontId="5" fillId="0" borderId="0" xfId="0" applyFont="1" applyProtection="1">
      <protection locked="0"/>
    </xf>
    <xf numFmtId="0" fontId="8" fillId="0" borderId="0" xfId="0" applyFont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9" fillId="0" borderId="0" xfId="0" applyFont="1" applyProtection="1">
      <protection locked="0"/>
    </xf>
    <xf numFmtId="166" fontId="5" fillId="0" borderId="0" xfId="0" applyNumberFormat="1" applyFont="1" applyProtection="1">
      <protection locked="0"/>
    </xf>
    <xf numFmtId="41" fontId="5" fillId="0" borderId="0" xfId="0" applyNumberFormat="1" applyFont="1" applyProtection="1">
      <protection locked="0"/>
    </xf>
    <xf numFmtId="167" fontId="0" fillId="0" borderId="0" xfId="0" applyNumberFormat="1" applyProtection="1">
      <protection locked="0"/>
    </xf>
    <xf numFmtId="41" fontId="0" fillId="0" borderId="0" xfId="0" applyNumberFormat="1" applyProtection="1">
      <protection locked="0"/>
    </xf>
    <xf numFmtId="0" fontId="7" fillId="0" borderId="0" xfId="0" applyFont="1" applyProtection="1">
      <protection locked="0"/>
    </xf>
    <xf numFmtId="41" fontId="7" fillId="0" borderId="0" xfId="1" applyNumberFormat="1" applyFont="1" applyFill="1" applyBorder="1" applyAlignment="1" applyProtection="1">
      <protection locked="0"/>
    </xf>
    <xf numFmtId="41" fontId="7" fillId="0" borderId="0" xfId="0" applyNumberFormat="1" applyFont="1" applyProtection="1">
      <protection locked="0"/>
    </xf>
    <xf numFmtId="37" fontId="5" fillId="0" borderId="0" xfId="0" applyNumberFormat="1" applyFont="1" applyProtection="1">
      <protection locked="0"/>
    </xf>
    <xf numFmtId="165" fontId="8" fillId="0" borderId="0" xfId="0" applyNumberFormat="1" applyFont="1" applyAlignment="1" applyProtection="1">
      <alignment horizontal="center"/>
      <protection locked="0"/>
    </xf>
    <xf numFmtId="41" fontId="5" fillId="0" borderId="1" xfId="0" applyNumberFormat="1" applyFont="1" applyBorder="1" applyProtection="1">
      <protection locked="0"/>
    </xf>
    <xf numFmtId="166" fontId="8" fillId="0" borderId="0" xfId="0" applyNumberFormat="1" applyFont="1" applyAlignment="1" applyProtection="1">
      <alignment horizontal="center"/>
      <protection locked="0"/>
    </xf>
    <xf numFmtId="41" fontId="7" fillId="0" borderId="4" xfId="0" applyNumberFormat="1" applyFont="1" applyBorder="1" applyProtection="1">
      <protection locked="0"/>
    </xf>
    <xf numFmtId="0" fontId="8" fillId="0" borderId="0" xfId="0" applyFont="1" applyProtection="1">
      <protection locked="0"/>
    </xf>
    <xf numFmtId="41" fontId="5" fillId="0" borderId="3" xfId="1" applyNumberFormat="1" applyFill="1" applyBorder="1" applyAlignment="1" applyProtection="1">
      <protection locked="0"/>
    </xf>
    <xf numFmtId="41" fontId="5" fillId="0" borderId="0" xfId="1" applyNumberFormat="1" applyFill="1" applyBorder="1" applyAlignment="1" applyProtection="1">
      <protection locked="0"/>
    </xf>
    <xf numFmtId="41" fontId="5" fillId="0" borderId="0" xfId="1" applyNumberFormat="1" applyFill="1" applyAlignment="1" applyProtection="1">
      <protection locked="0"/>
    </xf>
    <xf numFmtId="41" fontId="5" fillId="0" borderId="1" xfId="1" applyNumberFormat="1" applyFill="1" applyBorder="1" applyAlignment="1" applyProtection="1">
      <protection locked="0"/>
    </xf>
    <xf numFmtId="41" fontId="7" fillId="0" borderId="0" xfId="1" applyNumberFormat="1" applyFont="1" applyFill="1" applyAlignment="1" applyProtection="1"/>
    <xf numFmtId="41" fontId="7" fillId="0" borderId="2" xfId="1" applyNumberFormat="1" applyFont="1" applyFill="1" applyBorder="1" applyAlignment="1" applyProtection="1"/>
    <xf numFmtId="41" fontId="7" fillId="0" borderId="3" xfId="1" applyNumberFormat="1" applyFont="1" applyFill="1" applyBorder="1" applyAlignment="1" applyProtection="1"/>
    <xf numFmtId="41" fontId="7" fillId="0" borderId="0" xfId="1" applyNumberFormat="1" applyFont="1" applyFill="1" applyAlignment="1" applyProtection="1">
      <protection locked="0"/>
    </xf>
    <xf numFmtId="167" fontId="31" fillId="0" borderId="0" xfId="1" applyNumberFormat="1" applyFont="1" applyFill="1" applyAlignment="1" applyProtection="1">
      <protection locked="0"/>
    </xf>
    <xf numFmtId="167" fontId="5" fillId="0" borderId="0" xfId="1" applyNumberFormat="1" applyFill="1" applyAlignment="1" applyProtection="1">
      <protection locked="0"/>
    </xf>
    <xf numFmtId="3" fontId="5" fillId="0" borderId="0" xfId="1" applyNumberFormat="1" applyFill="1" applyAlignment="1" applyProtection="1">
      <protection locked="0"/>
    </xf>
    <xf numFmtId="4" fontId="5" fillId="0" borderId="0" xfId="1" applyFill="1" applyAlignment="1" applyProtection="1">
      <protection locked="0"/>
    </xf>
    <xf numFmtId="0" fontId="7" fillId="0" borderId="0" xfId="0" applyFont="1" applyAlignment="1" applyProtection="1">
      <alignment horizontal="center"/>
      <protection locked="0"/>
    </xf>
    <xf numFmtId="166" fontId="6" fillId="0" borderId="0" xfId="0" applyNumberFormat="1" applyFont="1" applyAlignment="1" applyProtection="1">
      <alignment horizontal="left"/>
      <protection locked="0"/>
    </xf>
    <xf numFmtId="165" fontId="5" fillId="0" borderId="0" xfId="0" applyNumberFormat="1" applyFont="1" applyProtection="1">
      <protection locked="0"/>
    </xf>
    <xf numFmtId="43" fontId="5" fillId="0" borderId="0" xfId="1" applyNumberFormat="1" applyFill="1" applyProtection="1">
      <protection locked="0"/>
    </xf>
    <xf numFmtId="0" fontId="9" fillId="0" borderId="0" xfId="0" applyFont="1" applyAlignment="1" applyProtection="1">
      <alignment horizontal="center"/>
      <protection locked="0"/>
    </xf>
    <xf numFmtId="167" fontId="5" fillId="0" borderId="0" xfId="0" applyNumberFormat="1" applyFont="1" applyProtection="1">
      <protection locked="0"/>
    </xf>
    <xf numFmtId="0" fontId="0" fillId="0" borderId="0" xfId="0" applyAlignment="1" applyProtection="1">
      <alignment horizontal="left"/>
      <protection locked="0"/>
    </xf>
    <xf numFmtId="3" fontId="5" fillId="0" borderId="0" xfId="1" applyNumberFormat="1" applyAlignment="1" applyProtection="1">
      <alignment horizontal="left"/>
      <protection locked="0"/>
    </xf>
    <xf numFmtId="3" fontId="5" fillId="0" borderId="0" xfId="1" applyNumberFormat="1" applyProtection="1">
      <protection locked="0"/>
    </xf>
    <xf numFmtId="3" fontId="5" fillId="0" borderId="0" xfId="1" applyNumberFormat="1" applyAlignment="1" applyProtection="1">
      <alignment horizontal="right"/>
      <protection locked="0"/>
    </xf>
    <xf numFmtId="43" fontId="5" fillId="0" borderId="0" xfId="0" applyNumberFormat="1" applyFont="1" applyProtection="1">
      <protection locked="0"/>
    </xf>
    <xf numFmtId="41" fontId="0" fillId="0" borderId="0" xfId="0" applyNumberForma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/>
      <protection locked="0"/>
    </xf>
    <xf numFmtId="0" fontId="25" fillId="0" borderId="0" xfId="0" applyFont="1" applyProtection="1">
      <protection locked="0"/>
    </xf>
    <xf numFmtId="0" fontId="26" fillId="0" borderId="0" xfId="0" applyFont="1" applyAlignment="1" applyProtection="1">
      <alignment horizontal="center"/>
      <protection locked="0"/>
    </xf>
    <xf numFmtId="4" fontId="5" fillId="0" borderId="0" xfId="1" applyProtection="1">
      <protection locked="0"/>
    </xf>
    <xf numFmtId="37" fontId="0" fillId="0" borderId="0" xfId="0" applyNumberFormat="1" applyProtection="1">
      <protection locked="0"/>
    </xf>
    <xf numFmtId="37" fontId="7" fillId="0" borderId="0" xfId="0" applyNumberFormat="1" applyFont="1" applyProtection="1">
      <protection locked="0"/>
    </xf>
    <xf numFmtId="167" fontId="0" fillId="0" borderId="0" xfId="0" applyNumberFormat="1" applyAlignment="1" applyProtection="1">
      <alignment horizontal="center"/>
      <protection locked="0"/>
    </xf>
    <xf numFmtId="166" fontId="0" fillId="0" borderId="0" xfId="0" applyNumberFormat="1" applyProtection="1">
      <protection locked="0"/>
    </xf>
    <xf numFmtId="167" fontId="7" fillId="0" borderId="4" xfId="1" applyNumberFormat="1" applyFont="1" applyFill="1" applyBorder="1" applyAlignment="1" applyProtection="1">
      <alignment horizontal="center"/>
    </xf>
    <xf numFmtId="167" fontId="7" fillId="0" borderId="0" xfId="1" applyNumberFormat="1" applyFont="1" applyFill="1" applyAlignment="1" applyProtection="1">
      <protection locked="0"/>
    </xf>
    <xf numFmtId="167" fontId="7" fillId="0" borderId="0" xfId="1" applyNumberFormat="1" applyFont="1" applyFill="1" applyBorder="1" applyAlignment="1" applyProtection="1">
      <protection locked="0"/>
    </xf>
    <xf numFmtId="167" fontId="5" fillId="0" borderId="1" xfId="1" applyNumberFormat="1" applyFill="1" applyBorder="1" applyAlignment="1" applyProtection="1">
      <protection locked="0"/>
    </xf>
    <xf numFmtId="167" fontId="5" fillId="0" borderId="0" xfId="1" applyNumberFormat="1" applyFill="1" applyBorder="1" applyAlignment="1" applyProtection="1">
      <protection locked="0"/>
    </xf>
    <xf numFmtId="167" fontId="7" fillId="0" borderId="5" xfId="1" applyNumberFormat="1" applyFont="1" applyFill="1" applyBorder="1" applyAlignment="1" applyProtection="1"/>
    <xf numFmtId="43" fontId="5" fillId="0" borderId="0" xfId="1" applyNumberFormat="1" applyFill="1" applyAlignment="1" applyProtection="1">
      <protection locked="0"/>
    </xf>
    <xf numFmtId="167" fontId="5" fillId="0" borderId="0" xfId="1" applyNumberFormat="1" applyFill="1" applyAlignment="1" applyProtection="1">
      <alignment horizontal="center"/>
    </xf>
    <xf numFmtId="167" fontId="5" fillId="0" borderId="0" xfId="1" applyNumberFormat="1" applyFill="1" applyAlignment="1" applyProtection="1">
      <alignment horizontal="center"/>
      <protection locked="0"/>
    </xf>
    <xf numFmtId="43" fontId="5" fillId="0" borderId="0" xfId="1" applyNumberFormat="1" applyFill="1" applyBorder="1" applyAlignment="1" applyProtection="1">
      <protection locked="0"/>
    </xf>
    <xf numFmtId="43" fontId="7" fillId="0" borderId="3" xfId="1" applyNumberFormat="1" applyFont="1" applyFill="1" applyBorder="1" applyAlignment="1" applyProtection="1"/>
    <xf numFmtId="43" fontId="7" fillId="0" borderId="0" xfId="1" applyNumberFormat="1" applyFont="1" applyFill="1" applyAlignment="1" applyProtection="1">
      <protection locked="0"/>
    </xf>
    <xf numFmtId="167" fontId="7" fillId="0" borderId="0" xfId="0" applyNumberFormat="1" applyFont="1" applyAlignment="1" applyProtection="1">
      <alignment horizontal="right"/>
      <protection locked="0"/>
    </xf>
    <xf numFmtId="167" fontId="8" fillId="0" borderId="0" xfId="0" applyNumberFormat="1" applyFont="1" applyAlignment="1" applyProtection="1">
      <alignment horizontal="center"/>
      <protection locked="0"/>
    </xf>
    <xf numFmtId="168" fontId="7" fillId="0" borderId="0" xfId="0" applyNumberFormat="1" applyFont="1" applyAlignment="1" applyProtection="1">
      <alignment horizontal="left" vertical="center"/>
      <protection locked="0"/>
    </xf>
    <xf numFmtId="167" fontId="7" fillId="0" borderId="0" xfId="0" applyNumberFormat="1" applyFont="1" applyProtection="1">
      <protection locked="0"/>
    </xf>
    <xf numFmtId="0" fontId="9" fillId="0" borderId="0" xfId="0" applyFont="1" applyAlignment="1" applyProtection="1">
      <alignment horizontal="left" vertical="center"/>
      <protection locked="0"/>
    </xf>
    <xf numFmtId="0" fontId="7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168" fontId="0" fillId="0" borderId="0" xfId="0" applyNumberFormat="1" applyAlignment="1" applyProtection="1">
      <alignment horizontal="left" vertical="center"/>
      <protection locked="0"/>
    </xf>
    <xf numFmtId="0" fontId="9" fillId="0" borderId="0" xfId="0" applyFont="1" applyAlignment="1" applyProtection="1">
      <alignment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43" fontId="7" fillId="0" borderId="0" xfId="0" applyNumberFormat="1" applyFont="1" applyProtection="1">
      <protection locked="0"/>
    </xf>
    <xf numFmtId="43" fontId="0" fillId="0" borderId="0" xfId="0" applyNumberFormat="1" applyProtection="1">
      <protection locked="0"/>
    </xf>
    <xf numFmtId="0" fontId="0" fillId="20" borderId="0" xfId="0" applyFill="1" applyAlignment="1" applyProtection="1">
      <alignment horizontal="left" vertical="center"/>
      <protection locked="0"/>
    </xf>
    <xf numFmtId="0" fontId="0" fillId="20" borderId="0" xfId="0" applyFill="1" applyAlignment="1" applyProtection="1">
      <alignment vertical="center"/>
      <protection locked="0"/>
    </xf>
    <xf numFmtId="0" fontId="8" fillId="20" borderId="0" xfId="0" applyFont="1" applyFill="1" applyAlignment="1" applyProtection="1">
      <alignment horizontal="center"/>
      <protection locked="0"/>
    </xf>
    <xf numFmtId="167" fontId="0" fillId="20" borderId="0" xfId="0" applyNumberFormat="1" applyFill="1" applyProtection="1">
      <protection locked="0"/>
    </xf>
    <xf numFmtId="39" fontId="0" fillId="0" borderId="0" xfId="1" applyNumberFormat="1" applyFont="1" applyFill="1" applyProtection="1">
      <protection locked="0"/>
    </xf>
    <xf numFmtId="39" fontId="0" fillId="0" borderId="0" xfId="1" applyNumberFormat="1" applyFont="1" applyFill="1" applyAlignment="1" applyProtection="1">
      <alignment horizontal="center"/>
      <protection locked="0"/>
    </xf>
    <xf numFmtId="167" fontId="7" fillId="0" borderId="0" xfId="1" applyNumberFormat="1" applyFont="1" applyFill="1" applyBorder="1" applyProtection="1">
      <protection locked="0"/>
    </xf>
    <xf numFmtId="167" fontId="7" fillId="0" borderId="0" xfId="1" quotePrefix="1" applyNumberFormat="1" applyFont="1" applyFill="1" applyBorder="1" applyAlignment="1" applyProtection="1">
      <protection locked="0"/>
    </xf>
    <xf numFmtId="39" fontId="7" fillId="0" borderId="0" xfId="1" applyNumberFormat="1" applyFont="1" applyFill="1" applyProtection="1">
      <protection locked="0"/>
    </xf>
    <xf numFmtId="167" fontId="5" fillId="0" borderId="0" xfId="1" quotePrefix="1" applyNumberFormat="1" applyFill="1" applyBorder="1" applyAlignment="1" applyProtection="1">
      <protection locked="0"/>
    </xf>
    <xf numFmtId="167" fontId="5" fillId="0" borderId="0" xfId="1" applyNumberFormat="1" applyFill="1" applyBorder="1" applyAlignment="1" applyProtection="1">
      <alignment horizontal="center"/>
      <protection locked="0"/>
    </xf>
    <xf numFmtId="167" fontId="0" fillId="0" borderId="0" xfId="1" applyNumberFormat="1" applyFont="1" applyFill="1" applyAlignment="1" applyProtection="1">
      <alignment horizontal="center"/>
      <protection locked="0"/>
    </xf>
    <xf numFmtId="167" fontId="7" fillId="0" borderId="0" xfId="1" applyNumberFormat="1" applyFont="1" applyFill="1" applyBorder="1" applyAlignment="1" applyProtection="1">
      <alignment horizontal="center"/>
      <protection locked="0"/>
    </xf>
    <xf numFmtId="167" fontId="0" fillId="0" borderId="0" xfId="1" applyNumberFormat="1" applyFont="1" applyFill="1" applyBorder="1" applyAlignment="1" applyProtection="1">
      <protection locked="0"/>
    </xf>
    <xf numFmtId="167" fontId="0" fillId="0" borderId="0" xfId="1" quotePrefix="1" applyNumberFormat="1" applyFont="1" applyFill="1" applyBorder="1" applyAlignment="1" applyProtection="1">
      <protection locked="0"/>
    </xf>
    <xf numFmtId="167" fontId="0" fillId="0" borderId="0" xfId="1" applyNumberFormat="1" applyFont="1" applyFill="1" applyBorder="1" applyAlignment="1" applyProtection="1">
      <alignment horizontal="center"/>
      <protection locked="0"/>
    </xf>
    <xf numFmtId="4" fontId="5" fillId="0" borderId="0" xfId="1" applyFill="1" applyProtection="1">
      <protection locked="0"/>
    </xf>
    <xf numFmtId="167" fontId="0" fillId="0" borderId="0" xfId="1" applyNumberFormat="1" applyFont="1" applyFill="1" applyAlignment="1" applyProtection="1">
      <protection locked="0"/>
    </xf>
    <xf numFmtId="0" fontId="8" fillId="0" borderId="0" xfId="1" applyNumberFormat="1" applyFont="1" applyFill="1" applyAlignment="1" applyProtection="1">
      <alignment horizontal="center"/>
      <protection locked="0"/>
    </xf>
    <xf numFmtId="39" fontId="9" fillId="0" borderId="0" xfId="1" applyNumberFormat="1" applyFont="1" applyFill="1" applyProtection="1">
      <protection locked="0"/>
    </xf>
    <xf numFmtId="167" fontId="7" fillId="0" borderId="0" xfId="1" applyNumberFormat="1" applyFont="1" applyFill="1" applyBorder="1" applyAlignment="1" applyProtection="1"/>
    <xf numFmtId="39" fontId="0" fillId="0" borderId="0" xfId="1" applyNumberFormat="1" applyFont="1" applyFill="1" applyBorder="1" applyProtection="1">
      <protection locked="0"/>
    </xf>
    <xf numFmtId="39" fontId="0" fillId="0" borderId="0" xfId="1" applyNumberFormat="1" applyFont="1" applyFill="1" applyBorder="1" applyAlignment="1" applyProtection="1">
      <alignment horizontal="center"/>
      <protection locked="0"/>
    </xf>
    <xf numFmtId="39" fontId="8" fillId="0" borderId="0" xfId="1" applyNumberFormat="1" applyFont="1" applyFill="1" applyBorder="1" applyAlignment="1" applyProtection="1">
      <alignment horizontal="center"/>
      <protection locked="0"/>
    </xf>
    <xf numFmtId="39" fontId="0" fillId="0" borderId="0" xfId="1" applyNumberFormat="1" applyFont="1" applyFill="1" applyAlignment="1" applyProtection="1">
      <alignment horizontal="right"/>
      <protection locked="0"/>
    </xf>
    <xf numFmtId="39" fontId="0" fillId="0" borderId="1" xfId="1" applyNumberFormat="1" applyFont="1" applyFill="1" applyBorder="1" applyAlignment="1" applyProtection="1">
      <alignment horizontal="center"/>
      <protection locked="0"/>
    </xf>
    <xf numFmtId="39" fontId="7" fillId="0" borderId="0" xfId="1" applyNumberFormat="1" applyFont="1" applyFill="1" applyAlignment="1" applyProtection="1">
      <alignment horizontal="left"/>
      <protection locked="0"/>
    </xf>
    <xf numFmtId="39" fontId="6" fillId="0" borderId="0" xfId="1" applyNumberFormat="1" applyFont="1" applyFill="1" applyAlignment="1" applyProtection="1">
      <alignment horizontal="left"/>
      <protection locked="0"/>
    </xf>
    <xf numFmtId="39" fontId="6" fillId="0" borderId="0" xfId="1" applyNumberFormat="1" applyFont="1" applyFill="1" applyAlignment="1" applyProtection="1">
      <protection locked="0"/>
    </xf>
    <xf numFmtId="39" fontId="25" fillId="0" borderId="0" xfId="1" applyNumberFormat="1" applyFont="1" applyFill="1" applyProtection="1">
      <protection locked="0"/>
    </xf>
    <xf numFmtId="39" fontId="8" fillId="0" borderId="0" xfId="1" applyNumberFormat="1" applyFont="1" applyFill="1" applyAlignment="1" applyProtection="1">
      <alignment horizontal="center"/>
      <protection locked="0"/>
    </xf>
    <xf numFmtId="168" fontId="0" fillId="0" borderId="0" xfId="1" applyNumberFormat="1" applyFont="1" applyFill="1" applyBorder="1" applyAlignment="1" applyProtection="1">
      <alignment horizontal="center"/>
      <protection locked="0"/>
    </xf>
    <xf numFmtId="168" fontId="0" fillId="0" borderId="0" xfId="1" quotePrefix="1" applyNumberFormat="1" applyFont="1" applyFill="1" applyBorder="1" applyAlignment="1" applyProtection="1">
      <alignment horizontal="right"/>
      <protection locked="0"/>
    </xf>
    <xf numFmtId="168" fontId="0" fillId="0" borderId="0" xfId="1" applyNumberFormat="1" applyFont="1" applyFill="1" applyBorder="1" applyProtection="1">
      <protection locked="0"/>
    </xf>
    <xf numFmtId="41" fontId="8" fillId="0" borderId="0" xfId="1" applyNumberFormat="1" applyFont="1" applyFill="1" applyAlignment="1" applyProtection="1">
      <alignment horizontal="center"/>
      <protection locked="0"/>
    </xf>
    <xf numFmtId="41" fontId="8" fillId="0" borderId="0" xfId="1" applyNumberFormat="1" applyFont="1" applyFill="1" applyAlignment="1" applyProtection="1">
      <alignment horizontal="center" vertical="center"/>
      <protection locked="0"/>
    </xf>
    <xf numFmtId="167" fontId="7" fillId="0" borderId="2" xfId="1" quotePrefix="1" applyNumberFormat="1" applyFont="1" applyFill="1" applyBorder="1" applyAlignment="1" applyProtection="1"/>
    <xf numFmtId="167" fontId="7" fillId="0" borderId="3" xfId="1" applyNumberFormat="1" applyFont="1" applyFill="1" applyBorder="1" applyProtection="1"/>
    <xf numFmtId="41" fontId="0" fillId="0" borderId="0" xfId="0" applyNumberFormat="1" applyAlignment="1" applyProtection="1">
      <alignment vertical="center"/>
      <protection locked="0"/>
    </xf>
    <xf numFmtId="41" fontId="7" fillId="0" borderId="2" xfId="0" applyNumberFormat="1" applyFont="1" applyBorder="1"/>
    <xf numFmtId="41" fontId="7" fillId="0" borderId="3" xfId="0" applyNumberFormat="1" applyFont="1" applyBorder="1"/>
    <xf numFmtId="41" fontId="7" fillId="0" borderId="0" xfId="0" applyNumberFormat="1" applyFont="1"/>
    <xf numFmtId="41" fontId="7" fillId="0" borderId="1" xfId="0" applyNumberFormat="1" applyFont="1" applyBorder="1"/>
    <xf numFmtId="164" fontId="0" fillId="0" borderId="0" xfId="0" applyNumberFormat="1" applyProtection="1">
      <protection locked="0"/>
    </xf>
    <xf numFmtId="167" fontId="7" fillId="0" borderId="2" xfId="0" applyNumberFormat="1" applyFont="1" applyBorder="1"/>
    <xf numFmtId="167" fontId="7" fillId="0" borderId="0" xfId="0" applyNumberFormat="1" applyFont="1"/>
    <xf numFmtId="41" fontId="7" fillId="0" borderId="5" xfId="1" applyNumberFormat="1" applyFont="1" applyFill="1" applyBorder="1" applyAlignment="1" applyProtection="1"/>
    <xf numFmtId="41" fontId="7" fillId="0" borderId="4" xfId="1" applyNumberFormat="1" applyFont="1" applyFill="1" applyBorder="1" applyAlignment="1" applyProtection="1">
      <alignment horizontal="center"/>
    </xf>
    <xf numFmtId="41" fontId="5" fillId="0" borderId="0" xfId="1" applyNumberFormat="1" applyFill="1" applyAlignment="1" applyProtection="1">
      <alignment horizontal="center"/>
    </xf>
    <xf numFmtId="41" fontId="7" fillId="0" borderId="0" xfId="0" applyNumberFormat="1" applyFont="1" applyAlignment="1">
      <alignment horizontal="right"/>
    </xf>
    <xf numFmtId="167" fontId="7" fillId="0" borderId="0" xfId="0" applyNumberFormat="1" applyFont="1" applyAlignment="1">
      <alignment horizontal="right"/>
    </xf>
    <xf numFmtId="167" fontId="7" fillId="0" borderId="3" xfId="0" applyNumberFormat="1" applyFont="1" applyBorder="1"/>
    <xf numFmtId="41" fontId="0" fillId="0" borderId="0" xfId="0" applyNumberFormat="1"/>
    <xf numFmtId="167" fontId="0" fillId="0" borderId="0" xfId="0" applyNumberFormat="1"/>
    <xf numFmtId="167" fontId="7" fillId="0" borderId="5" xfId="0" applyNumberFormat="1" applyFont="1" applyBorder="1"/>
    <xf numFmtId="41" fontId="7" fillId="0" borderId="5" xfId="0" applyNumberFormat="1" applyFont="1" applyBorder="1"/>
    <xf numFmtId="167" fontId="5" fillId="0" borderId="0" xfId="0" applyNumberFormat="1" applyFont="1"/>
    <xf numFmtId="41" fontId="7" fillId="0" borderId="2" xfId="1" quotePrefix="1" applyNumberFormat="1" applyFont="1" applyFill="1" applyBorder="1" applyAlignment="1" applyProtection="1"/>
    <xf numFmtId="41" fontId="5" fillId="0" borderId="0" xfId="0" applyNumberFormat="1" applyFont="1"/>
    <xf numFmtId="4" fontId="5" fillId="0" borderId="0" xfId="1" applyFill="1" applyAlignment="1" applyProtection="1">
      <alignment horizontal="right"/>
      <protection locked="0"/>
    </xf>
    <xf numFmtId="4" fontId="5" fillId="0" borderId="0" xfId="1" applyFill="1" applyAlignment="1" applyProtection="1">
      <alignment horizontal="left"/>
      <protection locked="0"/>
    </xf>
    <xf numFmtId="4" fontId="0" fillId="0" borderId="0" xfId="1" applyFont="1" applyFill="1" applyAlignment="1" applyProtection="1">
      <alignment horizontal="center"/>
      <protection locked="0"/>
    </xf>
    <xf numFmtId="4" fontId="0" fillId="0" borderId="0" xfId="1" applyFont="1" applyFill="1" applyAlignment="1" applyProtection="1">
      <alignment horizontal="right"/>
      <protection locked="0"/>
    </xf>
    <xf numFmtId="168" fontId="8" fillId="0" borderId="0" xfId="0" applyNumberFormat="1" applyFont="1" applyAlignment="1" applyProtection="1">
      <alignment horizontal="center"/>
      <protection locked="0"/>
    </xf>
    <xf numFmtId="168" fontId="0" fillId="0" borderId="0" xfId="0" applyNumberFormat="1" applyProtection="1">
      <protection locked="0"/>
    </xf>
    <xf numFmtId="3" fontId="5" fillId="0" borderId="0" xfId="1" applyNumberFormat="1" applyFill="1" applyAlignment="1" applyProtection="1">
      <alignment horizontal="right"/>
      <protection locked="0"/>
    </xf>
    <xf numFmtId="168" fontId="0" fillId="0" borderId="0" xfId="3" applyNumberFormat="1" applyFont="1" applyProtection="1">
      <protection locked="0"/>
    </xf>
    <xf numFmtId="167" fontId="0" fillId="0" borderId="0" xfId="1" applyNumberFormat="1" applyFont="1" applyFill="1" applyAlignment="1" applyProtection="1">
      <alignment horizontal="right"/>
      <protection locked="0"/>
    </xf>
    <xf numFmtId="4" fontId="32" fillId="0" borderId="0" xfId="1" applyFont="1" applyFill="1" applyProtection="1">
      <protection locked="0"/>
    </xf>
    <xf numFmtId="167" fontId="10" fillId="0" borderId="0" xfId="0" applyNumberFormat="1" applyFont="1" applyAlignment="1" applyProtection="1">
      <alignment horizontal="center"/>
      <protection locked="0"/>
    </xf>
    <xf numFmtId="167" fontId="6" fillId="0" borderId="0" xfId="0" applyNumberFormat="1" applyFont="1" applyAlignment="1" applyProtection="1">
      <alignment horizontal="left"/>
      <protection locked="0"/>
    </xf>
    <xf numFmtId="167" fontId="7" fillId="0" borderId="4" xfId="1" applyNumberFormat="1" applyFont="1" applyFill="1" applyBorder="1" applyAlignment="1" applyProtection="1">
      <protection locked="0"/>
    </xf>
    <xf numFmtId="0" fontId="27" fillId="0" borderId="0" xfId="0" applyFont="1" applyProtection="1">
      <protection locked="0"/>
    </xf>
    <xf numFmtId="3" fontId="6" fillId="0" borderId="0" xfId="0" applyNumberFormat="1" applyFont="1" applyAlignment="1" applyProtection="1">
      <alignment horizontal="left"/>
      <protection locked="0"/>
    </xf>
    <xf numFmtId="167" fontId="8" fillId="0" borderId="4" xfId="0" applyNumberFormat="1" applyFont="1" applyBorder="1" applyAlignment="1" applyProtection="1">
      <alignment horizontal="center"/>
      <protection locked="0"/>
    </xf>
    <xf numFmtId="3" fontId="5" fillId="0" borderId="0" xfId="1" applyNumberFormat="1" applyFill="1" applyProtection="1">
      <protection locked="0"/>
    </xf>
    <xf numFmtId="41" fontId="0" fillId="0" borderId="0" xfId="1" applyNumberFormat="1" applyFont="1" applyFill="1" applyAlignment="1" applyProtection="1">
      <protection locked="0"/>
    </xf>
    <xf numFmtId="41" fontId="0" fillId="0" borderId="0" xfId="1" applyNumberFormat="1" applyFont="1" applyFill="1" applyProtection="1"/>
    <xf numFmtId="167" fontId="0" fillId="0" borderId="0" xfId="1" applyNumberFormat="1" applyFont="1" applyFill="1" applyProtection="1"/>
    <xf numFmtId="41" fontId="0" fillId="0" borderId="4" xfId="1" applyNumberFormat="1" applyFont="1" applyFill="1" applyBorder="1" applyAlignment="1" applyProtection="1"/>
    <xf numFmtId="167" fontId="0" fillId="0" borderId="4" xfId="1" applyNumberFormat="1" applyFont="1" applyFill="1" applyBorder="1" applyAlignment="1" applyProtection="1"/>
    <xf numFmtId="41" fontId="5" fillId="0" borderId="4" xfId="1" applyNumberFormat="1" applyFill="1" applyBorder="1" applyAlignment="1" applyProtection="1"/>
    <xf numFmtId="167" fontId="5" fillId="0" borderId="4" xfId="1" applyNumberFormat="1" applyFill="1" applyBorder="1" applyAlignment="1" applyProtection="1"/>
    <xf numFmtId="41" fontId="7" fillId="0" borderId="4" xfId="0" applyNumberFormat="1" applyFont="1" applyBorder="1"/>
    <xf numFmtId="167" fontId="7" fillId="0" borderId="4" xfId="0" applyNumberFormat="1" applyFont="1" applyBorder="1"/>
    <xf numFmtId="37" fontId="6" fillId="0" borderId="0" xfId="1" applyNumberFormat="1" applyFont="1" applyFill="1" applyBorder="1" applyAlignment="1" applyProtection="1">
      <protection locked="0"/>
    </xf>
    <xf numFmtId="37" fontId="6" fillId="0" borderId="0" xfId="1" applyNumberFormat="1" applyFont="1" applyFill="1" applyBorder="1" applyProtection="1">
      <protection locked="0"/>
    </xf>
    <xf numFmtId="39" fontId="6" fillId="0" borderId="0" xfId="1" applyNumberFormat="1" applyFont="1" applyFill="1" applyAlignment="1" applyProtection="1">
      <alignment horizontal="center"/>
      <protection locked="0"/>
    </xf>
    <xf numFmtId="39" fontId="6" fillId="0" borderId="0" xfId="1" applyNumberFormat="1" applyFont="1" applyFill="1" applyBorder="1" applyAlignment="1" applyProtection="1">
      <alignment horizontal="left"/>
      <protection locked="0"/>
    </xf>
    <xf numFmtId="39" fontId="7" fillId="0" borderId="0" xfId="1" applyNumberFormat="1" applyFont="1" applyFill="1" applyBorder="1" applyAlignment="1" applyProtection="1">
      <alignment horizontal="left"/>
      <protection locked="0"/>
    </xf>
    <xf numFmtId="39" fontId="0" fillId="0" borderId="0" xfId="1" applyNumberFormat="1" applyFont="1" applyFill="1" applyBorder="1" applyAlignment="1" applyProtection="1">
      <protection locked="0"/>
    </xf>
    <xf numFmtId="37" fontId="0" fillId="0" borderId="0" xfId="1" applyNumberFormat="1" applyFont="1" applyFill="1" applyBorder="1" applyAlignment="1" applyProtection="1">
      <alignment horizontal="center"/>
      <protection locked="0"/>
    </xf>
    <xf numFmtId="37" fontId="0" fillId="0" borderId="0" xfId="1" quotePrefix="1" applyNumberFormat="1" applyFont="1" applyFill="1" applyBorder="1" applyAlignment="1" applyProtection="1">
      <alignment horizontal="right"/>
      <protection locked="0"/>
    </xf>
    <xf numFmtId="37" fontId="0" fillId="0" borderId="0" xfId="1" applyNumberFormat="1" applyFont="1" applyFill="1" applyBorder="1" applyProtection="1">
      <protection locked="0"/>
    </xf>
    <xf numFmtId="0" fontId="9" fillId="0" borderId="0" xfId="1" applyNumberFormat="1" applyFont="1" applyFill="1" applyAlignment="1" applyProtection="1">
      <alignment horizontal="center"/>
      <protection locked="0"/>
    </xf>
    <xf numFmtId="167" fontId="7" fillId="0" borderId="0" xfId="1" applyNumberFormat="1" applyFont="1" applyFill="1" applyBorder="1" applyAlignment="1" applyProtection="1">
      <alignment horizontal="right"/>
      <protection locked="0"/>
    </xf>
    <xf numFmtId="0" fontId="7" fillId="0" borderId="0" xfId="0" applyFont="1" applyAlignment="1" applyProtection="1">
      <alignment wrapText="1"/>
      <protection locked="0"/>
    </xf>
    <xf numFmtId="39" fontId="5" fillId="0" borderId="0" xfId="1" applyNumberFormat="1" applyFill="1" applyProtection="1">
      <protection locked="0"/>
    </xf>
    <xf numFmtId="167" fontId="0" fillId="0" borderId="0" xfId="1" quotePrefix="1" applyNumberFormat="1" applyFont="1" applyFill="1" applyBorder="1" applyAlignment="1" applyProtection="1"/>
    <xf numFmtId="167" fontId="0" fillId="0" borderId="0" xfId="1" applyNumberFormat="1" applyFont="1" applyFill="1" applyAlignment="1" applyProtection="1"/>
    <xf numFmtId="167" fontId="0" fillId="0" borderId="1" xfId="1" quotePrefix="1" applyNumberFormat="1" applyFont="1" applyFill="1" applyBorder="1" applyAlignment="1" applyProtection="1">
      <protection locked="0"/>
    </xf>
    <xf numFmtId="167" fontId="0" fillId="0" borderId="1" xfId="1" applyNumberFormat="1" applyFont="1" applyFill="1" applyBorder="1" applyAlignment="1" applyProtection="1"/>
    <xf numFmtId="167" fontId="7" fillId="0" borderId="0" xfId="1" applyNumberFormat="1" applyFont="1" applyFill="1" applyAlignment="1" applyProtection="1">
      <alignment horizontal="center"/>
      <protection locked="0"/>
    </xf>
    <xf numFmtId="167" fontId="7" fillId="0" borderId="0" xfId="1" quotePrefix="1" applyNumberFormat="1" applyFont="1" applyFill="1" applyBorder="1" applyAlignment="1" applyProtection="1">
      <alignment horizontal="center"/>
      <protection locked="0"/>
    </xf>
    <xf numFmtId="167" fontId="7" fillId="0" borderId="3" xfId="1" quotePrefix="1" applyNumberFormat="1" applyFont="1" applyFill="1" applyBorder="1" applyAlignment="1" applyProtection="1"/>
    <xf numFmtId="167" fontId="5" fillId="0" borderId="1" xfId="1" quotePrefix="1" applyNumberFormat="1" applyFill="1" applyBorder="1" applyAlignment="1" applyProtection="1">
      <protection locked="0"/>
    </xf>
    <xf numFmtId="164" fontId="5" fillId="0" borderId="0" xfId="1" applyNumberFormat="1" applyFill="1" applyProtection="1">
      <protection locked="0"/>
    </xf>
    <xf numFmtId="41" fontId="0" fillId="0" borderId="0" xfId="1" quotePrefix="1" applyNumberFormat="1" applyFont="1" applyFill="1" applyBorder="1" applyAlignment="1" applyProtection="1"/>
    <xf numFmtId="41" fontId="0" fillId="0" borderId="0" xfId="1" applyNumberFormat="1" applyFont="1" applyFill="1" applyAlignment="1" applyProtection="1"/>
    <xf numFmtId="41" fontId="0" fillId="0" borderId="1" xfId="1" applyNumberFormat="1" applyFont="1" applyFill="1" applyBorder="1" applyAlignment="1" applyProtection="1"/>
    <xf numFmtId="167" fontId="0" fillId="0" borderId="1" xfId="0" applyNumberFormat="1" applyBorder="1"/>
    <xf numFmtId="167" fontId="5" fillId="0" borderId="1" xfId="0" applyNumberFormat="1" applyFont="1" applyBorder="1"/>
    <xf numFmtId="41" fontId="0" fillId="0" borderId="1" xfId="0" applyNumberFormat="1" applyBorder="1"/>
    <xf numFmtId="41" fontId="5" fillId="0" borderId="1" xfId="0" applyNumberFormat="1" applyFont="1" applyBorder="1"/>
    <xf numFmtId="43" fontId="5" fillId="0" borderId="0" xfId="1" applyNumberFormat="1" applyProtection="1">
      <protection locked="0"/>
    </xf>
    <xf numFmtId="37" fontId="8" fillId="0" borderId="0" xfId="1" applyNumberFormat="1" applyFont="1" applyFill="1" applyAlignment="1" applyProtection="1">
      <alignment horizontal="center"/>
      <protection locked="0"/>
    </xf>
    <xf numFmtId="167" fontId="7" fillId="0" borderId="2" xfId="1" applyNumberFormat="1" applyFont="1" applyFill="1" applyBorder="1" applyAlignment="1"/>
    <xf numFmtId="43" fontId="5" fillId="0" borderId="0" xfId="1" applyNumberFormat="1" applyFill="1" applyBorder="1" applyAlignment="1" applyProtection="1">
      <alignment horizontal="center"/>
      <protection locked="0"/>
    </xf>
    <xf numFmtId="43" fontId="0" fillId="0" borderId="0" xfId="0" applyNumberFormat="1"/>
    <xf numFmtId="43" fontId="7" fillId="0" borderId="2" xfId="0" applyNumberFormat="1" applyFont="1" applyBorder="1"/>
    <xf numFmtId="43" fontId="7" fillId="0" borderId="0" xfId="1" applyNumberFormat="1" applyFont="1" applyFill="1" applyBorder="1" applyAlignment="1" applyProtection="1">
      <alignment horizontal="right"/>
      <protection locked="0"/>
    </xf>
    <xf numFmtId="43" fontId="7" fillId="0" borderId="0" xfId="1" applyNumberFormat="1" applyFont="1" applyFill="1" applyBorder="1" applyAlignment="1" applyProtection="1">
      <alignment horizontal="center"/>
      <protection locked="0"/>
    </xf>
    <xf numFmtId="43" fontId="7" fillId="0" borderId="0" xfId="1" quotePrefix="1" applyNumberFormat="1" applyFont="1" applyFill="1" applyBorder="1" applyAlignment="1" applyProtection="1">
      <alignment horizontal="center"/>
      <protection locked="0"/>
    </xf>
    <xf numFmtId="43" fontId="0" fillId="0" borderId="0" xfId="1" applyNumberFormat="1" applyFont="1" applyFill="1" applyBorder="1" applyAlignment="1" applyProtection="1">
      <alignment horizontal="center"/>
      <protection locked="0"/>
    </xf>
    <xf numFmtId="43" fontId="5" fillId="0" borderId="1" xfId="1" applyNumberFormat="1" applyFill="1" applyBorder="1" applyAlignment="1" applyProtection="1">
      <alignment horizontal="center"/>
      <protection locked="0"/>
    </xf>
    <xf numFmtId="43" fontId="5" fillId="0" borderId="1" xfId="1" quotePrefix="1" applyNumberFormat="1" applyFill="1" applyBorder="1" applyAlignment="1" applyProtection="1">
      <alignment horizontal="center"/>
      <protection locked="0"/>
    </xf>
    <xf numFmtId="43" fontId="0" fillId="0" borderId="1" xfId="0" applyNumberFormat="1" applyBorder="1"/>
    <xf numFmtId="43" fontId="5" fillId="0" borderId="0" xfId="1" quotePrefix="1" applyNumberFormat="1" applyFill="1" applyBorder="1" applyAlignment="1" applyProtection="1">
      <protection locked="0"/>
    </xf>
    <xf numFmtId="43" fontId="5" fillId="0" borderId="0" xfId="0" applyNumberFormat="1" applyFont="1"/>
    <xf numFmtId="43" fontId="7" fillId="0" borderId="0" xfId="1" quotePrefix="1" applyNumberFormat="1" applyFont="1" applyFill="1" applyBorder="1" applyAlignment="1" applyProtection="1">
      <protection locked="0"/>
    </xf>
    <xf numFmtId="43" fontId="0" fillId="0" borderId="0" xfId="1" quotePrefix="1" applyNumberFormat="1" applyFont="1" applyFill="1" applyBorder="1" applyAlignment="1" applyProtection="1">
      <protection locked="0"/>
    </xf>
    <xf numFmtId="43" fontId="0" fillId="0" borderId="1" xfId="1" quotePrefix="1" applyNumberFormat="1" applyFont="1" applyFill="1" applyBorder="1" applyAlignment="1" applyProtection="1">
      <protection locked="0"/>
    </xf>
    <xf numFmtId="43" fontId="5" fillId="0" borderId="1" xfId="1" quotePrefix="1" applyNumberFormat="1" applyFill="1" applyBorder="1" applyAlignment="1" applyProtection="1">
      <protection locked="0"/>
    </xf>
    <xf numFmtId="43" fontId="7" fillId="0" borderId="3" xfId="1" quotePrefix="1" applyNumberFormat="1" applyFont="1" applyFill="1" applyBorder="1" applyAlignment="1" applyProtection="1"/>
    <xf numFmtId="43" fontId="0" fillId="0" borderId="1" xfId="0" applyNumberFormat="1" applyBorder="1" applyProtection="1">
      <protection locked="0"/>
    </xf>
    <xf numFmtId="43" fontId="5" fillId="0" borderId="0" xfId="1" applyNumberFormat="1" applyFill="1" applyBorder="1" applyProtection="1">
      <protection locked="0"/>
    </xf>
    <xf numFmtId="43" fontId="7" fillId="0" borderId="0" xfId="1" applyNumberFormat="1" applyFont="1" applyFill="1" applyBorder="1" applyProtection="1">
      <protection locked="0"/>
    </xf>
    <xf numFmtId="43" fontId="7" fillId="0" borderId="0" xfId="1" applyNumberFormat="1" applyFont="1" applyFill="1" applyBorder="1" applyAlignment="1" applyProtection="1">
      <protection locked="0"/>
    </xf>
    <xf numFmtId="43" fontId="0" fillId="0" borderId="0" xfId="1" applyNumberFormat="1" applyFont="1" applyFill="1" applyBorder="1" applyProtection="1">
      <protection locked="0"/>
    </xf>
    <xf numFmtId="43" fontId="7" fillId="0" borderId="2" xfId="1" quotePrefix="1" applyNumberFormat="1" applyFont="1" applyFill="1" applyBorder="1" applyAlignment="1" applyProtection="1"/>
    <xf numFmtId="43" fontId="7" fillId="0" borderId="2" xfId="1" quotePrefix="1" applyNumberFormat="1" applyFont="1" applyFill="1" applyBorder="1" applyAlignment="1" applyProtection="1">
      <alignment horizontal="right"/>
    </xf>
    <xf numFmtId="43" fontId="5" fillId="0" borderId="0" xfId="1" applyNumberFormat="1" applyFill="1" applyAlignment="1" applyProtection="1">
      <alignment horizontal="center"/>
      <protection locked="0"/>
    </xf>
    <xf numFmtId="43" fontId="0" fillId="20" borderId="0" xfId="0" applyNumberFormat="1" applyFill="1" applyProtection="1">
      <protection locked="0"/>
    </xf>
    <xf numFmtId="41" fontId="0" fillId="0" borderId="0" xfId="1" applyNumberFormat="1" applyFont="1" applyProtection="1">
      <protection locked="0"/>
    </xf>
    <xf numFmtId="171" fontId="7" fillId="0" borderId="3" xfId="1" applyNumberFormat="1" applyFont="1" applyFill="1" applyBorder="1" applyAlignment="1" applyProtection="1"/>
    <xf numFmtId="167" fontId="5" fillId="21" borderId="0" xfId="0" applyNumberFormat="1" applyFont="1" applyFill="1" applyProtection="1">
      <protection locked="0"/>
    </xf>
    <xf numFmtId="3" fontId="0" fillId="0" borderId="0" xfId="1" applyNumberFormat="1" applyFont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0" fontId="8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39" fontId="8" fillId="0" borderId="0" xfId="1" applyNumberFormat="1" applyFont="1" applyFill="1" applyBorder="1" applyAlignment="1" applyProtection="1">
      <alignment horizontal="center"/>
      <protection locked="0"/>
    </xf>
    <xf numFmtId="39" fontId="0" fillId="0" borderId="1" xfId="1" applyNumberFormat="1" applyFont="1" applyFill="1" applyBorder="1" applyAlignment="1" applyProtection="1">
      <alignment horizontal="center"/>
      <protection locked="0"/>
    </xf>
  </cellXfs>
  <cellStyles count="57">
    <cellStyle name="Comma" xfId="1" builtinId="3"/>
    <cellStyle name="Comma 12 2 2 2" xfId="46" xr:uid="{DDB9C7A3-75A6-4EB8-AEFD-3A74153480A1}"/>
    <cellStyle name="Comma 2" xfId="42" xr:uid="{11247E6A-7B4D-4D1A-9EE8-2ACF8ABCD039}"/>
    <cellStyle name="Comma 2 2" xfId="50" xr:uid="{0BC027B9-970B-431E-BAB3-36AFEB464A8B}"/>
    <cellStyle name="Comma 2 2 2" xfId="56" xr:uid="{4740DD20-74B8-4C9B-8DFB-F80DEEAF2762}"/>
    <cellStyle name="Comma 2 3" xfId="55" xr:uid="{E8F7017F-17BF-4BA9-8C8C-7D244DCDBB71}"/>
    <cellStyle name="Comma 40" xfId="2" xr:uid="{00000000-0005-0000-0000-000001000000}"/>
    <cellStyle name="EPMLargeKeyFigure" xfId="51" xr:uid="{41CD7804-D3D7-412C-B4EC-D47D1E904C5B}"/>
    <cellStyle name="Normal" xfId="0" builtinId="0"/>
    <cellStyle name="Normal 112" xfId="4" xr:uid="{00000000-0005-0000-0000-000003000000}"/>
    <cellStyle name="Normal 112 2" xfId="49" xr:uid="{D3E91E73-77C1-460D-8AD4-36420E191E42}"/>
    <cellStyle name="Normal 112 3" xfId="47" xr:uid="{FD0652E2-6DA2-4B5E-A92E-CC2C8A90B7FE}"/>
    <cellStyle name="Normal 2" xfId="44" xr:uid="{AF672D2C-AC99-4FAE-BF98-46F6B33F84ED}"/>
    <cellStyle name="Normal 2 13 2" xfId="45" xr:uid="{C84FE436-930A-4D60-B215-B89E3906DE5D}"/>
    <cellStyle name="Normal 2 13 2 2" xfId="53" xr:uid="{F95BB6FB-CFC8-45F3-AD03-8EEB8A5FEC19}"/>
    <cellStyle name="Normal 2 13 2 3" xfId="54" xr:uid="{71390C46-2E77-4F0C-B9B5-713576391EB7}"/>
    <cellStyle name="Normal 2 2" xfId="52" xr:uid="{45EBABA8-C24D-4512-AA46-65D6B11E6D95}"/>
    <cellStyle name="Normal 3" xfId="43" xr:uid="{E3B5CD0F-C66A-4621-87A4-72CD3E980788}"/>
    <cellStyle name="Normal 4 2 2" xfId="3" xr:uid="{00000000-0005-0000-0000-000004000000}"/>
    <cellStyle name="Percent 2" xfId="48" xr:uid="{8718028E-A863-46C8-B438-63E81457ADFF}"/>
    <cellStyle name="SAPBorder" xfId="23" xr:uid="{00000000-0005-0000-0000-000006000000}"/>
    <cellStyle name="SAPDataCell" xfId="6" xr:uid="{00000000-0005-0000-0000-000007000000}"/>
    <cellStyle name="SAPDataTotalCell" xfId="7" xr:uid="{00000000-0005-0000-0000-000008000000}"/>
    <cellStyle name="SAPDimensionCell" xfId="5" xr:uid="{00000000-0005-0000-0000-000009000000}"/>
    <cellStyle name="SAPEditableDataCell" xfId="8" xr:uid="{00000000-0005-0000-0000-00000A000000}"/>
    <cellStyle name="SAPEditableDataTotalCell" xfId="11" xr:uid="{00000000-0005-0000-0000-00000B000000}"/>
    <cellStyle name="SAPEmphasized" xfId="31" xr:uid="{00000000-0005-0000-0000-00000C000000}"/>
    <cellStyle name="SAPEmphasizedEditableDataCell" xfId="33" xr:uid="{00000000-0005-0000-0000-00000D000000}"/>
    <cellStyle name="SAPEmphasizedEditableDataTotalCell" xfId="34" xr:uid="{00000000-0005-0000-0000-00000E000000}"/>
    <cellStyle name="SAPEmphasizedLockedDataCell" xfId="37" xr:uid="{00000000-0005-0000-0000-00000F000000}"/>
    <cellStyle name="SAPEmphasizedLockedDataTotalCell" xfId="38" xr:uid="{00000000-0005-0000-0000-000010000000}"/>
    <cellStyle name="SAPEmphasizedReadonlyDataCell" xfId="35" xr:uid="{00000000-0005-0000-0000-000011000000}"/>
    <cellStyle name="SAPEmphasizedReadonlyDataTotalCell" xfId="36" xr:uid="{00000000-0005-0000-0000-000012000000}"/>
    <cellStyle name="SAPEmphasizedTotal" xfId="32" xr:uid="{00000000-0005-0000-0000-000013000000}"/>
    <cellStyle name="SAPExceptionLevel1" xfId="14" xr:uid="{00000000-0005-0000-0000-000014000000}"/>
    <cellStyle name="SAPExceptionLevel2" xfId="15" xr:uid="{00000000-0005-0000-0000-000015000000}"/>
    <cellStyle name="SAPExceptionLevel3" xfId="16" xr:uid="{00000000-0005-0000-0000-000016000000}"/>
    <cellStyle name="SAPExceptionLevel4" xfId="17" xr:uid="{00000000-0005-0000-0000-000017000000}"/>
    <cellStyle name="SAPExceptionLevel5" xfId="18" xr:uid="{00000000-0005-0000-0000-000018000000}"/>
    <cellStyle name="SAPExceptionLevel6" xfId="19" xr:uid="{00000000-0005-0000-0000-000019000000}"/>
    <cellStyle name="SAPExceptionLevel7" xfId="20" xr:uid="{00000000-0005-0000-0000-00001A000000}"/>
    <cellStyle name="SAPExceptionLevel8" xfId="21" xr:uid="{00000000-0005-0000-0000-00001B000000}"/>
    <cellStyle name="SAPExceptionLevel9" xfId="22" xr:uid="{00000000-0005-0000-0000-00001C000000}"/>
    <cellStyle name="SAPFormula" xfId="40" xr:uid="{00000000-0005-0000-0000-00001D000000}"/>
    <cellStyle name="SAPGroupingFillCell" xfId="41" xr:uid="{00000000-0005-0000-0000-00001E000000}"/>
    <cellStyle name="SAPHierarchyCell0" xfId="26" xr:uid="{00000000-0005-0000-0000-00001F000000}"/>
    <cellStyle name="SAPHierarchyCell1" xfId="27" xr:uid="{00000000-0005-0000-0000-000020000000}"/>
    <cellStyle name="SAPHierarchyCell2" xfId="28" xr:uid="{00000000-0005-0000-0000-000021000000}"/>
    <cellStyle name="SAPHierarchyCell3" xfId="29" xr:uid="{00000000-0005-0000-0000-000022000000}"/>
    <cellStyle name="SAPHierarchyCell4" xfId="30" xr:uid="{00000000-0005-0000-0000-000023000000}"/>
    <cellStyle name="SAPLockedDataCell" xfId="10" xr:uid="{00000000-0005-0000-0000-000024000000}"/>
    <cellStyle name="SAPLockedDataTotalCell" xfId="13" xr:uid="{00000000-0005-0000-0000-000025000000}"/>
    <cellStyle name="SAPMemberCell" xfId="24" xr:uid="{00000000-0005-0000-0000-000026000000}"/>
    <cellStyle name="SAPMemberTotalCell" xfId="25" xr:uid="{00000000-0005-0000-0000-000027000000}"/>
    <cellStyle name="SAPMessageText" xfId="39" xr:uid="{00000000-0005-0000-0000-000028000000}"/>
    <cellStyle name="SAPReadonlyDataCell" xfId="9" xr:uid="{00000000-0005-0000-0000-000029000000}"/>
    <cellStyle name="SAPReadonlyDataTotalCell" xfId="12" xr:uid="{00000000-0005-0000-0000-00002A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C"/>
      <color rgb="FFFFFFFF"/>
      <color rgb="FF66FFFF"/>
      <color rgb="FF66FF99"/>
      <color rgb="FF00FFFF"/>
      <color rgb="FF33CCFF"/>
      <color rgb="FFCCFFFF"/>
      <color rgb="FFFFFF66"/>
      <color rgb="FF035D2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5" Type="http://schemas.openxmlformats.org/officeDocument/2006/relationships/customProperty" Target="../customProperty4.bin"/><Relationship Id="rId4" Type="http://schemas.openxmlformats.org/officeDocument/2006/relationships/customProperty" Target="../customProperty3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7.bin"/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0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2.bin"/><Relationship Id="rId2" Type="http://schemas.openxmlformats.org/officeDocument/2006/relationships/customProperty" Target="../customProperty11.bin"/><Relationship Id="rId1" Type="http://schemas.openxmlformats.org/officeDocument/2006/relationships/printerSettings" Target="../printerSettings/printerSettings7.bin"/><Relationship Id="rId4" Type="http://schemas.openxmlformats.org/officeDocument/2006/relationships/customProperty" Target="../customProperty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.5"/>
  <sheetData/>
  <pageMargins left="0.7" right="0.7" top="0.75" bottom="0.75" header="0.3" footer="0.3"/>
  <pageSetup orientation="portrait" horizontalDpi="1200" verticalDpi="1200" r:id="rId1"/>
  <headerFooter>
    <oddHeader>&amp;R&amp;"Aptos"&amp;10&amp;K000000 Confidential (Internal and OSP Partner Use)&amp;1#_x000D_</oddHeader>
    <oddFooter>&amp;C_x000D_&amp;1#&amp;"Aptos"&amp;8&amp;K000000 This document is confidential and for internal employees and OSP partners only. Unauthorized sharing, copying, or distribution is prohibited. If received in error, notify the sender and delete it.</oddFooter>
  </headerFooter>
  <customProperties>
    <customPr name="_pios_id" r:id="rId2"/>
    <customPr name="CofWorksheetType" r:id="rId3"/>
    <customPr name="OrphanNamesChecked" r:id="rId4"/>
    <customPr name="serializedData2" r:id="rId5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9FC901-ACEE-4862-A6EF-521E5501B156}">
  <dimension ref="A1:O102"/>
  <sheetViews>
    <sheetView tabSelected="1" view="pageBreakPreview" zoomScale="70" zoomScaleNormal="70" zoomScaleSheetLayoutView="70" workbookViewId="0">
      <selection activeCell="K9" sqref="K9"/>
    </sheetView>
  </sheetViews>
  <sheetFormatPr defaultColWidth="20.8984375" defaultRowHeight="21.5"/>
  <cols>
    <col min="1" max="4" width="2" style="5" customWidth="1"/>
    <col min="5" max="5" width="40.69921875" style="5" customWidth="1"/>
    <col min="6" max="6" width="9.8984375" style="6" customWidth="1"/>
    <col min="7" max="7" width="16" style="5" customWidth="1"/>
    <col min="8" max="8" width="1.3984375" style="5" customWidth="1"/>
    <col min="9" max="9" width="16" style="5" customWidth="1"/>
    <col min="10" max="10" width="1.3984375" style="5" customWidth="1"/>
    <col min="11" max="11" width="16" style="9" customWidth="1"/>
    <col min="12" max="12" width="1.3984375" style="9" customWidth="1"/>
    <col min="13" max="13" width="16" style="9" customWidth="1"/>
    <col min="14" max="14" width="27.796875" style="42" customWidth="1"/>
    <col min="15" max="15" width="27.796875" style="5" customWidth="1"/>
    <col min="16" max="16384" width="20.8984375" style="5"/>
  </cols>
  <sheetData>
    <row r="1" spans="1:15" s="1" customFormat="1" ht="23.25" customHeight="1">
      <c r="A1" s="1" t="s">
        <v>0</v>
      </c>
      <c r="F1" s="2"/>
      <c r="K1" s="35"/>
      <c r="L1" s="35"/>
      <c r="M1" s="35"/>
      <c r="N1" s="41"/>
    </row>
    <row r="2" spans="1:15" s="1" customFormat="1" ht="23.25" customHeight="1">
      <c r="A2" s="1" t="s">
        <v>51</v>
      </c>
      <c r="F2" s="2"/>
      <c r="K2" s="35"/>
      <c r="L2" s="35"/>
      <c r="M2" s="35"/>
      <c r="N2" s="41"/>
    </row>
    <row r="3" spans="1:15" s="1" customFormat="1" ht="23.25" customHeight="1">
      <c r="F3" s="2"/>
      <c r="K3" s="35"/>
      <c r="L3" s="35"/>
      <c r="M3" s="35"/>
      <c r="N3" s="41"/>
    </row>
    <row r="4" spans="1:15" s="1" customFormat="1" ht="23.25" customHeight="1">
      <c r="F4" s="2"/>
      <c r="G4" s="228" t="s">
        <v>2</v>
      </c>
      <c r="H4" s="228"/>
      <c r="I4" s="228"/>
      <c r="J4" s="3"/>
      <c r="K4" s="228" t="s">
        <v>3</v>
      </c>
      <c r="L4" s="228"/>
      <c r="M4" s="228"/>
      <c r="N4" s="41"/>
    </row>
    <row r="5" spans="1:15" s="1" customFormat="1" ht="23.25" customHeight="1">
      <c r="A5" s="4"/>
      <c r="F5" s="2"/>
      <c r="G5" s="45" t="s">
        <v>186</v>
      </c>
      <c r="H5" s="45"/>
      <c r="I5" s="45" t="s">
        <v>52</v>
      </c>
      <c r="J5" s="116"/>
      <c r="K5" s="45" t="s">
        <v>186</v>
      </c>
      <c r="L5" s="45"/>
      <c r="M5" s="45" t="s">
        <v>52</v>
      </c>
      <c r="N5" s="41"/>
    </row>
    <row r="6" spans="1:15" ht="23.25" customHeight="1">
      <c r="A6" s="4" t="s">
        <v>53</v>
      </c>
      <c r="F6" s="6" t="s">
        <v>5</v>
      </c>
      <c r="G6" s="46">
        <v>2569</v>
      </c>
      <c r="H6" s="7"/>
      <c r="I6" s="46">
        <v>2568</v>
      </c>
      <c r="J6" s="7"/>
      <c r="K6" s="46">
        <v>2569</v>
      </c>
      <c r="L6" s="7"/>
      <c r="M6" s="46">
        <v>2568</v>
      </c>
    </row>
    <row r="7" spans="1:15" ht="23.25" customHeight="1">
      <c r="A7" s="4"/>
      <c r="G7" s="46" t="s">
        <v>54</v>
      </c>
      <c r="H7" s="7"/>
      <c r="I7" s="46"/>
      <c r="J7" s="7"/>
      <c r="K7" s="46" t="s">
        <v>54</v>
      </c>
      <c r="L7" s="7"/>
      <c r="M7" s="46"/>
    </row>
    <row r="8" spans="1:15" ht="23.25" customHeight="1">
      <c r="G8" s="226" t="s">
        <v>6</v>
      </c>
      <c r="H8" s="226"/>
      <c r="I8" s="226"/>
      <c r="J8" s="226"/>
      <c r="K8" s="226"/>
      <c r="L8" s="226"/>
      <c r="M8" s="226"/>
    </row>
    <row r="9" spans="1:15" ht="23.25" customHeight="1">
      <c r="A9" s="8" t="s">
        <v>55</v>
      </c>
      <c r="K9" s="36"/>
      <c r="M9" s="36"/>
    </row>
    <row r="10" spans="1:15" ht="23.25" customHeight="1">
      <c r="A10" s="7" t="s">
        <v>56</v>
      </c>
      <c r="G10" s="10">
        <v>4899404</v>
      </c>
      <c r="H10" s="10"/>
      <c r="I10" s="10">
        <v>3320902</v>
      </c>
      <c r="J10" s="10"/>
      <c r="K10" s="10">
        <v>3087576</v>
      </c>
      <c r="L10" s="10"/>
      <c r="M10" s="10">
        <v>1497414</v>
      </c>
      <c r="O10" s="10"/>
    </row>
    <row r="11" spans="1:15" ht="23.25" customHeight="1">
      <c r="A11" s="5" t="s">
        <v>57</v>
      </c>
      <c r="F11" s="6">
        <v>11</v>
      </c>
      <c r="G11" s="10">
        <v>3585993</v>
      </c>
      <c r="H11" s="10"/>
      <c r="I11" s="10">
        <v>3925198</v>
      </c>
      <c r="J11" s="10"/>
      <c r="K11" s="10">
        <v>2920618</v>
      </c>
      <c r="L11" s="10"/>
      <c r="M11" s="10">
        <v>3152695</v>
      </c>
      <c r="N11" s="224"/>
      <c r="O11" s="10"/>
    </row>
    <row r="12" spans="1:15" ht="23.25" customHeight="1">
      <c r="A12" s="7" t="s">
        <v>58</v>
      </c>
      <c r="G12" s="10">
        <v>755488</v>
      </c>
      <c r="H12" s="10"/>
      <c r="I12" s="10">
        <v>645982</v>
      </c>
      <c r="J12" s="10"/>
      <c r="K12" s="10">
        <f>178170+1</f>
        <v>178171</v>
      </c>
      <c r="L12" s="10"/>
      <c r="M12" s="10">
        <v>149988</v>
      </c>
      <c r="O12" s="10"/>
    </row>
    <row r="13" spans="1:15" ht="23.25" customHeight="1">
      <c r="A13" s="7" t="s">
        <v>59</v>
      </c>
      <c r="F13" s="6">
        <v>4</v>
      </c>
      <c r="G13" s="11">
        <v>0</v>
      </c>
      <c r="H13" s="10"/>
      <c r="I13" s="192">
        <v>0</v>
      </c>
      <c r="J13" s="10"/>
      <c r="K13" s="11">
        <v>698913</v>
      </c>
      <c r="L13" s="10"/>
      <c r="M13" s="10">
        <v>789848</v>
      </c>
      <c r="O13" s="10"/>
    </row>
    <row r="14" spans="1:15" ht="23.25" customHeight="1">
      <c r="A14" s="7" t="s">
        <v>60</v>
      </c>
      <c r="F14" s="6">
        <v>4</v>
      </c>
      <c r="G14" s="11">
        <v>0</v>
      </c>
      <c r="H14" s="10"/>
      <c r="I14" s="192">
        <v>0</v>
      </c>
      <c r="J14" s="10"/>
      <c r="K14" s="10">
        <v>541464</v>
      </c>
      <c r="L14" s="10"/>
      <c r="M14" s="10">
        <v>549657</v>
      </c>
      <c r="O14" s="10"/>
    </row>
    <row r="15" spans="1:15" ht="23.25" customHeight="1">
      <c r="A15" s="5" t="s">
        <v>61</v>
      </c>
      <c r="G15" s="10">
        <v>1900098</v>
      </c>
      <c r="H15" s="10"/>
      <c r="I15" s="10">
        <v>2608118</v>
      </c>
      <c r="J15" s="10"/>
      <c r="K15" s="10">
        <v>1095522</v>
      </c>
      <c r="L15" s="10"/>
      <c r="M15" s="10">
        <v>1184740</v>
      </c>
      <c r="O15" s="10"/>
    </row>
    <row r="16" spans="1:15" ht="23.25" customHeight="1">
      <c r="A16" s="7" t="s">
        <v>162</v>
      </c>
      <c r="G16" s="10">
        <v>1036830</v>
      </c>
      <c r="H16" s="10"/>
      <c r="I16" s="10">
        <v>1204000</v>
      </c>
      <c r="J16" s="37"/>
      <c r="K16" s="44">
        <v>0</v>
      </c>
      <c r="L16" s="37"/>
      <c r="M16" s="192">
        <v>0</v>
      </c>
      <c r="O16" s="10"/>
    </row>
    <row r="17" spans="1:15" ht="23.25" customHeight="1">
      <c r="A17" s="7" t="s">
        <v>62</v>
      </c>
      <c r="G17" s="10">
        <v>16118</v>
      </c>
      <c r="H17" s="10"/>
      <c r="I17" s="10">
        <v>35348</v>
      </c>
      <c r="J17" s="10"/>
      <c r="K17" s="10">
        <v>8344</v>
      </c>
      <c r="L17" s="10"/>
      <c r="M17" s="10">
        <v>12050</v>
      </c>
      <c r="O17" s="10"/>
    </row>
    <row r="18" spans="1:15" ht="23.25" hidden="1" customHeight="1">
      <c r="A18" s="5" t="s">
        <v>63</v>
      </c>
      <c r="G18" s="11"/>
      <c r="H18" s="10"/>
      <c r="I18" s="11">
        <v>0</v>
      </c>
      <c r="J18" s="10"/>
      <c r="K18" s="11"/>
      <c r="L18" s="10"/>
      <c r="M18" s="11">
        <v>0</v>
      </c>
      <c r="O18" s="10"/>
    </row>
    <row r="19" spans="1:15" s="13" customFormat="1" ht="23.25" customHeight="1">
      <c r="A19" s="13" t="s">
        <v>64</v>
      </c>
      <c r="F19" s="38"/>
      <c r="G19" s="117">
        <f>SUM(G10:G18)</f>
        <v>12193931</v>
      </c>
      <c r="H19" s="14"/>
      <c r="I19" s="117">
        <f>SUM(I10:I18)</f>
        <v>11739548</v>
      </c>
      <c r="J19" s="15"/>
      <c r="K19" s="117">
        <f>SUM(K10:K18)</f>
        <v>8530608</v>
      </c>
      <c r="L19" s="15"/>
      <c r="M19" s="117">
        <f>SUM(M10:M18)</f>
        <v>7336392</v>
      </c>
      <c r="N19" s="42"/>
      <c r="O19" s="10"/>
    </row>
    <row r="20" spans="1:15" ht="23.25" customHeight="1">
      <c r="A20" s="13"/>
      <c r="G20" s="39"/>
      <c r="H20" s="39"/>
      <c r="I20" s="39"/>
      <c r="J20" s="39"/>
      <c r="K20" s="39"/>
      <c r="L20" s="39"/>
      <c r="M20" s="39"/>
    </row>
    <row r="21" spans="1:15" ht="23.25" customHeight="1">
      <c r="A21" s="8" t="s">
        <v>65</v>
      </c>
      <c r="G21" s="39"/>
      <c r="H21" s="39"/>
      <c r="I21" s="39"/>
      <c r="J21" s="39"/>
      <c r="K21" s="11"/>
      <c r="L21" s="39"/>
      <c r="M21" s="11"/>
    </row>
    <row r="22" spans="1:15" ht="23.25" customHeight="1">
      <c r="A22" s="40" t="s">
        <v>66</v>
      </c>
      <c r="F22" s="6">
        <v>5</v>
      </c>
      <c r="G22" s="10">
        <v>595137</v>
      </c>
      <c r="H22" s="10"/>
      <c r="I22" s="10">
        <f>640215</f>
        <v>640215</v>
      </c>
      <c r="J22" s="10"/>
      <c r="K22" s="10">
        <v>110700</v>
      </c>
      <c r="L22" s="10"/>
      <c r="M22" s="10">
        <v>110700</v>
      </c>
      <c r="O22" s="10"/>
    </row>
    <row r="23" spans="1:15" ht="23.25" customHeight="1">
      <c r="A23" s="40" t="s">
        <v>67</v>
      </c>
      <c r="F23" s="6">
        <v>6</v>
      </c>
      <c r="G23" s="11">
        <v>0</v>
      </c>
      <c r="H23" s="10"/>
      <c r="I23" s="192">
        <v>0</v>
      </c>
      <c r="J23" s="10"/>
      <c r="K23" s="12">
        <v>9601163</v>
      </c>
      <c r="L23" s="10"/>
      <c r="M23" s="12">
        <v>9657102</v>
      </c>
      <c r="O23" s="10"/>
    </row>
    <row r="24" spans="1:15" ht="23.25" customHeight="1">
      <c r="A24" s="7" t="s">
        <v>68</v>
      </c>
      <c r="G24" s="10">
        <v>234269</v>
      </c>
      <c r="H24" s="10"/>
      <c r="I24" s="10">
        <v>234408</v>
      </c>
      <c r="J24" s="10"/>
      <c r="K24" s="10">
        <v>411178</v>
      </c>
      <c r="L24" s="10"/>
      <c r="M24" s="10">
        <v>411318</v>
      </c>
      <c r="O24" s="10"/>
    </row>
    <row r="25" spans="1:15" ht="23.25" customHeight="1">
      <c r="A25" s="7" t="s">
        <v>69</v>
      </c>
      <c r="F25" s="6">
        <v>7</v>
      </c>
      <c r="G25" s="10">
        <v>10553369</v>
      </c>
      <c r="H25" s="10"/>
      <c r="I25" s="10">
        <v>11471297</v>
      </c>
      <c r="J25" s="10"/>
      <c r="K25" s="10">
        <v>6690966</v>
      </c>
      <c r="L25" s="10"/>
      <c r="M25" s="10">
        <v>7038535</v>
      </c>
      <c r="O25" s="10"/>
    </row>
    <row r="26" spans="1:15" ht="23.25" customHeight="1">
      <c r="A26" s="7" t="s">
        <v>163</v>
      </c>
      <c r="G26" s="10">
        <v>151220</v>
      </c>
      <c r="H26" s="10"/>
      <c r="I26" s="10">
        <v>158057</v>
      </c>
      <c r="J26" s="10"/>
      <c r="K26" s="12">
        <v>135940</v>
      </c>
      <c r="L26" s="10"/>
      <c r="M26" s="12">
        <v>135252</v>
      </c>
      <c r="O26" s="10"/>
    </row>
    <row r="27" spans="1:15" ht="23.25" customHeight="1">
      <c r="A27" s="7" t="s">
        <v>70</v>
      </c>
      <c r="G27" s="10">
        <v>215886</v>
      </c>
      <c r="H27" s="10"/>
      <c r="I27" s="10">
        <v>198308</v>
      </c>
      <c r="J27" s="10"/>
      <c r="K27" s="11">
        <f>134109-1</f>
        <v>134108</v>
      </c>
      <c r="L27" s="10"/>
      <c r="M27" s="11">
        <v>113262</v>
      </c>
      <c r="O27" s="10"/>
    </row>
    <row r="28" spans="1:15" ht="23.25" customHeight="1">
      <c r="A28" s="5" t="s">
        <v>71</v>
      </c>
      <c r="G28" s="10">
        <v>98056</v>
      </c>
      <c r="H28" s="10"/>
      <c r="I28" s="10">
        <v>142472</v>
      </c>
      <c r="J28" s="10"/>
      <c r="K28" s="10">
        <v>19662</v>
      </c>
      <c r="L28" s="10"/>
      <c r="M28" s="10">
        <v>24189</v>
      </c>
      <c r="O28" s="10"/>
    </row>
    <row r="29" spans="1:15" ht="23.25" customHeight="1">
      <c r="A29" s="13" t="s">
        <v>72</v>
      </c>
      <c r="G29" s="117">
        <f>SUM(G22:G28)</f>
        <v>11847937</v>
      </c>
      <c r="H29" s="15"/>
      <c r="I29" s="117">
        <f>SUM(I22:I28)</f>
        <v>12844757</v>
      </c>
      <c r="J29" s="10"/>
      <c r="K29" s="117">
        <f>SUM(K22:K28)</f>
        <v>17103717</v>
      </c>
      <c r="L29" s="10"/>
      <c r="M29" s="117">
        <f>SUM(M22:M28)</f>
        <v>17490358</v>
      </c>
      <c r="O29" s="10"/>
    </row>
    <row r="30" spans="1:15" ht="23.25" customHeight="1">
      <c r="G30" s="10"/>
      <c r="H30" s="10"/>
      <c r="I30" s="10"/>
      <c r="J30" s="10"/>
      <c r="K30" s="10"/>
      <c r="L30" s="10"/>
      <c r="M30" s="10"/>
      <c r="O30" s="10"/>
    </row>
    <row r="31" spans="1:15" ht="23.25" customHeight="1" thickBot="1">
      <c r="A31" s="13" t="s">
        <v>73</v>
      </c>
      <c r="G31" s="118">
        <f>G19+G29</f>
        <v>24041868</v>
      </c>
      <c r="H31" s="15"/>
      <c r="I31" s="118">
        <f>I19+I29</f>
        <v>24584305</v>
      </c>
      <c r="J31" s="15"/>
      <c r="K31" s="118">
        <f>K19+K29</f>
        <v>25634325</v>
      </c>
      <c r="L31" s="15"/>
      <c r="M31" s="118">
        <f>M19+M29</f>
        <v>24826750</v>
      </c>
      <c r="O31" s="10"/>
    </row>
    <row r="32" spans="1:15" ht="23.25" customHeight="1" thickTop="1">
      <c r="K32" s="16"/>
      <c r="M32" s="16"/>
      <c r="N32" s="41"/>
    </row>
    <row r="33" spans="1:15" s="1" customFormat="1" ht="23.25" customHeight="1">
      <c r="A33" s="1" t="s">
        <v>0</v>
      </c>
      <c r="F33" s="2"/>
      <c r="K33" s="35"/>
      <c r="L33" s="35"/>
      <c r="M33" s="35"/>
      <c r="N33" s="41"/>
    </row>
    <row r="34" spans="1:15" s="1" customFormat="1" ht="23.25" customHeight="1">
      <c r="A34" s="1" t="s">
        <v>51</v>
      </c>
      <c r="F34" s="2"/>
      <c r="K34" s="35"/>
      <c r="L34" s="35"/>
      <c r="M34" s="35"/>
      <c r="N34" s="41"/>
    </row>
    <row r="35" spans="1:15" s="1" customFormat="1" ht="23.25" customHeight="1">
      <c r="F35" s="2"/>
      <c r="G35" s="34"/>
      <c r="H35" s="34"/>
      <c r="I35" s="34"/>
      <c r="K35" s="35"/>
      <c r="L35" s="35"/>
      <c r="M35" s="35"/>
      <c r="N35" s="41"/>
    </row>
    <row r="36" spans="1:15" s="1" customFormat="1" ht="23.25" customHeight="1">
      <c r="F36" s="2"/>
      <c r="G36" s="228" t="s">
        <v>2</v>
      </c>
      <c r="H36" s="228"/>
      <c r="I36" s="228"/>
      <c r="J36" s="3"/>
      <c r="K36" s="228" t="s">
        <v>3</v>
      </c>
      <c r="L36" s="228"/>
      <c r="M36" s="228"/>
      <c r="N36" s="41"/>
    </row>
    <row r="37" spans="1:15" s="1" customFormat="1" ht="23.25" customHeight="1">
      <c r="A37" s="4"/>
      <c r="F37" s="2"/>
      <c r="G37" s="45" t="s">
        <v>186</v>
      </c>
      <c r="H37" s="45"/>
      <c r="I37" s="45" t="s">
        <v>52</v>
      </c>
      <c r="J37" s="116"/>
      <c r="K37" s="45" t="s">
        <v>186</v>
      </c>
      <c r="L37" s="45"/>
      <c r="M37" s="45" t="s">
        <v>52</v>
      </c>
      <c r="N37" s="42"/>
    </row>
    <row r="38" spans="1:15" ht="23.25" customHeight="1">
      <c r="A38" s="4" t="s">
        <v>74</v>
      </c>
      <c r="F38" s="6" t="s">
        <v>5</v>
      </c>
      <c r="G38" s="46">
        <v>2569</v>
      </c>
      <c r="H38" s="7"/>
      <c r="I38" s="46">
        <v>2568</v>
      </c>
      <c r="J38" s="7"/>
      <c r="K38" s="46">
        <v>2569</v>
      </c>
      <c r="L38" s="7"/>
      <c r="M38" s="46">
        <v>2568</v>
      </c>
    </row>
    <row r="39" spans="1:15" ht="23.25" customHeight="1">
      <c r="A39" s="4"/>
      <c r="G39" s="46" t="s">
        <v>54</v>
      </c>
      <c r="H39" s="7"/>
      <c r="I39" s="46"/>
      <c r="J39" s="7"/>
      <c r="K39" s="46" t="s">
        <v>54</v>
      </c>
      <c r="L39" s="7"/>
      <c r="M39" s="46"/>
    </row>
    <row r="40" spans="1:15" ht="23.25" customHeight="1">
      <c r="G40" s="226" t="s">
        <v>6</v>
      </c>
      <c r="H40" s="226"/>
      <c r="I40" s="226"/>
      <c r="J40" s="226"/>
      <c r="K40" s="226"/>
      <c r="L40" s="226"/>
      <c r="M40" s="226"/>
    </row>
    <row r="41" spans="1:15" ht="23.25" customHeight="1">
      <c r="A41" s="8" t="s">
        <v>75</v>
      </c>
      <c r="K41" s="5"/>
      <c r="L41" s="5"/>
      <c r="M41" s="5"/>
    </row>
    <row r="42" spans="1:15" ht="23.25" customHeight="1">
      <c r="A42" s="5" t="s">
        <v>76</v>
      </c>
      <c r="F42" s="17"/>
      <c r="G42" s="12">
        <v>3211335</v>
      </c>
      <c r="H42" s="10"/>
      <c r="I42" s="12">
        <v>2997570</v>
      </c>
      <c r="J42" s="10"/>
      <c r="K42" s="10">
        <v>2022307</v>
      </c>
      <c r="L42" s="10"/>
      <c r="M42" s="10">
        <v>1833119</v>
      </c>
      <c r="O42" s="10"/>
    </row>
    <row r="43" spans="1:15" ht="23.25" customHeight="1">
      <c r="A43" s="7" t="s">
        <v>77</v>
      </c>
      <c r="F43" s="17"/>
      <c r="G43" s="12">
        <v>2485941</v>
      </c>
      <c r="H43" s="10"/>
      <c r="I43" s="12">
        <v>2904503</v>
      </c>
      <c r="J43" s="10"/>
      <c r="K43" s="10">
        <v>2590536</v>
      </c>
      <c r="L43" s="10"/>
      <c r="M43" s="10">
        <v>3011120</v>
      </c>
      <c r="O43" s="10"/>
    </row>
    <row r="44" spans="1:15" ht="23.25" customHeight="1">
      <c r="A44" s="7" t="s">
        <v>78</v>
      </c>
      <c r="B44" s="7"/>
      <c r="F44" s="17">
        <v>4</v>
      </c>
      <c r="G44" s="11">
        <v>0</v>
      </c>
      <c r="H44" s="10"/>
      <c r="I44" s="192">
        <v>0</v>
      </c>
      <c r="J44" s="10"/>
      <c r="K44" s="10">
        <v>3422068</v>
      </c>
      <c r="L44" s="10"/>
      <c r="M44" s="10">
        <v>3067734</v>
      </c>
      <c r="O44" s="10"/>
    </row>
    <row r="45" spans="1:15" ht="23.25" customHeight="1">
      <c r="A45" s="7" t="s">
        <v>79</v>
      </c>
      <c r="B45" s="7"/>
      <c r="F45" s="17"/>
      <c r="G45" s="11"/>
      <c r="H45" s="10"/>
      <c r="I45" s="11"/>
      <c r="J45" s="10"/>
      <c r="K45" s="10"/>
      <c r="L45" s="10"/>
      <c r="M45" s="10"/>
      <c r="O45" s="10"/>
    </row>
    <row r="46" spans="1:15" ht="23.25" customHeight="1">
      <c r="A46" s="7"/>
      <c r="B46" s="7" t="s">
        <v>80</v>
      </c>
      <c r="F46" s="17"/>
      <c r="G46" s="11">
        <v>65587</v>
      </c>
      <c r="H46" s="10"/>
      <c r="I46" s="11">
        <v>114177</v>
      </c>
      <c r="J46" s="10"/>
      <c r="K46" s="11">
        <v>0</v>
      </c>
      <c r="L46" s="10"/>
      <c r="M46" s="192">
        <v>0</v>
      </c>
      <c r="O46" s="10"/>
    </row>
    <row r="47" spans="1:15" ht="23.25" customHeight="1">
      <c r="A47" s="7" t="s">
        <v>81</v>
      </c>
      <c r="B47" s="7"/>
      <c r="F47" s="17"/>
      <c r="G47" s="10">
        <v>99285</v>
      </c>
      <c r="H47" s="10"/>
      <c r="I47" s="10">
        <v>81357</v>
      </c>
      <c r="J47" s="10"/>
      <c r="K47" s="11">
        <v>49550</v>
      </c>
      <c r="L47" s="10"/>
      <c r="M47" s="11">
        <f>37870</f>
        <v>37870</v>
      </c>
      <c r="O47" s="10"/>
    </row>
    <row r="48" spans="1:15" ht="23.25" customHeight="1">
      <c r="A48" s="7" t="s">
        <v>82</v>
      </c>
      <c r="F48" s="17"/>
      <c r="G48" s="10">
        <v>472235</v>
      </c>
      <c r="H48" s="10"/>
      <c r="I48" s="10">
        <v>268921</v>
      </c>
      <c r="J48" s="10"/>
      <c r="K48" s="11">
        <v>146136</v>
      </c>
      <c r="L48" s="10"/>
      <c r="M48" s="192">
        <v>0</v>
      </c>
      <c r="O48" s="10"/>
    </row>
    <row r="49" spans="1:15" ht="23.25" customHeight="1">
      <c r="A49" s="5" t="s">
        <v>83</v>
      </c>
      <c r="F49" s="17"/>
      <c r="G49" s="10">
        <v>4522</v>
      </c>
      <c r="H49" s="10"/>
      <c r="I49" s="10">
        <v>3062</v>
      </c>
      <c r="J49" s="10"/>
      <c r="K49" s="10">
        <v>3234</v>
      </c>
      <c r="L49" s="10"/>
      <c r="M49" s="10">
        <f>3277</f>
        <v>3277</v>
      </c>
      <c r="O49" s="10"/>
    </row>
    <row r="50" spans="1:15" ht="23.25" customHeight="1">
      <c r="A50" s="13" t="s">
        <v>84</v>
      </c>
      <c r="F50" s="17"/>
      <c r="G50" s="117">
        <f>SUM(G42:G49)</f>
        <v>6338905</v>
      </c>
      <c r="H50" s="15"/>
      <c r="I50" s="117">
        <f>SUM(I42:I49)</f>
        <v>6369590</v>
      </c>
      <c r="J50" s="10"/>
      <c r="K50" s="117">
        <f>SUM(K42:K49)</f>
        <v>8233831</v>
      </c>
      <c r="L50" s="10"/>
      <c r="M50" s="117">
        <f>SUM(M42:M49)</f>
        <v>7953120</v>
      </c>
      <c r="O50" s="10"/>
    </row>
    <row r="51" spans="1:15" ht="15" customHeight="1">
      <c r="A51" s="13"/>
      <c r="F51" s="17"/>
      <c r="G51" s="10"/>
      <c r="H51" s="10"/>
      <c r="I51" s="10"/>
      <c r="J51" s="10"/>
      <c r="K51" s="10"/>
      <c r="L51" s="10"/>
      <c r="M51" s="10"/>
      <c r="O51" s="10"/>
    </row>
    <row r="52" spans="1:15" ht="23.25" customHeight="1">
      <c r="A52" s="8" t="s">
        <v>85</v>
      </c>
      <c r="F52" s="17"/>
      <c r="G52" s="10"/>
      <c r="H52" s="10"/>
      <c r="I52" s="10"/>
      <c r="J52" s="10"/>
      <c r="K52" s="10"/>
      <c r="L52" s="10"/>
      <c r="M52" s="10"/>
      <c r="O52" s="10"/>
    </row>
    <row r="53" spans="1:15" ht="23.25" customHeight="1">
      <c r="A53" s="7" t="s">
        <v>86</v>
      </c>
      <c r="F53" s="17"/>
      <c r="G53" s="10">
        <v>99414</v>
      </c>
      <c r="H53" s="10"/>
      <c r="I53" s="12">
        <v>218795</v>
      </c>
      <c r="J53" s="12"/>
      <c r="K53" s="11">
        <v>0</v>
      </c>
      <c r="L53" s="12"/>
      <c r="M53" s="192">
        <v>0</v>
      </c>
      <c r="O53" s="10"/>
    </row>
    <row r="54" spans="1:15" ht="23.25" customHeight="1">
      <c r="A54" s="7" t="s">
        <v>87</v>
      </c>
      <c r="F54" s="17"/>
      <c r="G54" s="12">
        <v>175555</v>
      </c>
      <c r="H54" s="10"/>
      <c r="I54" s="10">
        <v>201436</v>
      </c>
      <c r="J54" s="10"/>
      <c r="K54" s="10">
        <v>118390</v>
      </c>
      <c r="L54" s="10"/>
      <c r="M54" s="10">
        <v>120497</v>
      </c>
      <c r="O54" s="10"/>
    </row>
    <row r="55" spans="1:15" ht="23.25" customHeight="1">
      <c r="A55" s="7" t="s">
        <v>88</v>
      </c>
      <c r="F55" s="17"/>
      <c r="G55" s="10">
        <v>492163</v>
      </c>
      <c r="H55" s="10"/>
      <c r="I55" s="10">
        <v>461867</v>
      </c>
      <c r="J55" s="10"/>
      <c r="K55" s="10">
        <v>352570</v>
      </c>
      <c r="L55" s="10"/>
      <c r="M55" s="10">
        <v>330011</v>
      </c>
      <c r="O55" s="10"/>
    </row>
    <row r="56" spans="1:15" ht="23.25" customHeight="1">
      <c r="A56" s="7" t="s">
        <v>89</v>
      </c>
      <c r="F56" s="17"/>
      <c r="G56" s="18">
        <v>2080</v>
      </c>
      <c r="H56" s="10"/>
      <c r="I56" s="18">
        <v>2079</v>
      </c>
      <c r="J56" s="10"/>
      <c r="K56" s="18">
        <v>6916</v>
      </c>
      <c r="L56" s="10"/>
      <c r="M56" s="18">
        <v>7189</v>
      </c>
      <c r="O56" s="10"/>
    </row>
    <row r="57" spans="1:15" ht="23.25" customHeight="1">
      <c r="A57" s="13" t="s">
        <v>90</v>
      </c>
      <c r="F57" s="19"/>
      <c r="G57" s="119">
        <f>SUM(G53:G56)</f>
        <v>769212</v>
      </c>
      <c r="H57" s="15"/>
      <c r="I57" s="119">
        <f>SUM(I53:I56)</f>
        <v>884177</v>
      </c>
      <c r="J57" s="10"/>
      <c r="K57" s="119">
        <f>SUM(K53:K56)</f>
        <v>477876</v>
      </c>
      <c r="L57" s="10"/>
      <c r="M57" s="15">
        <f>SUM(M53:M56)</f>
        <v>457697</v>
      </c>
      <c r="O57" s="10"/>
    </row>
    <row r="58" spans="1:15" ht="15" customHeight="1">
      <c r="A58" s="13"/>
      <c r="F58" s="19"/>
      <c r="G58" s="20"/>
      <c r="H58" s="15"/>
      <c r="I58" s="20"/>
      <c r="J58" s="10"/>
      <c r="K58" s="20"/>
      <c r="L58" s="10"/>
      <c r="M58" s="20"/>
      <c r="O58" s="10"/>
    </row>
    <row r="59" spans="1:15" ht="23.25" customHeight="1">
      <c r="A59" s="13" t="s">
        <v>91</v>
      </c>
      <c r="F59" s="19"/>
      <c r="G59" s="120">
        <f>G50+G57</f>
        <v>7108117</v>
      </c>
      <c r="H59" s="15"/>
      <c r="I59" s="120">
        <f>I50+I57</f>
        <v>7253767</v>
      </c>
      <c r="J59" s="10"/>
      <c r="K59" s="120">
        <f>K50+K57</f>
        <v>8711707</v>
      </c>
      <c r="L59" s="10"/>
      <c r="M59" s="120">
        <f>M50+M57</f>
        <v>8410817</v>
      </c>
      <c r="O59" s="10"/>
    </row>
    <row r="60" spans="1:15" ht="15" customHeight="1">
      <c r="A60" s="13"/>
      <c r="F60" s="19"/>
      <c r="G60" s="9"/>
      <c r="H60" s="9"/>
      <c r="I60" s="9"/>
      <c r="J60" s="9"/>
      <c r="K60" s="16"/>
      <c r="L60" s="16"/>
      <c r="M60" s="16"/>
      <c r="O60" s="10"/>
    </row>
    <row r="61" spans="1:15" ht="23.25" customHeight="1">
      <c r="A61" s="1" t="s">
        <v>0</v>
      </c>
      <c r="F61" s="19"/>
      <c r="G61" s="9"/>
      <c r="H61" s="9"/>
      <c r="I61" s="9"/>
      <c r="J61" s="9"/>
      <c r="K61" s="16"/>
      <c r="L61" s="16"/>
      <c r="M61" s="16"/>
    </row>
    <row r="62" spans="1:15" ht="23.25" customHeight="1">
      <c r="A62" s="1" t="s">
        <v>51</v>
      </c>
      <c r="F62" s="19"/>
      <c r="G62" s="9"/>
      <c r="H62" s="9"/>
      <c r="I62" s="9"/>
      <c r="J62" s="9"/>
      <c r="K62" s="16"/>
      <c r="L62" s="16"/>
      <c r="M62" s="16"/>
    </row>
    <row r="63" spans="1:15" ht="23.25" customHeight="1">
      <c r="A63" s="1"/>
      <c r="F63" s="19"/>
      <c r="G63" s="9"/>
      <c r="H63" s="9"/>
      <c r="I63" s="9"/>
      <c r="J63" s="9"/>
      <c r="K63" s="16"/>
      <c r="L63" s="16"/>
      <c r="M63" s="16"/>
      <c r="N63" s="41"/>
    </row>
    <row r="64" spans="1:15" s="1" customFormat="1" ht="23.25" customHeight="1">
      <c r="F64" s="2"/>
      <c r="G64" s="228" t="s">
        <v>2</v>
      </c>
      <c r="H64" s="228"/>
      <c r="I64" s="228"/>
      <c r="J64" s="3"/>
      <c r="K64" s="228" t="s">
        <v>3</v>
      </c>
      <c r="L64" s="228"/>
      <c r="M64" s="228"/>
      <c r="N64" s="41"/>
    </row>
    <row r="65" spans="1:15" s="1" customFormat="1" ht="23.25" customHeight="1">
      <c r="A65" s="4"/>
      <c r="F65" s="2"/>
      <c r="G65" s="45" t="s">
        <v>186</v>
      </c>
      <c r="H65" s="45"/>
      <c r="I65" s="45" t="s">
        <v>52</v>
      </c>
      <c r="J65" s="116"/>
      <c r="K65" s="45" t="s">
        <v>186</v>
      </c>
      <c r="L65" s="45"/>
      <c r="M65" s="45" t="s">
        <v>52</v>
      </c>
      <c r="N65" s="42"/>
    </row>
    <row r="66" spans="1:15" ht="23.25" customHeight="1">
      <c r="A66" s="4" t="s">
        <v>74</v>
      </c>
      <c r="G66" s="46">
        <v>2569</v>
      </c>
      <c r="H66" s="7"/>
      <c r="I66" s="46">
        <v>2568</v>
      </c>
      <c r="J66" s="7"/>
      <c r="K66" s="46">
        <v>2569</v>
      </c>
      <c r="L66" s="7"/>
      <c r="M66" s="46">
        <v>2568</v>
      </c>
    </row>
    <row r="67" spans="1:15" ht="23.25" customHeight="1">
      <c r="A67" s="4"/>
      <c r="G67" s="46" t="s">
        <v>54</v>
      </c>
      <c r="H67" s="7"/>
      <c r="I67" s="46"/>
      <c r="J67" s="7"/>
      <c r="K67" s="46" t="s">
        <v>54</v>
      </c>
      <c r="L67" s="7"/>
      <c r="M67" s="46"/>
    </row>
    <row r="68" spans="1:15" ht="23.25" customHeight="1">
      <c r="A68" s="8"/>
      <c r="G68" s="226" t="s">
        <v>6</v>
      </c>
      <c r="H68" s="226"/>
      <c r="I68" s="226"/>
      <c r="J68" s="226"/>
      <c r="K68" s="226"/>
      <c r="L68" s="226"/>
      <c r="M68" s="226"/>
    </row>
    <row r="69" spans="1:15" ht="23.25" customHeight="1">
      <c r="A69" s="8" t="s">
        <v>47</v>
      </c>
      <c r="G69" s="10"/>
      <c r="H69" s="10"/>
      <c r="I69" s="10"/>
      <c r="J69" s="10"/>
      <c r="K69" s="10"/>
      <c r="L69" s="10"/>
      <c r="M69" s="10"/>
    </row>
    <row r="70" spans="1:15" ht="23.25" customHeight="1">
      <c r="A70" s="5" t="s">
        <v>92</v>
      </c>
      <c r="G70" s="10"/>
      <c r="H70" s="10"/>
      <c r="I70" s="10"/>
      <c r="J70" s="10"/>
      <c r="K70" s="10"/>
      <c r="L70" s="10"/>
      <c r="M70" s="10"/>
    </row>
    <row r="71" spans="1:15" ht="23.25" customHeight="1">
      <c r="B71" s="5" t="s">
        <v>93</v>
      </c>
      <c r="G71" s="10"/>
      <c r="H71" s="10"/>
      <c r="I71" s="10"/>
      <c r="J71" s="10"/>
      <c r="K71" s="10"/>
      <c r="L71" s="10"/>
      <c r="M71" s="10"/>
    </row>
    <row r="72" spans="1:15" ht="23.25" customHeight="1" thickBot="1">
      <c r="B72" s="21" t="s">
        <v>94</v>
      </c>
      <c r="G72" s="22">
        <v>3003750</v>
      </c>
      <c r="H72" s="23"/>
      <c r="I72" s="22">
        <v>3003750</v>
      </c>
      <c r="J72" s="24"/>
      <c r="K72" s="22">
        <v>3003750</v>
      </c>
      <c r="L72" s="22">
        <v>3003750000</v>
      </c>
      <c r="M72" s="22">
        <v>3003750</v>
      </c>
      <c r="O72" s="10"/>
    </row>
    <row r="73" spans="1:15" ht="23.25" customHeight="1" thickTop="1">
      <c r="B73" s="5" t="s">
        <v>95</v>
      </c>
      <c r="G73" s="24"/>
      <c r="H73" s="23"/>
      <c r="I73" s="24"/>
      <c r="J73" s="24"/>
      <c r="K73" s="23"/>
      <c r="L73" s="24"/>
      <c r="M73" s="23"/>
      <c r="O73" s="10"/>
    </row>
    <row r="74" spans="1:15" ht="23.25" customHeight="1">
      <c r="B74" s="21" t="s">
        <v>94</v>
      </c>
      <c r="G74" s="24">
        <f>'SH_consol 10-11'!C45</f>
        <v>3003750</v>
      </c>
      <c r="H74" s="23"/>
      <c r="I74" s="24">
        <v>3003750</v>
      </c>
      <c r="J74" s="24"/>
      <c r="K74" s="24">
        <f>'SH_Sep 12-13'!C39</f>
        <v>3003750</v>
      </c>
      <c r="L74" s="24"/>
      <c r="M74" s="24">
        <v>3003750</v>
      </c>
      <c r="O74" s="10"/>
    </row>
    <row r="75" spans="1:15" ht="23.25" customHeight="1">
      <c r="A75" s="7" t="s">
        <v>96</v>
      </c>
      <c r="G75" s="24">
        <f>'SH_consol 10-11'!E45</f>
        <v>11847802</v>
      </c>
      <c r="H75" s="23"/>
      <c r="I75" s="24">
        <v>11847802</v>
      </c>
      <c r="J75" s="24"/>
      <c r="K75" s="24">
        <f>'SH_Sep 12-13'!E39</f>
        <v>11847802</v>
      </c>
      <c r="L75" s="24"/>
      <c r="M75" s="24">
        <v>11847802</v>
      </c>
      <c r="O75" s="10"/>
    </row>
    <row r="76" spans="1:15" ht="23.25" customHeight="1">
      <c r="A76" s="7" t="s">
        <v>28</v>
      </c>
      <c r="G76" s="24">
        <f>'SH_consol 10-11'!K45</f>
        <v>-137245</v>
      </c>
      <c r="H76" s="23"/>
      <c r="I76" s="24">
        <v>-137245</v>
      </c>
      <c r="J76" s="24"/>
      <c r="K76" s="24">
        <f>'SH_Sep 12-13'!G39</f>
        <v>73950</v>
      </c>
      <c r="L76" s="24"/>
      <c r="M76" s="24">
        <v>73950</v>
      </c>
      <c r="O76" s="10"/>
    </row>
    <row r="77" spans="1:15" ht="23.25" customHeight="1">
      <c r="A77" s="5" t="s">
        <v>29</v>
      </c>
      <c r="F77" s="7"/>
      <c r="G77" s="24"/>
      <c r="H77" s="23"/>
      <c r="I77" s="24"/>
      <c r="J77" s="24"/>
      <c r="K77" s="24"/>
      <c r="L77" s="24"/>
      <c r="M77" s="24"/>
      <c r="O77" s="10"/>
    </row>
    <row r="78" spans="1:15" ht="23.25" customHeight="1">
      <c r="B78" s="7" t="s">
        <v>97</v>
      </c>
      <c r="G78" s="24">
        <f>'SH_consol 10-11'!M45</f>
        <v>300375</v>
      </c>
      <c r="H78" s="23"/>
      <c r="I78" s="24">
        <v>300375</v>
      </c>
      <c r="J78" s="24"/>
      <c r="K78" s="24">
        <f>'SH_Sep 12-13'!I39</f>
        <v>300375</v>
      </c>
      <c r="L78" s="24"/>
      <c r="M78" s="24">
        <v>300375</v>
      </c>
      <c r="O78" s="10"/>
    </row>
    <row r="79" spans="1:15" ht="23.25" customHeight="1">
      <c r="B79" s="5" t="s">
        <v>45</v>
      </c>
      <c r="F79" s="17"/>
      <c r="G79" s="154">
        <f>'SH_consol 10-11'!O45</f>
        <v>3638082</v>
      </c>
      <c r="H79" s="23"/>
      <c r="I79" s="24">
        <v>2848557</v>
      </c>
      <c r="J79" s="24"/>
      <c r="K79" s="221">
        <f>'SH_Sep 12-13'!K39</f>
        <v>1712956</v>
      </c>
      <c r="L79" s="24"/>
      <c r="M79" s="24">
        <v>1206271</v>
      </c>
      <c r="O79" s="10"/>
    </row>
    <row r="80" spans="1:15" ht="23.25" customHeight="1">
      <c r="A80" s="7" t="s">
        <v>30</v>
      </c>
      <c r="G80" s="25">
        <f>'SH_consol 10-11'!W45</f>
        <v>-2102545</v>
      </c>
      <c r="H80" s="23"/>
      <c r="I80" s="25">
        <v>-992065</v>
      </c>
      <c r="J80" s="24"/>
      <c r="K80" s="25">
        <f>'SH_Sep 12-13'!M39</f>
        <v>-16215</v>
      </c>
      <c r="L80" s="24"/>
      <c r="M80" s="25">
        <v>-16215</v>
      </c>
      <c r="O80" s="10"/>
    </row>
    <row r="81" spans="1:15" ht="23.25" customHeight="1">
      <c r="A81" s="13" t="s">
        <v>98</v>
      </c>
      <c r="F81" s="17"/>
      <c r="G81" s="26">
        <f>SUM(G74:G80)</f>
        <v>16550219</v>
      </c>
      <c r="H81" s="23"/>
      <c r="I81" s="26">
        <f>SUM(I74:I80)</f>
        <v>16871174</v>
      </c>
      <c r="J81" s="24"/>
      <c r="K81" s="26">
        <f>SUM(K74:K80)</f>
        <v>16922618</v>
      </c>
      <c r="L81" s="24"/>
      <c r="M81" s="26">
        <f>SUM(M74:M80)</f>
        <v>16415933</v>
      </c>
      <c r="O81" s="10"/>
    </row>
    <row r="82" spans="1:15" ht="23.25" customHeight="1">
      <c r="A82" s="7" t="s">
        <v>99</v>
      </c>
      <c r="F82" s="17"/>
      <c r="G82" s="25">
        <f>'SH_consol 10-11'!AA45</f>
        <v>383532</v>
      </c>
      <c r="H82" s="23"/>
      <c r="I82" s="25">
        <v>459364</v>
      </c>
      <c r="J82" s="24"/>
      <c r="K82" s="192">
        <v>0</v>
      </c>
      <c r="L82" s="24"/>
      <c r="M82" s="192">
        <v>0</v>
      </c>
      <c r="O82" s="10"/>
    </row>
    <row r="83" spans="1:15" ht="23.25" customHeight="1">
      <c r="A83" s="13" t="s">
        <v>100</v>
      </c>
      <c r="F83" s="17"/>
      <c r="G83" s="27">
        <f>SUM(G81:G82)</f>
        <v>16933751</v>
      </c>
      <c r="H83" s="23"/>
      <c r="I83" s="27">
        <f>SUM(I81:I82)</f>
        <v>17330538</v>
      </c>
      <c r="J83" s="24"/>
      <c r="K83" s="27">
        <f>SUM(K81:K82)</f>
        <v>16922618</v>
      </c>
      <c r="L83" s="24"/>
      <c r="M83" s="27">
        <f>SUM(M81:M82)</f>
        <v>16415933</v>
      </c>
      <c r="O83" s="10"/>
    </row>
    <row r="84" spans="1:15" ht="15" customHeight="1">
      <c r="A84" s="13"/>
      <c r="F84" s="17"/>
      <c r="G84" s="24"/>
      <c r="H84" s="23"/>
      <c r="I84" s="24"/>
      <c r="J84" s="24"/>
      <c r="K84" s="23"/>
      <c r="L84" s="24"/>
      <c r="M84" s="23"/>
      <c r="O84" s="10"/>
    </row>
    <row r="85" spans="1:15" ht="23.25" customHeight="1" thickBot="1">
      <c r="A85" s="13" t="s">
        <v>101</v>
      </c>
      <c r="F85" s="17"/>
      <c r="G85" s="28">
        <f>G83+G59</f>
        <v>24041868</v>
      </c>
      <c r="H85" s="14"/>
      <c r="I85" s="28">
        <f>I83+I59</f>
        <v>24584305</v>
      </c>
      <c r="J85" s="29"/>
      <c r="K85" s="28">
        <f>K83+K59</f>
        <v>25634325</v>
      </c>
      <c r="L85" s="29"/>
      <c r="M85" s="28">
        <f>M83+M59</f>
        <v>24826750</v>
      </c>
      <c r="O85" s="10"/>
    </row>
    <row r="86" spans="1:15" ht="23.25" customHeight="1" thickTop="1">
      <c r="G86" s="30"/>
      <c r="H86" s="31"/>
      <c r="I86" s="30"/>
      <c r="J86" s="31"/>
      <c r="K86" s="30"/>
      <c r="L86" s="31"/>
      <c r="M86" s="30"/>
    </row>
    <row r="87" spans="1:15" ht="23.25" customHeight="1">
      <c r="J87" s="32"/>
      <c r="K87" s="33"/>
      <c r="L87" s="33"/>
      <c r="M87" s="33"/>
    </row>
    <row r="88" spans="1:15" ht="23.25" customHeight="1">
      <c r="J88" s="32"/>
      <c r="K88" s="32"/>
      <c r="L88" s="32"/>
      <c r="M88" s="32"/>
    </row>
    <row r="101" spans="7:9" ht="23.25" customHeight="1"/>
    <row r="102" spans="7:9" ht="23.25" customHeight="1">
      <c r="G102" s="9"/>
      <c r="I102" s="9"/>
    </row>
  </sheetData>
  <sheetProtection formatCells="0" formatColumns="0" formatRows="0" insertColumns="0" insertRows="0" insertHyperlinks="0" deleteColumns="0" deleteRows="0" sort="0" autoFilter="0" pivotTables="0"/>
  <mergeCells count="9">
    <mergeCell ref="G68:M68"/>
    <mergeCell ref="G40:M40"/>
    <mergeCell ref="G64:I64"/>
    <mergeCell ref="K64:M64"/>
    <mergeCell ref="G4:I4"/>
    <mergeCell ref="K4:M4"/>
    <mergeCell ref="G8:M8"/>
    <mergeCell ref="G36:I36"/>
    <mergeCell ref="K36:M36"/>
  </mergeCells>
  <pageMargins left="0.8" right="0.8" top="0.48" bottom="0.5" header="0.5" footer="0.5"/>
  <pageSetup paperSize="9" scale="76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2" max="16383" man="1"/>
    <brk id="60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58"/>
  <sheetViews>
    <sheetView view="pageBreakPreview" zoomScale="70" zoomScaleNormal="70" zoomScaleSheetLayoutView="70" workbookViewId="0"/>
  </sheetViews>
  <sheetFormatPr defaultColWidth="20.8984375" defaultRowHeight="23.25" customHeight="1"/>
  <cols>
    <col min="1" max="4" width="2" style="7" customWidth="1"/>
    <col min="5" max="5" width="52" style="7" customWidth="1"/>
    <col min="6" max="6" width="9.09765625" style="6" customWidth="1"/>
    <col min="7" max="7" width="14.69921875" style="7" customWidth="1"/>
    <col min="8" max="8" width="1.3984375" style="7" customWidth="1"/>
    <col min="9" max="9" width="14.69921875" style="7" customWidth="1"/>
    <col min="10" max="10" width="1.59765625" style="7" customWidth="1"/>
    <col min="11" max="11" width="14.69921875" style="7" customWidth="1"/>
    <col min="12" max="12" width="1.59765625" style="7" customWidth="1"/>
    <col min="13" max="13" width="14.69921875" style="7" customWidth="1"/>
    <col min="14" max="14" width="16.19921875" style="7" bestFit="1" customWidth="1"/>
    <col min="15" max="16384" width="20.8984375" style="7"/>
  </cols>
  <sheetData>
    <row r="1" spans="1:18" s="1" customFormat="1" ht="23.25" customHeight="1">
      <c r="A1" s="1" t="s">
        <v>0</v>
      </c>
      <c r="F1" s="2"/>
    </row>
    <row r="2" spans="1:18" s="1" customFormat="1" ht="23.25" customHeight="1">
      <c r="A2" s="1" t="s">
        <v>1</v>
      </c>
      <c r="F2" s="2"/>
    </row>
    <row r="3" spans="1:18" s="1" customFormat="1" ht="23.25" customHeight="1">
      <c r="F3" s="2"/>
    </row>
    <row r="4" spans="1:18" s="1" customFormat="1" ht="23.25" customHeight="1">
      <c r="F4" s="2"/>
      <c r="G4" s="228" t="s">
        <v>2</v>
      </c>
      <c r="H4" s="228"/>
      <c r="I4" s="228"/>
      <c r="J4" s="3"/>
      <c r="K4" s="228" t="s">
        <v>3</v>
      </c>
      <c r="L4" s="228"/>
      <c r="M4" s="228"/>
    </row>
    <row r="5" spans="1:18" s="47" customFormat="1" ht="23.25" customHeight="1">
      <c r="A5" s="4"/>
      <c r="F5" s="48"/>
      <c r="G5" s="227" t="s">
        <v>4</v>
      </c>
      <c r="H5" s="227"/>
      <c r="I5" s="227"/>
      <c r="J5" s="7"/>
      <c r="K5" s="227" t="s">
        <v>4</v>
      </c>
      <c r="L5" s="227"/>
      <c r="M5" s="227"/>
    </row>
    <row r="6" spans="1:18" s="47" customFormat="1" ht="23.25" customHeight="1">
      <c r="A6" s="4"/>
      <c r="F6" s="48"/>
      <c r="G6" s="227" t="s">
        <v>186</v>
      </c>
      <c r="H6" s="227"/>
      <c r="I6" s="227"/>
      <c r="J6" s="7"/>
      <c r="K6" s="227" t="s">
        <v>186</v>
      </c>
      <c r="L6" s="227"/>
      <c r="M6" s="227"/>
    </row>
    <row r="7" spans="1:18" ht="23.25" customHeight="1">
      <c r="A7" s="4"/>
      <c r="G7" s="46">
        <v>2569</v>
      </c>
      <c r="I7" s="46">
        <v>2568</v>
      </c>
      <c r="K7" s="46">
        <v>2569</v>
      </c>
      <c r="M7" s="46">
        <v>2568</v>
      </c>
    </row>
    <row r="8" spans="1:18" ht="23.25" customHeight="1">
      <c r="G8" s="226" t="s">
        <v>6</v>
      </c>
      <c r="H8" s="226"/>
      <c r="I8" s="226"/>
      <c r="J8" s="226"/>
      <c r="K8" s="226"/>
      <c r="L8" s="226"/>
      <c r="M8" s="226"/>
    </row>
    <row r="9" spans="1:18" ht="23.25" customHeight="1">
      <c r="A9" s="8" t="s">
        <v>7</v>
      </c>
      <c r="N9" s="53"/>
      <c r="O9" s="53"/>
    </row>
    <row r="10" spans="1:18" ht="23.25" customHeight="1">
      <c r="A10" s="7" t="s">
        <v>8</v>
      </c>
      <c r="G10" s="11">
        <v>6115302</v>
      </c>
      <c r="H10" s="11"/>
      <c r="I10" s="11">
        <v>6807317</v>
      </c>
      <c r="J10" s="11"/>
      <c r="K10" s="11">
        <v>4641972</v>
      </c>
      <c r="L10" s="11"/>
      <c r="M10" s="11">
        <v>4211415</v>
      </c>
      <c r="N10" s="53"/>
      <c r="O10" s="50"/>
      <c r="P10" s="11"/>
      <c r="R10" s="11"/>
    </row>
    <row r="11" spans="1:18" ht="23.25" customHeight="1">
      <c r="A11" s="7" t="s">
        <v>116</v>
      </c>
      <c r="G11" s="11">
        <v>41824</v>
      </c>
      <c r="H11" s="11"/>
      <c r="I11" s="11">
        <v>15435</v>
      </c>
      <c r="J11" s="11"/>
      <c r="K11" s="11">
        <v>8013</v>
      </c>
      <c r="L11" s="11"/>
      <c r="M11" s="11">
        <v>9223</v>
      </c>
      <c r="N11" s="53"/>
      <c r="O11" s="50"/>
      <c r="P11" s="11"/>
      <c r="R11" s="11"/>
    </row>
    <row r="12" spans="1:18" ht="23.25" customHeight="1">
      <c r="A12" s="7" t="s">
        <v>9</v>
      </c>
      <c r="G12" s="11">
        <f>36159+1</f>
        <v>36160</v>
      </c>
      <c r="H12" s="11"/>
      <c r="I12" s="11">
        <v>33151</v>
      </c>
      <c r="J12" s="11"/>
      <c r="K12" s="11">
        <f>929113+1</f>
        <v>929114</v>
      </c>
      <c r="L12" s="11"/>
      <c r="M12" s="11">
        <v>1142950</v>
      </c>
      <c r="N12" s="53"/>
      <c r="O12" s="50"/>
      <c r="P12" s="11"/>
      <c r="R12" s="11"/>
    </row>
    <row r="13" spans="1:18" ht="23.25" customHeight="1">
      <c r="A13" s="13" t="s">
        <v>10</v>
      </c>
      <c r="G13" s="117">
        <f>SUM(G10:G12)</f>
        <v>6193286</v>
      </c>
      <c r="I13" s="122">
        <f>SUM(I10:I12)</f>
        <v>6855903</v>
      </c>
      <c r="J13" s="51"/>
      <c r="K13" s="117">
        <f>SUM(K10:K12)</f>
        <v>5579099</v>
      </c>
      <c r="M13" s="122">
        <f>SUM(M10:M12)</f>
        <v>5363588</v>
      </c>
      <c r="N13" s="53"/>
      <c r="P13" s="11"/>
      <c r="R13" s="11"/>
    </row>
    <row r="14" spans="1:18" ht="23.15" customHeight="1">
      <c r="A14" s="13"/>
      <c r="N14" s="53"/>
    </row>
    <row r="15" spans="1:18" ht="23.25" customHeight="1">
      <c r="A15" s="8" t="s">
        <v>11</v>
      </c>
      <c r="N15" s="53"/>
    </row>
    <row r="16" spans="1:18" ht="23.25" customHeight="1">
      <c r="A16" s="7" t="s">
        <v>12</v>
      </c>
      <c r="G16" s="52">
        <v>3498200</v>
      </c>
      <c r="H16" s="52"/>
      <c r="I16" s="52">
        <v>3953450</v>
      </c>
      <c r="J16" s="52"/>
      <c r="K16" s="52">
        <v>3280572</v>
      </c>
      <c r="L16" s="52"/>
      <c r="M16" s="52">
        <v>3198832</v>
      </c>
      <c r="N16" s="49"/>
      <c r="O16" s="50"/>
      <c r="P16" s="53"/>
      <c r="R16" s="11"/>
    </row>
    <row r="17" spans="1:18" ht="23.25" customHeight="1">
      <c r="A17" s="7" t="s">
        <v>166</v>
      </c>
      <c r="G17" s="52">
        <v>886376</v>
      </c>
      <c r="H17" s="52"/>
      <c r="I17" s="52">
        <v>1124720</v>
      </c>
      <c r="J17" s="52"/>
      <c r="K17" s="52">
        <f>544881+1</f>
        <v>544882</v>
      </c>
      <c r="L17" s="52"/>
      <c r="M17" s="52">
        <v>580902</v>
      </c>
      <c r="N17" s="49"/>
      <c r="O17" s="50"/>
      <c r="P17" s="11"/>
      <c r="R17" s="11"/>
    </row>
    <row r="18" spans="1:18" ht="23.25" customHeight="1">
      <c r="A18" s="7" t="s">
        <v>13</v>
      </c>
      <c r="G18" s="52">
        <v>490184</v>
      </c>
      <c r="H18" s="52"/>
      <c r="I18" s="52">
        <v>535724</v>
      </c>
      <c r="J18" s="52"/>
      <c r="K18" s="52">
        <v>443541</v>
      </c>
      <c r="L18" s="52"/>
      <c r="M18" s="52">
        <v>427751</v>
      </c>
      <c r="N18" s="49"/>
      <c r="O18" s="50"/>
      <c r="P18" s="11"/>
      <c r="R18" s="11"/>
    </row>
    <row r="19" spans="1:18" ht="23.25" customHeight="1">
      <c r="A19" s="13" t="s">
        <v>14</v>
      </c>
      <c r="G19" s="117">
        <f>SUM(G16:G18)</f>
        <v>4874760</v>
      </c>
      <c r="I19" s="122">
        <f>SUM(I16:I18)</f>
        <v>5613894</v>
      </c>
      <c r="J19" s="51"/>
      <c r="K19" s="117">
        <f>SUM(K16:K18)</f>
        <v>4268995</v>
      </c>
      <c r="M19" s="122">
        <f>SUM(M16:M18)</f>
        <v>4207485</v>
      </c>
      <c r="N19" s="53"/>
      <c r="O19" s="32"/>
      <c r="P19" s="11"/>
    </row>
    <row r="20" spans="1:18" ht="23.15" customHeight="1">
      <c r="A20" s="13"/>
      <c r="N20" s="53"/>
    </row>
    <row r="21" spans="1:18" ht="23.15" customHeight="1">
      <c r="A21" s="13" t="s">
        <v>15</v>
      </c>
      <c r="G21" s="119">
        <f>G13-G19</f>
        <v>1318526</v>
      </c>
      <c r="I21" s="123">
        <f>I13-I19</f>
        <v>1242009</v>
      </c>
      <c r="K21" s="119">
        <f>K13-K19</f>
        <v>1310104</v>
      </c>
      <c r="M21" s="123">
        <f>M13-M19</f>
        <v>1156103</v>
      </c>
      <c r="N21" s="53"/>
      <c r="P21" s="11"/>
      <c r="R21" s="11"/>
    </row>
    <row r="22" spans="1:18" ht="23.15" customHeight="1">
      <c r="A22" s="7" t="s">
        <v>16</v>
      </c>
      <c r="G22" s="52">
        <v>-10351</v>
      </c>
      <c r="H22" s="52"/>
      <c r="I22" s="52">
        <v>-28482</v>
      </c>
      <c r="J22" s="52"/>
      <c r="K22" s="52">
        <v>-4480</v>
      </c>
      <c r="L22" s="52"/>
      <c r="M22" s="52">
        <v>-10425</v>
      </c>
      <c r="N22" s="53"/>
      <c r="O22" s="50"/>
      <c r="P22" s="11"/>
      <c r="R22" s="11"/>
    </row>
    <row r="23" spans="1:18" ht="23.25" customHeight="1">
      <c r="A23" s="7" t="s">
        <v>176</v>
      </c>
      <c r="G23" s="52">
        <v>44143</v>
      </c>
      <c r="I23" s="52">
        <v>32849</v>
      </c>
      <c r="K23" s="11">
        <v>0</v>
      </c>
      <c r="L23" s="50"/>
      <c r="M23" s="77">
        <v>0</v>
      </c>
      <c r="N23" s="53"/>
      <c r="P23" s="11"/>
      <c r="R23" s="11"/>
    </row>
    <row r="24" spans="1:18" ht="23.25" customHeight="1">
      <c r="A24" s="13" t="s">
        <v>17</v>
      </c>
      <c r="G24" s="125">
        <f>SUM(G21:G23)</f>
        <v>1352318</v>
      </c>
      <c r="H24" s="55"/>
      <c r="I24" s="54">
        <f>SUM(I21:I23)</f>
        <v>1246376</v>
      </c>
      <c r="J24" s="56"/>
      <c r="K24" s="125">
        <f>SUM(K21:K23)</f>
        <v>1305624</v>
      </c>
      <c r="L24" s="55"/>
      <c r="M24" s="54">
        <f>SUM(M21:M23)</f>
        <v>1145678</v>
      </c>
      <c r="N24" s="53"/>
      <c r="P24" s="11"/>
      <c r="R24" s="11"/>
    </row>
    <row r="25" spans="1:18" ht="23.25" customHeight="1">
      <c r="A25" s="7" t="s">
        <v>18</v>
      </c>
      <c r="G25" s="57">
        <v>-221274</v>
      </c>
      <c r="H25" s="58"/>
      <c r="I25" s="57">
        <v>-181502</v>
      </c>
      <c r="J25" s="58"/>
      <c r="K25" s="57">
        <v>-95679</v>
      </c>
      <c r="L25" s="31"/>
      <c r="M25" s="57">
        <v>-33657</v>
      </c>
      <c r="N25" s="53"/>
      <c r="P25" s="11"/>
      <c r="R25" s="11"/>
    </row>
    <row r="26" spans="1:18" ht="23.25" customHeight="1" thickBot="1">
      <c r="A26" s="13" t="s">
        <v>19</v>
      </c>
      <c r="G26" s="124">
        <f>SUM(G24:G25)</f>
        <v>1131044</v>
      </c>
      <c r="H26" s="56"/>
      <c r="I26" s="59">
        <f>SUM(I24:I25)</f>
        <v>1064874</v>
      </c>
      <c r="J26" s="56"/>
      <c r="K26" s="124">
        <f>SUM(K24:K25)</f>
        <v>1209945</v>
      </c>
      <c r="L26" s="56"/>
      <c r="M26" s="59">
        <f>SUM(M24:M25)</f>
        <v>1112021</v>
      </c>
      <c r="N26" s="53"/>
      <c r="P26" s="11"/>
      <c r="R26" s="11"/>
    </row>
    <row r="27" spans="1:18" ht="21.75" customHeight="1" thickTop="1">
      <c r="A27" s="13"/>
      <c r="G27" s="58"/>
      <c r="H27" s="58"/>
      <c r="I27" s="58"/>
      <c r="J27" s="58"/>
      <c r="K27" s="58"/>
      <c r="L27" s="31"/>
      <c r="M27" s="58"/>
      <c r="N27" s="53"/>
    </row>
    <row r="28" spans="1:18" ht="23.25" customHeight="1">
      <c r="A28" s="13" t="s">
        <v>20</v>
      </c>
      <c r="G28" s="60"/>
      <c r="H28" s="60"/>
      <c r="I28" s="60"/>
      <c r="J28" s="60"/>
      <c r="K28" s="60"/>
      <c r="L28" s="60"/>
      <c r="M28" s="60"/>
    </row>
    <row r="29" spans="1:18" ht="23.25" customHeight="1">
      <c r="B29" s="7" t="s">
        <v>21</v>
      </c>
      <c r="G29" s="126">
        <f>G31-G30</f>
        <v>1099617</v>
      </c>
      <c r="H29" s="62"/>
      <c r="I29" s="61">
        <f>I31-I30</f>
        <v>1009672</v>
      </c>
      <c r="J29" s="62"/>
      <c r="K29" s="126">
        <f>K26</f>
        <v>1209945</v>
      </c>
      <c r="L29" s="62"/>
      <c r="M29" s="61">
        <f>M26</f>
        <v>1112021</v>
      </c>
      <c r="N29" s="11"/>
      <c r="P29" s="11"/>
      <c r="R29" s="11"/>
    </row>
    <row r="30" spans="1:18" ht="23.25" customHeight="1">
      <c r="B30" s="7" t="s">
        <v>22</v>
      </c>
      <c r="G30" s="62">
        <v>31427</v>
      </c>
      <c r="H30" s="62"/>
      <c r="I30" s="62">
        <v>55202</v>
      </c>
      <c r="J30" s="62"/>
      <c r="K30" s="219">
        <v>0</v>
      </c>
      <c r="L30" s="62"/>
      <c r="M30" s="219">
        <v>0</v>
      </c>
      <c r="N30" s="62"/>
      <c r="O30" s="11"/>
      <c r="P30" s="11"/>
      <c r="R30" s="11"/>
    </row>
    <row r="31" spans="1:18" s="13" customFormat="1" ht="23.25" customHeight="1" thickBot="1">
      <c r="A31" s="13" t="s">
        <v>19</v>
      </c>
      <c r="F31" s="38"/>
      <c r="G31" s="124">
        <f>G26</f>
        <v>1131044</v>
      </c>
      <c r="H31" s="55"/>
      <c r="I31" s="59">
        <f>I26</f>
        <v>1064874</v>
      </c>
      <c r="J31" s="55"/>
      <c r="K31" s="124">
        <f>K26</f>
        <v>1209945</v>
      </c>
      <c r="L31" s="55"/>
      <c r="M31" s="59">
        <f>M26</f>
        <v>1112021</v>
      </c>
      <c r="O31" s="7"/>
      <c r="P31" s="11"/>
      <c r="Q31" s="7"/>
      <c r="R31" s="11"/>
    </row>
    <row r="32" spans="1:18" s="13" customFormat="1" ht="23.25" customHeight="1" thickTop="1">
      <c r="F32" s="38"/>
      <c r="G32" s="60"/>
      <c r="H32" s="60"/>
      <c r="I32" s="60"/>
      <c r="J32" s="60"/>
      <c r="K32" s="63"/>
      <c r="L32" s="60"/>
      <c r="M32" s="63"/>
      <c r="R32" s="11"/>
    </row>
    <row r="33" spans="1:18" s="13" customFormat="1" ht="26.15" customHeight="1" thickBot="1">
      <c r="A33" s="13" t="s">
        <v>185</v>
      </c>
      <c r="B33" s="7"/>
      <c r="F33" s="6"/>
      <c r="G33" s="222">
        <f>G29/3003750</f>
        <v>0.36608139825218478</v>
      </c>
      <c r="H33" s="65"/>
      <c r="I33" s="64">
        <f>I29/3003750</f>
        <v>0.33613716188098208</v>
      </c>
      <c r="J33" s="65"/>
      <c r="K33" s="222">
        <f>K29/3003750</f>
        <v>0.40281148564294633</v>
      </c>
      <c r="L33" s="65"/>
      <c r="M33" s="64">
        <f>M29/3003750</f>
        <v>0.37021090303786935</v>
      </c>
      <c r="P33" s="11"/>
      <c r="R33" s="11"/>
    </row>
    <row r="34" spans="1:18" s="13" customFormat="1" ht="23.25" customHeight="1" thickTop="1">
      <c r="F34" s="38"/>
      <c r="K34" s="51"/>
      <c r="M34" s="51"/>
    </row>
    <row r="35" spans="1:18" s="1" customFormat="1" ht="23.25" customHeight="1">
      <c r="A35" s="1" t="s">
        <v>0</v>
      </c>
      <c r="F35" s="2"/>
    </row>
    <row r="36" spans="1:18" s="1" customFormat="1" ht="23.25" customHeight="1">
      <c r="A36" s="1" t="s">
        <v>23</v>
      </c>
      <c r="F36" s="2"/>
    </row>
    <row r="37" spans="1:18" s="1" customFormat="1" ht="23.25" customHeight="1">
      <c r="F37" s="2"/>
    </row>
    <row r="38" spans="1:18" s="1" customFormat="1" ht="23.25" customHeight="1">
      <c r="F38" s="2"/>
      <c r="G38" s="228" t="s">
        <v>2</v>
      </c>
      <c r="H38" s="228"/>
      <c r="I38" s="228"/>
      <c r="J38" s="3"/>
      <c r="K38" s="228" t="s">
        <v>3</v>
      </c>
      <c r="L38" s="228"/>
      <c r="M38" s="228"/>
    </row>
    <row r="39" spans="1:18" s="1" customFormat="1" ht="23.25" customHeight="1">
      <c r="F39" s="2"/>
      <c r="G39" s="227" t="s">
        <v>4</v>
      </c>
      <c r="H39" s="227"/>
      <c r="I39" s="227"/>
      <c r="J39" s="7"/>
      <c r="K39" s="227" t="s">
        <v>4</v>
      </c>
      <c r="L39" s="227"/>
      <c r="M39" s="227"/>
    </row>
    <row r="40" spans="1:18" s="1" customFormat="1" ht="23.25" customHeight="1">
      <c r="F40" s="2"/>
      <c r="G40" s="227" t="s">
        <v>186</v>
      </c>
      <c r="H40" s="227"/>
      <c r="I40" s="227"/>
      <c r="J40" s="7"/>
      <c r="K40" s="227" t="s">
        <v>186</v>
      </c>
      <c r="L40" s="227"/>
      <c r="M40" s="227"/>
    </row>
    <row r="41" spans="1:18" ht="23.25" customHeight="1">
      <c r="A41" s="4"/>
      <c r="G41" s="46">
        <v>2569</v>
      </c>
      <c r="I41" s="46">
        <v>2568</v>
      </c>
      <c r="J41" s="5"/>
      <c r="K41" s="46">
        <v>2569</v>
      </c>
      <c r="M41" s="46">
        <v>2568</v>
      </c>
    </row>
    <row r="42" spans="1:18" ht="23.25" customHeight="1">
      <c r="G42" s="226" t="s">
        <v>6</v>
      </c>
      <c r="H42" s="226"/>
      <c r="I42" s="226"/>
      <c r="J42" s="226"/>
      <c r="K42" s="226"/>
      <c r="L42" s="226"/>
      <c r="M42" s="226"/>
    </row>
    <row r="43" spans="1:18" ht="23.25" customHeight="1">
      <c r="A43" s="13" t="s">
        <v>19</v>
      </c>
      <c r="G43" s="127">
        <f>G26</f>
        <v>1131044</v>
      </c>
      <c r="H43" s="66"/>
      <c r="I43" s="128">
        <f>I26</f>
        <v>1064874</v>
      </c>
      <c r="J43" s="66"/>
      <c r="K43" s="127">
        <f>K26</f>
        <v>1209945</v>
      </c>
      <c r="L43" s="66"/>
      <c r="M43" s="128">
        <f>M26</f>
        <v>1112021</v>
      </c>
      <c r="P43" s="11"/>
      <c r="R43" s="11"/>
    </row>
    <row r="44" spans="1:18" ht="23.25" customHeight="1">
      <c r="A44" s="13"/>
      <c r="G44" s="66"/>
      <c r="H44" s="66"/>
      <c r="I44" s="66"/>
      <c r="J44" s="67"/>
      <c r="K44" s="66"/>
      <c r="L44" s="66"/>
      <c r="M44" s="66"/>
    </row>
    <row r="45" spans="1:18" ht="23.25" customHeight="1">
      <c r="A45" s="68" t="s">
        <v>24</v>
      </c>
      <c r="G45" s="69"/>
      <c r="H45" s="69"/>
      <c r="I45" s="69"/>
      <c r="J45" s="69"/>
      <c r="K45" s="69"/>
      <c r="L45" s="11"/>
      <c r="M45" s="69"/>
      <c r="N45" s="53"/>
    </row>
    <row r="46" spans="1:18" ht="23.25" customHeight="1">
      <c r="A46" s="70" t="s">
        <v>25</v>
      </c>
      <c r="B46" s="71"/>
      <c r="C46" s="72"/>
      <c r="D46" s="72"/>
      <c r="E46" s="72"/>
      <c r="G46" s="11"/>
      <c r="H46" s="69"/>
      <c r="I46" s="11"/>
      <c r="J46" s="69"/>
      <c r="K46" s="11"/>
      <c r="L46" s="11"/>
      <c r="M46" s="11"/>
      <c r="N46" s="53"/>
    </row>
    <row r="47" spans="1:18" ht="23.25" customHeight="1">
      <c r="A47" s="73" t="s">
        <v>26</v>
      </c>
      <c r="B47" s="72"/>
      <c r="C47" s="72"/>
      <c r="D47" s="72"/>
      <c r="E47" s="72"/>
      <c r="G47" s="11">
        <v>-1854</v>
      </c>
      <c r="H47" s="11"/>
      <c r="I47" s="11">
        <v>-120253</v>
      </c>
      <c r="J47" s="11"/>
      <c r="K47" s="77">
        <v>0</v>
      </c>
      <c r="L47" s="11"/>
      <c r="M47" s="77">
        <v>0</v>
      </c>
      <c r="N47" s="53"/>
      <c r="O47" s="121"/>
      <c r="P47" s="11"/>
      <c r="R47" s="11"/>
    </row>
    <row r="48" spans="1:18" ht="23.25" customHeight="1">
      <c r="A48" s="75" t="s">
        <v>27</v>
      </c>
      <c r="B48" s="71"/>
      <c r="C48" s="72"/>
      <c r="D48" s="72"/>
      <c r="E48" s="72"/>
      <c r="G48" s="117">
        <f>SUM(G47:G47)</f>
        <v>-1854</v>
      </c>
      <c r="H48" s="69"/>
      <c r="I48" s="122">
        <f>SUM(I47:I47)</f>
        <v>-120253</v>
      </c>
      <c r="J48" s="69"/>
      <c r="K48" s="197">
        <f>SUM(K47:K47)</f>
        <v>0</v>
      </c>
      <c r="L48" s="69"/>
      <c r="M48" s="197">
        <f>SUM(M47:M47)</f>
        <v>0</v>
      </c>
      <c r="N48" s="53"/>
      <c r="P48" s="11"/>
      <c r="R48" s="11"/>
    </row>
    <row r="49" spans="1:18" ht="23.25" customHeight="1">
      <c r="A49" s="75" t="s">
        <v>168</v>
      </c>
      <c r="B49" s="71"/>
      <c r="C49" s="72"/>
      <c r="D49" s="72"/>
      <c r="E49" s="72"/>
      <c r="G49" s="117">
        <f>G48</f>
        <v>-1854</v>
      </c>
      <c r="H49" s="69"/>
      <c r="I49" s="122">
        <f>I48</f>
        <v>-120253</v>
      </c>
      <c r="J49" s="69"/>
      <c r="K49" s="197">
        <f>K48</f>
        <v>0</v>
      </c>
      <c r="L49" s="69"/>
      <c r="M49" s="197">
        <f>M48</f>
        <v>0</v>
      </c>
      <c r="N49" s="53"/>
      <c r="P49" s="11"/>
      <c r="R49" s="11"/>
    </row>
    <row r="50" spans="1:18" ht="23.25" customHeight="1" thickBot="1">
      <c r="A50" s="71" t="s">
        <v>169</v>
      </c>
      <c r="G50" s="118">
        <f>G43+G49</f>
        <v>1129190</v>
      </c>
      <c r="H50" s="69"/>
      <c r="I50" s="129">
        <f>I43+I49</f>
        <v>944621</v>
      </c>
      <c r="J50" s="69"/>
      <c r="K50" s="118">
        <f>K43+K49</f>
        <v>1209945</v>
      </c>
      <c r="L50" s="69"/>
      <c r="M50" s="129">
        <f>M43+M49</f>
        <v>1112021</v>
      </c>
      <c r="N50" s="53"/>
      <c r="P50" s="11"/>
      <c r="R50" s="11"/>
    </row>
    <row r="51" spans="1:18" s="13" customFormat="1" ht="23.25" customHeight="1" thickTop="1">
      <c r="F51" s="38"/>
      <c r="G51" s="76"/>
      <c r="I51" s="76"/>
      <c r="K51" s="76"/>
      <c r="M51" s="76"/>
    </row>
    <row r="52" spans="1:18" ht="23.25" customHeight="1">
      <c r="A52" s="13" t="s">
        <v>170</v>
      </c>
      <c r="G52" s="77"/>
      <c r="I52" s="77"/>
      <c r="K52" s="77"/>
      <c r="M52" s="77"/>
    </row>
    <row r="53" spans="1:18" ht="23.25" customHeight="1">
      <c r="B53" s="7" t="s">
        <v>21</v>
      </c>
      <c r="G53" s="130">
        <f>G55-G54</f>
        <v>1093055</v>
      </c>
      <c r="H53" s="11"/>
      <c r="I53" s="131">
        <f>I55-I54</f>
        <v>903302</v>
      </c>
      <c r="J53" s="11"/>
      <c r="K53" s="130">
        <f>K50</f>
        <v>1209945</v>
      </c>
      <c r="L53" s="11"/>
      <c r="M53" s="131">
        <f>M50</f>
        <v>1112021</v>
      </c>
      <c r="N53" s="50"/>
      <c r="P53" s="11"/>
      <c r="R53" s="11"/>
    </row>
    <row r="54" spans="1:18" ht="23.25" customHeight="1">
      <c r="B54" s="7" t="s">
        <v>22</v>
      </c>
      <c r="G54" s="11">
        <v>36135</v>
      </c>
      <c r="H54" s="11"/>
      <c r="I54" s="11">
        <v>41319</v>
      </c>
      <c r="J54" s="11"/>
      <c r="K54" s="11">
        <v>0</v>
      </c>
      <c r="L54" s="11"/>
      <c r="M54" s="77">
        <v>0</v>
      </c>
      <c r="N54" s="11"/>
      <c r="P54" s="11"/>
      <c r="R54" s="11"/>
    </row>
    <row r="55" spans="1:18" s="13" customFormat="1" ht="23.25" customHeight="1" thickBot="1">
      <c r="A55" s="13" t="s">
        <v>169</v>
      </c>
      <c r="F55" s="38"/>
      <c r="G55" s="133">
        <f>G50</f>
        <v>1129190</v>
      </c>
      <c r="H55" s="69"/>
      <c r="I55" s="132">
        <f>I50</f>
        <v>944621</v>
      </c>
      <c r="J55" s="69"/>
      <c r="K55" s="133">
        <f>K50</f>
        <v>1209945</v>
      </c>
      <c r="L55" s="69"/>
      <c r="M55" s="132">
        <f>M50</f>
        <v>1112021</v>
      </c>
      <c r="O55" s="7"/>
      <c r="P55" s="11"/>
      <c r="Q55" s="7"/>
      <c r="R55" s="11"/>
    </row>
    <row r="56" spans="1:18" ht="15" customHeight="1" thickTop="1">
      <c r="G56" s="50"/>
      <c r="I56" s="50"/>
      <c r="K56" s="12"/>
      <c r="M56" s="12"/>
    </row>
    <row r="58" spans="1:18" ht="23.25" customHeight="1">
      <c r="I58" s="56"/>
    </row>
  </sheetData>
  <sheetProtection formatCells="0" formatColumns="0" formatRows="0" insertColumns="0" insertRows="0" insertHyperlinks="0" deleteColumns="0" deleteRows="0" sort="0" autoFilter="0" pivotTables="0"/>
  <mergeCells count="14">
    <mergeCell ref="G40:I40"/>
    <mergeCell ref="K40:M40"/>
    <mergeCell ref="G42:M42"/>
    <mergeCell ref="G4:I4"/>
    <mergeCell ref="K4:M4"/>
    <mergeCell ref="G5:I5"/>
    <mergeCell ref="K5:M5"/>
    <mergeCell ref="G6:I6"/>
    <mergeCell ref="K6:M6"/>
    <mergeCell ref="G8:M8"/>
    <mergeCell ref="G38:I38"/>
    <mergeCell ref="K38:M38"/>
    <mergeCell ref="G39:I39"/>
    <mergeCell ref="K39:M39"/>
  </mergeCells>
  <pageMargins left="0.8" right="0.8" top="0.48" bottom="0.5" header="0.5" footer="0.5"/>
  <pageSetup paperSize="9" scale="73" firstPageNumber="6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&amp;Lหมายเหตุประกอบงบการเงินเป็นส่วนหนึ่งของงบการเงินระหว่างกาลนี้&amp;13
&amp;C&amp;P</oddFooter>
  </headerFooter>
  <rowBreaks count="1" manualBreakCount="1">
    <brk id="34" max="12" man="1"/>
  </rowBreaks>
  <customProperties>
    <customPr name="_pios_id" r:id="rId2"/>
    <customPr name="OrphanNamesChecked" r:id="rId3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ED059F-6B89-41F8-A239-10431924EE38}">
  <sheetPr>
    <pageSetUpPr fitToPage="1"/>
  </sheetPr>
  <dimension ref="A1:P60"/>
  <sheetViews>
    <sheetView view="pageBreakPreview" zoomScale="70" zoomScaleNormal="70" zoomScaleSheetLayoutView="70" workbookViewId="0"/>
  </sheetViews>
  <sheetFormatPr defaultColWidth="20.8984375" defaultRowHeight="23.25" customHeight="1"/>
  <cols>
    <col min="1" max="4" width="2" style="7" customWidth="1"/>
    <col min="5" max="5" width="52" style="7" customWidth="1"/>
    <col min="6" max="6" width="9.09765625" style="6" customWidth="1"/>
    <col min="7" max="7" width="14.69921875" style="7" customWidth="1"/>
    <col min="8" max="8" width="1.3984375" style="7" customWidth="1"/>
    <col min="9" max="9" width="14.69921875" style="7" customWidth="1"/>
    <col min="10" max="10" width="1.59765625" style="7" customWidth="1"/>
    <col min="11" max="11" width="14.69921875" style="7" customWidth="1"/>
    <col min="12" max="12" width="1.59765625" style="7" customWidth="1"/>
    <col min="13" max="13" width="14.69921875" style="7" customWidth="1"/>
    <col min="14" max="14" width="15.09765625" style="49" bestFit="1" customWidth="1"/>
    <col min="15" max="16384" width="20.8984375" style="7"/>
  </cols>
  <sheetData>
    <row r="1" spans="1:16" ht="23.25" customHeight="1">
      <c r="A1" s="1" t="s">
        <v>0</v>
      </c>
      <c r="B1" s="1"/>
      <c r="C1" s="1"/>
      <c r="D1" s="1"/>
      <c r="E1" s="1"/>
      <c r="F1" s="2"/>
      <c r="G1" s="1"/>
      <c r="H1" s="1"/>
      <c r="I1" s="1"/>
      <c r="J1" s="1"/>
      <c r="K1" s="1"/>
      <c r="L1" s="1"/>
      <c r="M1" s="1"/>
    </row>
    <row r="2" spans="1:16" ht="23.25" customHeight="1">
      <c r="A2" s="1" t="s">
        <v>1</v>
      </c>
      <c r="B2" s="1"/>
      <c r="C2" s="1"/>
      <c r="D2" s="1"/>
      <c r="E2" s="1"/>
      <c r="F2" s="2"/>
      <c r="G2" s="1"/>
      <c r="H2" s="1"/>
      <c r="I2" s="1"/>
      <c r="J2" s="1"/>
      <c r="K2" s="1"/>
      <c r="L2" s="1"/>
      <c r="M2" s="1"/>
    </row>
    <row r="3" spans="1:16" ht="23.25" customHeight="1">
      <c r="A3" s="1"/>
      <c r="B3" s="1"/>
      <c r="C3" s="1"/>
      <c r="D3" s="1"/>
      <c r="E3" s="1"/>
      <c r="F3" s="2"/>
      <c r="G3" s="1"/>
      <c r="H3" s="1"/>
      <c r="I3" s="1"/>
      <c r="J3" s="1"/>
      <c r="K3" s="1"/>
      <c r="L3" s="1"/>
      <c r="M3" s="1"/>
    </row>
    <row r="4" spans="1:16" ht="23.25" customHeight="1">
      <c r="A4" s="1"/>
      <c r="B4" s="1"/>
      <c r="C4" s="1"/>
      <c r="D4" s="1"/>
      <c r="E4" s="1"/>
      <c r="F4" s="2"/>
      <c r="G4" s="228" t="s">
        <v>2</v>
      </c>
      <c r="H4" s="228"/>
      <c r="I4" s="228"/>
      <c r="J4" s="3"/>
      <c r="K4" s="228" t="s">
        <v>3</v>
      </c>
      <c r="L4" s="228"/>
      <c r="M4" s="228"/>
    </row>
    <row r="5" spans="1:16" ht="23.25" customHeight="1">
      <c r="A5" s="4"/>
      <c r="B5" s="47"/>
      <c r="C5" s="47"/>
      <c r="D5" s="47"/>
      <c r="E5" s="47"/>
      <c r="F5" s="48"/>
      <c r="G5" s="227" t="s">
        <v>190</v>
      </c>
      <c r="H5" s="227"/>
      <c r="I5" s="227"/>
      <c r="K5" s="227" t="s">
        <v>190</v>
      </c>
      <c r="L5" s="227"/>
      <c r="M5" s="227"/>
    </row>
    <row r="6" spans="1:16" ht="23.25" customHeight="1">
      <c r="A6" s="4"/>
      <c r="B6" s="47"/>
      <c r="C6" s="47"/>
      <c r="D6" s="47"/>
      <c r="E6" s="47"/>
      <c r="F6" s="48"/>
      <c r="G6" s="227" t="s">
        <v>186</v>
      </c>
      <c r="H6" s="227"/>
      <c r="I6" s="227"/>
      <c r="K6" s="227" t="s">
        <v>186</v>
      </c>
      <c r="L6" s="227"/>
      <c r="M6" s="227"/>
    </row>
    <row r="7" spans="1:16" ht="23.25" customHeight="1">
      <c r="A7" s="4"/>
      <c r="F7" s="6" t="s">
        <v>5</v>
      </c>
      <c r="G7" s="46">
        <v>2569</v>
      </c>
      <c r="I7" s="46">
        <v>2568</v>
      </c>
      <c r="K7" s="46">
        <v>2569</v>
      </c>
      <c r="M7" s="46">
        <v>2568</v>
      </c>
    </row>
    <row r="8" spans="1:16" ht="23.25" customHeight="1">
      <c r="G8" s="226" t="s">
        <v>6</v>
      </c>
      <c r="H8" s="226"/>
      <c r="I8" s="226"/>
      <c r="J8" s="226"/>
      <c r="K8" s="226"/>
      <c r="L8" s="226"/>
      <c r="M8" s="226"/>
    </row>
    <row r="9" spans="1:16" ht="23.25" customHeight="1">
      <c r="A9" s="8" t="s">
        <v>7</v>
      </c>
    </row>
    <row r="10" spans="1:16" ht="23.25" customHeight="1">
      <c r="A10" s="7" t="s">
        <v>8</v>
      </c>
      <c r="F10" s="6">
        <v>8</v>
      </c>
      <c r="G10" s="11">
        <v>12460386</v>
      </c>
      <c r="H10" s="11"/>
      <c r="I10" s="11">
        <v>13638702</v>
      </c>
      <c r="J10" s="11"/>
      <c r="K10" s="11">
        <v>9210287</v>
      </c>
      <c r="L10" s="11"/>
      <c r="M10" s="11">
        <v>8502492</v>
      </c>
      <c r="O10" s="50"/>
      <c r="P10" s="11"/>
    </row>
    <row r="11" spans="1:16" ht="23.25" customHeight="1">
      <c r="A11" s="7" t="s">
        <v>116</v>
      </c>
      <c r="G11" s="11">
        <v>75316</v>
      </c>
      <c r="H11" s="11"/>
      <c r="I11" s="11">
        <v>26232</v>
      </c>
      <c r="J11" s="11"/>
      <c r="K11" s="11">
        <v>15053</v>
      </c>
      <c r="L11" s="11"/>
      <c r="M11" s="11">
        <v>22403</v>
      </c>
      <c r="O11" s="50"/>
      <c r="P11" s="11"/>
    </row>
    <row r="12" spans="1:16" ht="23.25" customHeight="1">
      <c r="A12" s="7" t="s">
        <v>9</v>
      </c>
      <c r="G12" s="11">
        <f>81343+1</f>
        <v>81344</v>
      </c>
      <c r="H12" s="11"/>
      <c r="I12" s="11">
        <v>390933</v>
      </c>
      <c r="J12" s="11"/>
      <c r="K12" s="11">
        <f>1064445+1</f>
        <v>1064446</v>
      </c>
      <c r="L12" s="11"/>
      <c r="M12" s="11">
        <v>1263722</v>
      </c>
      <c r="O12" s="50"/>
      <c r="P12" s="11"/>
    </row>
    <row r="13" spans="1:16" ht="23.25" customHeight="1">
      <c r="A13" s="13" t="s">
        <v>10</v>
      </c>
      <c r="G13" s="117">
        <f>SUM(G10:G12)</f>
        <v>12617046</v>
      </c>
      <c r="I13" s="122">
        <f>SUM(I10:I12)</f>
        <v>14055867</v>
      </c>
      <c r="J13" s="51"/>
      <c r="K13" s="117">
        <f>SUM(K10:K12)</f>
        <v>10289786</v>
      </c>
      <c r="M13" s="122">
        <f>SUM(M10:M12)</f>
        <v>9788617</v>
      </c>
      <c r="O13" s="50"/>
    </row>
    <row r="14" spans="1:16" ht="23.25" customHeight="1">
      <c r="A14" s="13"/>
    </row>
    <row r="15" spans="1:16" ht="23.25" customHeight="1">
      <c r="A15" s="8" t="s">
        <v>11</v>
      </c>
    </row>
    <row r="16" spans="1:16" ht="23.25" customHeight="1">
      <c r="A16" s="7" t="s">
        <v>12</v>
      </c>
      <c r="G16" s="52">
        <v>7146202</v>
      </c>
      <c r="H16" s="52"/>
      <c r="I16" s="52">
        <v>8032989</v>
      </c>
      <c r="J16" s="52"/>
      <c r="K16" s="52">
        <v>6482892</v>
      </c>
      <c r="L16" s="52"/>
      <c r="M16" s="52">
        <v>6437683</v>
      </c>
      <c r="O16" s="50"/>
      <c r="P16" s="11"/>
    </row>
    <row r="17" spans="1:16" ht="23.25" customHeight="1">
      <c r="A17" s="7" t="s">
        <v>166</v>
      </c>
      <c r="G17" s="52">
        <v>1852483</v>
      </c>
      <c r="H17" s="52"/>
      <c r="I17" s="52">
        <v>2388492</v>
      </c>
      <c r="J17" s="52"/>
      <c r="K17" s="52">
        <f>1070966+1</f>
        <v>1070967</v>
      </c>
      <c r="L17" s="52"/>
      <c r="M17" s="52">
        <v>1122694</v>
      </c>
      <c r="O17" s="50"/>
      <c r="P17" s="11"/>
    </row>
    <row r="18" spans="1:16" ht="23.25" customHeight="1">
      <c r="A18" s="7" t="s">
        <v>13</v>
      </c>
      <c r="G18" s="52">
        <v>913387</v>
      </c>
      <c r="H18" s="52"/>
      <c r="I18" s="52">
        <v>964424</v>
      </c>
      <c r="J18" s="52"/>
      <c r="K18" s="52">
        <v>803971</v>
      </c>
      <c r="L18" s="52"/>
      <c r="M18" s="52">
        <v>787512</v>
      </c>
      <c r="O18" s="50"/>
      <c r="P18" s="11"/>
    </row>
    <row r="19" spans="1:16" ht="23.25" customHeight="1">
      <c r="A19" s="13" t="s">
        <v>14</v>
      </c>
      <c r="G19" s="117">
        <f>SUM(G16:G18)</f>
        <v>9912072</v>
      </c>
      <c r="I19" s="122">
        <f>SUM(I16:I18)</f>
        <v>11385905</v>
      </c>
      <c r="J19" s="51"/>
      <c r="K19" s="117">
        <f>SUM(K16:K18)</f>
        <v>8357830</v>
      </c>
      <c r="M19" s="122">
        <f>SUM(M16:M18)</f>
        <v>8347889</v>
      </c>
      <c r="O19" s="50"/>
    </row>
    <row r="20" spans="1:16" ht="23.25" customHeight="1">
      <c r="A20" s="13"/>
    </row>
    <row r="21" spans="1:16" ht="23.25" customHeight="1">
      <c r="A21" s="13" t="s">
        <v>15</v>
      </c>
      <c r="G21" s="119">
        <f>G13-G19</f>
        <v>2704974</v>
      </c>
      <c r="I21" s="123">
        <f>I13-I19</f>
        <v>2669962</v>
      </c>
      <c r="K21" s="119">
        <f>K13-K19</f>
        <v>1931956</v>
      </c>
      <c r="M21" s="123">
        <f>M13-M19</f>
        <v>1440728</v>
      </c>
      <c r="O21" s="50"/>
    </row>
    <row r="22" spans="1:16" ht="23.25" customHeight="1">
      <c r="A22" s="7" t="s">
        <v>16</v>
      </c>
      <c r="G22" s="52">
        <v>-21555</v>
      </c>
      <c r="H22" s="52"/>
      <c r="I22" s="52">
        <v>-64044</v>
      </c>
      <c r="J22" s="52"/>
      <c r="K22" s="52">
        <v>-8855</v>
      </c>
      <c r="L22" s="52"/>
      <c r="M22" s="52">
        <v>-26142</v>
      </c>
      <c r="O22" s="50"/>
      <c r="P22" s="11"/>
    </row>
    <row r="23" spans="1:16" ht="23.25" customHeight="1">
      <c r="A23" s="7" t="s">
        <v>176</v>
      </c>
      <c r="F23" s="6">
        <v>5</v>
      </c>
      <c r="G23" s="52">
        <v>89190</v>
      </c>
      <c r="I23" s="52">
        <v>70081</v>
      </c>
      <c r="K23" s="11">
        <v>0</v>
      </c>
      <c r="L23" s="50"/>
      <c r="M23" s="77">
        <v>0</v>
      </c>
      <c r="O23" s="50"/>
      <c r="P23" s="11"/>
    </row>
    <row r="24" spans="1:16" ht="23.25" customHeight="1">
      <c r="A24" s="13" t="s">
        <v>17</v>
      </c>
      <c r="G24" s="125">
        <f>SUM(G21:G23)</f>
        <v>2772609</v>
      </c>
      <c r="H24" s="55"/>
      <c r="I24" s="54">
        <f>SUM(I21:I23)</f>
        <v>2675999</v>
      </c>
      <c r="J24" s="56"/>
      <c r="K24" s="125">
        <f>SUM(K21:K23)</f>
        <v>1923101</v>
      </c>
      <c r="L24" s="55"/>
      <c r="M24" s="54">
        <f>SUM(M21:M23)</f>
        <v>1414586</v>
      </c>
      <c r="O24" s="50"/>
    </row>
    <row r="25" spans="1:16" ht="23.25" customHeight="1">
      <c r="A25" s="7" t="s">
        <v>18</v>
      </c>
      <c r="F25" s="6">
        <v>9</v>
      </c>
      <c r="G25" s="57">
        <v>-444365</v>
      </c>
      <c r="H25" s="58"/>
      <c r="I25" s="57">
        <v>-280492</v>
      </c>
      <c r="J25" s="58"/>
      <c r="K25" s="57">
        <v>-214917</v>
      </c>
      <c r="L25" s="31"/>
      <c r="M25" s="57">
        <v>-71578</v>
      </c>
      <c r="O25" s="50"/>
      <c r="P25" s="11"/>
    </row>
    <row r="26" spans="1:16" ht="23.25" customHeight="1" thickBot="1">
      <c r="A26" s="13" t="s">
        <v>19</v>
      </c>
      <c r="G26" s="124">
        <f>SUM(G24:G25)</f>
        <v>2328244</v>
      </c>
      <c r="H26" s="55"/>
      <c r="I26" s="59">
        <f>SUM(I24:I25)</f>
        <v>2395507</v>
      </c>
      <c r="J26" s="55"/>
      <c r="K26" s="124">
        <f>SUM(K24:K25)</f>
        <v>1708184</v>
      </c>
      <c r="L26" s="55"/>
      <c r="M26" s="59">
        <f>SUM(M24:M25)</f>
        <v>1343008</v>
      </c>
      <c r="O26" s="50"/>
    </row>
    <row r="27" spans="1:16" ht="23.25" customHeight="1" thickTop="1">
      <c r="A27" s="13"/>
      <c r="G27" s="58"/>
      <c r="H27" s="58"/>
      <c r="I27" s="58"/>
      <c r="J27" s="58"/>
      <c r="K27" s="58"/>
      <c r="L27" s="31"/>
      <c r="M27" s="58"/>
    </row>
    <row r="28" spans="1:16" ht="23.25" customHeight="1">
      <c r="A28" s="13" t="s">
        <v>20</v>
      </c>
      <c r="G28" s="60"/>
      <c r="H28" s="60"/>
      <c r="I28" s="31"/>
      <c r="J28" s="60"/>
      <c r="K28" s="60"/>
      <c r="L28" s="60"/>
      <c r="M28" s="31"/>
    </row>
    <row r="29" spans="1:16" ht="23.25" customHeight="1">
      <c r="B29" s="7" t="s">
        <v>21</v>
      </c>
      <c r="G29" s="126">
        <f>G31-G30</f>
        <v>2256536</v>
      </c>
      <c r="H29" s="62"/>
      <c r="I29" s="61">
        <f>I31-I30</f>
        <v>2274761</v>
      </c>
      <c r="J29" s="62"/>
      <c r="K29" s="126">
        <f>K31-K30</f>
        <v>1708184</v>
      </c>
      <c r="L29" s="62"/>
      <c r="M29" s="61">
        <f>M31-M30</f>
        <v>1343008</v>
      </c>
      <c r="O29" s="50"/>
      <c r="P29" s="11"/>
    </row>
    <row r="30" spans="1:16" ht="23.25" customHeight="1">
      <c r="B30" s="7" t="s">
        <v>22</v>
      </c>
      <c r="G30" s="62">
        <v>71708</v>
      </c>
      <c r="H30" s="62"/>
      <c r="I30" s="62">
        <v>120746</v>
      </c>
      <c r="J30" s="62"/>
      <c r="K30" s="62">
        <v>0</v>
      </c>
      <c r="L30" s="62"/>
      <c r="M30" s="219">
        <v>0</v>
      </c>
      <c r="O30" s="50"/>
      <c r="P30" s="11"/>
    </row>
    <row r="31" spans="1:16" ht="23.25" customHeight="1" thickBot="1">
      <c r="A31" s="13" t="s">
        <v>19</v>
      </c>
      <c r="B31" s="13"/>
      <c r="C31" s="13"/>
      <c r="D31" s="13"/>
      <c r="E31" s="13"/>
      <c r="F31" s="38"/>
      <c r="G31" s="124">
        <f>G26</f>
        <v>2328244</v>
      </c>
      <c r="H31" s="55"/>
      <c r="I31" s="59">
        <f>I26</f>
        <v>2395507</v>
      </c>
      <c r="J31" s="55"/>
      <c r="K31" s="124">
        <f>K26</f>
        <v>1708184</v>
      </c>
      <c r="L31" s="55"/>
      <c r="M31" s="59">
        <f>M26</f>
        <v>1343008</v>
      </c>
      <c r="O31" s="50"/>
    </row>
    <row r="32" spans="1:16" ht="23.25" customHeight="1" thickTop="1">
      <c r="A32" s="13"/>
      <c r="B32" s="13"/>
      <c r="C32" s="13"/>
      <c r="D32" s="13"/>
      <c r="E32" s="13"/>
      <c r="F32" s="38"/>
      <c r="G32" s="60"/>
      <c r="H32" s="60"/>
      <c r="I32" s="60"/>
      <c r="J32" s="60"/>
      <c r="K32" s="63"/>
      <c r="L32" s="60"/>
      <c r="M32" s="63"/>
      <c r="O32" s="50"/>
    </row>
    <row r="33" spans="1:16" ht="23.25" customHeight="1" thickBot="1">
      <c r="A33" s="13" t="s">
        <v>187</v>
      </c>
      <c r="C33" s="13"/>
      <c r="D33" s="13"/>
      <c r="E33" s="13"/>
      <c r="G33" s="222">
        <f>G29/3003750</f>
        <v>0.75123961714523513</v>
      </c>
      <c r="H33" s="65"/>
      <c r="I33" s="64">
        <f>I29/3003750</f>
        <v>0.75730703287557222</v>
      </c>
      <c r="J33" s="65"/>
      <c r="K33" s="222">
        <f>K29/3003750</f>
        <v>0.5686838119017894</v>
      </c>
      <c r="L33" s="65"/>
      <c r="M33" s="64">
        <f>M29/3003750</f>
        <v>0.44711044527673743</v>
      </c>
      <c r="O33" s="50"/>
      <c r="P33" s="49"/>
    </row>
    <row r="34" spans="1:16" ht="23.25" customHeight="1" thickTop="1">
      <c r="A34" s="13"/>
      <c r="B34" s="13"/>
      <c r="C34" s="13"/>
      <c r="D34" s="13"/>
      <c r="E34" s="13"/>
      <c r="F34" s="38"/>
      <c r="G34" s="13"/>
      <c r="H34" s="13"/>
      <c r="I34" s="13"/>
      <c r="J34" s="13"/>
      <c r="K34" s="51"/>
      <c r="L34" s="13"/>
      <c r="M34" s="51"/>
    </row>
    <row r="35" spans="1:16" ht="23.25" customHeight="1">
      <c r="A35" s="1" t="s">
        <v>0</v>
      </c>
      <c r="B35" s="1"/>
      <c r="C35" s="1"/>
      <c r="D35" s="1"/>
      <c r="E35" s="1"/>
      <c r="F35" s="2"/>
      <c r="G35" s="1"/>
      <c r="H35" s="1"/>
      <c r="I35" s="1"/>
      <c r="J35" s="1"/>
      <c r="K35" s="1"/>
      <c r="L35" s="1"/>
      <c r="M35" s="1"/>
    </row>
    <row r="36" spans="1:16" ht="23.25" customHeight="1">
      <c r="A36" s="1" t="s">
        <v>23</v>
      </c>
      <c r="B36" s="1"/>
      <c r="C36" s="1"/>
      <c r="D36" s="1"/>
      <c r="E36" s="1"/>
      <c r="F36" s="2"/>
      <c r="G36" s="1"/>
      <c r="H36" s="1"/>
      <c r="I36" s="1"/>
      <c r="J36" s="1"/>
      <c r="K36" s="1"/>
      <c r="L36" s="1"/>
      <c r="M36" s="1"/>
    </row>
    <row r="37" spans="1:16" ht="23.25" customHeight="1">
      <c r="A37" s="1"/>
      <c r="B37" s="1"/>
      <c r="C37" s="1"/>
      <c r="D37" s="1"/>
      <c r="E37" s="1"/>
      <c r="F37" s="2"/>
      <c r="G37" s="1"/>
      <c r="H37" s="1"/>
      <c r="I37" s="1"/>
      <c r="J37" s="1"/>
      <c r="K37" s="1"/>
      <c r="L37" s="1"/>
      <c r="M37" s="1"/>
    </row>
    <row r="38" spans="1:16" ht="23.25" customHeight="1">
      <c r="A38" s="1"/>
      <c r="B38" s="1"/>
      <c r="C38" s="1"/>
      <c r="D38" s="1"/>
      <c r="E38" s="1"/>
      <c r="F38" s="2"/>
      <c r="G38" s="228" t="s">
        <v>2</v>
      </c>
      <c r="H38" s="228"/>
      <c r="I38" s="228"/>
      <c r="J38" s="3"/>
      <c r="K38" s="228" t="s">
        <v>3</v>
      </c>
      <c r="L38" s="228"/>
      <c r="M38" s="228"/>
    </row>
    <row r="39" spans="1:16" ht="23.25" customHeight="1">
      <c r="A39" s="1"/>
      <c r="B39" s="1"/>
      <c r="C39" s="1"/>
      <c r="D39" s="1"/>
      <c r="E39" s="1"/>
      <c r="F39" s="2"/>
      <c r="G39" s="227" t="s">
        <v>190</v>
      </c>
      <c r="H39" s="227"/>
      <c r="I39" s="227"/>
      <c r="K39" s="227" t="s">
        <v>190</v>
      </c>
      <c r="L39" s="227"/>
      <c r="M39" s="227"/>
    </row>
    <row r="40" spans="1:16" ht="23.25" customHeight="1">
      <c r="A40" s="1"/>
      <c r="B40" s="1"/>
      <c r="C40" s="1"/>
      <c r="D40" s="1"/>
      <c r="E40" s="1"/>
      <c r="F40" s="2"/>
      <c r="G40" s="227" t="s">
        <v>186</v>
      </c>
      <c r="H40" s="227"/>
      <c r="I40" s="227"/>
      <c r="K40" s="227" t="s">
        <v>186</v>
      </c>
      <c r="L40" s="227"/>
      <c r="M40" s="227"/>
    </row>
    <row r="41" spans="1:16" ht="23.25" customHeight="1">
      <c r="A41" s="4"/>
      <c r="G41" s="46">
        <v>2569</v>
      </c>
      <c r="I41" s="46">
        <v>2568</v>
      </c>
      <c r="J41" s="5"/>
      <c r="K41" s="46">
        <v>2569</v>
      </c>
      <c r="M41" s="46">
        <v>2568</v>
      </c>
    </row>
    <row r="42" spans="1:16" ht="23.25" customHeight="1">
      <c r="G42" s="226" t="s">
        <v>6</v>
      </c>
      <c r="H42" s="226"/>
      <c r="I42" s="226"/>
      <c r="J42" s="226"/>
      <c r="K42" s="226"/>
      <c r="L42" s="226"/>
      <c r="M42" s="226"/>
    </row>
    <row r="43" spans="1:16" ht="23.25" customHeight="1">
      <c r="A43" s="13" t="s">
        <v>19</v>
      </c>
      <c r="G43" s="127">
        <f>G26</f>
        <v>2328244</v>
      </c>
      <c r="H43" s="66"/>
      <c r="I43" s="128">
        <f>I26</f>
        <v>2395507</v>
      </c>
      <c r="J43" s="66"/>
      <c r="K43" s="127">
        <f>K26</f>
        <v>1708184</v>
      </c>
      <c r="L43" s="66"/>
      <c r="M43" s="128">
        <f>M26</f>
        <v>1343008</v>
      </c>
      <c r="O43" s="50"/>
      <c r="P43" s="49"/>
    </row>
    <row r="44" spans="1:16" ht="23.25" customHeight="1">
      <c r="A44" s="13"/>
      <c r="G44" s="66"/>
      <c r="H44" s="66"/>
      <c r="I44" s="66"/>
      <c r="J44" s="67"/>
      <c r="K44" s="66"/>
      <c r="L44" s="66"/>
      <c r="M44" s="66"/>
    </row>
    <row r="45" spans="1:16" ht="23.25" customHeight="1">
      <c r="A45" s="68" t="s">
        <v>24</v>
      </c>
      <c r="G45" s="69"/>
      <c r="H45" s="69"/>
      <c r="I45" s="69"/>
      <c r="J45" s="69"/>
      <c r="K45" s="69"/>
      <c r="L45" s="11"/>
      <c r="M45" s="69"/>
    </row>
    <row r="46" spans="1:16" ht="23.25" customHeight="1">
      <c r="A46" s="70" t="s">
        <v>25</v>
      </c>
      <c r="B46" s="71"/>
      <c r="C46" s="72"/>
      <c r="D46" s="72"/>
      <c r="E46" s="72"/>
      <c r="G46" s="11"/>
      <c r="H46" s="69"/>
      <c r="I46" s="11"/>
      <c r="J46" s="69"/>
      <c r="K46" s="11"/>
      <c r="L46" s="11"/>
      <c r="M46" s="11"/>
    </row>
    <row r="47" spans="1:16" ht="23.25" customHeight="1">
      <c r="A47" s="73" t="s">
        <v>26</v>
      </c>
      <c r="B47" s="72"/>
      <c r="C47" s="72"/>
      <c r="D47" s="72"/>
      <c r="E47" s="72"/>
      <c r="G47" s="11">
        <v>73183</v>
      </c>
      <c r="H47" s="11"/>
      <c r="I47" s="11">
        <v>-173334</v>
      </c>
      <c r="J47" s="11"/>
      <c r="K47" s="77">
        <v>0</v>
      </c>
      <c r="L47" s="11"/>
      <c r="M47" s="77">
        <v>0</v>
      </c>
      <c r="O47" s="50"/>
      <c r="P47" s="49"/>
    </row>
    <row r="48" spans="1:16" ht="23.25" hidden="1" customHeight="1">
      <c r="A48" s="72" t="s">
        <v>188</v>
      </c>
      <c r="B48" s="74"/>
      <c r="C48" s="72"/>
      <c r="D48" s="72"/>
      <c r="E48" s="72"/>
      <c r="G48" s="11"/>
      <c r="H48" s="11"/>
      <c r="I48" s="11"/>
      <c r="J48" s="11"/>
      <c r="K48" s="11"/>
      <c r="L48" s="11"/>
      <c r="M48" s="77"/>
      <c r="O48" s="50"/>
    </row>
    <row r="49" spans="1:16" ht="23.25" hidden="1" customHeight="1">
      <c r="A49" s="72"/>
      <c r="B49" s="72" t="s">
        <v>189</v>
      </c>
      <c r="C49" s="72"/>
      <c r="D49" s="72"/>
      <c r="E49" s="72"/>
      <c r="F49" s="6">
        <v>5</v>
      </c>
      <c r="G49" s="11"/>
      <c r="H49" s="11"/>
      <c r="I49" s="77">
        <v>0</v>
      </c>
      <c r="J49" s="11"/>
      <c r="K49" s="11"/>
      <c r="L49" s="11"/>
      <c r="M49" s="77">
        <v>0</v>
      </c>
      <c r="O49" s="50"/>
    </row>
    <row r="50" spans="1:16" ht="23.25" hidden="1" customHeight="1">
      <c r="A50" s="78" t="s">
        <v>191</v>
      </c>
      <c r="B50" s="79"/>
      <c r="C50" s="79"/>
      <c r="D50" s="79"/>
      <c r="E50" s="79"/>
      <c r="F50" s="80"/>
      <c r="G50" s="11"/>
      <c r="H50" s="81"/>
      <c r="I50" s="81"/>
      <c r="J50" s="81"/>
      <c r="K50" s="81"/>
      <c r="L50" s="81"/>
      <c r="M50" s="220"/>
      <c r="O50" s="50"/>
    </row>
    <row r="51" spans="1:16" ht="23.25" hidden="1" customHeight="1">
      <c r="A51" s="78"/>
      <c r="B51" s="79" t="s">
        <v>192</v>
      </c>
      <c r="C51" s="79"/>
      <c r="D51" s="79"/>
      <c r="E51" s="79"/>
      <c r="F51" s="80"/>
      <c r="G51" s="11">
        <v>0</v>
      </c>
      <c r="H51" s="81"/>
      <c r="I51" s="81">
        <v>0</v>
      </c>
      <c r="J51" s="81"/>
      <c r="K51" s="81">
        <v>0</v>
      </c>
      <c r="L51" s="81"/>
      <c r="M51" s="220">
        <v>0</v>
      </c>
      <c r="O51" s="50"/>
    </row>
    <row r="52" spans="1:16" ht="23.25" customHeight="1">
      <c r="A52" s="75" t="s">
        <v>27</v>
      </c>
      <c r="B52" s="71"/>
      <c r="C52" s="72"/>
      <c r="D52" s="72"/>
      <c r="E52" s="72"/>
      <c r="G52" s="117">
        <f>SUM(G47:G51)</f>
        <v>73183</v>
      </c>
      <c r="H52" s="69"/>
      <c r="I52" s="122">
        <f>SUM(I47:I51)</f>
        <v>-173334</v>
      </c>
      <c r="J52" s="69"/>
      <c r="K52" s="197">
        <f>SUM(K47:K51)</f>
        <v>0</v>
      </c>
      <c r="L52" s="69"/>
      <c r="M52" s="197">
        <f>SUM(M47:M51)</f>
        <v>0</v>
      </c>
      <c r="O52" s="50"/>
      <c r="P52" s="49"/>
    </row>
    <row r="53" spans="1:16" ht="23.25" customHeight="1">
      <c r="A53" s="71" t="s">
        <v>168</v>
      </c>
      <c r="G53" s="117">
        <f>G52</f>
        <v>73183</v>
      </c>
      <c r="H53" s="69"/>
      <c r="I53" s="122">
        <f>I52</f>
        <v>-173334</v>
      </c>
      <c r="J53" s="69"/>
      <c r="K53" s="197">
        <f>K52</f>
        <v>0</v>
      </c>
      <c r="L53" s="69"/>
      <c r="M53" s="197">
        <f>M52</f>
        <v>0</v>
      </c>
      <c r="O53" s="50"/>
      <c r="P53" s="49"/>
    </row>
    <row r="54" spans="1:16" ht="23.25" customHeight="1" thickBot="1">
      <c r="A54" s="71" t="s">
        <v>169</v>
      </c>
      <c r="G54" s="118">
        <f>G43+G53</f>
        <v>2401427</v>
      </c>
      <c r="H54" s="69"/>
      <c r="I54" s="129">
        <f>I43+I53</f>
        <v>2222173</v>
      </c>
      <c r="J54" s="69"/>
      <c r="K54" s="118">
        <f>K43+K53</f>
        <v>1708184</v>
      </c>
      <c r="L54" s="69"/>
      <c r="M54" s="129">
        <f>M43+M53</f>
        <v>1343008</v>
      </c>
      <c r="O54" s="50"/>
      <c r="P54" s="49"/>
    </row>
    <row r="55" spans="1:16" ht="23.25" customHeight="1" thickTop="1">
      <c r="A55" s="13"/>
      <c r="B55" s="13"/>
      <c r="C55" s="13"/>
      <c r="D55" s="13"/>
      <c r="E55" s="13"/>
      <c r="F55" s="38"/>
      <c r="G55" s="76"/>
      <c r="H55" s="13"/>
      <c r="I55" s="51"/>
      <c r="J55" s="13"/>
      <c r="K55" s="76"/>
      <c r="L55" s="13"/>
      <c r="M55" s="51"/>
      <c r="O55" s="50"/>
    </row>
    <row r="56" spans="1:16" ht="23.25" customHeight="1">
      <c r="A56" s="13" t="s">
        <v>170</v>
      </c>
      <c r="G56" s="77"/>
      <c r="K56" s="77"/>
      <c r="M56" s="12"/>
      <c r="O56" s="50"/>
    </row>
    <row r="57" spans="1:16" ht="23.25" customHeight="1">
      <c r="B57" s="7" t="s">
        <v>21</v>
      </c>
      <c r="G57" s="130">
        <f>G54-G58</f>
        <v>2314714</v>
      </c>
      <c r="H57" s="11"/>
      <c r="I57" s="131">
        <f>I54-I58</f>
        <v>2116110</v>
      </c>
      <c r="J57" s="11"/>
      <c r="K57" s="130">
        <f>K54-K58</f>
        <v>1708184</v>
      </c>
      <c r="L57" s="11"/>
      <c r="M57" s="131">
        <f>M54</f>
        <v>1343008</v>
      </c>
      <c r="O57" s="50"/>
      <c r="P57" s="49"/>
    </row>
    <row r="58" spans="1:16" ht="23.25" customHeight="1">
      <c r="B58" s="7" t="s">
        <v>22</v>
      </c>
      <c r="G58" s="11">
        <v>86713</v>
      </c>
      <c r="H58" s="11"/>
      <c r="I58" s="11">
        <v>106063</v>
      </c>
      <c r="J58" s="11"/>
      <c r="K58" s="77">
        <v>0</v>
      </c>
      <c r="L58" s="11"/>
      <c r="M58" s="77">
        <v>0</v>
      </c>
      <c r="O58" s="50"/>
      <c r="P58" s="49"/>
    </row>
    <row r="59" spans="1:16" ht="23.25" customHeight="1" thickBot="1">
      <c r="A59" s="13" t="s">
        <v>169</v>
      </c>
      <c r="B59" s="13"/>
      <c r="C59" s="13"/>
      <c r="D59" s="13"/>
      <c r="E59" s="13"/>
      <c r="F59" s="38"/>
      <c r="G59" s="133">
        <f>G54</f>
        <v>2401427</v>
      </c>
      <c r="H59" s="69"/>
      <c r="I59" s="132">
        <f>SUM(I57:I58)</f>
        <v>2222173</v>
      </c>
      <c r="J59" s="69"/>
      <c r="K59" s="133">
        <f>SUM(K57:K58)</f>
        <v>1708184</v>
      </c>
      <c r="L59" s="69"/>
      <c r="M59" s="132">
        <f>SUM(M57:M58)</f>
        <v>1343008</v>
      </c>
      <c r="O59" s="50"/>
      <c r="P59" s="49"/>
    </row>
    <row r="60" spans="1:16" ht="23.25" customHeight="1" thickTop="1"/>
  </sheetData>
  <sheetProtection formatCells="0" formatColumns="0" formatRows="0" insertColumns="0" insertRows="0" insertHyperlinks="0" deleteColumns="0" deleteRows="0" sort="0" autoFilter="0" pivotTables="0"/>
  <mergeCells count="14">
    <mergeCell ref="G42:M42"/>
    <mergeCell ref="G8:M8"/>
    <mergeCell ref="G38:I38"/>
    <mergeCell ref="K38:M38"/>
    <mergeCell ref="G39:I39"/>
    <mergeCell ref="K39:M39"/>
    <mergeCell ref="G40:I40"/>
    <mergeCell ref="K40:M40"/>
    <mergeCell ref="G4:I4"/>
    <mergeCell ref="K4:M4"/>
    <mergeCell ref="G5:I5"/>
    <mergeCell ref="K5:M5"/>
    <mergeCell ref="G6:I6"/>
    <mergeCell ref="K6:M6"/>
  </mergeCells>
  <pageMargins left="0.8" right="0.8" top="0.48" bottom="0.5" header="0.5" footer="0.5"/>
  <pageSetup paperSize="9" scale="73" firstPageNumber="8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
&amp;P</oddFooter>
  </headerFooter>
  <rowBreaks count="1" manualBreakCount="1">
    <brk id="34" max="12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9F0677-C1FB-4531-A7BE-5BA5418BEA30}">
  <sheetPr>
    <pageSetUpPr fitToPage="1"/>
  </sheetPr>
  <dimension ref="A1:AF48"/>
  <sheetViews>
    <sheetView view="pageBreakPreview" zoomScale="55" zoomScaleNormal="85" zoomScaleSheetLayoutView="55" workbookViewId="0"/>
  </sheetViews>
  <sheetFormatPr defaultColWidth="9.09765625" defaultRowHeight="21.5"/>
  <cols>
    <col min="1" max="1" width="51.5" style="82" customWidth="1"/>
    <col min="2" max="2" width="13" style="82" customWidth="1"/>
    <col min="3" max="3" width="14.3984375" style="82" customWidth="1"/>
    <col min="4" max="4" width="1.3984375" style="82" customWidth="1"/>
    <col min="5" max="5" width="14.3984375" style="82" customWidth="1"/>
    <col min="6" max="6" width="1.3984375" style="82" customWidth="1"/>
    <col min="7" max="7" width="16.09765625" style="82" customWidth="1"/>
    <col min="8" max="8" width="1.3984375" style="82" customWidth="1"/>
    <col min="9" max="9" width="16.09765625" style="82" customWidth="1"/>
    <col min="10" max="10" width="1.3984375" style="82" customWidth="1"/>
    <col min="11" max="11" width="14.3984375" style="82" customWidth="1"/>
    <col min="12" max="12" width="1.3984375" style="82" customWidth="1"/>
    <col min="13" max="13" width="13.69921875" style="82" customWidth="1"/>
    <col min="14" max="14" width="1.3984375" style="82" customWidth="1"/>
    <col min="15" max="15" width="14.3984375" style="82" customWidth="1"/>
    <col min="16" max="16" width="1.3984375" style="82" customWidth="1"/>
    <col min="17" max="17" width="14.69921875" style="82" customWidth="1"/>
    <col min="18" max="18" width="1.3984375" style="82" customWidth="1"/>
    <col min="19" max="19" width="15.59765625" style="82" customWidth="1"/>
    <col min="20" max="20" width="1.3984375" style="82" customWidth="1"/>
    <col min="21" max="21" width="17" style="82" customWidth="1"/>
    <col min="22" max="22" width="1.3984375" style="82" customWidth="1"/>
    <col min="23" max="23" width="14.69921875" style="82" customWidth="1"/>
    <col min="24" max="24" width="1.3984375" style="82" customWidth="1"/>
    <col min="25" max="25" width="15.59765625" style="82" bestFit="1" customWidth="1"/>
    <col min="26" max="26" width="1.3984375" style="82" customWidth="1"/>
    <col min="27" max="27" width="14.3984375" style="83" customWidth="1"/>
    <col min="28" max="28" width="1.3984375" style="83" customWidth="1"/>
    <col min="29" max="29" width="15.59765625" style="82" bestFit="1" customWidth="1"/>
    <col min="30" max="30" width="12.59765625" style="82" bestFit="1" customWidth="1"/>
    <col min="31" max="31" width="15.3984375" style="82" bestFit="1" customWidth="1"/>
    <col min="32" max="32" width="16.69921875" style="82" bestFit="1" customWidth="1"/>
    <col min="33" max="33" width="14.69921875" style="82" customWidth="1"/>
    <col min="34" max="34" width="9.09765625" style="82"/>
    <col min="35" max="35" width="10.59765625" style="82" bestFit="1" customWidth="1"/>
    <col min="36" max="16384" width="9.09765625" style="82"/>
  </cols>
  <sheetData>
    <row r="1" spans="1:32" s="105" customFormat="1" ht="23">
      <c r="A1" s="1" t="s">
        <v>0</v>
      </c>
      <c r="B1" s="1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  <c r="P1" s="163"/>
      <c r="Q1" s="163"/>
      <c r="R1" s="163"/>
      <c r="S1" s="163"/>
      <c r="T1" s="163"/>
      <c r="U1" s="163"/>
      <c r="V1" s="163"/>
      <c r="W1" s="163"/>
      <c r="X1" s="163"/>
      <c r="Y1" s="163"/>
      <c r="Z1" s="163"/>
      <c r="AA1" s="163"/>
      <c r="AB1" s="163"/>
      <c r="AC1" s="164"/>
    </row>
    <row r="2" spans="1:32" s="105" customFormat="1" ht="23">
      <c r="A2" s="1" t="s">
        <v>202</v>
      </c>
      <c r="B2" s="1"/>
      <c r="AA2" s="165"/>
      <c r="AB2" s="165"/>
      <c r="AC2" s="166"/>
      <c r="AD2" s="166"/>
      <c r="AE2" s="166"/>
    </row>
    <row r="3" spans="1:32" s="105" customFormat="1" ht="23.15" customHeight="1">
      <c r="C3" s="225"/>
      <c r="D3" s="225"/>
      <c r="E3" s="225"/>
      <c r="F3" s="225"/>
      <c r="G3" s="225"/>
      <c r="H3" s="225"/>
      <c r="I3" s="225"/>
      <c r="J3" s="225"/>
      <c r="K3" s="225"/>
      <c r="L3" s="225"/>
      <c r="M3" s="225"/>
      <c r="N3" s="225"/>
      <c r="O3" s="225"/>
      <c r="P3" s="225"/>
      <c r="Q3" s="225"/>
      <c r="R3" s="225"/>
      <c r="S3" s="225"/>
      <c r="T3" s="225"/>
      <c r="U3" s="225"/>
      <c r="V3" s="225"/>
      <c r="W3" s="225"/>
      <c r="X3" s="225"/>
      <c r="Y3" s="225"/>
      <c r="Z3" s="225"/>
      <c r="AA3" s="225"/>
      <c r="AB3" s="225"/>
      <c r="AC3" s="225"/>
      <c r="AD3" s="166"/>
      <c r="AE3" s="166"/>
    </row>
    <row r="4" spans="1:32" s="104" customFormat="1" ht="22">
      <c r="C4" s="228" t="s">
        <v>2</v>
      </c>
      <c r="D4" s="228"/>
      <c r="E4" s="228"/>
      <c r="F4" s="228"/>
      <c r="G4" s="228"/>
      <c r="H4" s="228"/>
      <c r="I4" s="228"/>
      <c r="J4" s="228"/>
      <c r="K4" s="228"/>
      <c r="L4" s="228"/>
      <c r="M4" s="228"/>
      <c r="N4" s="228"/>
      <c r="O4" s="228"/>
      <c r="P4" s="228"/>
      <c r="Q4" s="228"/>
      <c r="R4" s="228"/>
      <c r="S4" s="228"/>
      <c r="T4" s="228"/>
      <c r="U4" s="228"/>
      <c r="V4" s="228"/>
      <c r="W4" s="228"/>
      <c r="X4" s="228"/>
      <c r="Y4" s="228"/>
      <c r="Z4" s="228"/>
      <c r="AA4" s="228"/>
      <c r="AB4" s="228"/>
      <c r="AC4" s="228"/>
      <c r="AD4" s="167"/>
      <c r="AE4" s="167"/>
    </row>
    <row r="5" spans="1:32" ht="23.15" customHeight="1">
      <c r="A5" s="83"/>
      <c r="B5" s="83"/>
      <c r="C5" s="83"/>
      <c r="D5" s="83"/>
      <c r="E5" s="83"/>
      <c r="F5" s="83"/>
      <c r="G5" s="230" t="s">
        <v>28</v>
      </c>
      <c r="H5" s="230"/>
      <c r="I5" s="230"/>
      <c r="J5" s="230"/>
      <c r="K5" s="230"/>
      <c r="L5" s="83"/>
      <c r="M5" s="230" t="s">
        <v>29</v>
      </c>
      <c r="N5" s="230"/>
      <c r="O5" s="230"/>
      <c r="P5" s="100"/>
      <c r="Q5" s="230" t="s">
        <v>30</v>
      </c>
      <c r="R5" s="230"/>
      <c r="S5" s="230"/>
      <c r="T5" s="230"/>
      <c r="U5" s="230"/>
      <c r="V5" s="230"/>
      <c r="W5" s="230"/>
      <c r="X5" s="168"/>
      <c r="Y5" s="168"/>
      <c r="Z5" s="102"/>
      <c r="AC5" s="100"/>
      <c r="AD5" s="100"/>
      <c r="AE5" s="100"/>
    </row>
    <row r="6" spans="1:32">
      <c r="A6" s="83"/>
      <c r="B6" s="83"/>
      <c r="C6" s="83"/>
      <c r="D6" s="83"/>
      <c r="E6" s="83"/>
      <c r="F6" s="83"/>
      <c r="G6" s="168"/>
      <c r="H6" s="83"/>
      <c r="I6" s="168"/>
      <c r="J6" s="83"/>
      <c r="K6" s="168"/>
      <c r="L6" s="83"/>
      <c r="M6" s="100"/>
      <c r="N6" s="100"/>
      <c r="O6" s="100"/>
      <c r="P6" s="100"/>
      <c r="Q6" s="100" t="s">
        <v>203</v>
      </c>
      <c r="R6" s="100"/>
      <c r="S6" s="100"/>
      <c r="T6" s="100"/>
      <c r="U6" s="100" t="s">
        <v>204</v>
      </c>
      <c r="V6" s="100"/>
      <c r="W6" s="100"/>
      <c r="X6" s="168"/>
      <c r="Y6" s="168"/>
      <c r="Z6" s="102"/>
      <c r="AC6" s="100"/>
      <c r="AD6" s="100"/>
      <c r="AE6" s="100"/>
    </row>
    <row r="7" spans="1:32">
      <c r="A7" s="83"/>
      <c r="B7" s="83"/>
      <c r="C7" s="83"/>
      <c r="D7" s="83"/>
      <c r="E7" s="83"/>
      <c r="F7" s="83"/>
      <c r="G7" s="100" t="s">
        <v>31</v>
      </c>
      <c r="H7" s="83"/>
      <c r="I7" s="100" t="s">
        <v>205</v>
      </c>
      <c r="J7" s="83"/>
      <c r="K7" s="100"/>
      <c r="L7" s="83"/>
      <c r="M7" s="100"/>
      <c r="N7" s="100"/>
      <c r="O7" s="100"/>
      <c r="P7" s="100"/>
      <c r="Q7" s="100" t="s">
        <v>206</v>
      </c>
      <c r="R7" s="100"/>
      <c r="S7" s="100"/>
      <c r="T7" s="100"/>
      <c r="U7" s="83" t="s">
        <v>207</v>
      </c>
      <c r="V7" s="100"/>
      <c r="W7" s="100" t="s">
        <v>208</v>
      </c>
      <c r="X7" s="83"/>
      <c r="Y7" s="102"/>
      <c r="Z7" s="102"/>
      <c r="AC7" s="100"/>
      <c r="AD7" s="100"/>
      <c r="AE7" s="100"/>
    </row>
    <row r="8" spans="1:32">
      <c r="C8" s="100" t="s">
        <v>32</v>
      </c>
      <c r="D8" s="100"/>
      <c r="E8" s="100"/>
      <c r="F8" s="100"/>
      <c r="G8" s="83" t="s">
        <v>33</v>
      </c>
      <c r="H8" s="100"/>
      <c r="I8" s="83" t="s">
        <v>209</v>
      </c>
      <c r="J8" s="100"/>
      <c r="K8" s="83" t="s">
        <v>208</v>
      </c>
      <c r="L8" s="100"/>
      <c r="M8" s="100"/>
      <c r="N8" s="100"/>
      <c r="Q8" s="100" t="s">
        <v>210</v>
      </c>
      <c r="S8" s="83" t="s">
        <v>34</v>
      </c>
      <c r="T8" s="83"/>
      <c r="U8" s="83" t="s">
        <v>230</v>
      </c>
      <c r="V8" s="83"/>
      <c r="W8" s="83" t="s">
        <v>211</v>
      </c>
      <c r="X8" s="100"/>
      <c r="Y8" s="100" t="s">
        <v>208</v>
      </c>
      <c r="Z8" s="100"/>
      <c r="AA8" s="83" t="s">
        <v>212</v>
      </c>
      <c r="AC8" s="100"/>
      <c r="AD8" s="99"/>
      <c r="AE8" s="99"/>
    </row>
    <row r="9" spans="1:32">
      <c r="C9" s="100" t="s">
        <v>35</v>
      </c>
      <c r="D9" s="100"/>
      <c r="E9" s="100" t="s">
        <v>36</v>
      </c>
      <c r="F9" s="100"/>
      <c r="G9" s="83" t="s">
        <v>37</v>
      </c>
      <c r="H9" s="100"/>
      <c r="I9" s="83" t="s">
        <v>213</v>
      </c>
      <c r="J9" s="100"/>
      <c r="K9" s="83" t="s">
        <v>229</v>
      </c>
      <c r="L9" s="100"/>
      <c r="M9" s="100" t="s">
        <v>38</v>
      </c>
      <c r="N9" s="100"/>
      <c r="O9" s="99"/>
      <c r="P9" s="99"/>
      <c r="Q9" s="100" t="s">
        <v>214</v>
      </c>
      <c r="R9" s="99"/>
      <c r="S9" s="83" t="s">
        <v>39</v>
      </c>
      <c r="T9" s="83"/>
      <c r="U9" s="83" t="s">
        <v>231</v>
      </c>
      <c r="V9" s="83"/>
      <c r="W9" s="83" t="s">
        <v>215</v>
      </c>
      <c r="X9" s="100"/>
      <c r="Y9" s="100" t="s">
        <v>216</v>
      </c>
      <c r="Z9" s="100"/>
      <c r="AA9" s="83" t="s">
        <v>217</v>
      </c>
      <c r="AC9" s="100" t="s">
        <v>40</v>
      </c>
      <c r="AD9" s="99"/>
      <c r="AE9" s="99"/>
    </row>
    <row r="10" spans="1:32">
      <c r="B10" s="101" t="s">
        <v>5</v>
      </c>
      <c r="C10" s="100" t="s">
        <v>41</v>
      </c>
      <c r="D10" s="100"/>
      <c r="E10" s="100" t="s">
        <v>42</v>
      </c>
      <c r="F10" s="100"/>
      <c r="G10" s="83" t="s">
        <v>43</v>
      </c>
      <c r="H10" s="100"/>
      <c r="I10" s="83" t="s">
        <v>218</v>
      </c>
      <c r="J10" s="100"/>
      <c r="K10" s="100" t="s">
        <v>219</v>
      </c>
      <c r="L10" s="100"/>
      <c r="M10" s="100" t="s">
        <v>44</v>
      </c>
      <c r="N10" s="100"/>
      <c r="O10" s="100" t="s">
        <v>45</v>
      </c>
      <c r="P10" s="100"/>
      <c r="Q10" s="100" t="s">
        <v>220</v>
      </c>
      <c r="R10" s="100"/>
      <c r="S10" s="83" t="s">
        <v>46</v>
      </c>
      <c r="T10" s="83"/>
      <c r="U10" s="83" t="s">
        <v>212</v>
      </c>
      <c r="V10" s="83"/>
      <c r="W10" s="83" t="s">
        <v>47</v>
      </c>
      <c r="X10" s="100"/>
      <c r="Y10" s="83" t="s">
        <v>221</v>
      </c>
      <c r="Z10" s="100"/>
      <c r="AA10" s="83" t="s">
        <v>222</v>
      </c>
      <c r="AC10" s="100" t="s">
        <v>48</v>
      </c>
      <c r="AD10" s="99"/>
      <c r="AE10" s="100"/>
      <c r="AF10" s="99"/>
    </row>
    <row r="11" spans="1:32">
      <c r="C11" s="229" t="s">
        <v>6</v>
      </c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229"/>
      <c r="T11" s="229"/>
      <c r="U11" s="229"/>
      <c r="V11" s="229"/>
      <c r="W11" s="229"/>
      <c r="X11" s="229"/>
      <c r="Y11" s="229"/>
      <c r="Z11" s="229"/>
      <c r="AA11" s="229"/>
      <c r="AB11" s="229"/>
      <c r="AC11" s="229"/>
      <c r="AD11" s="99"/>
      <c r="AE11" s="100"/>
      <c r="AF11" s="99"/>
    </row>
    <row r="12" spans="1:32" ht="23.15" customHeight="1">
      <c r="A12" s="86" t="s">
        <v>198</v>
      </c>
      <c r="B12" s="86"/>
      <c r="C12" s="169"/>
      <c r="D12" s="169"/>
      <c r="E12" s="169"/>
      <c r="F12" s="169"/>
      <c r="G12" s="170"/>
      <c r="H12" s="169"/>
      <c r="I12" s="170"/>
      <c r="J12" s="169"/>
      <c r="K12" s="170"/>
      <c r="L12" s="169"/>
      <c r="M12" s="169"/>
      <c r="N12" s="169"/>
      <c r="O12" s="170"/>
      <c r="P12" s="170"/>
      <c r="Q12" s="170"/>
      <c r="R12" s="170"/>
      <c r="S12" s="170"/>
      <c r="T12" s="170"/>
      <c r="U12" s="170"/>
      <c r="V12" s="170"/>
      <c r="W12" s="170"/>
      <c r="X12" s="171"/>
      <c r="Y12" s="171"/>
      <c r="Z12" s="171"/>
      <c r="AC12" s="169"/>
    </row>
    <row r="13" spans="1:32" ht="23.15" customHeight="1">
      <c r="A13" s="86" t="s">
        <v>50</v>
      </c>
      <c r="B13" s="86"/>
      <c r="C13" s="56">
        <v>3003750</v>
      </c>
      <c r="D13" s="56">
        <v>0</v>
      </c>
      <c r="E13" s="56">
        <v>11847802</v>
      </c>
      <c r="F13" s="56">
        <v>0</v>
      </c>
      <c r="G13" s="56">
        <v>109065</v>
      </c>
      <c r="H13" s="56">
        <v>0</v>
      </c>
      <c r="I13" s="56">
        <v>-246310</v>
      </c>
      <c r="J13" s="56">
        <v>0</v>
      </c>
      <c r="K13" s="69">
        <f>SUM(G13:I13)</f>
        <v>-137245</v>
      </c>
      <c r="L13" s="56">
        <v>0</v>
      </c>
      <c r="M13" s="56">
        <v>300375</v>
      </c>
      <c r="N13" s="56">
        <v>0</v>
      </c>
      <c r="O13" s="56">
        <v>1302092</v>
      </c>
      <c r="P13" s="56">
        <v>0</v>
      </c>
      <c r="Q13" s="56">
        <v>-776888</v>
      </c>
      <c r="R13" s="56">
        <v>0</v>
      </c>
      <c r="S13" s="56">
        <v>-16215</v>
      </c>
      <c r="T13" s="56"/>
      <c r="U13" s="56">
        <v>-30987</v>
      </c>
      <c r="V13" s="56"/>
      <c r="W13" s="98">
        <f>SUM(Q13:V13)</f>
        <v>-824090</v>
      </c>
      <c r="X13" s="56"/>
      <c r="Y13" s="123">
        <f>SUM(W13,C13:E13,K13:P13)</f>
        <v>15492684</v>
      </c>
      <c r="Z13" s="56"/>
      <c r="AA13" s="56">
        <v>299300</v>
      </c>
      <c r="AB13" s="90"/>
      <c r="AC13" s="123">
        <f>SUM(Y13:AA13)</f>
        <v>15791984</v>
      </c>
    </row>
    <row r="14" spans="1:32" ht="17.5" customHeight="1">
      <c r="A14" s="86"/>
      <c r="B14" s="86"/>
      <c r="C14" s="90"/>
      <c r="D14" s="90"/>
      <c r="E14" s="90"/>
      <c r="F14" s="90"/>
      <c r="G14" s="181"/>
      <c r="H14" s="90"/>
      <c r="I14" s="181"/>
      <c r="J14" s="90"/>
      <c r="K14" s="181"/>
      <c r="L14" s="90"/>
      <c r="M14" s="90"/>
      <c r="N14" s="90"/>
      <c r="O14" s="85"/>
      <c r="P14" s="85"/>
      <c r="Q14" s="85"/>
      <c r="R14" s="85"/>
      <c r="S14" s="85"/>
      <c r="T14" s="85"/>
      <c r="U14" s="85"/>
      <c r="V14" s="85"/>
      <c r="W14" s="85"/>
      <c r="X14" s="56"/>
      <c r="Y14" s="85"/>
      <c r="Z14" s="85"/>
      <c r="AA14" s="89"/>
      <c r="AB14" s="89"/>
      <c r="AC14" s="85"/>
    </row>
    <row r="15" spans="1:32" ht="22">
      <c r="A15" s="86" t="s">
        <v>197</v>
      </c>
      <c r="B15" s="172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58"/>
      <c r="Y15" s="62"/>
      <c r="Z15" s="62"/>
      <c r="AA15" s="62"/>
      <c r="AB15" s="62"/>
      <c r="AC15" s="88"/>
    </row>
    <row r="16" spans="1:32" ht="22">
      <c r="A16" s="97" t="s">
        <v>232</v>
      </c>
      <c r="B16" s="172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58"/>
      <c r="Y16" s="62"/>
      <c r="Z16" s="62"/>
      <c r="AA16" s="62"/>
      <c r="AB16" s="62"/>
      <c r="AC16" s="88"/>
    </row>
    <row r="17" spans="1:29">
      <c r="A17" s="82" t="s">
        <v>223</v>
      </c>
      <c r="B17" s="96">
        <v>10</v>
      </c>
      <c r="C17" s="44">
        <v>0</v>
      </c>
      <c r="D17" s="195"/>
      <c r="E17" s="44">
        <v>0</v>
      </c>
      <c r="F17" s="195"/>
      <c r="G17" s="44">
        <v>0</v>
      </c>
      <c r="H17" s="195"/>
      <c r="I17" s="44">
        <v>0</v>
      </c>
      <c r="J17" s="195"/>
      <c r="K17" s="196">
        <f>SUM(G17:I17)</f>
        <v>0</v>
      </c>
      <c r="L17" s="195"/>
      <c r="M17" s="44">
        <v>0</v>
      </c>
      <c r="N17" s="88"/>
      <c r="O17" s="11">
        <v>-901123</v>
      </c>
      <c r="P17" s="87"/>
      <c r="Q17" s="44">
        <v>0</v>
      </c>
      <c r="R17" s="205"/>
      <c r="S17" s="44">
        <v>0</v>
      </c>
      <c r="T17" s="195"/>
      <c r="U17" s="44">
        <v>0</v>
      </c>
      <c r="V17" s="195"/>
      <c r="W17" s="206">
        <f>SUM(Q17:V17)</f>
        <v>0</v>
      </c>
      <c r="X17" s="58"/>
      <c r="Y17" s="134">
        <f>SUM(W17,C17:E17,K17:P17)</f>
        <v>-901123</v>
      </c>
      <c r="Z17" s="62"/>
      <c r="AA17" s="44">
        <v>0</v>
      </c>
      <c r="AB17" s="62"/>
      <c r="AC17" s="134">
        <f>SUM(Y17:AA17)</f>
        <v>-901123</v>
      </c>
    </row>
    <row r="18" spans="1:29" ht="22">
      <c r="A18" s="97" t="s">
        <v>233</v>
      </c>
      <c r="B18" s="96"/>
      <c r="C18" s="197">
        <f>C17</f>
        <v>0</v>
      </c>
      <c r="D18" s="198"/>
      <c r="E18" s="197">
        <f>E17</f>
        <v>0</v>
      </c>
      <c r="F18" s="198"/>
      <c r="G18" s="197">
        <f>G17</f>
        <v>0</v>
      </c>
      <c r="H18" s="198"/>
      <c r="I18" s="197">
        <f>I17</f>
        <v>0</v>
      </c>
      <c r="J18" s="198"/>
      <c r="K18" s="197">
        <f>K17</f>
        <v>0</v>
      </c>
      <c r="L18" s="198"/>
      <c r="M18" s="197">
        <f>M17</f>
        <v>0</v>
      </c>
      <c r="N18" s="173"/>
      <c r="O18" s="122">
        <f>O17</f>
        <v>-901123</v>
      </c>
      <c r="P18" s="69"/>
      <c r="Q18" s="197">
        <f>Q17</f>
        <v>0</v>
      </c>
      <c r="R18" s="198"/>
      <c r="S18" s="197">
        <f>S17</f>
        <v>0</v>
      </c>
      <c r="T18" s="198"/>
      <c r="U18" s="197">
        <f>U17</f>
        <v>0</v>
      </c>
      <c r="V18" s="198"/>
      <c r="W18" s="197">
        <f>SUM(Q18:V18)</f>
        <v>0</v>
      </c>
      <c r="X18" s="173"/>
      <c r="Y18" s="122">
        <f>SUM(Y17:Y17)</f>
        <v>-901123</v>
      </c>
      <c r="Z18" s="173"/>
      <c r="AA18" s="197">
        <f>SUM(AA17:AA17)</f>
        <v>0</v>
      </c>
      <c r="AB18" s="173"/>
      <c r="AC18" s="122">
        <f>SUM(AC17:AC17)</f>
        <v>-901123</v>
      </c>
    </row>
    <row r="19" spans="1:29" s="175" customFormat="1" ht="21.75" customHeight="1">
      <c r="A19" s="174" t="s">
        <v>194</v>
      </c>
      <c r="B19" s="96"/>
      <c r="C19" s="197">
        <f>C18</f>
        <v>0</v>
      </c>
      <c r="D19" s="199"/>
      <c r="E19" s="197">
        <f>E18</f>
        <v>0</v>
      </c>
      <c r="F19" s="199"/>
      <c r="G19" s="197">
        <f>G18</f>
        <v>0</v>
      </c>
      <c r="H19" s="199"/>
      <c r="I19" s="197">
        <f>I18</f>
        <v>0</v>
      </c>
      <c r="J19" s="199"/>
      <c r="K19" s="197">
        <f>K18</f>
        <v>0</v>
      </c>
      <c r="L19" s="199"/>
      <c r="M19" s="197">
        <f>M18</f>
        <v>0</v>
      </c>
      <c r="N19" s="90"/>
      <c r="O19" s="122">
        <f>O18</f>
        <v>-901123</v>
      </c>
      <c r="P19" s="69"/>
      <c r="Q19" s="197">
        <f>Q18</f>
        <v>0</v>
      </c>
      <c r="R19" s="199"/>
      <c r="S19" s="197">
        <f>S18</f>
        <v>0</v>
      </c>
      <c r="T19" s="199"/>
      <c r="U19" s="197">
        <f>U18</f>
        <v>0</v>
      </c>
      <c r="V19" s="199"/>
      <c r="W19" s="197">
        <f>W18</f>
        <v>0</v>
      </c>
      <c r="X19" s="90"/>
      <c r="Y19" s="122">
        <f>Y18</f>
        <v>-901123</v>
      </c>
      <c r="Z19" s="90"/>
      <c r="AA19" s="197">
        <f>AA18</f>
        <v>0</v>
      </c>
      <c r="AB19" s="90"/>
      <c r="AC19" s="122">
        <f>AC18</f>
        <v>-901123</v>
      </c>
    </row>
    <row r="20" spans="1:29" ht="17.5" customHeight="1">
      <c r="A20" s="86"/>
      <c r="B20" s="86"/>
      <c r="C20" s="199"/>
      <c r="D20" s="199"/>
      <c r="E20" s="199"/>
      <c r="F20" s="199"/>
      <c r="G20" s="200"/>
      <c r="H20" s="199"/>
      <c r="I20" s="200"/>
      <c r="J20" s="199"/>
      <c r="K20" s="200"/>
      <c r="L20" s="199"/>
      <c r="M20" s="199"/>
      <c r="N20" s="90"/>
      <c r="O20" s="85"/>
      <c r="P20" s="85"/>
      <c r="Q20" s="207"/>
      <c r="R20" s="207"/>
      <c r="S20" s="207"/>
      <c r="T20" s="207"/>
      <c r="U20" s="207"/>
      <c r="V20" s="207"/>
      <c r="W20" s="207"/>
      <c r="X20" s="56"/>
      <c r="Y20" s="85"/>
      <c r="Z20" s="85"/>
      <c r="AA20" s="89"/>
      <c r="AB20" s="89"/>
      <c r="AC20" s="85"/>
    </row>
    <row r="21" spans="1:29" ht="23.15" customHeight="1">
      <c r="A21" s="3" t="s">
        <v>171</v>
      </c>
      <c r="B21" s="3"/>
      <c r="C21" s="201"/>
      <c r="D21" s="201"/>
      <c r="E21" s="201"/>
      <c r="F21" s="201"/>
      <c r="G21" s="201"/>
      <c r="H21" s="201"/>
      <c r="I21" s="201"/>
      <c r="J21" s="201"/>
      <c r="K21" s="201"/>
      <c r="L21" s="201"/>
      <c r="M21" s="201"/>
      <c r="N21" s="93"/>
      <c r="O21" s="92"/>
      <c r="P21" s="92"/>
      <c r="Q21" s="208"/>
      <c r="R21" s="208"/>
      <c r="S21" s="201"/>
      <c r="T21" s="201"/>
      <c r="U21" s="201"/>
      <c r="V21" s="201"/>
      <c r="W21" s="201"/>
      <c r="X21" s="91"/>
      <c r="Y21" s="95"/>
      <c r="Z21" s="95"/>
      <c r="AA21" s="89"/>
      <c r="AB21" s="89"/>
      <c r="AC21" s="93"/>
    </row>
    <row r="22" spans="1:29" ht="23.15" customHeight="1">
      <c r="A22" s="82" t="s">
        <v>49</v>
      </c>
      <c r="C22" s="77">
        <v>0</v>
      </c>
      <c r="D22" s="201"/>
      <c r="E22" s="77">
        <v>0</v>
      </c>
      <c r="F22" s="201"/>
      <c r="G22" s="77">
        <v>0</v>
      </c>
      <c r="H22" s="201"/>
      <c r="I22" s="77">
        <v>0</v>
      </c>
      <c r="J22" s="201"/>
      <c r="K22" s="196">
        <f t="shared" ref="K22" si="0">SUM(G22:I22)</f>
        <v>0</v>
      </c>
      <c r="L22" s="201"/>
      <c r="M22" s="77">
        <v>0</v>
      </c>
      <c r="N22" s="93"/>
      <c r="O22" s="176">
        <f>'PL 8-9'!I29</f>
        <v>2274761</v>
      </c>
      <c r="P22" s="92"/>
      <c r="Q22" s="77">
        <v>0</v>
      </c>
      <c r="R22" s="208"/>
      <c r="S22" s="77">
        <v>0</v>
      </c>
      <c r="T22" s="201"/>
      <c r="U22" s="77">
        <v>0</v>
      </c>
      <c r="V22" s="201"/>
      <c r="W22" s="77">
        <v>0</v>
      </c>
      <c r="X22" s="91"/>
      <c r="Y22" s="131">
        <f>SUM(W22,C22:E22,K22:P22)</f>
        <v>2274761</v>
      </c>
      <c r="Z22" s="95"/>
      <c r="AA22" s="131">
        <f>'PL 8-9'!I30</f>
        <v>120746</v>
      </c>
      <c r="AB22" s="89"/>
      <c r="AC22" s="177">
        <f t="shared" ref="AC22" si="1">SUM(Y22:AA22)</f>
        <v>2395507</v>
      </c>
    </row>
    <row r="23" spans="1:29" ht="23.15" customHeight="1">
      <c r="A23" s="82" t="s">
        <v>224</v>
      </c>
      <c r="C23" s="77">
        <v>0</v>
      </c>
      <c r="D23" s="201"/>
      <c r="E23" s="77">
        <v>0</v>
      </c>
      <c r="F23" s="201"/>
      <c r="G23" s="77">
        <v>0</v>
      </c>
      <c r="H23" s="201"/>
      <c r="I23" s="77">
        <v>0</v>
      </c>
      <c r="J23" s="201"/>
      <c r="K23" s="196">
        <f>SUM(G23:I23)</f>
        <v>0</v>
      </c>
      <c r="L23" s="201"/>
      <c r="M23" s="77">
        <v>0</v>
      </c>
      <c r="N23" s="93"/>
      <c r="O23" s="77">
        <v>0</v>
      </c>
      <c r="P23" s="11"/>
      <c r="Q23" s="178">
        <v>-158651</v>
      </c>
      <c r="R23" s="92"/>
      <c r="S23" s="209">
        <v>0</v>
      </c>
      <c r="T23" s="201"/>
      <c r="U23" s="209">
        <v>0</v>
      </c>
      <c r="V23" s="92"/>
      <c r="W23" s="131">
        <f>SUM(Q23:V23)</f>
        <v>-158651</v>
      </c>
      <c r="X23" s="91"/>
      <c r="Y23" s="131">
        <f>SUM(W23,C23:E23,K23:P23)</f>
        <v>-158651</v>
      </c>
      <c r="Z23" s="91"/>
      <c r="AA23" s="11">
        <v>-14683</v>
      </c>
      <c r="AB23" s="89"/>
      <c r="AC23" s="179">
        <f>SUM(Y23:AA23)</f>
        <v>-173334</v>
      </c>
    </row>
    <row r="24" spans="1:29" ht="23.15" customHeight="1">
      <c r="A24" s="86" t="s">
        <v>172</v>
      </c>
      <c r="B24" s="86"/>
      <c r="C24" s="197">
        <f>SUM(C22:C23)</f>
        <v>0</v>
      </c>
      <c r="D24" s="199"/>
      <c r="E24" s="197">
        <f>SUM(E22:E23)</f>
        <v>0</v>
      </c>
      <c r="F24" s="199"/>
      <c r="G24" s="197">
        <f>SUM(G22:G23)</f>
        <v>0</v>
      </c>
      <c r="H24" s="199"/>
      <c r="I24" s="197">
        <f>SUM(I22:I23)</f>
        <v>0</v>
      </c>
      <c r="J24" s="199"/>
      <c r="K24" s="197">
        <f>SUM(K22:K23)</f>
        <v>0</v>
      </c>
      <c r="L24" s="199"/>
      <c r="M24" s="197">
        <f>SUM(M22:M23)</f>
        <v>0</v>
      </c>
      <c r="N24" s="90"/>
      <c r="O24" s="122">
        <f>SUM(O22:O23)</f>
        <v>2274761</v>
      </c>
      <c r="P24" s="69"/>
      <c r="Q24" s="122">
        <f>SUM(Q22:Q23)</f>
        <v>-158651</v>
      </c>
      <c r="R24" s="85"/>
      <c r="S24" s="197">
        <f>SUM(S22:S23)</f>
        <v>0</v>
      </c>
      <c r="T24" s="207"/>
      <c r="U24" s="197">
        <f>SUM(U22:U23)</f>
        <v>0</v>
      </c>
      <c r="V24" s="85"/>
      <c r="W24" s="122">
        <f>SUM(W22:W23)</f>
        <v>-158651</v>
      </c>
      <c r="X24" s="56"/>
      <c r="Y24" s="122">
        <f>SUM(Y22:Y23)</f>
        <v>2116110</v>
      </c>
      <c r="Z24" s="85"/>
      <c r="AA24" s="122">
        <f>SUM(AA22:AA23)</f>
        <v>106063</v>
      </c>
      <c r="AB24" s="180"/>
      <c r="AC24" s="122">
        <f>SUM(AC22:AC23)</f>
        <v>2222173</v>
      </c>
    </row>
    <row r="25" spans="1:29" ht="17.5" customHeight="1">
      <c r="A25" s="86"/>
      <c r="B25" s="86"/>
      <c r="C25" s="199"/>
      <c r="D25" s="199"/>
      <c r="E25" s="199"/>
      <c r="F25" s="199"/>
      <c r="G25" s="200"/>
      <c r="H25" s="199"/>
      <c r="I25" s="200"/>
      <c r="J25" s="199"/>
      <c r="K25" s="200"/>
      <c r="L25" s="199"/>
      <c r="M25" s="199"/>
      <c r="N25" s="90"/>
      <c r="O25" s="85"/>
      <c r="P25" s="85"/>
      <c r="Q25" s="85"/>
      <c r="R25" s="85"/>
      <c r="S25" s="85"/>
      <c r="T25" s="85"/>
      <c r="U25" s="85"/>
      <c r="V25" s="85"/>
      <c r="W25" s="85"/>
      <c r="X25" s="56"/>
      <c r="Y25" s="85"/>
      <c r="Z25" s="85"/>
      <c r="AA25" s="89"/>
      <c r="AB25" s="89"/>
      <c r="AC25" s="85"/>
    </row>
    <row r="26" spans="1:29" s="175" customFormat="1" ht="23" customHeight="1">
      <c r="A26" s="82" t="s">
        <v>225</v>
      </c>
      <c r="C26" s="202">
        <v>0</v>
      </c>
      <c r="D26" s="195"/>
      <c r="E26" s="202">
        <v>0</v>
      </c>
      <c r="F26" s="195"/>
      <c r="G26" s="203">
        <v>0</v>
      </c>
      <c r="H26" s="195"/>
      <c r="I26" s="203">
        <v>0</v>
      </c>
      <c r="J26" s="195"/>
      <c r="K26" s="204">
        <f>SUM(G26:I26)</f>
        <v>0</v>
      </c>
      <c r="L26" s="195"/>
      <c r="M26" s="202">
        <v>0</v>
      </c>
      <c r="N26" s="88"/>
      <c r="O26" s="202">
        <v>0</v>
      </c>
      <c r="P26" s="205"/>
      <c r="Q26" s="210">
        <v>0</v>
      </c>
      <c r="R26" s="205"/>
      <c r="S26" s="210">
        <v>0</v>
      </c>
      <c r="T26" s="87"/>
      <c r="U26" s="183">
        <v>30987</v>
      </c>
      <c r="V26" s="87"/>
      <c r="W26" s="189">
        <f>SUM(Q26:V26)</f>
        <v>30987</v>
      </c>
      <c r="X26" s="58"/>
      <c r="Y26" s="188">
        <f>SUM(W26,C26:E26,K26:P26)</f>
        <v>30987</v>
      </c>
      <c r="Z26" s="87"/>
      <c r="AA26" s="202">
        <v>0</v>
      </c>
      <c r="AB26" s="62"/>
      <c r="AC26" s="179">
        <f t="shared" ref="AC26" si="2">SUM(Y26:AA26)</f>
        <v>30987</v>
      </c>
    </row>
    <row r="27" spans="1:29" ht="23.15" customHeight="1" thickBot="1">
      <c r="A27" s="86" t="s">
        <v>193</v>
      </c>
      <c r="B27" s="86"/>
      <c r="C27" s="182">
        <f>SUM(C13,C19,C24,C26)</f>
        <v>3003750</v>
      </c>
      <c r="D27" s="84"/>
      <c r="E27" s="182">
        <f>SUM(E13,E19,E24,E26)</f>
        <v>11847802</v>
      </c>
      <c r="F27" s="84"/>
      <c r="G27" s="182">
        <f>SUM(G13,G19,G24,G26)</f>
        <v>109065</v>
      </c>
      <c r="H27" s="84"/>
      <c r="I27" s="182">
        <f>SUM(I13,I19,I24,I26)</f>
        <v>-246310</v>
      </c>
      <c r="J27" s="84"/>
      <c r="K27" s="182">
        <f>SUM(K13,K19,K24,K26)</f>
        <v>-137245</v>
      </c>
      <c r="L27" s="84"/>
      <c r="M27" s="182">
        <f>SUM(M13,M19,M24,M26)</f>
        <v>300375</v>
      </c>
      <c r="N27" s="84"/>
      <c r="O27" s="182">
        <f>SUM(O13,O19,O24,O26)</f>
        <v>2675730</v>
      </c>
      <c r="P27" s="85"/>
      <c r="Q27" s="182">
        <f>SUM(Q13,Q19,Q24,Q26)</f>
        <v>-935539</v>
      </c>
      <c r="R27" s="84"/>
      <c r="S27" s="182">
        <f>SUM(S13,S19,S24,S26)</f>
        <v>-16215</v>
      </c>
      <c r="T27" s="84"/>
      <c r="U27" s="211">
        <f>SUM(U13,U19,U24,U26)</f>
        <v>0</v>
      </c>
      <c r="V27" s="85"/>
      <c r="W27" s="182">
        <f>SUM(W13,W19,W24,W26)</f>
        <v>-951754</v>
      </c>
      <c r="X27" s="84"/>
      <c r="Y27" s="182">
        <f>SUM(Y13,Y19,Y24,Y26)</f>
        <v>16738658</v>
      </c>
      <c r="Z27" s="84"/>
      <c r="AA27" s="182">
        <f>SUM(AA13,AA19,AA24,AA26)</f>
        <v>405363</v>
      </c>
      <c r="AB27" s="180"/>
      <c r="AC27" s="182">
        <f>SUM(AC13,AC19,AC24,AC26)</f>
        <v>17144021</v>
      </c>
    </row>
    <row r="28" spans="1:29" ht="23.15" customHeight="1" thickTop="1">
      <c r="A28" s="86" t="s">
        <v>200</v>
      </c>
      <c r="B28" s="86"/>
      <c r="C28" s="169"/>
      <c r="D28" s="169"/>
      <c r="E28" s="169"/>
      <c r="F28" s="169"/>
      <c r="G28" s="170"/>
      <c r="H28" s="169"/>
      <c r="I28" s="170"/>
      <c r="J28" s="169"/>
      <c r="K28" s="170"/>
      <c r="L28" s="169"/>
      <c r="M28" s="169"/>
      <c r="N28" s="169"/>
      <c r="O28" s="170"/>
      <c r="P28" s="170"/>
      <c r="Q28" s="170"/>
      <c r="R28" s="170"/>
      <c r="S28" s="170"/>
      <c r="T28" s="170"/>
      <c r="U28" s="170"/>
      <c r="V28" s="170"/>
      <c r="W28" s="170"/>
      <c r="X28" s="171"/>
      <c r="Y28" s="171"/>
      <c r="Z28" s="171"/>
      <c r="AC28" s="169"/>
    </row>
    <row r="29" spans="1:29" ht="23.15" customHeight="1">
      <c r="A29" s="86" t="s">
        <v>234</v>
      </c>
      <c r="B29" s="86"/>
      <c r="C29" s="56">
        <v>3003750</v>
      </c>
      <c r="D29" s="56"/>
      <c r="E29" s="56">
        <v>11847802</v>
      </c>
      <c r="F29" s="56"/>
      <c r="G29" s="56">
        <v>109065</v>
      </c>
      <c r="H29" s="56"/>
      <c r="I29" s="56">
        <v>-246310</v>
      </c>
      <c r="J29" s="56"/>
      <c r="K29" s="56">
        <f>SUM(G29:J29)</f>
        <v>-137245</v>
      </c>
      <c r="L29" s="56"/>
      <c r="M29" s="56">
        <v>300375</v>
      </c>
      <c r="N29" s="56">
        <v>0</v>
      </c>
      <c r="O29" s="56">
        <v>2848557</v>
      </c>
      <c r="P29" s="56"/>
      <c r="Q29" s="56">
        <f>-975851+1</f>
        <v>-975850</v>
      </c>
      <c r="R29" s="56"/>
      <c r="S29" s="56">
        <v>-16215</v>
      </c>
      <c r="T29" s="56"/>
      <c r="U29" s="56">
        <v>0</v>
      </c>
      <c r="V29" s="56"/>
      <c r="W29" s="56">
        <f>SUM(Q29:V29)</f>
        <v>-992065</v>
      </c>
      <c r="X29" s="56"/>
      <c r="Y29" s="69">
        <f>SUM(W29,C29:E29,K29:P29)</f>
        <v>16871174</v>
      </c>
      <c r="Z29" s="56"/>
      <c r="AA29" s="56">
        <v>459364</v>
      </c>
      <c r="AB29" s="90"/>
      <c r="AC29" s="69">
        <f>SUM(Y29:AA29)</f>
        <v>17330538</v>
      </c>
    </row>
    <row r="30" spans="1:29" ht="23.15" customHeight="1">
      <c r="A30" s="175" t="s">
        <v>165</v>
      </c>
      <c r="B30" s="193">
        <v>3</v>
      </c>
      <c r="C30" s="11">
        <v>0</v>
      </c>
      <c r="D30" s="56"/>
      <c r="E30" s="11">
        <v>0</v>
      </c>
      <c r="F30" s="56"/>
      <c r="G30" s="11">
        <v>0</v>
      </c>
      <c r="H30" s="56"/>
      <c r="I30" s="11">
        <v>0</v>
      </c>
      <c r="J30" s="56"/>
      <c r="K30" s="11">
        <f>SUM(G30:J30)</f>
        <v>0</v>
      </c>
      <c r="L30" s="56"/>
      <c r="M30" s="11">
        <v>0</v>
      </c>
      <c r="N30" s="56"/>
      <c r="O30" s="58">
        <v>-265512</v>
      </c>
      <c r="P30" s="56"/>
      <c r="Q30" s="11">
        <v>-1168658</v>
      </c>
      <c r="R30" s="56"/>
      <c r="S30" s="11">
        <v>0</v>
      </c>
      <c r="T30" s="56"/>
      <c r="U30" s="11">
        <v>0</v>
      </c>
      <c r="V30" s="56"/>
      <c r="W30" s="11">
        <f>SUM(Q30:V30)</f>
        <v>-1168658</v>
      </c>
      <c r="X30" s="56"/>
      <c r="Y30" s="11">
        <f>SUM(W30,C30:E30,K30:P30)</f>
        <v>-1434170</v>
      </c>
      <c r="Z30" s="56"/>
      <c r="AA30" s="11">
        <f>-162545</f>
        <v>-162545</v>
      </c>
      <c r="AB30" s="90"/>
      <c r="AC30" s="11">
        <f>SUM(Y30:AA30)</f>
        <v>-1596715</v>
      </c>
    </row>
    <row r="31" spans="1:29" ht="23.15" customHeight="1">
      <c r="A31" s="86" t="s">
        <v>164</v>
      </c>
      <c r="B31" s="86"/>
      <c r="C31" s="194">
        <f>SUM(C29:C30)</f>
        <v>3003750</v>
      </c>
      <c r="D31" s="58"/>
      <c r="E31" s="194">
        <f>SUM(E29:E30)</f>
        <v>11847802</v>
      </c>
      <c r="F31" s="58"/>
      <c r="G31" s="194">
        <f>SUM(G29:G30)</f>
        <v>109065</v>
      </c>
      <c r="H31" s="58"/>
      <c r="I31" s="194">
        <f>SUM(I29:I30)</f>
        <v>-246310</v>
      </c>
      <c r="J31" s="58"/>
      <c r="K31" s="194">
        <f>SUM(K29:K30)</f>
        <v>-137245</v>
      </c>
      <c r="L31" s="58"/>
      <c r="M31" s="194">
        <f>SUM(M29:M30)</f>
        <v>300375</v>
      </c>
      <c r="N31" s="58"/>
      <c r="O31" s="194">
        <f>SUM(O29:O30)</f>
        <v>2583045</v>
      </c>
      <c r="P31" s="58"/>
      <c r="Q31" s="194">
        <f>SUM(Q29:Q30)</f>
        <v>-2144508</v>
      </c>
      <c r="R31" s="58"/>
      <c r="S31" s="194">
        <f>SUM(S29:S30)</f>
        <v>-16215</v>
      </c>
      <c r="T31" s="58"/>
      <c r="U31" s="194">
        <f>SUM(U29:U30)</f>
        <v>0</v>
      </c>
      <c r="V31" s="58"/>
      <c r="W31" s="194">
        <f>SUM(W29:W30)</f>
        <v>-2160723</v>
      </c>
      <c r="X31" s="58"/>
      <c r="Y31" s="194">
        <f>SUM(Y29:Y30)</f>
        <v>15437004</v>
      </c>
      <c r="Z31" s="58"/>
      <c r="AA31" s="194">
        <f>SUM(AA29:AA30)</f>
        <v>296819</v>
      </c>
      <c r="AB31" s="88"/>
      <c r="AC31" s="194">
        <f>SUM(AC29:AC30)</f>
        <v>15733823</v>
      </c>
    </row>
    <row r="32" spans="1:29" ht="17.5" customHeight="1">
      <c r="A32" s="86"/>
      <c r="B32" s="86"/>
      <c r="C32" s="90"/>
      <c r="D32" s="90"/>
      <c r="E32" s="90"/>
      <c r="F32" s="90"/>
      <c r="G32" s="181"/>
      <c r="H32" s="90"/>
      <c r="I32" s="181"/>
      <c r="J32" s="90"/>
      <c r="K32" s="181"/>
      <c r="L32" s="90"/>
      <c r="M32" s="90"/>
      <c r="N32" s="90"/>
      <c r="O32" s="85"/>
      <c r="P32" s="85"/>
      <c r="Q32" s="85"/>
      <c r="R32" s="85"/>
      <c r="S32" s="85"/>
      <c r="T32" s="85"/>
      <c r="U32" s="85"/>
      <c r="V32" s="85"/>
      <c r="W32" s="85"/>
      <c r="X32" s="56"/>
      <c r="Y32" s="85"/>
      <c r="Z32" s="85"/>
      <c r="AA32" s="89"/>
      <c r="AB32" s="89"/>
      <c r="AC32" s="85"/>
    </row>
    <row r="33" spans="1:30" ht="22">
      <c r="A33" s="86" t="s">
        <v>197</v>
      </c>
      <c r="B33" s="172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58"/>
      <c r="Y33" s="62"/>
      <c r="Z33" s="62"/>
      <c r="AA33" s="62"/>
      <c r="AB33" s="62"/>
      <c r="AC33" s="88"/>
    </row>
    <row r="34" spans="1:30" ht="22">
      <c r="A34" s="97" t="s">
        <v>232</v>
      </c>
      <c r="B34" s="172"/>
      <c r="C34" s="31"/>
      <c r="D34" s="31"/>
      <c r="E34" s="31"/>
      <c r="F34" s="31"/>
      <c r="G34" s="31"/>
      <c r="H34" s="31"/>
      <c r="I34" s="31"/>
      <c r="J34" s="31"/>
      <c r="K34" s="130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58"/>
      <c r="Y34" s="62"/>
      <c r="Z34" s="62"/>
      <c r="AA34" s="62"/>
      <c r="AB34" s="62"/>
      <c r="AC34" s="88"/>
    </row>
    <row r="35" spans="1:30">
      <c r="A35" s="82" t="s">
        <v>223</v>
      </c>
      <c r="B35" s="96">
        <v>10</v>
      </c>
      <c r="C35" s="44">
        <v>0</v>
      </c>
      <c r="D35" s="195"/>
      <c r="E35" s="44">
        <v>0</v>
      </c>
      <c r="F35" s="195"/>
      <c r="G35" s="44">
        <v>0</v>
      </c>
      <c r="H35" s="195"/>
      <c r="I35" s="44">
        <v>0</v>
      </c>
      <c r="J35" s="195"/>
      <c r="K35" s="196">
        <f>SUM(G35:I35)</f>
        <v>0</v>
      </c>
      <c r="L35" s="195"/>
      <c r="M35" s="44">
        <v>0</v>
      </c>
      <c r="N35" s="88"/>
      <c r="O35" s="39">
        <v>-1201499</v>
      </c>
      <c r="P35" s="87"/>
      <c r="Q35" s="44">
        <v>0</v>
      </c>
      <c r="R35" s="205"/>
      <c r="S35" s="44">
        <v>0</v>
      </c>
      <c r="T35" s="195"/>
      <c r="U35" s="44">
        <v>0</v>
      </c>
      <c r="V35" s="195"/>
      <c r="W35" s="206">
        <f>SUM(Q35:V35)</f>
        <v>0</v>
      </c>
      <c r="X35" s="58"/>
      <c r="Y35" s="136">
        <f>SUM(W35,C35:E35,K35:P35)</f>
        <v>-1201499</v>
      </c>
      <c r="Z35" s="62"/>
      <c r="AA35" s="44">
        <v>0</v>
      </c>
      <c r="AB35" s="62"/>
      <c r="AC35" s="136">
        <f>SUM(Y35:AA35)</f>
        <v>-1201499</v>
      </c>
    </row>
    <row r="36" spans="1:30" ht="22">
      <c r="A36" s="97" t="s">
        <v>233</v>
      </c>
      <c r="B36" s="96"/>
      <c r="C36" s="197">
        <f>C35</f>
        <v>0</v>
      </c>
      <c r="D36" s="198"/>
      <c r="E36" s="197">
        <f>E35</f>
        <v>0</v>
      </c>
      <c r="F36" s="198"/>
      <c r="G36" s="197">
        <f>G35</f>
        <v>0</v>
      </c>
      <c r="H36" s="198"/>
      <c r="I36" s="197">
        <f>I35</f>
        <v>0</v>
      </c>
      <c r="J36" s="198"/>
      <c r="K36" s="197">
        <f>K35</f>
        <v>0</v>
      </c>
      <c r="L36" s="198"/>
      <c r="M36" s="197">
        <f>M35</f>
        <v>0</v>
      </c>
      <c r="N36" s="173"/>
      <c r="O36" s="117">
        <f>O35</f>
        <v>-1201499</v>
      </c>
      <c r="P36" s="69"/>
      <c r="Q36" s="197">
        <f>Q35</f>
        <v>0</v>
      </c>
      <c r="R36" s="198"/>
      <c r="S36" s="197">
        <f>S35</f>
        <v>0</v>
      </c>
      <c r="T36" s="198"/>
      <c r="U36" s="197">
        <f>U35</f>
        <v>0</v>
      </c>
      <c r="V36" s="198"/>
      <c r="W36" s="197">
        <f>SUM(Q36:V36)</f>
        <v>0</v>
      </c>
      <c r="X36" s="173"/>
      <c r="Y36" s="117">
        <f>SUM(Y35:Y35)</f>
        <v>-1201499</v>
      </c>
      <c r="Z36" s="173"/>
      <c r="AA36" s="197">
        <f>SUM(AA35:AA35)</f>
        <v>0</v>
      </c>
      <c r="AB36" s="173"/>
      <c r="AC36" s="117">
        <f>SUM(AC35:AC35)</f>
        <v>-1201499</v>
      </c>
    </row>
    <row r="37" spans="1:30" s="175" customFormat="1" ht="21.75" customHeight="1">
      <c r="A37" s="174" t="s">
        <v>194</v>
      </c>
      <c r="B37" s="96"/>
      <c r="C37" s="197">
        <f>C36</f>
        <v>0</v>
      </c>
      <c r="D37" s="199"/>
      <c r="E37" s="197">
        <f>E36</f>
        <v>0</v>
      </c>
      <c r="F37" s="199"/>
      <c r="G37" s="197">
        <f>G36</f>
        <v>0</v>
      </c>
      <c r="H37" s="199"/>
      <c r="I37" s="197">
        <f>I36</f>
        <v>0</v>
      </c>
      <c r="J37" s="199"/>
      <c r="K37" s="197">
        <f>K36</f>
        <v>0</v>
      </c>
      <c r="L37" s="199"/>
      <c r="M37" s="197">
        <f>M36</f>
        <v>0</v>
      </c>
      <c r="N37" s="90"/>
      <c r="O37" s="117">
        <f>O36</f>
        <v>-1201499</v>
      </c>
      <c r="P37" s="69"/>
      <c r="Q37" s="197">
        <f>Q36</f>
        <v>0</v>
      </c>
      <c r="R37" s="199"/>
      <c r="S37" s="197">
        <f>S36</f>
        <v>0</v>
      </c>
      <c r="T37" s="199"/>
      <c r="U37" s="197">
        <f>U36</f>
        <v>0</v>
      </c>
      <c r="V37" s="199"/>
      <c r="W37" s="197">
        <f>W36</f>
        <v>0</v>
      </c>
      <c r="X37" s="90"/>
      <c r="Y37" s="117">
        <f>Y36</f>
        <v>-1201499</v>
      </c>
      <c r="Z37" s="90"/>
      <c r="AA37" s="197">
        <f>AA36</f>
        <v>0</v>
      </c>
      <c r="AB37" s="90"/>
      <c r="AC37" s="117">
        <f>AC36</f>
        <v>-1201499</v>
      </c>
    </row>
    <row r="38" spans="1:30" ht="17.5" customHeight="1">
      <c r="A38" s="86"/>
      <c r="B38" s="86"/>
      <c r="C38" s="90"/>
      <c r="D38" s="90"/>
      <c r="E38" s="90"/>
      <c r="F38" s="90"/>
      <c r="G38" s="181"/>
      <c r="H38" s="90"/>
      <c r="I38" s="181"/>
      <c r="J38" s="90"/>
      <c r="K38" s="181"/>
      <c r="L38" s="90"/>
      <c r="M38" s="90"/>
      <c r="N38" s="90"/>
      <c r="O38" s="85"/>
      <c r="P38" s="85"/>
      <c r="Q38" s="85"/>
      <c r="R38" s="85"/>
      <c r="S38" s="85"/>
      <c r="T38" s="85"/>
      <c r="U38" s="85"/>
      <c r="V38" s="85"/>
      <c r="W38" s="85"/>
      <c r="X38" s="56"/>
      <c r="Y38" s="85"/>
      <c r="Z38" s="85"/>
      <c r="AA38" s="89"/>
      <c r="AB38" s="89"/>
      <c r="AC38" s="85"/>
    </row>
    <row r="39" spans="1:30" ht="23.15" customHeight="1">
      <c r="A39" s="3" t="s">
        <v>171</v>
      </c>
      <c r="B39" s="3"/>
      <c r="C39" s="93"/>
      <c r="D39" s="93"/>
      <c r="E39" s="93"/>
      <c r="F39" s="93"/>
      <c r="G39" s="93"/>
      <c r="H39" s="93"/>
      <c r="I39" s="93"/>
      <c r="J39" s="93"/>
      <c r="K39" s="93"/>
      <c r="L39" s="93"/>
      <c r="M39" s="93"/>
      <c r="N39" s="93"/>
      <c r="O39" s="92"/>
      <c r="P39" s="92"/>
      <c r="Q39" s="92"/>
      <c r="R39" s="92"/>
      <c r="S39" s="93"/>
      <c r="T39" s="93"/>
      <c r="U39" s="93"/>
      <c r="V39" s="93"/>
      <c r="W39" s="93"/>
      <c r="X39" s="91"/>
      <c r="Y39" s="95"/>
      <c r="Z39" s="95"/>
      <c r="AA39" s="89"/>
      <c r="AB39" s="89"/>
      <c r="AC39" s="93"/>
    </row>
    <row r="40" spans="1:30" ht="23.15" customHeight="1">
      <c r="A40" s="82" t="s">
        <v>49</v>
      </c>
      <c r="C40" s="77">
        <v>0</v>
      </c>
      <c r="D40" s="201"/>
      <c r="E40" s="77">
        <v>0</v>
      </c>
      <c r="F40" s="201"/>
      <c r="G40" s="77">
        <v>0</v>
      </c>
      <c r="H40" s="201"/>
      <c r="I40" s="77">
        <v>0</v>
      </c>
      <c r="J40" s="201"/>
      <c r="K40" s="77">
        <f>SUM(G40:I40)</f>
        <v>0</v>
      </c>
      <c r="L40" s="201"/>
      <c r="M40" s="77">
        <v>0</v>
      </c>
      <c r="N40" s="93"/>
      <c r="O40" s="185">
        <f>'PL 8-9'!G29</f>
        <v>2256536</v>
      </c>
      <c r="P40" s="92"/>
      <c r="Q40" s="77">
        <v>0</v>
      </c>
      <c r="R40" s="92"/>
      <c r="S40" s="77">
        <v>0</v>
      </c>
      <c r="T40" s="201"/>
      <c r="U40" s="77">
        <v>0</v>
      </c>
      <c r="V40" s="93"/>
      <c r="W40" s="206">
        <f t="shared" ref="W40:W41" si="3">SUM(Q40:V40)</f>
        <v>0</v>
      </c>
      <c r="X40" s="91"/>
      <c r="Y40" s="130">
        <f>SUM(W40,C40:E40,K40:P40)</f>
        <v>2256536</v>
      </c>
      <c r="Z40" s="95"/>
      <c r="AA40" s="130">
        <f>'PL 8-9'!G30</f>
        <v>71708</v>
      </c>
      <c r="AB40" s="89"/>
      <c r="AC40" s="186">
        <f t="shared" ref="AC40:AC41" si="4">SUM(Y40:AA40)</f>
        <v>2328244</v>
      </c>
      <c r="AD40" s="94"/>
    </row>
    <row r="41" spans="1:30" ht="23.15" customHeight="1">
      <c r="A41" s="82" t="s">
        <v>224</v>
      </c>
      <c r="C41" s="77">
        <v>0</v>
      </c>
      <c r="D41" s="201"/>
      <c r="E41" s="77">
        <v>0</v>
      </c>
      <c r="F41" s="201"/>
      <c r="G41" s="77">
        <v>0</v>
      </c>
      <c r="H41" s="201"/>
      <c r="I41" s="77">
        <v>0</v>
      </c>
      <c r="J41" s="201"/>
      <c r="K41" s="77">
        <f t="shared" ref="K41" si="5">SUM(G41:I41)</f>
        <v>0</v>
      </c>
      <c r="L41" s="201"/>
      <c r="M41" s="77">
        <v>0</v>
      </c>
      <c r="N41" s="93"/>
      <c r="O41" s="77">
        <v>0</v>
      </c>
      <c r="P41" s="11"/>
      <c r="Q41" s="178">
        <v>58178</v>
      </c>
      <c r="R41" s="92"/>
      <c r="S41" s="209">
        <v>0</v>
      </c>
      <c r="T41" s="201"/>
      <c r="U41" s="209">
        <v>0</v>
      </c>
      <c r="V41" s="92"/>
      <c r="W41" s="136">
        <f t="shared" si="3"/>
        <v>58178</v>
      </c>
      <c r="X41" s="91"/>
      <c r="Y41" s="130">
        <f>SUM(W41,C41:E41,K41:P41)</f>
        <v>58178</v>
      </c>
      <c r="Z41" s="91"/>
      <c r="AA41" s="11">
        <v>15005</v>
      </c>
      <c r="AB41" s="89"/>
      <c r="AC41" s="187">
        <f t="shared" si="4"/>
        <v>73183</v>
      </c>
    </row>
    <row r="42" spans="1:30" ht="23.15" customHeight="1">
      <c r="A42" s="86" t="s">
        <v>172</v>
      </c>
      <c r="B42" s="86"/>
      <c r="C42" s="197">
        <f>SUM(C40:C41)</f>
        <v>0</v>
      </c>
      <c r="D42" s="199"/>
      <c r="E42" s="197">
        <f>SUM(E40:E41)</f>
        <v>0</v>
      </c>
      <c r="F42" s="199"/>
      <c r="G42" s="197">
        <f>SUM(G40:G41)</f>
        <v>0</v>
      </c>
      <c r="H42" s="199"/>
      <c r="I42" s="197">
        <f>SUM(I40:I41)</f>
        <v>0</v>
      </c>
      <c r="J42" s="199"/>
      <c r="K42" s="197">
        <f>SUM(K40:K41)</f>
        <v>0</v>
      </c>
      <c r="L42" s="199"/>
      <c r="M42" s="197">
        <f>SUM(M40:M41)</f>
        <v>0</v>
      </c>
      <c r="N42" s="90"/>
      <c r="O42" s="117">
        <f>SUM(O40:O41)</f>
        <v>2256536</v>
      </c>
      <c r="P42" s="69"/>
      <c r="Q42" s="117">
        <f>SUM(Q40:Q41)</f>
        <v>58178</v>
      </c>
      <c r="R42" s="85"/>
      <c r="S42" s="197">
        <f>SUM(S40:S41)</f>
        <v>0</v>
      </c>
      <c r="T42" s="207"/>
      <c r="U42" s="197">
        <f>SUM(U40:U41)</f>
        <v>0</v>
      </c>
      <c r="V42" s="85"/>
      <c r="W42" s="117">
        <f>SUM(W40:W41)</f>
        <v>58178</v>
      </c>
      <c r="X42" s="56"/>
      <c r="Y42" s="117">
        <f>SUM(Y40:Y41)</f>
        <v>2314714</v>
      </c>
      <c r="Z42" s="85"/>
      <c r="AA42" s="117">
        <f>SUM(AA40:AA41)</f>
        <v>86713</v>
      </c>
      <c r="AB42" s="180"/>
      <c r="AC42" s="117">
        <f>SUM(AC40:AC41)</f>
        <v>2401427</v>
      </c>
    </row>
    <row r="43" spans="1:30" ht="17.5" customHeight="1">
      <c r="A43" s="86"/>
      <c r="B43" s="86"/>
      <c r="C43" s="90"/>
      <c r="D43" s="90"/>
      <c r="E43" s="90"/>
      <c r="F43" s="90"/>
      <c r="G43" s="181"/>
      <c r="H43" s="90"/>
      <c r="I43" s="181"/>
      <c r="J43" s="90"/>
      <c r="K43" s="181"/>
      <c r="L43" s="90"/>
      <c r="M43" s="90"/>
      <c r="N43" s="90"/>
      <c r="O43" s="85"/>
      <c r="P43" s="85"/>
      <c r="Q43" s="85"/>
      <c r="R43" s="85"/>
      <c r="S43" s="85"/>
      <c r="T43" s="85"/>
      <c r="U43" s="85"/>
      <c r="V43" s="85"/>
      <c r="W43" s="85"/>
      <c r="X43" s="56"/>
      <c r="Y43" s="85"/>
      <c r="Z43" s="85"/>
      <c r="AA43" s="89"/>
      <c r="AB43" s="89"/>
      <c r="AC43" s="85"/>
    </row>
    <row r="44" spans="1:30" s="175" customFormat="1" ht="23.15" hidden="1" customHeight="1">
      <c r="A44" s="82" t="s">
        <v>225</v>
      </c>
      <c r="C44" s="202"/>
      <c r="D44" s="195"/>
      <c r="E44" s="202"/>
      <c r="F44" s="195"/>
      <c r="G44" s="203"/>
      <c r="H44" s="195"/>
      <c r="I44" s="203"/>
      <c r="J44" s="195"/>
      <c r="K44" s="212"/>
      <c r="L44" s="195"/>
      <c r="M44" s="202"/>
      <c r="N44" s="195"/>
      <c r="O44" s="202"/>
      <c r="P44" s="205"/>
      <c r="Q44" s="210"/>
      <c r="R44" s="205"/>
      <c r="S44" s="210"/>
      <c r="T44" s="87"/>
      <c r="U44" s="183"/>
      <c r="V44" s="87"/>
      <c r="W44" s="191">
        <f>SUM(Q44:V44)</f>
        <v>0</v>
      </c>
      <c r="X44" s="58"/>
      <c r="Y44" s="190">
        <f>SUM(W44,C44:E44,K44:P44)</f>
        <v>0</v>
      </c>
      <c r="Z44" s="87"/>
      <c r="AA44" s="202"/>
      <c r="AB44" s="62"/>
      <c r="AC44" s="187">
        <f t="shared" ref="AC44" si="6">SUM(Y44:AA44)</f>
        <v>0</v>
      </c>
    </row>
    <row r="45" spans="1:30" ht="23.15" customHeight="1" thickBot="1">
      <c r="A45" s="86" t="s">
        <v>201</v>
      </c>
      <c r="B45" s="86"/>
      <c r="C45" s="182">
        <f>SUM(C31,C42,C44,C37)</f>
        <v>3003750</v>
      </c>
      <c r="D45" s="84"/>
      <c r="E45" s="182">
        <f>SUM(E31,E42,E44,E37)</f>
        <v>11847802</v>
      </c>
      <c r="F45" s="84"/>
      <c r="G45" s="182">
        <f>SUM(G31,G42,G44,G37)</f>
        <v>109065</v>
      </c>
      <c r="H45" s="84"/>
      <c r="I45" s="182">
        <f>SUM(I31,I42,I44,I37)</f>
        <v>-246310</v>
      </c>
      <c r="J45" s="84"/>
      <c r="K45" s="182">
        <f>SUM(K31,K42,K44,K37)</f>
        <v>-137245</v>
      </c>
      <c r="L45" s="84"/>
      <c r="M45" s="182">
        <f>SUM(M31,M42,M44,M37)</f>
        <v>300375</v>
      </c>
      <c r="N45" s="84"/>
      <c r="O45" s="182">
        <f>SUM(O31,O42,O44,O37)</f>
        <v>3638082</v>
      </c>
      <c r="P45" s="85"/>
      <c r="Q45" s="182">
        <f>SUM(Q31,Q42,Q44,Q37)</f>
        <v>-2086330</v>
      </c>
      <c r="R45" s="84"/>
      <c r="S45" s="182">
        <f>SUM(S31,S42,S44,S37)</f>
        <v>-16215</v>
      </c>
      <c r="T45" s="84"/>
      <c r="U45" s="211">
        <f>SUM(U31,U42,U44,U37)</f>
        <v>0</v>
      </c>
      <c r="V45" s="85"/>
      <c r="W45" s="182">
        <f>SUM(W31,W42,W44,W37)</f>
        <v>-2102545</v>
      </c>
      <c r="X45" s="84"/>
      <c r="Y45" s="182">
        <f>SUM(Y31,Y42,Y44,Y37)</f>
        <v>16550219</v>
      </c>
      <c r="Z45" s="84"/>
      <c r="AA45" s="182">
        <f>SUM(AA31,AA42,AA44)</f>
        <v>383532</v>
      </c>
      <c r="AB45" s="180"/>
      <c r="AC45" s="182">
        <f>SUM(AC31,AC42,AC44,AC37)</f>
        <v>16933751</v>
      </c>
    </row>
    <row r="46" spans="1:30" s="184" customFormat="1" ht="22" thickTop="1">
      <c r="C46" s="82"/>
      <c r="D46" s="82"/>
      <c r="E46" s="82"/>
      <c r="F46" s="82"/>
      <c r="G46" s="82"/>
      <c r="H46" s="82"/>
      <c r="I46" s="82"/>
      <c r="J46" s="82"/>
      <c r="K46" s="82"/>
      <c r="L46" s="82"/>
      <c r="M46" s="82"/>
      <c r="N46" s="82"/>
      <c r="O46" s="82"/>
      <c r="P46" s="82"/>
      <c r="Q46" s="82"/>
      <c r="R46" s="82"/>
      <c r="S46" s="82"/>
      <c r="T46" s="82"/>
      <c r="U46" s="82"/>
      <c r="V46" s="82"/>
      <c r="W46" s="82"/>
      <c r="X46" s="82"/>
      <c r="Y46" s="82"/>
      <c r="Z46" s="82"/>
      <c r="AA46" s="83"/>
      <c r="AB46" s="83"/>
      <c r="AC46" s="82"/>
    </row>
    <row r="48" spans="1:30">
      <c r="AA48" s="82"/>
    </row>
  </sheetData>
  <sheetProtection formatCells="0" formatColumns="0" formatRows="0" insertColumns="0" insertRows="0" insertHyperlinks="0" deleteColumns="0" deleteRows="0" sort="0" autoFilter="0" pivotTables="0"/>
  <mergeCells count="6">
    <mergeCell ref="C11:AC11"/>
    <mergeCell ref="C3:AC3"/>
    <mergeCell ref="C4:AC4"/>
    <mergeCell ref="G5:K5"/>
    <mergeCell ref="M5:O5"/>
    <mergeCell ref="Q5:W5"/>
  </mergeCells>
  <pageMargins left="0.7" right="0.7" top="0.48" bottom="0.5" header="0.5" footer="0.5"/>
  <pageSetup paperSize="9" scale="51" firstPageNumber="10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
&amp;P</oddFooter>
  </headerFooter>
  <rowBreaks count="1" manualBreakCount="1">
    <brk id="27" max="28" man="1"/>
  </rowBreaks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7EEF8A-AC3D-4482-8DB9-8843EBFF8FCD}">
  <sheetPr>
    <pageSetUpPr fitToPage="1"/>
  </sheetPr>
  <dimension ref="A1:O40"/>
  <sheetViews>
    <sheetView view="pageBreakPreview" zoomScale="70" zoomScaleNormal="71" zoomScaleSheetLayoutView="70" workbookViewId="0"/>
  </sheetViews>
  <sheetFormatPr defaultColWidth="9.09765625" defaultRowHeight="21.5"/>
  <cols>
    <col min="1" max="1" width="51.09765625" style="82" customWidth="1"/>
    <col min="2" max="2" width="11.09765625" style="108" customWidth="1"/>
    <col min="3" max="3" width="16.3984375" style="82" customWidth="1"/>
    <col min="4" max="4" width="2.09765625" style="82" customWidth="1"/>
    <col min="5" max="5" width="16.3984375" style="82" customWidth="1"/>
    <col min="6" max="6" width="2.09765625" style="82" customWidth="1"/>
    <col min="7" max="7" width="16.3984375" style="82" customWidth="1"/>
    <col min="8" max="8" width="2.09765625" style="82" customWidth="1"/>
    <col min="9" max="9" width="16.3984375" style="82" customWidth="1"/>
    <col min="10" max="10" width="2.09765625" style="82" customWidth="1"/>
    <col min="11" max="11" width="16.3984375" style="82" customWidth="1"/>
    <col min="12" max="12" width="2.09765625" style="82" customWidth="1"/>
    <col min="13" max="13" width="16.3984375" style="82" customWidth="1"/>
    <col min="14" max="14" width="2.09765625" style="82" customWidth="1"/>
    <col min="15" max="15" width="16.3984375" style="82" customWidth="1"/>
    <col min="16" max="16" width="17.8984375" style="82" customWidth="1"/>
    <col min="17" max="17" width="13.3984375" style="82" bestFit="1" customWidth="1"/>
    <col min="18" max="16384" width="9.09765625" style="82"/>
  </cols>
  <sheetData>
    <row r="1" spans="1:15" s="107" customFormat="1" ht="23">
      <c r="A1" s="1" t="s">
        <v>0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</row>
    <row r="2" spans="1:15" s="107" customFormat="1" ht="23">
      <c r="A2" s="1" t="s">
        <v>102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</row>
    <row r="3" spans="1:15" ht="15" customHeight="1">
      <c r="A3" s="104"/>
      <c r="B3" s="104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</row>
    <row r="4" spans="1:15" ht="21" customHeight="1">
      <c r="A4" s="104"/>
      <c r="B4" s="104"/>
      <c r="C4" s="228" t="s">
        <v>3</v>
      </c>
      <c r="D4" s="228"/>
      <c r="E4" s="228"/>
      <c r="F4" s="228"/>
      <c r="G4" s="228"/>
      <c r="H4" s="228"/>
      <c r="I4" s="228"/>
      <c r="J4" s="228"/>
      <c r="K4" s="228"/>
      <c r="L4" s="228"/>
      <c r="M4" s="228"/>
      <c r="N4" s="228"/>
      <c r="O4" s="228"/>
    </row>
    <row r="5" spans="1:15" ht="21" customHeight="1">
      <c r="A5" s="104"/>
      <c r="B5" s="104"/>
      <c r="C5" s="34"/>
      <c r="D5" s="34"/>
      <c r="E5" s="34"/>
      <c r="F5" s="34"/>
      <c r="G5" s="34"/>
      <c r="H5" s="34"/>
      <c r="I5" s="34"/>
      <c r="J5" s="34"/>
      <c r="K5" s="34"/>
      <c r="L5" s="34"/>
      <c r="M5" s="46" t="s">
        <v>103</v>
      </c>
      <c r="N5" s="34"/>
      <c r="O5" s="34"/>
    </row>
    <row r="6" spans="1:15" ht="21" customHeight="1">
      <c r="A6" s="83"/>
      <c r="C6" s="83"/>
      <c r="D6" s="83"/>
      <c r="E6" s="83"/>
      <c r="F6" s="83"/>
      <c r="G6" s="103" t="s">
        <v>104</v>
      </c>
      <c r="H6" s="83"/>
      <c r="I6" s="230" t="s">
        <v>29</v>
      </c>
      <c r="J6" s="230"/>
      <c r="K6" s="230"/>
      <c r="L6" s="100"/>
      <c r="M6" s="103" t="s">
        <v>47</v>
      </c>
      <c r="N6" s="83"/>
      <c r="O6" s="102"/>
    </row>
    <row r="7" spans="1:15" ht="21" customHeight="1">
      <c r="A7" s="83"/>
      <c r="C7" s="83"/>
      <c r="D7" s="83"/>
      <c r="E7" s="83"/>
      <c r="F7" s="83"/>
      <c r="G7" s="100" t="s">
        <v>31</v>
      </c>
      <c r="H7" s="83"/>
      <c r="I7" s="100"/>
      <c r="J7" s="100"/>
      <c r="K7" s="100"/>
      <c r="L7" s="100"/>
      <c r="M7" s="100"/>
      <c r="N7" s="83"/>
      <c r="O7" s="102"/>
    </row>
    <row r="8" spans="1:15" ht="21" customHeight="1">
      <c r="C8" s="100" t="s">
        <v>32</v>
      </c>
      <c r="D8" s="100"/>
      <c r="E8" s="100"/>
      <c r="F8" s="100"/>
      <c r="G8" s="83" t="s">
        <v>33</v>
      </c>
      <c r="H8" s="100"/>
      <c r="I8" s="100"/>
      <c r="M8" s="83" t="s">
        <v>34</v>
      </c>
      <c r="N8" s="83"/>
      <c r="O8" s="100"/>
    </row>
    <row r="9" spans="1:15" ht="21" customHeight="1">
      <c r="C9" s="100" t="s">
        <v>35</v>
      </c>
      <c r="D9" s="100"/>
      <c r="E9" s="100" t="s">
        <v>36</v>
      </c>
      <c r="F9" s="100"/>
      <c r="G9" s="83" t="s">
        <v>37</v>
      </c>
      <c r="H9" s="100"/>
      <c r="I9" s="100" t="s">
        <v>38</v>
      </c>
      <c r="J9" s="99"/>
      <c r="K9" s="99"/>
      <c r="L9" s="99"/>
      <c r="M9" s="83" t="s">
        <v>39</v>
      </c>
      <c r="N9" s="83"/>
      <c r="O9" s="100" t="s">
        <v>40</v>
      </c>
    </row>
    <row r="10" spans="1:15" ht="21" customHeight="1">
      <c r="B10" s="101" t="s">
        <v>5</v>
      </c>
      <c r="C10" s="100" t="s">
        <v>41</v>
      </c>
      <c r="D10" s="100"/>
      <c r="E10" s="100" t="s">
        <v>42</v>
      </c>
      <c r="F10" s="100"/>
      <c r="G10" s="83" t="s">
        <v>43</v>
      </c>
      <c r="H10" s="100"/>
      <c r="I10" s="100" t="s">
        <v>44</v>
      </c>
      <c r="J10" s="99"/>
      <c r="K10" s="100" t="s">
        <v>45</v>
      </c>
      <c r="L10" s="100"/>
      <c r="M10" s="83" t="s">
        <v>46</v>
      </c>
      <c r="N10" s="83"/>
      <c r="O10" s="100" t="s">
        <v>48</v>
      </c>
    </row>
    <row r="11" spans="1:15" ht="21" customHeight="1">
      <c r="C11" s="229" t="s">
        <v>6</v>
      </c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</row>
    <row r="12" spans="1:15" ht="22.5" customHeight="1">
      <c r="A12" s="86" t="s">
        <v>198</v>
      </c>
      <c r="B12" s="96"/>
      <c r="C12" s="109"/>
      <c r="D12" s="109"/>
      <c r="E12" s="109"/>
      <c r="F12" s="109"/>
      <c r="G12" s="110"/>
      <c r="H12" s="109"/>
      <c r="I12" s="109"/>
      <c r="J12" s="111"/>
      <c r="K12" s="110"/>
      <c r="L12" s="110"/>
      <c r="M12" s="110"/>
      <c r="N12" s="110"/>
      <c r="O12" s="111"/>
    </row>
    <row r="13" spans="1:15" ht="22.5" customHeight="1">
      <c r="A13" s="86" t="s">
        <v>50</v>
      </c>
      <c r="B13" s="112"/>
      <c r="C13" s="56">
        <v>3003750</v>
      </c>
      <c r="D13" s="56"/>
      <c r="E13" s="56">
        <v>11847802</v>
      </c>
      <c r="F13" s="56"/>
      <c r="G13" s="56">
        <v>73950</v>
      </c>
      <c r="H13" s="56"/>
      <c r="I13" s="56">
        <v>300375</v>
      </c>
      <c r="J13" s="56"/>
      <c r="K13" s="56">
        <v>927254</v>
      </c>
      <c r="L13" s="56"/>
      <c r="M13" s="56">
        <v>-16215</v>
      </c>
      <c r="N13" s="56"/>
      <c r="O13" s="98">
        <f>SUM(C13:M13)</f>
        <v>16136916</v>
      </c>
    </row>
    <row r="14" spans="1:15" ht="18" customHeight="1">
      <c r="B14" s="112"/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</row>
    <row r="15" spans="1:15" ht="22">
      <c r="A15" s="86" t="s">
        <v>197</v>
      </c>
      <c r="B15" s="112"/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</row>
    <row r="16" spans="1:15" ht="22">
      <c r="A16" s="97" t="s">
        <v>196</v>
      </c>
      <c r="B16" s="112"/>
    </row>
    <row r="17" spans="1:15">
      <c r="A17" s="82" t="s">
        <v>199</v>
      </c>
      <c r="B17" s="96">
        <v>10</v>
      </c>
      <c r="C17" s="44">
        <v>0</v>
      </c>
      <c r="D17" s="213"/>
      <c r="E17" s="44">
        <v>0</v>
      </c>
      <c r="F17" s="213"/>
      <c r="G17" s="44">
        <v>0</v>
      </c>
      <c r="H17" s="213"/>
      <c r="I17" s="44">
        <v>0</v>
      </c>
      <c r="J17" s="58"/>
      <c r="K17" s="11">
        <v>-901123</v>
      </c>
      <c r="L17" s="87"/>
      <c r="M17" s="44">
        <v>0</v>
      </c>
      <c r="N17" s="88"/>
      <c r="O17" s="134">
        <f>SUM(C17:M17)</f>
        <v>-901123</v>
      </c>
    </row>
    <row r="18" spans="1:15" ht="22">
      <c r="A18" s="97" t="s">
        <v>195</v>
      </c>
      <c r="B18" s="96"/>
      <c r="C18" s="197">
        <f>SUM(C17:C17)</f>
        <v>0</v>
      </c>
      <c r="D18" s="214"/>
      <c r="E18" s="197">
        <f>SUM(E17:E17)</f>
        <v>0</v>
      </c>
      <c r="F18" s="214"/>
      <c r="G18" s="197">
        <f>SUM(G17:G17)</f>
        <v>0</v>
      </c>
      <c r="H18" s="214"/>
      <c r="I18" s="197">
        <f>SUM(I17:I17)</f>
        <v>0</v>
      </c>
      <c r="J18" s="56"/>
      <c r="K18" s="122">
        <f>SUM(K17:K17)</f>
        <v>-901123</v>
      </c>
      <c r="L18" s="85"/>
      <c r="M18" s="197">
        <f>SUM(M17:M17)</f>
        <v>0</v>
      </c>
      <c r="N18" s="90"/>
      <c r="O18" s="122">
        <f>SUM(C18:M18)</f>
        <v>-901123</v>
      </c>
    </row>
    <row r="19" spans="1:15" ht="22">
      <c r="A19" s="86" t="s">
        <v>194</v>
      </c>
      <c r="B19" s="113"/>
      <c r="C19" s="197">
        <f>C18</f>
        <v>0</v>
      </c>
      <c r="D19" s="214"/>
      <c r="E19" s="197">
        <f>E18</f>
        <v>0</v>
      </c>
      <c r="F19" s="214"/>
      <c r="G19" s="197">
        <f>G18</f>
        <v>0</v>
      </c>
      <c r="H19" s="214"/>
      <c r="I19" s="197">
        <f>I18</f>
        <v>0</v>
      </c>
      <c r="J19" s="56"/>
      <c r="K19" s="122">
        <f>K18</f>
        <v>-901123</v>
      </c>
      <c r="L19" s="85"/>
      <c r="M19" s="197">
        <f>M18</f>
        <v>0</v>
      </c>
      <c r="N19" s="90"/>
      <c r="O19" s="122">
        <f>O18</f>
        <v>-901123</v>
      </c>
    </row>
    <row r="20" spans="1:15" ht="18" customHeight="1">
      <c r="B20" s="112"/>
      <c r="C20" s="215"/>
      <c r="D20" s="215"/>
      <c r="E20" s="215"/>
      <c r="F20" s="215"/>
      <c r="G20" s="215"/>
      <c r="H20" s="215"/>
      <c r="I20" s="215"/>
      <c r="J20" s="56"/>
      <c r="K20" s="56"/>
      <c r="L20" s="56"/>
      <c r="M20" s="215"/>
      <c r="N20" s="56"/>
      <c r="O20" s="56"/>
    </row>
    <row r="21" spans="1:15" ht="22.5" customHeight="1">
      <c r="A21" s="86" t="s">
        <v>171</v>
      </c>
      <c r="B21" s="112"/>
      <c r="C21" s="201"/>
      <c r="D21" s="216"/>
      <c r="E21" s="201"/>
      <c r="F21" s="216"/>
      <c r="G21" s="201"/>
      <c r="H21" s="216"/>
      <c r="I21" s="201"/>
      <c r="J21" s="91"/>
      <c r="K21" s="92"/>
      <c r="L21" s="92"/>
      <c r="M21" s="201"/>
      <c r="N21" s="93"/>
      <c r="O21" s="95"/>
    </row>
    <row r="22" spans="1:15" ht="22.5" customHeight="1">
      <c r="A22" s="82" t="s">
        <v>49</v>
      </c>
      <c r="B22" s="112"/>
      <c r="C22" s="77">
        <v>0</v>
      </c>
      <c r="D22" s="216"/>
      <c r="E22" s="77">
        <v>0</v>
      </c>
      <c r="F22" s="216"/>
      <c r="G22" s="77">
        <v>0</v>
      </c>
      <c r="H22" s="216"/>
      <c r="I22" s="77">
        <v>0</v>
      </c>
      <c r="J22" s="91"/>
      <c r="K22" s="131">
        <f>'PL 8-9'!M26</f>
        <v>1343008</v>
      </c>
      <c r="L22" s="92"/>
      <c r="M22" s="77">
        <v>0</v>
      </c>
      <c r="N22" s="93"/>
      <c r="O22" s="131">
        <f>SUM(C22:M22)</f>
        <v>1343008</v>
      </c>
    </row>
    <row r="23" spans="1:15" ht="22.5" customHeight="1">
      <c r="A23" s="86" t="s">
        <v>172</v>
      </c>
      <c r="B23" s="112"/>
      <c r="C23" s="217">
        <f>SUM(C22:C22)</f>
        <v>0</v>
      </c>
      <c r="D23" s="214"/>
      <c r="E23" s="217">
        <f>SUM(E22:E22)</f>
        <v>0</v>
      </c>
      <c r="F23" s="214"/>
      <c r="G23" s="217">
        <f>SUM(G22:G22)</f>
        <v>0</v>
      </c>
      <c r="H23" s="214"/>
      <c r="I23" s="217">
        <f>SUM(I22:I22)</f>
        <v>0</v>
      </c>
      <c r="J23" s="56"/>
      <c r="K23" s="114">
        <f>SUM(K22:K22)</f>
        <v>1343008</v>
      </c>
      <c r="L23" s="85"/>
      <c r="M23" s="218">
        <f>SUM(M22:M22)</f>
        <v>0</v>
      </c>
      <c r="N23" s="90"/>
      <c r="O23" s="114">
        <f>SUM(O22:O22)</f>
        <v>1343008</v>
      </c>
    </row>
    <row r="24" spans="1:15" ht="18" customHeight="1">
      <c r="B24" s="112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</row>
    <row r="25" spans="1:15" ht="22.5" customHeight="1" thickBot="1">
      <c r="A25" s="86" t="s">
        <v>193</v>
      </c>
      <c r="B25" s="112"/>
      <c r="C25" s="115">
        <f>SUM(C13,C18,C23)</f>
        <v>3003750</v>
      </c>
      <c r="D25" s="84"/>
      <c r="E25" s="115">
        <f>SUM(E13,E18,E23)</f>
        <v>11847802</v>
      </c>
      <c r="F25" s="84"/>
      <c r="G25" s="115">
        <f>SUM(G13,G18,G23)</f>
        <v>73950</v>
      </c>
      <c r="H25" s="84"/>
      <c r="I25" s="115">
        <f>SUM(I13,I18,I23)</f>
        <v>300375</v>
      </c>
      <c r="J25" s="84"/>
      <c r="K25" s="115">
        <f>SUM(K13,K18,K23)</f>
        <v>1369139</v>
      </c>
      <c r="L25" s="84"/>
      <c r="M25" s="115">
        <f>SUM(M13,M18,M23)</f>
        <v>-16215</v>
      </c>
      <c r="N25" s="84"/>
      <c r="O25" s="115">
        <f>SUM(O13,O18,O23)</f>
        <v>16578801</v>
      </c>
    </row>
    <row r="26" spans="1:15" ht="22.5" customHeight="1" thickTop="1">
      <c r="A26" s="86" t="s">
        <v>200</v>
      </c>
      <c r="B26" s="96"/>
      <c r="C26" s="109"/>
      <c r="D26" s="109"/>
      <c r="E26" s="109"/>
      <c r="F26" s="109"/>
      <c r="G26" s="110"/>
      <c r="H26" s="109"/>
      <c r="I26" s="109"/>
      <c r="J26" s="111"/>
      <c r="K26" s="110"/>
      <c r="L26" s="110"/>
      <c r="M26" s="110"/>
      <c r="N26" s="110"/>
      <c r="O26" s="111"/>
    </row>
    <row r="27" spans="1:15" ht="22">
      <c r="A27" s="86" t="s">
        <v>164</v>
      </c>
      <c r="B27" s="112"/>
      <c r="C27" s="56">
        <v>3003750</v>
      </c>
      <c r="D27" s="56"/>
      <c r="E27" s="56">
        <v>11847802</v>
      </c>
      <c r="F27" s="56"/>
      <c r="G27" s="56">
        <v>73950</v>
      </c>
      <c r="H27" s="56"/>
      <c r="I27" s="56">
        <v>300375</v>
      </c>
      <c r="J27" s="56"/>
      <c r="K27" s="56">
        <v>1206271</v>
      </c>
      <c r="L27" s="56"/>
      <c r="M27" s="56">
        <v>-16215</v>
      </c>
      <c r="N27" s="56"/>
      <c r="O27" s="98">
        <f>SUM(C27:M27)</f>
        <v>16415933</v>
      </c>
    </row>
    <row r="28" spans="1:15" ht="18" customHeight="1">
      <c r="B28" s="112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</row>
    <row r="29" spans="1:15" ht="22">
      <c r="A29" s="86" t="s">
        <v>197</v>
      </c>
      <c r="B29" s="112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</row>
    <row r="30" spans="1:15" ht="22">
      <c r="A30" s="97" t="s">
        <v>196</v>
      </c>
      <c r="B30" s="112"/>
    </row>
    <row r="31" spans="1:15">
      <c r="A31" s="82" t="s">
        <v>199</v>
      </c>
      <c r="B31" s="96">
        <v>10</v>
      </c>
      <c r="C31" s="44">
        <v>0</v>
      </c>
      <c r="D31" s="213"/>
      <c r="E31" s="44">
        <v>0</v>
      </c>
      <c r="F31" s="213"/>
      <c r="G31" s="44">
        <v>0</v>
      </c>
      <c r="H31" s="213"/>
      <c r="I31" s="44">
        <v>0</v>
      </c>
      <c r="J31" s="58"/>
      <c r="K31" s="39">
        <v>-1201499</v>
      </c>
      <c r="L31" s="87"/>
      <c r="M31" s="44">
        <v>0</v>
      </c>
      <c r="N31" s="88"/>
      <c r="O31" s="136">
        <f>SUM(C31:M31)</f>
        <v>-1201499</v>
      </c>
    </row>
    <row r="32" spans="1:15" ht="22">
      <c r="A32" s="97" t="s">
        <v>195</v>
      </c>
      <c r="B32" s="96"/>
      <c r="C32" s="197">
        <f>SUM(C31:C31)</f>
        <v>0</v>
      </c>
      <c r="D32" s="214"/>
      <c r="E32" s="197">
        <f>SUM(E31:E31)</f>
        <v>0</v>
      </c>
      <c r="F32" s="214"/>
      <c r="G32" s="197">
        <f>SUM(G31:G31)</f>
        <v>0</v>
      </c>
      <c r="H32" s="214"/>
      <c r="I32" s="197">
        <f>SUM(I31:I31)</f>
        <v>0</v>
      </c>
      <c r="J32" s="56"/>
      <c r="K32" s="117">
        <f>SUM(K31:K31)</f>
        <v>-1201499</v>
      </c>
      <c r="L32" s="85"/>
      <c r="M32" s="197">
        <f>SUM(M31:M31)</f>
        <v>0</v>
      </c>
      <c r="N32" s="90"/>
      <c r="O32" s="117">
        <f>SUM(C32:M32)</f>
        <v>-1201499</v>
      </c>
    </row>
    <row r="33" spans="1:15" ht="22">
      <c r="A33" s="86" t="s">
        <v>194</v>
      </c>
      <c r="B33" s="113"/>
      <c r="C33" s="197">
        <f>C32</f>
        <v>0</v>
      </c>
      <c r="D33" s="214"/>
      <c r="E33" s="197">
        <f>E32</f>
        <v>0</v>
      </c>
      <c r="F33" s="214"/>
      <c r="G33" s="197">
        <f>G32</f>
        <v>0</v>
      </c>
      <c r="H33" s="214"/>
      <c r="I33" s="197">
        <f>I32</f>
        <v>0</v>
      </c>
      <c r="J33" s="56"/>
      <c r="K33" s="117">
        <f>K32</f>
        <v>-1201499</v>
      </c>
      <c r="L33" s="85"/>
      <c r="M33" s="197">
        <f>M32</f>
        <v>0</v>
      </c>
      <c r="N33" s="90"/>
      <c r="O33" s="117">
        <f>O32</f>
        <v>-1201499</v>
      </c>
    </row>
    <row r="34" spans="1:15" ht="18" customHeight="1">
      <c r="B34" s="112"/>
      <c r="C34" s="215"/>
      <c r="D34" s="215"/>
      <c r="E34" s="215"/>
      <c r="F34" s="215"/>
      <c r="G34" s="215"/>
      <c r="H34" s="215"/>
      <c r="I34" s="215"/>
      <c r="J34" s="56"/>
      <c r="K34" s="56"/>
      <c r="L34" s="56"/>
      <c r="M34" s="215"/>
      <c r="N34" s="56"/>
      <c r="O34" s="56"/>
    </row>
    <row r="35" spans="1:15" ht="22.5" customHeight="1">
      <c r="A35" s="86" t="s">
        <v>171</v>
      </c>
      <c r="B35" s="112"/>
      <c r="C35" s="201"/>
      <c r="D35" s="216"/>
      <c r="E35" s="201"/>
      <c r="F35" s="216"/>
      <c r="G35" s="201"/>
      <c r="H35" s="216"/>
      <c r="I35" s="201"/>
      <c r="J35" s="91"/>
      <c r="K35" s="92"/>
      <c r="L35" s="92"/>
      <c r="M35" s="201"/>
      <c r="N35" s="93"/>
      <c r="O35" s="95"/>
    </row>
    <row r="36" spans="1:15" ht="22.5" customHeight="1">
      <c r="A36" s="82" t="s">
        <v>49</v>
      </c>
      <c r="B36" s="112"/>
      <c r="C36" s="77">
        <v>0</v>
      </c>
      <c r="D36" s="216"/>
      <c r="E36" s="77">
        <v>0</v>
      </c>
      <c r="F36" s="216"/>
      <c r="G36" s="77">
        <v>0</v>
      </c>
      <c r="H36" s="216"/>
      <c r="I36" s="77">
        <v>0</v>
      </c>
      <c r="J36" s="91"/>
      <c r="K36" s="130">
        <f>'PL 8-9'!K31</f>
        <v>1708184</v>
      </c>
      <c r="L36" s="92"/>
      <c r="M36" s="77">
        <v>0</v>
      </c>
      <c r="N36" s="93"/>
      <c r="O36" s="130">
        <f>SUM(C36:M36)</f>
        <v>1708184</v>
      </c>
    </row>
    <row r="37" spans="1:15" ht="22.5" customHeight="1">
      <c r="A37" s="86" t="s">
        <v>172</v>
      </c>
      <c r="B37" s="112"/>
      <c r="C37" s="217">
        <f>SUM(C36:C36)</f>
        <v>0</v>
      </c>
      <c r="D37" s="214"/>
      <c r="E37" s="217">
        <f>SUM(E36:E36)</f>
        <v>0</v>
      </c>
      <c r="F37" s="214"/>
      <c r="G37" s="217">
        <f>SUM(G36:G36)</f>
        <v>0</v>
      </c>
      <c r="H37" s="214"/>
      <c r="I37" s="217">
        <f>SUM(I36:I36)</f>
        <v>0</v>
      </c>
      <c r="J37" s="56"/>
      <c r="K37" s="135">
        <f>SUM(K36:K36)</f>
        <v>1708184</v>
      </c>
      <c r="L37" s="85"/>
      <c r="M37" s="218">
        <f>SUM(M36:M36)</f>
        <v>0</v>
      </c>
      <c r="N37" s="90"/>
      <c r="O37" s="135">
        <f>SUM(O36:O36)</f>
        <v>1708184</v>
      </c>
    </row>
    <row r="38" spans="1:15" ht="18" customHeight="1">
      <c r="B38" s="112"/>
      <c r="C38" s="56"/>
      <c r="D38" s="56"/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</row>
    <row r="39" spans="1:15" ht="22.5" customHeight="1" thickBot="1">
      <c r="A39" s="86" t="s">
        <v>201</v>
      </c>
      <c r="B39" s="112"/>
      <c r="C39" s="115">
        <f>SUM(C27,C37,C33)</f>
        <v>3003750</v>
      </c>
      <c r="D39" s="84"/>
      <c r="E39" s="115">
        <f>SUM(E27,E37,E33)</f>
        <v>11847802</v>
      </c>
      <c r="F39" s="84"/>
      <c r="G39" s="115">
        <f>SUM(G27,G37,G33)</f>
        <v>73950</v>
      </c>
      <c r="H39" s="84"/>
      <c r="I39" s="115">
        <f>SUM(I27,I37,I33)</f>
        <v>300375</v>
      </c>
      <c r="J39" s="84"/>
      <c r="K39" s="115">
        <f>SUM(K27,K37,K33)</f>
        <v>1712956</v>
      </c>
      <c r="L39" s="84"/>
      <c r="M39" s="115">
        <f>SUM(M27,M37,M33)</f>
        <v>-16215</v>
      </c>
      <c r="N39" s="84"/>
      <c r="O39" s="115">
        <f>SUM(O27,O37,O33)</f>
        <v>16922618</v>
      </c>
    </row>
    <row r="40" spans="1:15" ht="22" thickTop="1"/>
  </sheetData>
  <sheetProtection formatCells="0" formatColumns="0" formatRows="0" insertColumns="0" insertRows="0" insertHyperlinks="0" deleteColumns="0" deleteRows="0" sort="0" autoFilter="0" pivotTables="0"/>
  <mergeCells count="3">
    <mergeCell ref="C4:O4"/>
    <mergeCell ref="I6:K6"/>
    <mergeCell ref="C11:O11"/>
  </mergeCells>
  <pageMargins left="0.7" right="0.7" top="0.48" bottom="0.5" header="0.5" footer="0.5"/>
  <pageSetup paperSize="9" scale="79" firstPageNumber="12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
&amp;P</oddFooter>
  </headerFooter>
  <rowBreaks count="1" manualBreakCount="1">
    <brk id="25" max="14" man="1"/>
  </rowBreaks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113"/>
  <sheetViews>
    <sheetView view="pageBreakPreview" zoomScale="85" zoomScaleNormal="85" zoomScaleSheetLayoutView="85" workbookViewId="0"/>
  </sheetViews>
  <sheetFormatPr defaultColWidth="20.8984375" defaultRowHeight="23.25" customHeight="1"/>
  <cols>
    <col min="1" max="4" width="2" style="7" customWidth="1"/>
    <col min="5" max="5" width="48.8984375" style="7" customWidth="1"/>
    <col min="6" max="6" width="9" style="7" customWidth="1"/>
    <col min="7" max="7" width="13.296875" style="6" customWidth="1"/>
    <col min="8" max="8" width="1.59765625" style="6" customWidth="1"/>
    <col min="9" max="9" width="13.296875" style="6" customWidth="1"/>
    <col min="10" max="10" width="1.59765625" style="7" customWidth="1"/>
    <col min="11" max="11" width="13.296875" style="7" customWidth="1"/>
    <col min="12" max="12" width="1.59765625" style="7" customWidth="1"/>
    <col min="13" max="13" width="13.296875" style="7" customWidth="1"/>
    <col min="14" max="14" width="1.8984375" style="7" customWidth="1"/>
    <col min="15" max="15" width="14.59765625" style="43" hidden="1" customWidth="1"/>
    <col min="16" max="16" width="0" style="137" hidden="1" customWidth="1"/>
    <col min="17" max="17" width="0" style="94" hidden="1" customWidth="1"/>
    <col min="18" max="18" width="0" style="137" hidden="1" customWidth="1"/>
    <col min="19" max="19" width="20.8984375" style="94" customWidth="1"/>
    <col min="20" max="16384" width="20.8984375" style="7"/>
  </cols>
  <sheetData>
    <row r="1" spans="1:20" s="1" customFormat="1" ht="23.25" customHeight="1">
      <c r="A1" s="1" t="s">
        <v>0</v>
      </c>
      <c r="G1" s="2"/>
      <c r="H1" s="2"/>
      <c r="I1" s="2"/>
      <c r="O1" s="43"/>
      <c r="P1" s="137"/>
      <c r="Q1" s="138"/>
      <c r="R1" s="137"/>
      <c r="S1" s="138"/>
    </row>
    <row r="2" spans="1:20" s="1" customFormat="1" ht="23.25" customHeight="1">
      <c r="A2" s="1" t="s">
        <v>105</v>
      </c>
      <c r="G2" s="2"/>
      <c r="H2" s="2"/>
      <c r="I2" s="2"/>
      <c r="O2" s="43"/>
      <c r="P2" s="137"/>
      <c r="Q2" s="138"/>
      <c r="R2" s="137"/>
      <c r="S2" s="138"/>
    </row>
    <row r="3" spans="1:20" s="1" customFormat="1" ht="23.15" customHeight="1">
      <c r="G3" s="2"/>
      <c r="H3" s="2"/>
      <c r="I3" s="2"/>
      <c r="O3" s="43"/>
      <c r="P3" s="137"/>
      <c r="Q3" s="138"/>
      <c r="R3" s="137"/>
      <c r="S3" s="138"/>
    </row>
    <row r="4" spans="1:20" s="1" customFormat="1" ht="23.25" customHeight="1">
      <c r="G4" s="225" t="s">
        <v>2</v>
      </c>
      <c r="H4" s="225"/>
      <c r="I4" s="225"/>
      <c r="K4" s="225" t="s">
        <v>3</v>
      </c>
      <c r="L4" s="225"/>
      <c r="M4" s="225"/>
      <c r="O4" s="43"/>
      <c r="P4" s="137"/>
      <c r="Q4" s="138"/>
      <c r="R4" s="137"/>
      <c r="S4" s="138"/>
    </row>
    <row r="5" spans="1:20" s="1" customFormat="1" ht="23.25" customHeight="1">
      <c r="G5" s="227" t="s">
        <v>190</v>
      </c>
      <c r="H5" s="227"/>
      <c r="I5" s="227"/>
      <c r="J5" s="47"/>
      <c r="K5" s="227" t="s">
        <v>190</v>
      </c>
      <c r="L5" s="227"/>
      <c r="M5" s="227"/>
      <c r="O5" s="43"/>
      <c r="P5" s="137"/>
      <c r="Q5" s="138"/>
      <c r="R5" s="137"/>
      <c r="S5" s="138"/>
    </row>
    <row r="6" spans="1:20" s="1" customFormat="1" ht="23.25" customHeight="1">
      <c r="F6" s="6"/>
      <c r="G6" s="227" t="s">
        <v>186</v>
      </c>
      <c r="H6" s="227"/>
      <c r="I6" s="227"/>
      <c r="J6" s="47"/>
      <c r="K6" s="227" t="s">
        <v>186</v>
      </c>
      <c r="L6" s="227"/>
      <c r="M6" s="227"/>
      <c r="O6" s="43"/>
      <c r="P6" s="137"/>
      <c r="Q6" s="138"/>
      <c r="R6" s="137"/>
      <c r="S6" s="138"/>
    </row>
    <row r="7" spans="1:20" s="47" customFormat="1" ht="23.25" customHeight="1">
      <c r="F7" s="6" t="s">
        <v>5</v>
      </c>
      <c r="G7" s="46">
        <v>2569</v>
      </c>
      <c r="H7" s="7"/>
      <c r="I7" s="46">
        <v>2568</v>
      </c>
      <c r="K7" s="46">
        <v>2569</v>
      </c>
      <c r="L7" s="7"/>
      <c r="M7" s="46">
        <v>2568</v>
      </c>
      <c r="O7" s="43"/>
      <c r="P7" s="1"/>
      <c r="Q7" s="139"/>
      <c r="R7" s="140"/>
      <c r="S7" s="94"/>
    </row>
    <row r="8" spans="1:20" ht="23.25" customHeight="1">
      <c r="G8" s="226" t="s">
        <v>6</v>
      </c>
      <c r="H8" s="226"/>
      <c r="I8" s="226"/>
      <c r="J8" s="226"/>
      <c r="K8" s="226"/>
      <c r="L8" s="226"/>
      <c r="M8" s="226"/>
    </row>
    <row r="9" spans="1:20" ht="23.25" customHeight="1">
      <c r="A9" s="8" t="s">
        <v>106</v>
      </c>
      <c r="G9" s="141"/>
      <c r="H9" s="141"/>
      <c r="I9" s="141"/>
      <c r="J9" s="142"/>
      <c r="K9" s="142"/>
      <c r="L9" s="142"/>
      <c r="M9" s="142"/>
    </row>
    <row r="10" spans="1:20" ht="23.25" customHeight="1">
      <c r="A10" s="7" t="s">
        <v>19</v>
      </c>
      <c r="F10" s="6"/>
      <c r="G10" s="155">
        <f>'PL 8-9'!G31</f>
        <v>2328244</v>
      </c>
      <c r="H10" s="67"/>
      <c r="I10" s="156">
        <f>'PL 8-9'!I31</f>
        <v>2395507</v>
      </c>
      <c r="J10" s="95"/>
      <c r="K10" s="155">
        <f>'PL 8-9'!K31</f>
        <v>1708184</v>
      </c>
      <c r="L10" s="95"/>
      <c r="M10" s="156">
        <f>'PL 8-9'!M31</f>
        <v>1343008</v>
      </c>
      <c r="T10" s="121"/>
    </row>
    <row r="11" spans="1:20" ht="23.25" customHeight="1">
      <c r="A11" s="21" t="s">
        <v>107</v>
      </c>
      <c r="F11" s="6"/>
      <c r="G11" s="95"/>
      <c r="H11" s="67"/>
      <c r="I11" s="95"/>
      <c r="J11" s="95"/>
      <c r="K11" s="95"/>
      <c r="L11" s="95"/>
      <c r="M11" s="95"/>
      <c r="T11" s="121"/>
    </row>
    <row r="12" spans="1:20" ht="23.25" customHeight="1">
      <c r="A12" s="7" t="s">
        <v>18</v>
      </c>
      <c r="F12" s="6"/>
      <c r="G12" s="95">
        <v>444365</v>
      </c>
      <c r="H12" s="67"/>
      <c r="I12" s="95">
        <v>280492</v>
      </c>
      <c r="J12" s="11"/>
      <c r="K12" s="95">
        <v>214917</v>
      </c>
      <c r="L12" s="11"/>
      <c r="M12" s="95">
        <v>71578</v>
      </c>
      <c r="O12" s="143"/>
      <c r="T12" s="121"/>
    </row>
    <row r="13" spans="1:20" ht="23.25" customHeight="1">
      <c r="A13" s="7" t="s">
        <v>16</v>
      </c>
      <c r="F13" s="6"/>
      <c r="G13" s="95">
        <v>21555</v>
      </c>
      <c r="H13" s="67"/>
      <c r="I13" s="95">
        <v>64044</v>
      </c>
      <c r="J13" s="95"/>
      <c r="K13" s="95">
        <v>8855</v>
      </c>
      <c r="L13" s="11"/>
      <c r="M13" s="95">
        <v>26142</v>
      </c>
      <c r="O13" s="143"/>
      <c r="T13" s="121"/>
    </row>
    <row r="14" spans="1:20" ht="23.25" customHeight="1">
      <c r="A14" s="7" t="s">
        <v>108</v>
      </c>
      <c r="F14" s="6"/>
      <c r="G14" s="95">
        <v>630993</v>
      </c>
      <c r="H14" s="67"/>
      <c r="I14" s="95">
        <v>704555</v>
      </c>
      <c r="J14" s="95"/>
      <c r="K14" s="95">
        <v>353632</v>
      </c>
      <c r="L14" s="95"/>
      <c r="M14" s="95">
        <v>382443</v>
      </c>
      <c r="O14" s="143"/>
      <c r="T14" s="121"/>
    </row>
    <row r="15" spans="1:20" ht="23.25" customHeight="1">
      <c r="A15" s="7" t="s">
        <v>177</v>
      </c>
      <c r="F15" s="6"/>
      <c r="G15" s="95">
        <v>41237</v>
      </c>
      <c r="H15" s="67"/>
      <c r="I15" s="95">
        <v>40267</v>
      </c>
      <c r="J15" s="95"/>
      <c r="K15" s="95">
        <v>34618</v>
      </c>
      <c r="L15" s="95"/>
      <c r="M15" s="95">
        <v>33304</v>
      </c>
      <c r="O15" s="143"/>
      <c r="T15" s="121"/>
    </row>
    <row r="16" spans="1:20" ht="23.25" customHeight="1">
      <c r="A16" s="144" t="s">
        <v>109</v>
      </c>
      <c r="F16" s="6"/>
      <c r="G16" s="95">
        <v>49387</v>
      </c>
      <c r="H16" s="67"/>
      <c r="I16" s="95">
        <v>76452</v>
      </c>
      <c r="J16" s="95"/>
      <c r="K16" s="95">
        <v>37717</v>
      </c>
      <c r="L16" s="11"/>
      <c r="M16" s="95">
        <v>47874</v>
      </c>
      <c r="O16" s="143"/>
      <c r="T16" s="121"/>
    </row>
    <row r="17" spans="1:20" ht="23.25" customHeight="1">
      <c r="A17" s="144" t="s">
        <v>226</v>
      </c>
      <c r="F17" s="6">
        <v>6</v>
      </c>
      <c r="G17" s="95">
        <v>0</v>
      </c>
      <c r="H17" s="67"/>
      <c r="I17" s="95">
        <v>0</v>
      </c>
      <c r="J17" s="95"/>
      <c r="K17" s="95">
        <v>55939</v>
      </c>
      <c r="L17" s="11"/>
      <c r="M17" s="95">
        <v>0</v>
      </c>
      <c r="O17" s="143"/>
      <c r="T17" s="121"/>
    </row>
    <row r="18" spans="1:20" ht="23.25" customHeight="1">
      <c r="A18" s="7" t="s">
        <v>184</v>
      </c>
      <c r="F18" s="6">
        <v>7</v>
      </c>
      <c r="G18" s="39">
        <v>95099</v>
      </c>
      <c r="H18" s="67"/>
      <c r="I18" s="39">
        <v>-2770</v>
      </c>
      <c r="J18" s="11"/>
      <c r="K18" s="95">
        <v>95285</v>
      </c>
      <c r="L18" s="11"/>
      <c r="M18" s="95">
        <v>-1452</v>
      </c>
      <c r="O18" s="143"/>
      <c r="T18" s="121"/>
    </row>
    <row r="19" spans="1:20" ht="23.25" customHeight="1">
      <c r="A19" s="7" t="s">
        <v>178</v>
      </c>
      <c r="F19" s="6"/>
      <c r="G19" s="39">
        <v>9390</v>
      </c>
      <c r="H19" s="67"/>
      <c r="I19" s="44">
        <v>0</v>
      </c>
      <c r="J19" s="95"/>
      <c r="K19" s="95">
        <v>9390</v>
      </c>
      <c r="L19" s="11"/>
      <c r="M19" s="44">
        <v>0</v>
      </c>
      <c r="O19" s="143"/>
      <c r="T19" s="121"/>
    </row>
    <row r="20" spans="1:20" ht="23.25" hidden="1" customHeight="1">
      <c r="A20" s="7" t="s">
        <v>110</v>
      </c>
      <c r="F20" s="6"/>
      <c r="G20" s="39"/>
      <c r="H20" s="67"/>
      <c r="I20" s="10"/>
      <c r="J20" s="11"/>
      <c r="K20" s="95"/>
      <c r="L20" s="11"/>
      <c r="M20" s="154"/>
      <c r="O20" s="143"/>
    </row>
    <row r="21" spans="1:20" ht="23.25" customHeight="1">
      <c r="A21" s="7" t="s">
        <v>174</v>
      </c>
      <c r="F21" s="6"/>
      <c r="G21" s="39">
        <v>-22637</v>
      </c>
      <c r="H21" s="67"/>
      <c r="I21" s="39">
        <v>-6540</v>
      </c>
      <c r="J21" s="95"/>
      <c r="K21" s="95">
        <v>-304</v>
      </c>
      <c r="L21" s="11"/>
      <c r="M21" s="95">
        <v>-4026</v>
      </c>
      <c r="O21" s="143"/>
      <c r="T21" s="121"/>
    </row>
    <row r="22" spans="1:20" ht="23.25" customHeight="1">
      <c r="A22" s="144" t="s">
        <v>26</v>
      </c>
      <c r="F22" s="6"/>
      <c r="G22" s="39">
        <v>-37572</v>
      </c>
      <c r="H22" s="95"/>
      <c r="I22" s="39">
        <v>-97920</v>
      </c>
      <c r="J22" s="95"/>
      <c r="K22" s="39">
        <v>0</v>
      </c>
      <c r="L22" s="93"/>
      <c r="M22" s="44">
        <v>0</v>
      </c>
      <c r="O22" s="143"/>
      <c r="R22" s="94"/>
      <c r="T22" s="121"/>
    </row>
    <row r="23" spans="1:20" ht="23.25" customHeight="1">
      <c r="A23" s="7" t="s">
        <v>176</v>
      </c>
      <c r="F23" s="6">
        <v>5</v>
      </c>
      <c r="G23" s="39">
        <f>-'PL 8-9'!G23</f>
        <v>-89190</v>
      </c>
      <c r="H23" s="67"/>
      <c r="I23" s="39">
        <v>-70081</v>
      </c>
      <c r="J23" s="11"/>
      <c r="K23" s="39">
        <v>0</v>
      </c>
      <c r="L23" s="145"/>
      <c r="M23" s="44">
        <v>0</v>
      </c>
      <c r="O23" s="143"/>
      <c r="R23" s="94"/>
      <c r="T23" s="121"/>
    </row>
    <row r="24" spans="1:20" ht="23.25" customHeight="1">
      <c r="A24" s="7" t="s">
        <v>161</v>
      </c>
      <c r="F24" s="6"/>
      <c r="G24" s="39">
        <v>23548</v>
      </c>
      <c r="H24" s="67"/>
      <c r="I24" s="39">
        <v>-1099</v>
      </c>
      <c r="J24" s="11"/>
      <c r="K24" s="39">
        <v>13457</v>
      </c>
      <c r="L24" s="11"/>
      <c r="M24" s="39">
        <v>-4336</v>
      </c>
      <c r="O24" s="143"/>
      <c r="T24" s="121"/>
    </row>
    <row r="25" spans="1:20" ht="23.25" customHeight="1">
      <c r="A25" s="7" t="s">
        <v>236</v>
      </c>
      <c r="F25" s="6"/>
      <c r="G25" s="39">
        <v>245</v>
      </c>
      <c r="H25" s="67"/>
      <c r="I25" s="39">
        <v>34</v>
      </c>
      <c r="J25" s="11"/>
      <c r="K25" s="39">
        <v>245</v>
      </c>
      <c r="L25" s="11"/>
      <c r="M25" s="39">
        <v>34</v>
      </c>
      <c r="O25" s="143"/>
      <c r="T25" s="121"/>
    </row>
    <row r="26" spans="1:20" ht="23.25" customHeight="1">
      <c r="A26" s="7" t="s">
        <v>182</v>
      </c>
      <c r="F26" s="6"/>
      <c r="G26" s="39">
        <v>18556</v>
      </c>
      <c r="H26" s="67"/>
      <c r="I26" s="39">
        <v>54826</v>
      </c>
      <c r="J26" s="11"/>
      <c r="K26" s="39">
        <v>8188</v>
      </c>
      <c r="L26" s="11"/>
      <c r="M26" s="39">
        <v>27197</v>
      </c>
      <c r="O26" s="143"/>
      <c r="T26" s="121"/>
    </row>
    <row r="27" spans="1:20" ht="23.25" customHeight="1">
      <c r="A27" s="7" t="s">
        <v>167</v>
      </c>
      <c r="F27" s="6"/>
      <c r="G27" s="39"/>
      <c r="H27" s="67"/>
      <c r="I27" s="39"/>
      <c r="J27" s="11"/>
      <c r="K27" s="39"/>
      <c r="L27" s="11"/>
      <c r="M27" s="39"/>
      <c r="O27" s="143"/>
      <c r="P27" s="94"/>
      <c r="R27" s="94"/>
      <c r="T27" s="121"/>
    </row>
    <row r="28" spans="1:20" ht="23.25" customHeight="1">
      <c r="B28" s="7" t="s">
        <v>111</v>
      </c>
      <c r="F28" s="6"/>
      <c r="G28" s="11">
        <v>0</v>
      </c>
      <c r="H28" s="67"/>
      <c r="I28" s="39">
        <v>-22688</v>
      </c>
      <c r="J28" s="11"/>
      <c r="K28" s="39">
        <v>0</v>
      </c>
      <c r="L28" s="11"/>
      <c r="M28" s="39">
        <v>-22688</v>
      </c>
      <c r="O28" s="143"/>
      <c r="R28" s="94"/>
    </row>
    <row r="29" spans="1:20" ht="23.15" hidden="1" customHeight="1">
      <c r="A29" s="7" t="s">
        <v>112</v>
      </c>
      <c r="F29" s="6">
        <v>5</v>
      </c>
      <c r="G29" s="39"/>
      <c r="H29" s="67"/>
      <c r="I29" s="39"/>
      <c r="J29" s="11"/>
      <c r="K29" s="39"/>
      <c r="L29" s="11"/>
      <c r="M29" s="39"/>
      <c r="O29" s="143"/>
      <c r="P29" s="94"/>
      <c r="R29" s="94"/>
    </row>
    <row r="30" spans="1:20" ht="23.15" customHeight="1">
      <c r="A30" s="7" t="s">
        <v>113</v>
      </c>
      <c r="F30" s="6"/>
      <c r="G30" s="39">
        <v>0</v>
      </c>
      <c r="H30" s="67"/>
      <c r="I30" s="39">
        <v>-294658</v>
      </c>
      <c r="J30" s="11"/>
      <c r="K30" s="39">
        <v>0</v>
      </c>
      <c r="L30" s="11"/>
      <c r="M30" s="44">
        <v>0</v>
      </c>
      <c r="O30" s="143"/>
      <c r="R30" s="94"/>
    </row>
    <row r="31" spans="1:20" ht="23.15" hidden="1" customHeight="1">
      <c r="A31" s="7" t="s">
        <v>114</v>
      </c>
      <c r="F31" s="6"/>
      <c r="G31" s="11"/>
      <c r="H31" s="67"/>
      <c r="I31" s="11"/>
      <c r="J31" s="11"/>
      <c r="K31" s="11"/>
      <c r="L31" s="11"/>
      <c r="M31" s="11"/>
      <c r="O31" s="143"/>
      <c r="P31" s="94"/>
      <c r="R31" s="94"/>
    </row>
    <row r="32" spans="1:20" ht="23.25" customHeight="1">
      <c r="A32" s="7" t="s">
        <v>235</v>
      </c>
      <c r="F32" s="6"/>
      <c r="G32" s="39">
        <v>-1545</v>
      </c>
      <c r="H32" s="67"/>
      <c r="I32" s="39">
        <v>-6928</v>
      </c>
      <c r="J32" s="11"/>
      <c r="K32" s="39">
        <v>-1357</v>
      </c>
      <c r="L32" s="11"/>
      <c r="M32" s="39">
        <v>-3796</v>
      </c>
      <c r="O32" s="143"/>
      <c r="Q32" s="39"/>
      <c r="T32" s="121"/>
    </row>
    <row r="33" spans="1:20" ht="23.25" customHeight="1">
      <c r="A33" s="7" t="s">
        <v>179</v>
      </c>
      <c r="F33" s="6"/>
      <c r="G33" s="39">
        <v>0</v>
      </c>
      <c r="H33" s="67"/>
      <c r="I33" s="39">
        <v>60</v>
      </c>
      <c r="J33" s="11"/>
      <c r="K33" s="39">
        <v>0</v>
      </c>
      <c r="L33" s="11"/>
      <c r="M33" s="39">
        <v>60</v>
      </c>
      <c r="O33" s="143"/>
      <c r="P33" s="94"/>
      <c r="R33" s="94"/>
    </row>
    <row r="34" spans="1:20" ht="23.25" customHeight="1">
      <c r="A34" s="7" t="s">
        <v>183</v>
      </c>
      <c r="F34" s="6"/>
      <c r="G34" s="39">
        <v>29524</v>
      </c>
      <c r="H34" s="67"/>
      <c r="I34" s="44">
        <v>0</v>
      </c>
      <c r="J34" s="11"/>
      <c r="K34" s="39">
        <v>447</v>
      </c>
      <c r="L34" s="11"/>
      <c r="M34" s="44">
        <v>0</v>
      </c>
      <c r="O34" s="143"/>
      <c r="R34" s="94"/>
      <c r="T34" s="121"/>
    </row>
    <row r="35" spans="1:20" ht="23.25" customHeight="1">
      <c r="A35" s="7" t="s">
        <v>115</v>
      </c>
      <c r="F35" s="6"/>
      <c r="G35" s="39">
        <v>0</v>
      </c>
      <c r="H35" s="67"/>
      <c r="I35" s="44">
        <v>0</v>
      </c>
      <c r="J35" s="11"/>
      <c r="K35" s="39">
        <v>-833181</v>
      </c>
      <c r="L35" s="11"/>
      <c r="M35" s="39">
        <v>-1031106</v>
      </c>
      <c r="O35" s="143"/>
      <c r="R35" s="94"/>
      <c r="T35" s="121"/>
    </row>
    <row r="36" spans="1:20" ht="23.25" customHeight="1">
      <c r="A36" s="144" t="s">
        <v>116</v>
      </c>
      <c r="F36" s="6"/>
      <c r="G36" s="39">
        <v>-75316</v>
      </c>
      <c r="H36" s="67"/>
      <c r="I36" s="39">
        <v>-26232</v>
      </c>
      <c r="J36" s="95"/>
      <c r="K36" s="39">
        <v>-15053</v>
      </c>
      <c r="L36" s="11"/>
      <c r="M36" s="39">
        <v>-22403</v>
      </c>
      <c r="S36" s="146"/>
      <c r="T36" s="121"/>
    </row>
    <row r="37" spans="1:20" ht="23.25" customHeight="1">
      <c r="A37" s="4"/>
      <c r="G37" s="157">
        <f>SUM(G10:G36)</f>
        <v>3465883</v>
      </c>
      <c r="H37" s="67"/>
      <c r="I37" s="158">
        <f>SUM(I10:I36)</f>
        <v>3087321</v>
      </c>
      <c r="J37" s="11"/>
      <c r="K37" s="159">
        <f>SUM(K10:K36)</f>
        <v>1690979</v>
      </c>
      <c r="L37" s="11"/>
      <c r="M37" s="160">
        <f>SUM(M10:M36)</f>
        <v>841833</v>
      </c>
    </row>
    <row r="38" spans="1:20" s="1" customFormat="1" ht="23.25" customHeight="1">
      <c r="A38" s="1" t="str">
        <f>A1</f>
        <v>บริษัท โอสถสภา จำกัด (มหาชน) และบริษัทย่อย</v>
      </c>
      <c r="F38" s="7"/>
      <c r="G38" s="147"/>
      <c r="H38" s="147"/>
      <c r="I38" s="147"/>
      <c r="J38" s="148"/>
      <c r="K38" s="148"/>
      <c r="L38" s="148"/>
      <c r="M38" s="148"/>
      <c r="O38" s="43"/>
      <c r="P38" s="137"/>
      <c r="Q38" s="138"/>
      <c r="R38" s="137"/>
      <c r="S38" s="138"/>
    </row>
    <row r="39" spans="1:20" s="1" customFormat="1" ht="23.25" customHeight="1">
      <c r="A39" s="1" t="str">
        <f>A2</f>
        <v>งบกระแสเงินสด (ไม่ได้ตรวจสอบ)</v>
      </c>
      <c r="F39" s="7"/>
      <c r="G39" s="147"/>
      <c r="H39" s="147"/>
      <c r="I39" s="147"/>
      <c r="J39" s="148"/>
      <c r="K39" s="148"/>
      <c r="L39" s="148"/>
      <c r="M39" s="148"/>
      <c r="O39" s="43"/>
      <c r="P39" s="137"/>
      <c r="Q39" s="138"/>
      <c r="R39" s="137"/>
      <c r="S39" s="138"/>
    </row>
    <row r="40" spans="1:20" s="1" customFormat="1" ht="23.15" customHeight="1">
      <c r="F40" s="7"/>
      <c r="G40" s="2"/>
      <c r="H40" s="2"/>
      <c r="I40" s="2"/>
      <c r="O40" s="43"/>
      <c r="P40" s="137"/>
      <c r="Q40" s="138"/>
      <c r="R40" s="137"/>
      <c r="S40" s="138"/>
    </row>
    <row r="41" spans="1:20" s="1" customFormat="1" ht="23.25" customHeight="1">
      <c r="G41" s="225" t="s">
        <v>2</v>
      </c>
      <c r="H41" s="225"/>
      <c r="I41" s="225"/>
      <c r="K41" s="225" t="s">
        <v>3</v>
      </c>
      <c r="L41" s="225"/>
      <c r="M41" s="225"/>
      <c r="O41" s="43"/>
      <c r="P41" s="137"/>
      <c r="Q41" s="138"/>
      <c r="R41" s="137"/>
      <c r="S41" s="138"/>
    </row>
    <row r="42" spans="1:20" s="1" customFormat="1" ht="23.25" customHeight="1">
      <c r="G42" s="227" t="s">
        <v>190</v>
      </c>
      <c r="H42" s="227"/>
      <c r="I42" s="227"/>
      <c r="J42" s="47"/>
      <c r="K42" s="227" t="s">
        <v>190</v>
      </c>
      <c r="L42" s="227"/>
      <c r="M42" s="227"/>
      <c r="O42" s="43"/>
      <c r="P42" s="137"/>
      <c r="Q42" s="138"/>
      <c r="R42" s="137"/>
      <c r="S42" s="138"/>
    </row>
    <row r="43" spans="1:20" s="1" customFormat="1" ht="23.25" customHeight="1">
      <c r="G43" s="227" t="s">
        <v>186</v>
      </c>
      <c r="H43" s="227"/>
      <c r="I43" s="227"/>
      <c r="J43" s="47"/>
      <c r="K43" s="227" t="s">
        <v>186</v>
      </c>
      <c r="L43" s="227"/>
      <c r="M43" s="227"/>
      <c r="O43" s="43"/>
      <c r="P43" s="137"/>
      <c r="Q43" s="138"/>
      <c r="R43" s="137"/>
      <c r="S43" s="138"/>
    </row>
    <row r="44" spans="1:20" s="47" customFormat="1" ht="23.25" customHeight="1">
      <c r="F44" s="6"/>
      <c r="G44" s="46">
        <v>2569</v>
      </c>
      <c r="H44" s="7"/>
      <c r="I44" s="46">
        <v>2568</v>
      </c>
      <c r="K44" s="46">
        <v>2569</v>
      </c>
      <c r="L44" s="7"/>
      <c r="M44" s="46">
        <v>2568</v>
      </c>
      <c r="O44" s="43"/>
      <c r="P44" s="1"/>
      <c r="Q44" s="94"/>
      <c r="R44" s="137"/>
      <c r="S44" s="94"/>
    </row>
    <row r="45" spans="1:20" ht="23.25" customHeight="1">
      <c r="F45" s="1"/>
      <c r="G45" s="226" t="s">
        <v>6</v>
      </c>
      <c r="H45" s="226"/>
      <c r="I45" s="226"/>
      <c r="J45" s="226"/>
      <c r="K45" s="226"/>
      <c r="L45" s="226"/>
      <c r="M45" s="226"/>
    </row>
    <row r="46" spans="1:20" ht="21.5">
      <c r="A46" s="21" t="s">
        <v>117</v>
      </c>
      <c r="F46" s="6"/>
      <c r="G46" s="67"/>
      <c r="H46" s="67"/>
      <c r="I46" s="67"/>
      <c r="J46" s="11"/>
      <c r="K46" s="95"/>
      <c r="L46" s="11"/>
      <c r="M46" s="95"/>
    </row>
    <row r="47" spans="1:20" ht="23.25" customHeight="1">
      <c r="A47" s="7" t="s">
        <v>118</v>
      </c>
      <c r="F47" s="6"/>
      <c r="G47" s="11">
        <v>68294</v>
      </c>
      <c r="H47" s="95"/>
      <c r="I47" s="11">
        <v>-760348</v>
      </c>
      <c r="J47" s="11"/>
      <c r="K47" s="39">
        <v>219895</v>
      </c>
      <c r="L47" s="11"/>
      <c r="M47" s="39">
        <v>-25662</v>
      </c>
      <c r="T47" s="121"/>
    </row>
    <row r="48" spans="1:20" ht="23.25" customHeight="1">
      <c r="A48" s="7" t="s">
        <v>58</v>
      </c>
      <c r="F48" s="6"/>
      <c r="G48" s="11">
        <v>-146209</v>
      </c>
      <c r="H48" s="95"/>
      <c r="I48" s="39">
        <v>135981</v>
      </c>
      <c r="J48" s="11"/>
      <c r="K48" s="39">
        <v>-30151</v>
      </c>
      <c r="L48" s="11"/>
      <c r="M48" s="39">
        <v>-26909</v>
      </c>
      <c r="T48" s="121"/>
    </row>
    <row r="49" spans="1:20" ht="23.25" customHeight="1">
      <c r="A49" s="7" t="s">
        <v>119</v>
      </c>
      <c r="F49" s="6"/>
      <c r="G49" s="39">
        <v>424273</v>
      </c>
      <c r="H49" s="95"/>
      <c r="I49" s="39">
        <v>415797</v>
      </c>
      <c r="J49" s="11"/>
      <c r="K49" s="39">
        <f>81029+1</f>
        <v>81030</v>
      </c>
      <c r="L49" s="11"/>
      <c r="M49" s="39">
        <v>163067</v>
      </c>
      <c r="T49" s="121"/>
    </row>
    <row r="50" spans="1:20" ht="23.25" customHeight="1">
      <c r="A50" s="7" t="s">
        <v>120</v>
      </c>
      <c r="F50" s="6"/>
      <c r="G50" s="39">
        <v>12497</v>
      </c>
      <c r="H50" s="95"/>
      <c r="I50" s="39">
        <v>-17644</v>
      </c>
      <c r="J50" s="11"/>
      <c r="K50" s="39">
        <v>3707</v>
      </c>
      <c r="L50" s="11"/>
      <c r="M50" s="39">
        <v>-513</v>
      </c>
      <c r="T50" s="121"/>
    </row>
    <row r="51" spans="1:20" ht="23.25" customHeight="1">
      <c r="A51" s="7" t="s">
        <v>121</v>
      </c>
      <c r="F51" s="6"/>
      <c r="G51" s="39">
        <v>13875</v>
      </c>
      <c r="H51" s="95"/>
      <c r="I51" s="39">
        <v>16417</v>
      </c>
      <c r="J51" s="11"/>
      <c r="K51" s="39">
        <v>4528</v>
      </c>
      <c r="L51" s="11"/>
      <c r="M51" s="39">
        <v>4926</v>
      </c>
      <c r="T51" s="121"/>
    </row>
    <row r="52" spans="1:20" ht="23.25" customHeight="1">
      <c r="A52" s="7" t="s">
        <v>122</v>
      </c>
      <c r="F52" s="6"/>
      <c r="G52" s="39">
        <v>412605</v>
      </c>
      <c r="H52" s="95"/>
      <c r="I52" s="39">
        <v>-211235</v>
      </c>
      <c r="J52" s="11"/>
      <c r="K52" s="39">
        <v>188510</v>
      </c>
      <c r="L52" s="11"/>
      <c r="M52" s="39">
        <v>32448</v>
      </c>
      <c r="T52" s="121"/>
    </row>
    <row r="53" spans="1:20" ht="23.25" customHeight="1">
      <c r="A53" s="7" t="s">
        <v>77</v>
      </c>
      <c r="F53" s="6"/>
      <c r="G53" s="39">
        <v>-196386</v>
      </c>
      <c r="H53" s="95"/>
      <c r="I53" s="39">
        <v>312058</v>
      </c>
      <c r="J53" s="11"/>
      <c r="K53" s="39">
        <v>-369733</v>
      </c>
      <c r="L53" s="11"/>
      <c r="M53" s="39">
        <v>-17319</v>
      </c>
      <c r="T53" s="121"/>
    </row>
    <row r="54" spans="1:20" ht="23.25" customHeight="1">
      <c r="A54" s="7" t="s">
        <v>123</v>
      </c>
      <c r="F54" s="6"/>
      <c r="G54" s="39">
        <v>2581</v>
      </c>
      <c r="H54" s="95"/>
      <c r="I54" s="39">
        <v>-746</v>
      </c>
      <c r="J54" s="11"/>
      <c r="K54" s="39">
        <v>-43</v>
      </c>
      <c r="L54" s="11"/>
      <c r="M54" s="39">
        <v>-7169</v>
      </c>
      <c r="T54" s="121"/>
    </row>
    <row r="55" spans="1:20" ht="23.25" customHeight="1">
      <c r="A55" s="7" t="s">
        <v>89</v>
      </c>
      <c r="F55" s="6"/>
      <c r="G55" s="39">
        <v>1</v>
      </c>
      <c r="H55" s="95"/>
      <c r="I55" s="39">
        <v>865</v>
      </c>
      <c r="J55" s="11"/>
      <c r="K55" s="39">
        <f>-272-1</f>
        <v>-273</v>
      </c>
      <c r="L55" s="11"/>
      <c r="M55" s="39">
        <v>866</v>
      </c>
    </row>
    <row r="56" spans="1:20" s="1" customFormat="1" ht="23.25" customHeight="1">
      <c r="A56" s="7" t="s">
        <v>124</v>
      </c>
      <c r="B56" s="3"/>
      <c r="C56" s="3"/>
      <c r="D56" s="3"/>
      <c r="F56" s="6"/>
      <c r="G56" s="39">
        <v>-85137</v>
      </c>
      <c r="H56" s="147"/>
      <c r="I56" s="39">
        <v>-107541</v>
      </c>
      <c r="J56" s="11"/>
      <c r="K56" s="39">
        <v>-75896</v>
      </c>
      <c r="L56" s="11"/>
      <c r="M56" s="39">
        <v>-37166</v>
      </c>
      <c r="O56" s="43"/>
      <c r="P56" s="137"/>
      <c r="Q56" s="94"/>
      <c r="R56" s="137"/>
      <c r="S56" s="94"/>
      <c r="T56" s="121"/>
    </row>
    <row r="57" spans="1:20" s="1" customFormat="1" ht="23.25" customHeight="1">
      <c r="A57" s="13" t="s">
        <v>125</v>
      </c>
      <c r="B57" s="3"/>
      <c r="C57" s="3"/>
      <c r="D57" s="3"/>
      <c r="F57" s="6"/>
      <c r="G57" s="161">
        <f>G37+SUM(G47:G56)</f>
        <v>3972277</v>
      </c>
      <c r="H57" s="55"/>
      <c r="I57" s="162">
        <f>I37+SUM(I47:I56)</f>
        <v>2870925</v>
      </c>
      <c r="J57" s="55"/>
      <c r="K57" s="161">
        <f>K37+SUM(K47:K56)</f>
        <v>1712553</v>
      </c>
      <c r="L57" s="69"/>
      <c r="M57" s="162">
        <f>M37+SUM(M47:M56)</f>
        <v>928402</v>
      </c>
      <c r="O57" s="43"/>
      <c r="P57" s="137"/>
      <c r="Q57" s="94"/>
      <c r="R57" s="137"/>
      <c r="S57" s="94"/>
      <c r="T57" s="121"/>
    </row>
    <row r="58" spans="1:20" s="1" customFormat="1" ht="23.25" customHeight="1">
      <c r="A58" s="7" t="s">
        <v>126</v>
      </c>
      <c r="B58" s="3"/>
      <c r="C58" s="3"/>
      <c r="D58" s="3"/>
      <c r="F58" s="6"/>
      <c r="G58" s="39">
        <v>-240941</v>
      </c>
      <c r="H58" s="95"/>
      <c r="I58" s="39">
        <v>-215914</v>
      </c>
      <c r="J58" s="11"/>
      <c r="K58" s="39">
        <v>-88407</v>
      </c>
      <c r="L58" s="11"/>
      <c r="M58" s="39">
        <v>-104776</v>
      </c>
      <c r="O58" s="43"/>
      <c r="P58" s="137"/>
      <c r="Q58" s="94"/>
      <c r="R58" s="137"/>
      <c r="S58" s="94"/>
      <c r="T58" s="121"/>
    </row>
    <row r="59" spans="1:20" s="1" customFormat="1" ht="23.25" customHeight="1">
      <c r="A59" s="13" t="s">
        <v>127</v>
      </c>
      <c r="B59" s="3"/>
      <c r="C59" s="3"/>
      <c r="D59" s="3"/>
      <c r="F59" s="6"/>
      <c r="G59" s="117">
        <f>SUM(G57:G58)</f>
        <v>3731336</v>
      </c>
      <c r="H59" s="55"/>
      <c r="I59" s="122">
        <f>SUM(I57:I58)</f>
        <v>2655011</v>
      </c>
      <c r="J59" s="55"/>
      <c r="K59" s="117">
        <f>SUM(K57:K58)</f>
        <v>1624146</v>
      </c>
      <c r="L59" s="69"/>
      <c r="M59" s="122">
        <f>SUM(M57:M58)</f>
        <v>823626</v>
      </c>
      <c r="O59" s="43"/>
      <c r="P59" s="137"/>
      <c r="Q59" s="94"/>
      <c r="R59" s="137"/>
      <c r="S59" s="94"/>
    </row>
    <row r="60" spans="1:20" s="1" customFormat="1" ht="7.5" customHeight="1">
      <c r="A60" s="13"/>
      <c r="B60" s="3"/>
      <c r="C60" s="3"/>
      <c r="D60" s="3"/>
      <c r="G60" s="149"/>
      <c r="H60" s="11"/>
      <c r="I60" s="149"/>
      <c r="J60" s="148"/>
      <c r="K60" s="149"/>
      <c r="L60" s="148"/>
      <c r="M60" s="149"/>
      <c r="O60" s="43"/>
      <c r="P60" s="137"/>
      <c r="Q60" s="138"/>
      <c r="R60" s="137"/>
      <c r="S60" s="138"/>
    </row>
    <row r="61" spans="1:20" ht="23.25" customHeight="1">
      <c r="A61" s="8" t="s">
        <v>128</v>
      </c>
      <c r="F61" s="1"/>
      <c r="G61" s="67"/>
      <c r="H61" s="67"/>
      <c r="I61" s="67"/>
      <c r="J61" s="67"/>
      <c r="K61" s="67"/>
      <c r="L61" s="67"/>
      <c r="M61" s="67"/>
    </row>
    <row r="62" spans="1:20" s="150" customFormat="1" ht="23.25" hidden="1" customHeight="1">
      <c r="A62" s="7" t="s">
        <v>129</v>
      </c>
      <c r="F62" s="6">
        <v>5</v>
      </c>
      <c r="G62" s="11"/>
      <c r="H62" s="11"/>
      <c r="I62" s="11"/>
      <c r="J62" s="11"/>
      <c r="K62" s="39"/>
      <c r="L62" s="11"/>
      <c r="M62" s="39"/>
      <c r="O62" s="43"/>
      <c r="Q62" s="94"/>
      <c r="S62" s="94"/>
    </row>
    <row r="63" spans="1:20" s="150" customFormat="1" ht="23.25" hidden="1" customHeight="1">
      <c r="A63" s="7" t="s">
        <v>130</v>
      </c>
      <c r="B63" s="7"/>
      <c r="C63" s="7"/>
      <c r="D63" s="7"/>
      <c r="E63" s="7"/>
      <c r="F63" s="6">
        <v>5</v>
      </c>
      <c r="G63" s="11"/>
      <c r="H63" s="11"/>
      <c r="I63" s="11"/>
      <c r="J63" s="11"/>
      <c r="K63" s="39"/>
      <c r="L63" s="11"/>
      <c r="M63" s="39"/>
      <c r="O63" s="43"/>
      <c r="Q63" s="94"/>
      <c r="S63" s="94"/>
    </row>
    <row r="64" spans="1:20" s="150" customFormat="1" ht="23.25" hidden="1" customHeight="1">
      <c r="A64" s="7" t="s">
        <v>131</v>
      </c>
      <c r="B64" s="7"/>
      <c r="C64" s="7"/>
      <c r="D64" s="7"/>
      <c r="E64" s="7"/>
      <c r="F64" s="6">
        <v>4</v>
      </c>
      <c r="G64" s="11"/>
      <c r="H64" s="11"/>
      <c r="I64" s="11"/>
      <c r="J64" s="11"/>
      <c r="K64" s="39"/>
      <c r="L64" s="11"/>
      <c r="M64" s="39"/>
      <c r="O64" s="43"/>
      <c r="Q64" s="94"/>
      <c r="S64" s="94"/>
    </row>
    <row r="65" spans="1:20" s="150" customFormat="1" ht="23.15" hidden="1" customHeight="1">
      <c r="A65" s="7" t="s">
        <v>132</v>
      </c>
      <c r="F65" s="6"/>
      <c r="G65" s="11"/>
      <c r="H65" s="11"/>
      <c r="I65" s="11"/>
      <c r="J65" s="11"/>
      <c r="K65" s="39"/>
      <c r="L65" s="11"/>
      <c r="M65" s="39"/>
      <c r="O65" s="43"/>
      <c r="P65" s="137"/>
      <c r="Q65" s="94"/>
      <c r="R65" s="137"/>
      <c r="S65" s="94"/>
    </row>
    <row r="66" spans="1:20" s="150" customFormat="1" ht="23.25" customHeight="1">
      <c r="A66" s="7" t="s">
        <v>133</v>
      </c>
      <c r="F66" s="6"/>
      <c r="G66" s="39">
        <v>0</v>
      </c>
      <c r="H66" s="11"/>
      <c r="I66" s="11">
        <v>445661</v>
      </c>
      <c r="J66" s="11"/>
      <c r="K66" s="39">
        <v>0</v>
      </c>
      <c r="L66" s="11"/>
      <c r="M66" s="44">
        <v>0</v>
      </c>
      <c r="O66" s="43"/>
      <c r="P66" s="137"/>
      <c r="Q66" s="94"/>
      <c r="R66" s="137"/>
      <c r="S66" s="94"/>
    </row>
    <row r="67" spans="1:20" s="150" customFormat="1" ht="23.25" customHeight="1">
      <c r="A67" s="7" t="s">
        <v>227</v>
      </c>
      <c r="F67" s="6"/>
      <c r="G67" s="11">
        <v>0</v>
      </c>
      <c r="H67" s="11"/>
      <c r="I67" s="44">
        <v>0</v>
      </c>
      <c r="J67" s="11"/>
      <c r="K67" s="39">
        <v>0</v>
      </c>
      <c r="L67" s="11"/>
      <c r="M67" s="39">
        <v>5341</v>
      </c>
      <c r="O67" s="43"/>
      <c r="P67" s="137"/>
      <c r="Q67" s="94"/>
      <c r="R67" s="137"/>
      <c r="S67" s="94"/>
    </row>
    <row r="68" spans="1:20" s="150" customFormat="1" ht="23.25" customHeight="1">
      <c r="A68" s="7" t="s">
        <v>173</v>
      </c>
      <c r="B68" s="7"/>
      <c r="C68" s="7"/>
      <c r="D68" s="7"/>
      <c r="E68" s="7"/>
      <c r="F68" s="6"/>
      <c r="G68" s="11">
        <v>-297568</v>
      </c>
      <c r="H68" s="11"/>
      <c r="I68" s="44">
        <v>0</v>
      </c>
      <c r="J68" s="11"/>
      <c r="K68" s="39">
        <v>0</v>
      </c>
      <c r="L68" s="11"/>
      <c r="M68" s="44">
        <v>0</v>
      </c>
      <c r="O68" s="43"/>
      <c r="P68" s="137"/>
      <c r="Q68" s="94"/>
      <c r="S68" s="94"/>
      <c r="T68" s="121"/>
    </row>
    <row r="69" spans="1:20" s="150" customFormat="1" ht="23.25" hidden="1" customHeight="1">
      <c r="A69" s="7" t="s">
        <v>134</v>
      </c>
      <c r="B69" s="7"/>
      <c r="C69" s="7"/>
      <c r="D69" s="7"/>
      <c r="E69" s="7"/>
      <c r="F69" s="6"/>
      <c r="G69" s="11"/>
      <c r="H69" s="11"/>
      <c r="I69" s="12">
        <v>0</v>
      </c>
      <c r="J69" s="11"/>
      <c r="K69" s="39"/>
      <c r="L69" s="11"/>
      <c r="M69" s="10">
        <v>0</v>
      </c>
      <c r="O69" s="43"/>
      <c r="P69" s="137"/>
      <c r="Q69" s="94"/>
      <c r="S69" s="94"/>
    </row>
    <row r="70" spans="1:20" s="150" customFormat="1" ht="23.25" customHeight="1">
      <c r="A70" s="7" t="s">
        <v>135</v>
      </c>
      <c r="F70" s="6"/>
      <c r="G70" s="11">
        <v>2370</v>
      </c>
      <c r="H70" s="11"/>
      <c r="I70" s="39">
        <v>13194</v>
      </c>
      <c r="J70" s="11"/>
      <c r="K70" s="39">
        <v>2015</v>
      </c>
      <c r="L70" s="11"/>
      <c r="M70" s="39">
        <v>5057</v>
      </c>
      <c r="O70" s="43"/>
      <c r="P70" s="137"/>
      <c r="Q70" s="94"/>
      <c r="R70" s="137"/>
      <c r="S70" s="94"/>
      <c r="T70" s="121"/>
    </row>
    <row r="71" spans="1:20" s="150" customFormat="1" ht="23.25" hidden="1" customHeight="1">
      <c r="A71" s="7" t="s">
        <v>136</v>
      </c>
      <c r="F71" s="6"/>
      <c r="G71" s="39"/>
      <c r="H71" s="11"/>
      <c r="I71" s="39"/>
      <c r="J71" s="11"/>
      <c r="K71" s="39"/>
      <c r="L71" s="11"/>
      <c r="M71" s="39"/>
      <c r="O71" s="43"/>
      <c r="P71" s="137"/>
      <c r="Q71" s="94"/>
      <c r="R71" s="137"/>
      <c r="S71" s="94"/>
      <c r="T71" s="121"/>
    </row>
    <row r="72" spans="1:20" ht="23.25" customHeight="1">
      <c r="A72" s="7" t="s">
        <v>137</v>
      </c>
      <c r="F72" s="6"/>
      <c r="G72" s="11">
        <v>-109461</v>
      </c>
      <c r="H72" s="39"/>
      <c r="I72" s="11">
        <v>-201714</v>
      </c>
      <c r="J72" s="11"/>
      <c r="K72" s="39">
        <v>-83656</v>
      </c>
      <c r="L72" s="11"/>
      <c r="M72" s="39">
        <v>-153294</v>
      </c>
      <c r="T72" s="121"/>
    </row>
    <row r="73" spans="1:20" ht="23.25" customHeight="1">
      <c r="A73" s="7" t="s">
        <v>181</v>
      </c>
      <c r="F73" s="6"/>
      <c r="G73" s="39">
        <v>-21404</v>
      </c>
      <c r="H73" s="39"/>
      <c r="I73" s="39">
        <v>-7795</v>
      </c>
      <c r="J73" s="11"/>
      <c r="K73" s="39">
        <v>-20340</v>
      </c>
      <c r="L73" s="11"/>
      <c r="M73" s="39">
        <v>-7203</v>
      </c>
      <c r="T73" s="121"/>
    </row>
    <row r="74" spans="1:20" ht="23.25" hidden="1" customHeight="1">
      <c r="A74" s="7" t="s">
        <v>138</v>
      </c>
      <c r="F74" s="6"/>
      <c r="G74" s="39"/>
      <c r="H74" s="39"/>
      <c r="I74" s="39"/>
      <c r="J74" s="11"/>
      <c r="K74" s="39"/>
      <c r="L74" s="11"/>
      <c r="M74" s="39"/>
    </row>
    <row r="75" spans="1:20" ht="23.25" customHeight="1">
      <c r="A75" s="7" t="s">
        <v>139</v>
      </c>
      <c r="F75" s="6"/>
      <c r="G75" s="11">
        <v>0</v>
      </c>
      <c r="H75" s="39"/>
      <c r="I75" s="44">
        <v>0</v>
      </c>
      <c r="J75" s="11"/>
      <c r="K75" s="39">
        <v>-1034598</v>
      </c>
      <c r="L75" s="11"/>
      <c r="M75" s="39">
        <v>-1148380</v>
      </c>
    </row>
    <row r="76" spans="1:20" ht="23.25" customHeight="1">
      <c r="A76" s="7" t="s">
        <v>140</v>
      </c>
      <c r="F76" s="6"/>
      <c r="G76" s="11">
        <v>0</v>
      </c>
      <c r="H76" s="39"/>
      <c r="I76" s="44">
        <v>0</v>
      </c>
      <c r="J76" s="11"/>
      <c r="K76" s="39">
        <v>1042790</v>
      </c>
      <c r="L76" s="11"/>
      <c r="M76" s="39">
        <v>1106679</v>
      </c>
    </row>
    <row r="77" spans="1:20" ht="23.25" customHeight="1">
      <c r="A77" s="7" t="s">
        <v>141</v>
      </c>
      <c r="F77" s="6"/>
      <c r="G77" s="11">
        <v>0</v>
      </c>
      <c r="H77" s="39"/>
      <c r="I77" s="44">
        <v>0</v>
      </c>
      <c r="J77" s="11"/>
      <c r="K77" s="39">
        <v>0</v>
      </c>
      <c r="L77" s="11"/>
      <c r="M77" s="39">
        <v>675722</v>
      </c>
    </row>
    <row r="78" spans="1:20" s="1" customFormat="1" ht="23.25" customHeight="1">
      <c r="A78" s="7" t="s">
        <v>142</v>
      </c>
      <c r="B78" s="7"/>
      <c r="C78" s="3"/>
      <c r="D78" s="3"/>
      <c r="E78" s="3"/>
      <c r="F78" s="6"/>
      <c r="G78" s="11">
        <v>134268</v>
      </c>
      <c r="H78" s="147"/>
      <c r="I78" s="39">
        <v>195309</v>
      </c>
      <c r="J78" s="11"/>
      <c r="K78" s="39">
        <v>924116</v>
      </c>
      <c r="L78" s="11"/>
      <c r="M78" s="39">
        <v>507442</v>
      </c>
      <c r="O78" s="43"/>
      <c r="P78" s="137"/>
      <c r="Q78" s="94"/>
      <c r="R78" s="137"/>
      <c r="S78" s="94"/>
    </row>
    <row r="79" spans="1:20" ht="23.25" customHeight="1">
      <c r="A79" s="7" t="s">
        <v>143</v>
      </c>
      <c r="F79" s="6"/>
      <c r="G79" s="39">
        <v>63703</v>
      </c>
      <c r="H79" s="95"/>
      <c r="I79" s="39">
        <v>26424</v>
      </c>
      <c r="J79" s="11"/>
      <c r="K79" s="39">
        <v>15905</v>
      </c>
      <c r="L79" s="11"/>
      <c r="M79" s="39">
        <v>27360</v>
      </c>
      <c r="T79" s="121"/>
    </row>
    <row r="80" spans="1:20" ht="23.25" customHeight="1">
      <c r="A80" s="13" t="s">
        <v>180</v>
      </c>
      <c r="F80" s="6"/>
      <c r="G80" s="117">
        <f>SUM(G62:G79)</f>
        <v>-228092</v>
      </c>
      <c r="H80" s="55"/>
      <c r="I80" s="122">
        <f>SUM(I62:I79)</f>
        <v>471079</v>
      </c>
      <c r="J80" s="55"/>
      <c r="K80" s="117">
        <f>SUM(K62:K79)</f>
        <v>846232</v>
      </c>
      <c r="L80" s="55"/>
      <c r="M80" s="122">
        <f>SUM(M62:M79)</f>
        <v>1018724</v>
      </c>
    </row>
    <row r="81" spans="1:20" s="1" customFormat="1" ht="23.25" customHeight="1">
      <c r="A81" s="1" t="str">
        <f>A1</f>
        <v>บริษัท โอสถสภา จำกัด (มหาชน) และบริษัทย่อย</v>
      </c>
      <c r="F81" s="3"/>
      <c r="G81" s="2"/>
      <c r="H81" s="2"/>
      <c r="I81" s="2"/>
      <c r="K81" s="151"/>
      <c r="M81" s="151"/>
      <c r="O81" s="43"/>
      <c r="S81" s="138"/>
    </row>
    <row r="82" spans="1:20" s="1" customFormat="1" ht="23.25" customHeight="1">
      <c r="A82" s="1" t="str">
        <f>A2</f>
        <v>งบกระแสเงินสด (ไม่ได้ตรวจสอบ)</v>
      </c>
      <c r="F82" s="7"/>
      <c r="G82" s="2"/>
      <c r="H82" s="2"/>
      <c r="I82" s="2"/>
      <c r="O82" s="43"/>
      <c r="P82" s="137"/>
      <c r="Q82" s="138"/>
      <c r="R82" s="137"/>
      <c r="S82" s="138"/>
    </row>
    <row r="83" spans="1:20" s="1" customFormat="1" ht="23.15" customHeight="1">
      <c r="F83" s="7"/>
      <c r="G83" s="2"/>
      <c r="H83" s="2"/>
      <c r="I83" s="2"/>
      <c r="O83" s="43"/>
      <c r="P83" s="137"/>
      <c r="Q83" s="138"/>
      <c r="R83" s="137"/>
      <c r="S83" s="138"/>
    </row>
    <row r="84" spans="1:20" s="1" customFormat="1" ht="23.25" customHeight="1">
      <c r="F84" s="7"/>
      <c r="G84" s="225" t="s">
        <v>2</v>
      </c>
      <c r="H84" s="225"/>
      <c r="I84" s="225"/>
      <c r="K84" s="225" t="s">
        <v>3</v>
      </c>
      <c r="L84" s="225"/>
      <c r="M84" s="225"/>
      <c r="O84" s="43"/>
      <c r="P84" s="137"/>
      <c r="Q84" s="138"/>
      <c r="R84" s="137"/>
      <c r="S84" s="138"/>
    </row>
    <row r="85" spans="1:20" s="1" customFormat="1" ht="23.25" customHeight="1">
      <c r="G85" s="227" t="s">
        <v>190</v>
      </c>
      <c r="H85" s="227"/>
      <c r="I85" s="227"/>
      <c r="J85" s="47"/>
      <c r="K85" s="227" t="s">
        <v>190</v>
      </c>
      <c r="L85" s="227"/>
      <c r="M85" s="227"/>
      <c r="O85" s="43"/>
      <c r="P85" s="137"/>
      <c r="Q85" s="138"/>
      <c r="R85" s="137"/>
      <c r="S85" s="138"/>
    </row>
    <row r="86" spans="1:20" s="1" customFormat="1" ht="23.25" customHeight="1">
      <c r="G86" s="227" t="s">
        <v>186</v>
      </c>
      <c r="H86" s="227"/>
      <c r="I86" s="227"/>
      <c r="J86" s="47"/>
      <c r="K86" s="227" t="s">
        <v>186</v>
      </c>
      <c r="L86" s="227"/>
      <c r="M86" s="227"/>
      <c r="O86" s="43"/>
      <c r="P86" s="137"/>
      <c r="Q86" s="138"/>
      <c r="R86" s="137"/>
      <c r="S86" s="138"/>
    </row>
    <row r="87" spans="1:20" s="47" customFormat="1" ht="23.25" customHeight="1">
      <c r="F87" s="6" t="s">
        <v>5</v>
      </c>
      <c r="G87" s="46">
        <v>2569</v>
      </c>
      <c r="H87" s="7"/>
      <c r="I87" s="46">
        <v>2568</v>
      </c>
      <c r="K87" s="46">
        <v>2569</v>
      </c>
      <c r="L87" s="7"/>
      <c r="M87" s="46">
        <v>2568</v>
      </c>
      <c r="O87" s="43"/>
      <c r="P87" s="1"/>
      <c r="Q87" s="94"/>
      <c r="R87" s="137"/>
      <c r="S87" s="94"/>
    </row>
    <row r="88" spans="1:20" ht="23.25" customHeight="1">
      <c r="F88" s="1"/>
      <c r="G88" s="226" t="s">
        <v>6</v>
      </c>
      <c r="H88" s="226"/>
      <c r="I88" s="226"/>
      <c r="J88" s="226"/>
      <c r="K88" s="226"/>
      <c r="L88" s="226"/>
      <c r="M88" s="226"/>
    </row>
    <row r="89" spans="1:20" ht="23.25" customHeight="1">
      <c r="A89" s="8" t="s">
        <v>144</v>
      </c>
      <c r="F89" s="1"/>
      <c r="G89" s="11"/>
      <c r="H89" s="67"/>
      <c r="I89" s="11"/>
      <c r="J89" s="11"/>
      <c r="K89" s="11"/>
      <c r="L89" s="11"/>
      <c r="M89" s="11"/>
    </row>
    <row r="90" spans="1:20" ht="23.25" customHeight="1">
      <c r="A90" s="7" t="s">
        <v>145</v>
      </c>
      <c r="F90" s="6"/>
      <c r="G90" s="11">
        <v>0</v>
      </c>
      <c r="H90" s="67"/>
      <c r="I90" s="11">
        <v>-1664811</v>
      </c>
      <c r="J90" s="11"/>
      <c r="K90" s="11">
        <v>0</v>
      </c>
      <c r="L90" s="11"/>
      <c r="M90" s="39">
        <v>-1649722</v>
      </c>
    </row>
    <row r="91" spans="1:20" ht="23.25" customHeight="1">
      <c r="A91" s="7" t="s">
        <v>146</v>
      </c>
      <c r="F91" s="6"/>
      <c r="G91" s="11">
        <v>0</v>
      </c>
      <c r="H91" s="67"/>
      <c r="I91" s="44">
        <v>0</v>
      </c>
      <c r="J91" s="11"/>
      <c r="K91" s="39">
        <v>7274717</v>
      </c>
      <c r="L91" s="11"/>
      <c r="M91" s="39">
        <v>8040204</v>
      </c>
    </row>
    <row r="92" spans="1:20" ht="23.25" customHeight="1">
      <c r="A92" s="7" t="s">
        <v>147</v>
      </c>
      <c r="F92" s="6"/>
      <c r="G92" s="11">
        <v>0</v>
      </c>
      <c r="H92" s="67"/>
      <c r="I92" s="44">
        <v>0</v>
      </c>
      <c r="J92" s="11"/>
      <c r="K92" s="39">
        <v>-6920383</v>
      </c>
      <c r="L92" s="11"/>
      <c r="M92" s="39">
        <v>-7681599</v>
      </c>
    </row>
    <row r="93" spans="1:20" ht="23.25" customHeight="1">
      <c r="A93" s="7" t="s">
        <v>148</v>
      </c>
      <c r="F93" s="6"/>
      <c r="G93" s="11">
        <v>-34935</v>
      </c>
      <c r="H93" s="67"/>
      <c r="I93" s="11">
        <v>-108143</v>
      </c>
      <c r="J93" s="11"/>
      <c r="K93" s="11">
        <v>0</v>
      </c>
      <c r="L93" s="11"/>
      <c r="M93" s="39">
        <v>0</v>
      </c>
      <c r="T93" s="121"/>
    </row>
    <row r="94" spans="1:20" ht="23.25" customHeight="1">
      <c r="A94" s="7" t="s">
        <v>149</v>
      </c>
      <c r="B94" s="21"/>
      <c r="F94" s="6"/>
      <c r="G94" s="11">
        <v>-41458</v>
      </c>
      <c r="H94" s="67"/>
      <c r="I94" s="11">
        <v>-48772</v>
      </c>
      <c r="J94" s="11"/>
      <c r="K94" s="39">
        <v>-24360</v>
      </c>
      <c r="L94" s="11"/>
      <c r="M94" s="39">
        <v>-26978</v>
      </c>
      <c r="T94" s="121"/>
    </row>
    <row r="95" spans="1:20" ht="23.25" customHeight="1">
      <c r="A95" s="7" t="s">
        <v>150</v>
      </c>
      <c r="F95" s="6"/>
      <c r="G95" s="11">
        <v>-1201296</v>
      </c>
      <c r="H95" s="67"/>
      <c r="I95" s="11">
        <v>-901029</v>
      </c>
      <c r="J95" s="11"/>
      <c r="K95" s="11">
        <v>-1201296</v>
      </c>
      <c r="L95" s="11"/>
      <c r="M95" s="11">
        <v>-901029</v>
      </c>
      <c r="T95" s="121"/>
    </row>
    <row r="96" spans="1:20" ht="23.25" customHeight="1">
      <c r="A96" s="7" t="s">
        <v>151</v>
      </c>
      <c r="F96" s="6"/>
      <c r="G96" s="11">
        <v>-21474</v>
      </c>
      <c r="H96" s="67"/>
      <c r="I96" s="11">
        <v>-53034</v>
      </c>
      <c r="J96" s="11"/>
      <c r="K96" s="39">
        <v>-8894</v>
      </c>
      <c r="L96" s="11"/>
      <c r="M96" s="39">
        <v>-26638</v>
      </c>
      <c r="T96" s="121"/>
    </row>
    <row r="97" spans="1:20" ht="23.25" customHeight="1">
      <c r="A97" s="13" t="s">
        <v>152</v>
      </c>
      <c r="F97" s="6"/>
      <c r="G97" s="117">
        <f>SUM(G90:G96)</f>
        <v>-1299163</v>
      </c>
      <c r="H97" s="55"/>
      <c r="I97" s="122">
        <f>SUM(I90:I96)</f>
        <v>-2775789</v>
      </c>
      <c r="J97" s="55"/>
      <c r="K97" s="117">
        <f>SUM(K90:K96)</f>
        <v>-880216</v>
      </c>
      <c r="L97" s="55"/>
      <c r="M97" s="122">
        <f>SUM(M90:M96)</f>
        <v>-2245762</v>
      </c>
    </row>
    <row r="98" spans="1:20" ht="23.25" customHeight="1">
      <c r="F98" s="6"/>
      <c r="G98" s="152"/>
      <c r="H98" s="67"/>
      <c r="I98" s="152"/>
      <c r="J98" s="11"/>
      <c r="K98" s="152"/>
      <c r="L98" s="67"/>
      <c r="M98" s="152"/>
    </row>
    <row r="99" spans="1:20" ht="23.25" customHeight="1">
      <c r="A99" s="13" t="s">
        <v>153</v>
      </c>
      <c r="F99" s="6"/>
      <c r="G99" s="119">
        <f>G59+G80+G97</f>
        <v>2204081</v>
      </c>
      <c r="H99" s="55"/>
      <c r="I99" s="123">
        <f>I59+I80+I97</f>
        <v>350301</v>
      </c>
      <c r="J99" s="55"/>
      <c r="K99" s="119">
        <f>K59+K80+K97</f>
        <v>1590162</v>
      </c>
      <c r="L99" s="55"/>
      <c r="M99" s="123">
        <f>M59+M80+M97</f>
        <v>-403412</v>
      </c>
    </row>
    <row r="100" spans="1:20" ht="23.25" customHeight="1">
      <c r="A100" s="7" t="s">
        <v>154</v>
      </c>
      <c r="F100" s="6"/>
      <c r="G100" s="11">
        <v>3320902</v>
      </c>
      <c r="H100" s="55"/>
      <c r="I100" s="11">
        <v>2189785</v>
      </c>
      <c r="J100" s="55"/>
      <c r="K100" s="11">
        <v>1497414</v>
      </c>
      <c r="L100" s="55"/>
      <c r="M100" s="11">
        <v>1074580</v>
      </c>
    </row>
    <row r="101" spans="1:20" ht="23.25" customHeight="1">
      <c r="A101" s="7" t="s">
        <v>165</v>
      </c>
      <c r="F101" s="6">
        <v>3</v>
      </c>
      <c r="G101" s="11">
        <v>-625579</v>
      </c>
      <c r="H101" s="55"/>
      <c r="I101" s="44">
        <v>0</v>
      </c>
      <c r="J101" s="55"/>
      <c r="K101" s="11">
        <v>0</v>
      </c>
      <c r="L101" s="55"/>
      <c r="M101" s="44">
        <v>0</v>
      </c>
      <c r="T101" s="121"/>
    </row>
    <row r="102" spans="1:20" ht="23.25" customHeight="1" thickBot="1">
      <c r="A102" s="13" t="s">
        <v>228</v>
      </c>
      <c r="F102" s="6"/>
      <c r="G102" s="133">
        <f>SUM(G99:G101)</f>
        <v>4899404</v>
      </c>
      <c r="H102" s="55"/>
      <c r="I102" s="132">
        <f>SUM(I99:I100)</f>
        <v>2540086</v>
      </c>
      <c r="J102" s="55"/>
      <c r="K102" s="133">
        <f>SUM(K99:K100)</f>
        <v>3087576</v>
      </c>
      <c r="L102" s="55"/>
      <c r="M102" s="132">
        <f>SUM(M99:M100)</f>
        <v>671168</v>
      </c>
      <c r="S102" s="11"/>
      <c r="T102" s="11"/>
    </row>
    <row r="103" spans="1:20" ht="23.25" customHeight="1" thickTop="1">
      <c r="A103" s="13"/>
      <c r="F103" s="6"/>
      <c r="G103" s="69"/>
      <c r="H103" s="67"/>
      <c r="I103" s="69"/>
      <c r="J103" s="11"/>
      <c r="K103" s="69"/>
      <c r="L103" s="69"/>
      <c r="M103" s="69"/>
    </row>
    <row r="104" spans="1:20" ht="23.25" customHeight="1">
      <c r="A104" s="8" t="s">
        <v>155</v>
      </c>
      <c r="B104" s="8"/>
      <c r="G104" s="89"/>
      <c r="H104" s="67"/>
      <c r="I104" s="89"/>
      <c r="J104" s="11"/>
      <c r="K104" s="89"/>
      <c r="L104" s="67"/>
      <c r="M104" s="89"/>
    </row>
    <row r="105" spans="1:20" ht="23.25" customHeight="1">
      <c r="A105" s="7" t="s">
        <v>156</v>
      </c>
      <c r="G105" s="39">
        <v>44667</v>
      </c>
      <c r="H105" s="39"/>
      <c r="I105" s="39">
        <v>19680</v>
      </c>
      <c r="J105" s="11"/>
      <c r="K105" s="39">
        <v>38398</v>
      </c>
      <c r="L105" s="11"/>
      <c r="M105" s="39">
        <v>12077</v>
      </c>
    </row>
    <row r="106" spans="1:20" ht="23.25" hidden="1" customHeight="1">
      <c r="A106" s="7" t="s">
        <v>157</v>
      </c>
      <c r="G106" s="39">
        <v>0</v>
      </c>
      <c r="H106" s="39"/>
      <c r="I106" s="44">
        <v>0</v>
      </c>
      <c r="J106" s="11"/>
      <c r="K106" s="223">
        <v>11</v>
      </c>
      <c r="L106" s="11"/>
      <c r="M106" s="39">
        <v>3</v>
      </c>
    </row>
    <row r="107" spans="1:20" ht="23.25" customHeight="1">
      <c r="A107" s="7" t="s">
        <v>158</v>
      </c>
      <c r="G107" s="39"/>
      <c r="H107" s="39"/>
      <c r="I107" s="39"/>
      <c r="J107" s="11"/>
      <c r="K107" s="39"/>
      <c r="L107" s="11"/>
      <c r="M107" s="39"/>
    </row>
    <row r="108" spans="1:20" ht="23.25" customHeight="1">
      <c r="B108" s="7" t="s">
        <v>237</v>
      </c>
      <c r="G108" s="39">
        <v>98743</v>
      </c>
      <c r="H108" s="39"/>
      <c r="I108" s="39">
        <v>265561</v>
      </c>
      <c r="J108" s="11"/>
      <c r="K108" s="39">
        <v>74645</v>
      </c>
      <c r="L108" s="11"/>
      <c r="M108" s="39">
        <v>221781</v>
      </c>
    </row>
    <row r="109" spans="1:20" ht="23.25" customHeight="1">
      <c r="A109" s="7" t="s">
        <v>59</v>
      </c>
      <c r="G109" s="39">
        <v>0</v>
      </c>
      <c r="H109" s="39"/>
      <c r="I109" s="44">
        <v>0</v>
      </c>
      <c r="J109" s="11"/>
      <c r="K109" s="39">
        <v>698913</v>
      </c>
      <c r="L109" s="11"/>
      <c r="M109" s="39">
        <v>835797</v>
      </c>
    </row>
    <row r="110" spans="1:20" ht="23.25" customHeight="1">
      <c r="A110" s="7" t="s">
        <v>175</v>
      </c>
      <c r="G110" s="39">
        <v>0</v>
      </c>
      <c r="H110" s="11"/>
      <c r="I110" s="44">
        <v>0</v>
      </c>
      <c r="J110" s="11"/>
      <c r="K110" s="39">
        <v>2247</v>
      </c>
      <c r="L110" s="11"/>
      <c r="M110" s="39">
        <v>1948</v>
      </c>
    </row>
    <row r="111" spans="1:20" ht="23.25" customHeight="1">
      <c r="A111" s="7" t="s">
        <v>159</v>
      </c>
      <c r="F111" s="6"/>
      <c r="G111" s="11">
        <v>0</v>
      </c>
      <c r="H111" s="39"/>
      <c r="I111" s="44">
        <v>0</v>
      </c>
      <c r="J111" s="11"/>
      <c r="K111" s="153">
        <v>1104694</v>
      </c>
      <c r="L111" s="11"/>
      <c r="M111" s="153">
        <v>1104694</v>
      </c>
    </row>
    <row r="112" spans="1:20" ht="23.25" hidden="1" customHeight="1">
      <c r="A112" s="7" t="s">
        <v>160</v>
      </c>
      <c r="F112" s="6">
        <v>6</v>
      </c>
      <c r="G112" s="39"/>
      <c r="I112" s="39"/>
      <c r="K112" s="11"/>
      <c r="M112" s="11"/>
    </row>
    <row r="113" spans="7:13" ht="23.25" customHeight="1">
      <c r="G113" s="67"/>
      <c r="I113" s="67"/>
      <c r="K113" s="11"/>
      <c r="M113" s="11"/>
    </row>
  </sheetData>
  <sheetProtection formatCells="0" formatColumns="0" formatRows="0" insertColumns="0" insertRows="0" insertHyperlinks="0" deleteColumns="0" deleteRows="0" sort="0" autoFilter="0" pivotTables="0"/>
  <mergeCells count="21">
    <mergeCell ref="G88:M88"/>
    <mergeCell ref="G84:I84"/>
    <mergeCell ref="K84:M84"/>
    <mergeCell ref="G85:I85"/>
    <mergeCell ref="K85:M85"/>
    <mergeCell ref="G86:I86"/>
    <mergeCell ref="K86:M86"/>
    <mergeCell ref="G4:I4"/>
    <mergeCell ref="K4:M4"/>
    <mergeCell ref="G8:M8"/>
    <mergeCell ref="G45:M45"/>
    <mergeCell ref="G41:I41"/>
    <mergeCell ref="K41:M41"/>
    <mergeCell ref="G5:I5"/>
    <mergeCell ref="K5:M5"/>
    <mergeCell ref="G6:I6"/>
    <mergeCell ref="K6:M6"/>
    <mergeCell ref="G42:I42"/>
    <mergeCell ref="K42:M42"/>
    <mergeCell ref="G43:I43"/>
    <mergeCell ref="K43:M43"/>
  </mergeCells>
  <pageMargins left="0.7" right="0.7" top="0.48" bottom="0.5" header="0.5" footer="0.5"/>
  <pageSetup paperSize="9" scale="80" firstPageNumber="14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&amp;Lหมายเหตุประกอบงบการเงินเป็นส่วนหนึ่งของงบการเงินระหว่างกาลนี้&amp;13
&amp;C&amp;P</oddFooter>
  </headerFooter>
  <rowBreaks count="2" manualBreakCount="2">
    <brk id="37" max="16383" man="1"/>
    <brk id="80" max="16383" man="1"/>
  </rowBreaks>
  <customProperties>
    <customPr name="_pios_id" r:id="rId2"/>
    <customPr name="EpmWorksheetKeyString_GUID" r:id="rId3"/>
    <customPr name="OrphanNamesChecked" r:id="rId4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CF1FE9F87B41A245A0E079FF91A4DEF2" ma:contentTypeVersion="17" ma:contentTypeDescription="สร้างเอกสารใหม่" ma:contentTypeScope="" ma:versionID="90ff507aed82f1bdf5b5a4c526ce8993">
  <xsd:schema xmlns:xsd="http://www.w3.org/2001/XMLSchema" xmlns:xs="http://www.w3.org/2001/XMLSchema" xmlns:p="http://schemas.microsoft.com/office/2006/metadata/properties" xmlns:ns1="http://schemas.microsoft.com/sharepoint/v3" xmlns:ns2="c9556fa0-4edd-4100-8520-1f4abf9ba927" xmlns:ns3="2de97f53-ebdd-482c-838d-8688d11d83df" targetNamespace="http://schemas.microsoft.com/office/2006/metadata/properties" ma:root="true" ma:fieldsID="7f398c9496a07e360ffb6e3483e81eaf" ns1:_="" ns2:_="" ns3:_="">
    <xsd:import namespace="http://schemas.microsoft.com/sharepoint/v3"/>
    <xsd:import namespace="c9556fa0-4edd-4100-8520-1f4abf9ba927"/>
    <xsd:import namespace="2de97f53-ebdd-482c-838d-8688d11d83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4" nillable="true" ma:displayName="คุณสมบัตินโยบายการปฏิบัติตามกฎระเบียบแบบรวมเป็นหนึ่ง" ma:hidden="true" ma:internalName="_ip_UnifiedCompliancePolicyProperties">
      <xsd:simpleType>
        <xsd:restriction base="dms:Note"/>
      </xsd:simpleType>
    </xsd:element>
    <xsd:element name="_ip_UnifiedCompliancePolicyUIAction" ma:index="15" nillable="true" ma:displayName="การดำเนินการ UI นโยบายการปฏิบัติตามกฎระเบียบแบบรวมเป็นหนึ่ง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556fa0-4edd-4100-8520-1f4abf9ba92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แท็กรูป" ma:readOnly="false" ma:fieldId="{5cf76f15-5ced-4ddc-b409-7134ff3c332f}" ma:taxonomyMulti="true" ma:sspId="a9edb269-564f-434f-83e9-268482234e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e97f53-ebdd-482c-838d-8688d11d83df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49f1f070-bef8-48a8-896b-eaaf009224da}" ma:internalName="TaxCatchAll" ma:showField="CatchAllData" ma:web="2de97f53-ebdd-482c-838d-8688d11d83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Application xmlns="http://www.sap.com/cof/excel/application">
  <Version>2</Version>
  <Revision>2.7.001.82873</Revision>
</Application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c9556fa0-4edd-4100-8520-1f4abf9ba927">
      <Terms xmlns="http://schemas.microsoft.com/office/infopath/2007/PartnerControls"/>
    </lcf76f155ced4ddcb4097134ff3c332f>
    <TaxCatchAll xmlns="2de97f53-ebdd-482c-838d-8688d11d83df" xsi:nil="true"/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3DA8F06-2C10-4DBC-891C-29025CB1E2BB}"/>
</file>

<file path=customXml/itemProps2.xml><?xml version="1.0" encoding="utf-8"?>
<ds:datastoreItem xmlns:ds="http://schemas.openxmlformats.org/officeDocument/2006/customXml" ds:itemID="{00DEED53-D2C2-4968-8EBB-E85DB6E1FD8E}">
  <ds:schemaRefs>
    <ds:schemaRef ds:uri="http://www.sap.com/cof/excel/application"/>
  </ds:schemaRefs>
</ds:datastoreItem>
</file>

<file path=customXml/itemProps3.xml><?xml version="1.0" encoding="utf-8"?>
<ds:datastoreItem xmlns:ds="http://schemas.openxmlformats.org/officeDocument/2006/customXml" ds:itemID="{A9882B85-3ACC-4457-8552-03742C402DC9}">
  <ds:schemaRefs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  <ds:schemaRef ds:uri="http://purl.org/dc/dcmitype/"/>
    <ds:schemaRef ds:uri="http://schemas.microsoft.com/sharepoint/v3"/>
    <ds:schemaRef ds:uri="http://schemas.microsoft.com/office/infopath/2007/PartnerControls"/>
    <ds:schemaRef ds:uri="http://schemas.openxmlformats.org/package/2006/metadata/core-properties"/>
    <ds:schemaRef ds:uri="2de97f53-ebdd-482c-838d-8688d11d83df"/>
    <ds:schemaRef ds:uri="c9556fa0-4edd-4100-8520-1f4abf9ba927"/>
    <ds:schemaRef ds:uri="f6ba49b0-bcda-4796-8236-5b5cc1493ace"/>
    <ds:schemaRef ds:uri="4243d5be-521d-4052-81ca-f0f31ea6f2da"/>
  </ds:schemaRefs>
</ds:datastoreItem>
</file>

<file path=customXml/itemProps4.xml><?xml version="1.0" encoding="utf-8"?>
<ds:datastoreItem xmlns:ds="http://schemas.openxmlformats.org/officeDocument/2006/customXml" ds:itemID="{F8128163-7B8E-4FA3-ACB5-9C1E64225D43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29c31d32-11b4-406c-affc-f4428d7ab1ac}" enabled="1" method="Privileged" siteId="{cb3ed3b0-202c-4365-b20f-86f8ed08f887}" removed="0"/>
  <clbl:label id="{95653b52-df9b-47d2-8549-8de78ac04e21}" enabled="1" method="Standar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BS-3-5</vt:lpstr>
      <vt:lpstr>PL 6-7</vt:lpstr>
      <vt:lpstr>PL 8-9</vt:lpstr>
      <vt:lpstr>SH_consol 10-11</vt:lpstr>
      <vt:lpstr>SH_Sep 12-13</vt:lpstr>
      <vt:lpstr>CF 14-16</vt:lpstr>
      <vt:lpstr>'BS-3-5'!Print_Area</vt:lpstr>
      <vt:lpstr>'CF 14-16'!Print_Area</vt:lpstr>
      <vt:lpstr>'PL 6-7'!Print_Area</vt:lpstr>
      <vt:lpstr>'PL 8-9'!Print_Area</vt:lpstr>
      <vt:lpstr>'SH_consol 10-11'!Print_Area</vt:lpstr>
      <vt:lpstr>'SH_Sep 12-13'!Print_Area</vt:lpstr>
      <vt:lpstr>'SH_consol 10-11'!Print_Titles</vt:lpstr>
      <vt:lpstr>'SH_Sep 12-13'!Print_Titles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Narupon, Wuttichai</dc:creator>
  <cp:keywords/>
  <dc:description/>
  <cp:lastModifiedBy>Duangkamon, Juntakram</cp:lastModifiedBy>
  <cp:revision/>
  <cp:lastPrinted>2026-08-07T03:50:40Z</cp:lastPrinted>
  <dcterms:created xsi:type="dcterms:W3CDTF">2000-10-29T08:16:28Z</dcterms:created>
  <dcterms:modified xsi:type="dcterms:W3CDTF">2026-08-13T02:37:33Z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6b42c54-cfeb-4535-9ee6-866b3abbb09d_Enabled">
    <vt:lpwstr>true</vt:lpwstr>
  </property>
  <property fmtid="{D5CDD505-2E9C-101B-9397-08002B2CF9AE}" pid="3" name="MSIP_Label_a6b42c54-cfeb-4535-9ee6-866b3abbb09d_SetDate">
    <vt:lpwstr>2024-03-27T07:41:37Z</vt:lpwstr>
  </property>
  <property fmtid="{D5CDD505-2E9C-101B-9397-08002B2CF9AE}" pid="4" name="MSIP_Label_a6b42c54-cfeb-4535-9ee6-866b3abbb09d_Method">
    <vt:lpwstr>Privileged</vt:lpwstr>
  </property>
  <property fmtid="{D5CDD505-2E9C-101B-9397-08002B2CF9AE}" pid="5" name="MSIP_Label_a6b42c54-cfeb-4535-9ee6-866b3abbb09d_Name">
    <vt:lpwstr>a6b42c54-cfeb-4535-9ee6-866b3abbb09d</vt:lpwstr>
  </property>
  <property fmtid="{D5CDD505-2E9C-101B-9397-08002B2CF9AE}" pid="6" name="MSIP_Label_a6b42c54-cfeb-4535-9ee6-866b3abbb09d_SiteId">
    <vt:lpwstr>cb3ed3b0-202c-4365-b20f-86f8ed08f887</vt:lpwstr>
  </property>
  <property fmtid="{D5CDD505-2E9C-101B-9397-08002B2CF9AE}" pid="7" name="MSIP_Label_a6b42c54-cfeb-4535-9ee6-866b3abbb09d_ActionId">
    <vt:lpwstr>08179860-4745-4d01-a68d-2bf643b728d6</vt:lpwstr>
  </property>
  <property fmtid="{D5CDD505-2E9C-101B-9397-08002B2CF9AE}" pid="8" name="MSIP_Label_a6b42c54-cfeb-4535-9ee6-866b3abbb09d_ContentBits">
    <vt:lpwstr>0</vt:lpwstr>
  </property>
  <property fmtid="{D5CDD505-2E9C-101B-9397-08002B2CF9AE}" pid="9" name="ContentTypeId">
    <vt:lpwstr>0x010100CF1FE9F87B41A245A0E079FF91A4DEF2</vt:lpwstr>
  </property>
  <property fmtid="{D5CDD505-2E9C-101B-9397-08002B2CF9AE}" pid="10" name="MediaServiceImageTags">
    <vt:lpwstr/>
  </property>
</Properties>
</file>