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juntakram\Desktop\JOB\OSP\2026\2. Q2\4. SET Submission\"/>
    </mc:Choice>
  </mc:AlternateContent>
  <xr:revisionPtr revIDLastSave="0" documentId="13_ncr:1_{064055DD-B453-4AB3-A864-0168464DA8EE}" xr6:coauthVersionLast="47" xr6:coauthVersionMax="47" xr10:uidLastSave="{00000000-0000-0000-0000-000000000000}"/>
  <bookViews>
    <workbookView xWindow="-110" yWindow="-110" windowWidth="19420" windowHeight="11500" tabRatio="854" firstSheet="1" activeTab="6" xr2:uid="{00000000-000D-0000-FFFF-FFFF00000000}"/>
  </bookViews>
  <sheets>
    <sheet name="_com.sap.ip.bi.xl.hiddensheet" sheetId="11" state="veryHidden" r:id="rId1"/>
    <sheet name="BS 2-4" sheetId="15" r:id="rId2"/>
    <sheet name="PL-5-6" sheetId="2" r:id="rId3"/>
    <sheet name="PL-7-8" sheetId="16" r:id="rId4"/>
    <sheet name="Equity Conso-9-10" sheetId="18" r:id="rId5"/>
    <sheet name="Equity Seperate-11-12" sheetId="19" r:id="rId6"/>
    <sheet name="CF-13-15" sheetId="8" r:id="rId7"/>
  </sheets>
  <definedNames>
    <definedName name="AS2DocOpenMode" hidden="1">"AS2DocumentEdit"</definedName>
    <definedName name="_xlnm.Print_Area" localSheetId="1">'BS 2-4'!$A$1:$J$90</definedName>
    <definedName name="_xlnm.Print_Area" localSheetId="6">'CF-13-15'!$A$1:$J$116</definedName>
    <definedName name="_xlnm.Print_Area" localSheetId="4">'Equity Conso-9-10'!$A$1:$AC$46</definedName>
    <definedName name="_xlnm.Print_Area" localSheetId="5">'Equity Seperate-11-12'!$A$1:$O$38</definedName>
    <definedName name="_xlnm.Print_Area" localSheetId="2">'PL-5-6'!$A$1:$J$59</definedName>
    <definedName name="_xlnm.Print_Area" localSheetId="3">'PL-7-8'!$A$1:$J$62</definedName>
    <definedName name="_xlnm.Print_Titles" localSheetId="4">'Equity Conso-9-10'!$1:$12</definedName>
    <definedName name="_xlnm.Print_Titles" localSheetId="5">'Equity Seperate-11-12'!$1:$10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2" l="1"/>
  <c r="H31" i="2"/>
  <c r="F31" i="2"/>
  <c r="J56" i="2"/>
  <c r="H56" i="2"/>
  <c r="F56" i="2"/>
  <c r="D31" i="2"/>
  <c r="D56" i="2"/>
  <c r="D25" i="8" l="1"/>
  <c r="D13" i="16"/>
  <c r="D13" i="2"/>
  <c r="H18" i="16"/>
  <c r="H13" i="16"/>
  <c r="H18" i="2"/>
  <c r="H13" i="2"/>
  <c r="G28" i="15"/>
  <c r="G13" i="15"/>
  <c r="H58" i="8"/>
  <c r="H52" i="8"/>
  <c r="AA32" i="18" l="1"/>
  <c r="U32" i="18"/>
  <c r="S32" i="18"/>
  <c r="Q32" i="18"/>
  <c r="O32" i="18"/>
  <c r="M32" i="18"/>
  <c r="I32" i="18"/>
  <c r="G32" i="18"/>
  <c r="E32" i="18"/>
  <c r="C32" i="18"/>
  <c r="Y31" i="18"/>
  <c r="AC31" i="18" s="1"/>
  <c r="W31" i="18"/>
  <c r="W30" i="18"/>
  <c r="W32" i="18" s="1"/>
  <c r="K30" i="18"/>
  <c r="K32" i="18" s="1"/>
  <c r="Y30" i="18" l="1"/>
  <c r="AC30" i="18" l="1"/>
  <c r="AC32" i="18" s="1"/>
  <c r="Y32" i="18"/>
  <c r="K36" i="18" l="1"/>
  <c r="M36" i="19" l="1"/>
  <c r="I36" i="19"/>
  <c r="G36" i="19"/>
  <c r="E36" i="19"/>
  <c r="C36" i="19"/>
  <c r="M31" i="19"/>
  <c r="M32" i="19" s="1"/>
  <c r="M38" i="19" s="1"/>
  <c r="K31" i="19"/>
  <c r="K32" i="19" s="1"/>
  <c r="I31" i="19"/>
  <c r="I32" i="19" s="1"/>
  <c r="I38" i="19" s="1"/>
  <c r="G31" i="19"/>
  <c r="G32" i="19" s="1"/>
  <c r="G38" i="19" s="1"/>
  <c r="E31" i="19"/>
  <c r="E32" i="19" s="1"/>
  <c r="C31" i="19"/>
  <c r="C32" i="19" s="1"/>
  <c r="O30" i="19"/>
  <c r="O26" i="19"/>
  <c r="M22" i="19"/>
  <c r="I22" i="19"/>
  <c r="G22" i="19"/>
  <c r="E22" i="19"/>
  <c r="C22" i="19"/>
  <c r="M18" i="19"/>
  <c r="M24" i="19" s="1"/>
  <c r="M17" i="19"/>
  <c r="K17" i="19"/>
  <c r="K18" i="19" s="1"/>
  <c r="I17" i="19"/>
  <c r="I18" i="19" s="1"/>
  <c r="I24" i="19" s="1"/>
  <c r="G17" i="19"/>
  <c r="G18" i="19" s="1"/>
  <c r="G24" i="19" s="1"/>
  <c r="E17" i="19"/>
  <c r="E18" i="19" s="1"/>
  <c r="E24" i="19" s="1"/>
  <c r="C17" i="19"/>
  <c r="C18" i="19" s="1"/>
  <c r="C24" i="19" s="1"/>
  <c r="O16" i="19"/>
  <c r="O12" i="19"/>
  <c r="W27" i="18"/>
  <c r="K27" i="18"/>
  <c r="Y27" i="18" s="1"/>
  <c r="AC27" i="18" s="1"/>
  <c r="C38" i="19" l="1"/>
  <c r="E38" i="19"/>
  <c r="O31" i="19"/>
  <c r="O32" i="19" s="1"/>
  <c r="O17" i="19"/>
  <c r="O18" i="19" s="1"/>
  <c r="AA41" i="18" l="1"/>
  <c r="AA23" i="18"/>
  <c r="K37" i="18"/>
  <c r="K38" i="18" s="1"/>
  <c r="W45" i="18"/>
  <c r="K45" i="18"/>
  <c r="Y45" i="18" s="1"/>
  <c r="AC45" i="18" s="1"/>
  <c r="U43" i="18"/>
  <c r="S43" i="18"/>
  <c r="M43" i="18"/>
  <c r="I43" i="18"/>
  <c r="G43" i="18"/>
  <c r="E43" i="18"/>
  <c r="C43" i="18"/>
  <c r="K42" i="18"/>
  <c r="W41" i="18"/>
  <c r="K41" i="18"/>
  <c r="O38" i="18"/>
  <c r="C38" i="18"/>
  <c r="AA37" i="18"/>
  <c r="AA38" i="18" s="1"/>
  <c r="U37" i="18"/>
  <c r="U38" i="18" s="1"/>
  <c r="S37" i="18"/>
  <c r="S38" i="18" s="1"/>
  <c r="Q37" i="18"/>
  <c r="O37" i="18"/>
  <c r="M37" i="18"/>
  <c r="M38" i="18" s="1"/>
  <c r="I37" i="18"/>
  <c r="I38" i="18" s="1"/>
  <c r="G37" i="18"/>
  <c r="G38" i="18" s="1"/>
  <c r="E37" i="18"/>
  <c r="C37" i="18"/>
  <c r="W36" i="18"/>
  <c r="Y36" i="18"/>
  <c r="AC36" i="18" s="1"/>
  <c r="M25" i="18"/>
  <c r="I25" i="18"/>
  <c r="G25" i="18"/>
  <c r="E25" i="18"/>
  <c r="C25" i="18"/>
  <c r="U25" i="18"/>
  <c r="S25" i="18"/>
  <c r="K24" i="18"/>
  <c r="W23" i="18"/>
  <c r="K23" i="18"/>
  <c r="AA19" i="18"/>
  <c r="AA20" i="18" s="1"/>
  <c r="U19" i="18"/>
  <c r="U20" i="18" s="1"/>
  <c r="S19" i="18"/>
  <c r="S20" i="18" s="1"/>
  <c r="Q19" i="18"/>
  <c r="O19" i="18"/>
  <c r="O20" i="18" s="1"/>
  <c r="M19" i="18"/>
  <c r="M20" i="18" s="1"/>
  <c r="I19" i="18"/>
  <c r="I20" i="18" s="1"/>
  <c r="G19" i="18"/>
  <c r="G20" i="18" s="1"/>
  <c r="E19" i="18"/>
  <c r="E20" i="18" s="1"/>
  <c r="C19" i="18"/>
  <c r="C20" i="18" s="1"/>
  <c r="W18" i="18"/>
  <c r="K18" i="18"/>
  <c r="K19" i="18" s="1"/>
  <c r="K20" i="18" s="1"/>
  <c r="W14" i="18"/>
  <c r="J54" i="16"/>
  <c r="J55" i="16" s="1"/>
  <c r="H54" i="16"/>
  <c r="H55" i="16" s="1"/>
  <c r="F54" i="16"/>
  <c r="F55" i="16" s="1"/>
  <c r="D54" i="16"/>
  <c r="D55" i="16" s="1"/>
  <c r="J20" i="16"/>
  <c r="H20" i="16"/>
  <c r="F20" i="16"/>
  <c r="D20" i="16"/>
  <c r="J14" i="16"/>
  <c r="H14" i="16"/>
  <c r="F14" i="16"/>
  <c r="D14" i="16"/>
  <c r="W19" i="18" l="1"/>
  <c r="W20" i="18" s="1"/>
  <c r="M28" i="18"/>
  <c r="G28" i="18"/>
  <c r="E28" i="18"/>
  <c r="I28" i="18"/>
  <c r="K25" i="18"/>
  <c r="S28" i="18"/>
  <c r="G46" i="18"/>
  <c r="U28" i="18"/>
  <c r="K28" i="18"/>
  <c r="C28" i="18"/>
  <c r="I46" i="18"/>
  <c r="M46" i="18"/>
  <c r="C46" i="18"/>
  <c r="W37" i="18"/>
  <c r="W38" i="18" s="1"/>
  <c r="U46" i="18"/>
  <c r="Y37" i="18"/>
  <c r="Y38" i="18" s="1"/>
  <c r="Q43" i="18"/>
  <c r="W42" i="18"/>
  <c r="Y42" i="18" s="1"/>
  <c r="AC42" i="18" s="1"/>
  <c r="AA25" i="18"/>
  <c r="AA28" i="18" s="1"/>
  <c r="S46" i="18"/>
  <c r="Q20" i="18"/>
  <c r="AA43" i="18"/>
  <c r="AA46" i="18" s="1"/>
  <c r="Y19" i="18"/>
  <c r="AC14" i="18"/>
  <c r="Q38" i="18"/>
  <c r="K43" i="18"/>
  <c r="K46" i="18" s="1"/>
  <c r="E38" i="18"/>
  <c r="E46" i="18" s="1"/>
  <c r="Y18" i="18"/>
  <c r="AC18" i="18" s="1"/>
  <c r="J22" i="16"/>
  <c r="J26" i="16" s="1"/>
  <c r="J28" i="16" s="1"/>
  <c r="J33" i="16" s="1"/>
  <c r="H22" i="16"/>
  <c r="H26" i="16" s="1"/>
  <c r="H28" i="16" s="1"/>
  <c r="H33" i="16" s="1"/>
  <c r="H46" i="16" s="1"/>
  <c r="H56" i="16" s="1"/>
  <c r="H59" i="16" s="1"/>
  <c r="H61" i="16" s="1"/>
  <c r="D22" i="16"/>
  <c r="D26" i="16" s="1"/>
  <c r="D28" i="16" s="1"/>
  <c r="D33" i="16" s="1"/>
  <c r="F22" i="16"/>
  <c r="F26" i="16" s="1"/>
  <c r="F28" i="16" s="1"/>
  <c r="F33" i="16" s="1"/>
  <c r="W28" i="18" l="1"/>
  <c r="D31" i="16"/>
  <c r="D11" i="8"/>
  <c r="F46" i="16"/>
  <c r="F56" i="16" s="1"/>
  <c r="F61" i="16" s="1"/>
  <c r="F11" i="8"/>
  <c r="H31" i="16"/>
  <c r="H35" i="16" s="1"/>
  <c r="H11" i="8"/>
  <c r="K35" i="19"/>
  <c r="J46" i="16"/>
  <c r="J56" i="16" s="1"/>
  <c r="J61" i="16" s="1"/>
  <c r="K21" i="19"/>
  <c r="J11" i="8"/>
  <c r="AC37" i="18"/>
  <c r="AC38" i="18" s="1"/>
  <c r="W43" i="18"/>
  <c r="Q46" i="18"/>
  <c r="Y20" i="18"/>
  <c r="AC19" i="18"/>
  <c r="AC20" i="18" s="1"/>
  <c r="W24" i="18"/>
  <c r="Y24" i="18" s="1"/>
  <c r="AC24" i="18" s="1"/>
  <c r="Q25" i="18"/>
  <c r="W25" i="18" s="1"/>
  <c r="D46" i="16"/>
  <c r="D56" i="16" s="1"/>
  <c r="D61" i="16" s="1"/>
  <c r="D59" i="16" s="1"/>
  <c r="F31" i="16"/>
  <c r="J31" i="16"/>
  <c r="J35" i="16" s="1"/>
  <c r="F59" i="16" l="1"/>
  <c r="D35" i="16"/>
  <c r="O41" i="18"/>
  <c r="K36" i="19"/>
  <c r="K38" i="19" s="1"/>
  <c r="O35" i="19"/>
  <c r="O36" i="19" s="1"/>
  <c r="O38" i="19" s="1"/>
  <c r="J59" i="16"/>
  <c r="F35" i="16"/>
  <c r="O23" i="18"/>
  <c r="K22" i="19"/>
  <c r="K24" i="19" s="1"/>
  <c r="O21" i="19"/>
  <c r="O22" i="19" s="1"/>
  <c r="O24" i="19" s="1"/>
  <c r="Q28" i="18"/>
  <c r="W46" i="18"/>
  <c r="O43" i="18" l="1"/>
  <c r="Y41" i="18"/>
  <c r="AC41" i="18" s="1"/>
  <c r="AC43" i="18" s="1"/>
  <c r="AC46" i="18" s="1"/>
  <c r="O25" i="18"/>
  <c r="Y23" i="18"/>
  <c r="AC23" i="18" s="1"/>
  <c r="AC25" i="18" s="1"/>
  <c r="AC28" i="18" s="1"/>
  <c r="J35" i="2"/>
  <c r="H35" i="2"/>
  <c r="O46" i="18" l="1"/>
  <c r="Y43" i="18"/>
  <c r="Y46" i="18" s="1"/>
  <c r="O28" i="18"/>
  <c r="Y25" i="18"/>
  <c r="Y28" i="18" s="1"/>
  <c r="J102" i="8"/>
  <c r="J84" i="8"/>
  <c r="F102" i="8"/>
  <c r="F84" i="8"/>
  <c r="J51" i="2" l="1"/>
  <c r="J52" i="2" s="1"/>
  <c r="J20" i="2"/>
  <c r="J14" i="2"/>
  <c r="F51" i="2"/>
  <c r="F52" i="2" s="1"/>
  <c r="F35" i="2"/>
  <c r="F20" i="2"/>
  <c r="F14" i="2"/>
  <c r="I59" i="15"/>
  <c r="I52" i="15"/>
  <c r="I30" i="15"/>
  <c r="I20" i="15"/>
  <c r="E59" i="15"/>
  <c r="E52" i="15"/>
  <c r="E30" i="15"/>
  <c r="E20" i="15"/>
  <c r="G59" i="15"/>
  <c r="C59" i="15"/>
  <c r="G52" i="15"/>
  <c r="C52" i="15"/>
  <c r="G30" i="15"/>
  <c r="C30" i="15"/>
  <c r="H20" i="15"/>
  <c r="G20" i="15"/>
  <c r="F20" i="15"/>
  <c r="D20" i="15"/>
  <c r="C20" i="15"/>
  <c r="J22" i="2" l="1"/>
  <c r="J26" i="2" s="1"/>
  <c r="J28" i="2" s="1"/>
  <c r="J33" i="2" s="1"/>
  <c r="J46" i="2" s="1"/>
  <c r="J53" i="2" s="1"/>
  <c r="J58" i="2" s="1"/>
  <c r="F22" i="2"/>
  <c r="F26" i="2" s="1"/>
  <c r="F28" i="2" s="1"/>
  <c r="F33" i="2" s="1"/>
  <c r="F46" i="2" s="1"/>
  <c r="F53" i="2" s="1"/>
  <c r="F58" i="2" s="1"/>
  <c r="G61" i="15"/>
  <c r="E32" i="15"/>
  <c r="I32" i="15"/>
  <c r="C32" i="15"/>
  <c r="G32" i="15"/>
  <c r="I86" i="15"/>
  <c r="I88" i="15" s="1"/>
  <c r="E61" i="15"/>
  <c r="I61" i="15"/>
  <c r="C61" i="15"/>
  <c r="C86" i="15"/>
  <c r="C88" i="15" s="1"/>
  <c r="G86" i="15"/>
  <c r="G88" i="15" s="1"/>
  <c r="E86" i="15"/>
  <c r="E88" i="15" s="1"/>
  <c r="E90" i="15" s="1"/>
  <c r="J39" i="8" l="1"/>
  <c r="J60" i="8" s="1"/>
  <c r="J62" i="8" s="1"/>
  <c r="J104" i="8" s="1"/>
  <c r="J107" i="8" s="1"/>
  <c r="F39" i="8"/>
  <c r="F60" i="8" s="1"/>
  <c r="F62" i="8" s="1"/>
  <c r="F104" i="8" s="1"/>
  <c r="F107" i="8" s="1"/>
  <c r="G90" i="15"/>
  <c r="C90" i="15"/>
  <c r="I90" i="15"/>
  <c r="H84" i="8" l="1"/>
  <c r="D84" i="8"/>
  <c r="D51" i="2" l="1"/>
  <c r="H51" i="2" l="1"/>
  <c r="H52" i="2" s="1"/>
  <c r="D52" i="2"/>
  <c r="H102" i="8" l="1"/>
  <c r="D102" i="8"/>
  <c r="H20" i="2" l="1"/>
  <c r="D20" i="2"/>
  <c r="H14" i="2"/>
  <c r="D14" i="2"/>
  <c r="D22" i="2" l="1"/>
  <c r="D26" i="2" s="1"/>
  <c r="D28" i="2" s="1"/>
  <c r="H22" i="2"/>
  <c r="H26" i="2" s="1"/>
  <c r="H28" i="2" s="1"/>
  <c r="H33" i="2" l="1"/>
  <c r="H39" i="8"/>
  <c r="D33" i="2"/>
  <c r="D39" i="8"/>
  <c r="D60" i="8" l="1"/>
  <c r="D62" i="8" s="1"/>
  <c r="D104" i="8" s="1"/>
  <c r="D107" i="8" s="1"/>
  <c r="H60" i="8" l="1"/>
  <c r="H62" i="8" s="1"/>
  <c r="H104" i="8" s="1"/>
  <c r="H107" i="8" s="1"/>
  <c r="D35" i="2" l="1"/>
  <c r="D46" i="2"/>
  <c r="D53" i="2" s="1"/>
  <c r="D58" i="2" s="1"/>
  <c r="H46" i="2"/>
  <c r="H53" i="2" s="1"/>
  <c r="H58" i="2" l="1"/>
</calcChain>
</file>

<file path=xl/sharedStrings.xml><?xml version="1.0" encoding="utf-8"?>
<sst xmlns="http://schemas.openxmlformats.org/spreadsheetml/2006/main" count="475" uniqueCount="255">
  <si>
    <t>Osotspa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</si>
  <si>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</si>
  <si>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</si>
  <si>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</si>
  <si>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</si>
  <si>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</si>
  <si>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</si>
  <si>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</si>
  <si>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</si>
  <si>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</si>
  <si>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</si>
  <si>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</si>
  <si>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</si>
  <si>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</si>
  <si>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Dividend receivables</t>
  </si>
  <si>
    <t>Short-term loans to related parties</t>
  </si>
  <si>
    <t>Inventories</t>
  </si>
  <si>
    <t>Other current assets</t>
  </si>
  <si>
    <t>Total current assets</t>
  </si>
  <si>
    <t>Non-current assets</t>
  </si>
  <si>
    <t>Investments in joint ventures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</si>
  <si>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</si>
  <si>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</si>
  <si>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</si>
  <si>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</si>
  <si>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</si>
  <si>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</si>
  <si>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</si>
  <si>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</si>
  <si>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</si>
  <si>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</si>
  <si>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Short-term loans from related parties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</si>
  <si>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</si>
  <si>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</si>
  <si>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</si>
  <si>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</si>
  <si>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</si>
  <si>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</si>
  <si>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</si>
  <si>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</si>
  <si>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</si>
  <si>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</si>
  <si>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</si>
  <si>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</si>
  <si>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</si>
  <si>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 (3,003,750,000 ordinary shares, </t>
  </si>
  <si>
    <t xml:space="preserve">        par value at Baht 1 per share)</t>
  </si>
  <si>
    <t xml:space="preserve">     Issued and paid-up share capital</t>
  </si>
  <si>
    <t>Share premium</t>
  </si>
  <si>
    <t>Other surpluses</t>
  </si>
  <si>
    <t>Retained earnings</t>
  </si>
  <si>
    <t xml:space="preserve">     Appropriated to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</si>
  <si>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</si>
  <si>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</si>
  <si>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</si>
  <si>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</si>
  <si>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</si>
  <si>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</si>
  <si>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</si>
  <si>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Three-month period ended</t>
  </si>
  <si>
    <t>Other income</t>
  </si>
  <si>
    <t>Expenses</t>
  </si>
  <si>
    <t>Cost of sales of goods</t>
  </si>
  <si>
    <t>Administrative expenses</t>
  </si>
  <si>
    <t>Total expenses</t>
  </si>
  <si>
    <t>Finance costs</t>
  </si>
  <si>
    <t xml:space="preserve">   accounted for using equity method</t>
  </si>
  <si>
    <t>Tax expense</t>
  </si>
  <si>
    <t>Profit for the period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</si>
  <si>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</si>
  <si>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</si>
  <si>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</si>
  <si>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</si>
  <si>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Items that will be reclassified subsequently to profit or loss</t>
  </si>
  <si>
    <t>Exchange differences on translating foreign operations</t>
  </si>
  <si>
    <t>Total items that will be reclassified subsequently to profit or loss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</si>
  <si>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</si>
  <si>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</si>
  <si>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</si>
  <si>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</si>
  <si>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Share of other</t>
  </si>
  <si>
    <t>Surplus on</t>
  </si>
  <si>
    <t>Exchange</t>
  </si>
  <si>
    <t>comprehensive</t>
  </si>
  <si>
    <t>business</t>
  </si>
  <si>
    <t xml:space="preserve">Deficit from </t>
  </si>
  <si>
    <t>differences on</t>
  </si>
  <si>
    <t>Issued and</t>
  </si>
  <si>
    <t>combination</t>
  </si>
  <si>
    <t xml:space="preserve">the changes in the </t>
  </si>
  <si>
    <t>translating</t>
  </si>
  <si>
    <t>Total other</t>
  </si>
  <si>
    <t>attributable to</t>
  </si>
  <si>
    <t>paid-up</t>
  </si>
  <si>
    <t>Share</t>
  </si>
  <si>
    <t xml:space="preserve"> under</t>
  </si>
  <si>
    <t xml:space="preserve">ownership interests </t>
  </si>
  <si>
    <t>Total</t>
  </si>
  <si>
    <t>Legal</t>
  </si>
  <si>
    <t>foreign</t>
  </si>
  <si>
    <t>measurement of</t>
  </si>
  <si>
    <t>accounted for using</t>
  </si>
  <si>
    <t>components</t>
  </si>
  <si>
    <t>owners</t>
  </si>
  <si>
    <t xml:space="preserve">Non-controlling </t>
  </si>
  <si>
    <t>share capital</t>
  </si>
  <si>
    <t>premium</t>
  </si>
  <si>
    <t>common control</t>
  </si>
  <si>
    <t>in subsidiaries</t>
  </si>
  <si>
    <t>reserve</t>
  </si>
  <si>
    <t>Unappropriated</t>
  </si>
  <si>
    <t>operations</t>
  </si>
  <si>
    <t>financial assets</t>
  </si>
  <si>
    <t>equity method</t>
  </si>
  <si>
    <t xml:space="preserve"> of equity</t>
  </si>
  <si>
    <t>of the parent</t>
  </si>
  <si>
    <t>interests</t>
  </si>
  <si>
    <t>equity</t>
  </si>
  <si>
    <t>Comprehensive income for the period</t>
  </si>
  <si>
    <t xml:space="preserve">    Profit</t>
  </si>
  <si>
    <t xml:space="preserve">    Other comprehensive income</t>
  </si>
  <si>
    <t>Separate financial statements</t>
  </si>
  <si>
    <t>Other components</t>
  </si>
  <si>
    <t>of equity</t>
  </si>
  <si>
    <t xml:space="preserve">Issued and </t>
  </si>
  <si>
    <t>Surplus on business</t>
  </si>
  <si>
    <t>combination under</t>
  </si>
  <si>
    <t>Legal reserve</t>
  </si>
  <si>
    <t xml:space="preserve">Unappropriated </t>
  </si>
  <si>
    <t>Statement of cash flows (Unaudited)</t>
  </si>
  <si>
    <t>Cash flows from operating activities</t>
  </si>
  <si>
    <t>Adjustments to reconcile profit to cash receipts (payments)</t>
  </si>
  <si>
    <t xml:space="preserve">Depreciation </t>
  </si>
  <si>
    <t>Employee benefit expenses</t>
  </si>
  <si>
    <t xml:space="preserve">   equity method</t>
  </si>
  <si>
    <t>Interest income</t>
  </si>
  <si>
    <t>Changes in operating assets and liabilities</t>
  </si>
  <si>
    <t>Employee benefit obligations paid</t>
  </si>
  <si>
    <t>Net cash generated from operations</t>
  </si>
  <si>
    <t>Tax paid</t>
  </si>
  <si>
    <t xml:space="preserve">Net cash from operating activities </t>
  </si>
  <si>
    <t>Cash flows from investing activities</t>
  </si>
  <si>
    <t>Acquisition of a subsidiary, net of cash acquired</t>
  </si>
  <si>
    <t xml:space="preserve">Proceeds from sale of property, plant and equipment </t>
  </si>
  <si>
    <t xml:space="preserve">Acquisition of property, plant and equipment  </t>
  </si>
  <si>
    <t>Cash outflow on short-term loans to related parties</t>
  </si>
  <si>
    <t>Proceeds from repayment of short-term loans to related parties</t>
  </si>
  <si>
    <t xml:space="preserve">Dividends received </t>
  </si>
  <si>
    <t xml:space="preserve">Interest received  </t>
  </si>
  <si>
    <t xml:space="preserve">Net cash from (used in) investing activities  </t>
  </si>
  <si>
    <t>Cash flows from financing activities</t>
  </si>
  <si>
    <t>Proceeds from short-term loans from related parties</t>
  </si>
  <si>
    <t>Repayment of short-term loans from related parties</t>
  </si>
  <si>
    <t>Payment of lease liabilities</t>
  </si>
  <si>
    <t>Dividends paid to owners of the Company</t>
  </si>
  <si>
    <t>Interest paid</t>
  </si>
  <si>
    <t>Non-cash transactions</t>
  </si>
  <si>
    <t>Purchase of assets under lease agreements</t>
  </si>
  <si>
    <t>Outstanding payable from purchase of property, plant and equipment</t>
  </si>
  <si>
    <t>Current portion of long-term loans</t>
  </si>
  <si>
    <t>Cash and cash equivalents at 1 January</t>
  </si>
  <si>
    <t>Dividend income</t>
  </si>
  <si>
    <t>Net cash used in financing activities</t>
  </si>
  <si>
    <t>Proceed from disposal of non-marketable equity securities</t>
  </si>
  <si>
    <t>Proceeds from acquisition of non-controlling interest</t>
  </si>
  <si>
    <t>Outstanding payable from acquisition of investment in a subsidiary</t>
  </si>
  <si>
    <t>Outstanding receivable from sale of property, plant and equipment</t>
  </si>
  <si>
    <t>Impairment loss on goodwill</t>
  </si>
  <si>
    <t>Proceeds from sale of intangible assets</t>
  </si>
  <si>
    <t>Loss on disposal of investment in an associate</t>
  </si>
  <si>
    <t>Proceeds from decrease of investment in a joint venture</t>
  </si>
  <si>
    <t>Proceeds from sale of investment properties</t>
  </si>
  <si>
    <t>Outstanding receivable from sale of investment in a subsidiary</t>
  </si>
  <si>
    <t>Write-off bad debts</t>
  </si>
  <si>
    <t>Investments in subsidiaries</t>
  </si>
  <si>
    <t>Gain on disposal of investment properties</t>
  </si>
  <si>
    <t>Assets held for sale</t>
  </si>
  <si>
    <t>Net proceeds from sale of investment in an associate</t>
  </si>
  <si>
    <t>Advance received from sale of investment in joint ventures</t>
  </si>
  <si>
    <t>Balance at 1 January 2025</t>
  </si>
  <si>
    <t>Long-term loans from financial institutions</t>
  </si>
  <si>
    <t xml:space="preserve">   from financial institutions</t>
  </si>
  <si>
    <t>Other surpluses (deficits)</t>
  </si>
  <si>
    <t>Revenue from sales</t>
  </si>
  <si>
    <t>Profit from operating activities</t>
  </si>
  <si>
    <t>Profit before income tax expense</t>
  </si>
  <si>
    <t>Profit attributable to:</t>
  </si>
  <si>
    <t>Transfer to profit or loss</t>
  </si>
  <si>
    <t>Loss on</t>
  </si>
  <si>
    <t>Proceeds from repayment of long-term loan to related party</t>
  </si>
  <si>
    <t>Net increase (decrease) in cash and cash equivalents</t>
  </si>
  <si>
    <t>Proceeds from sale of assets held for sale</t>
  </si>
  <si>
    <t>Gain on disposal of assets held for sale</t>
  </si>
  <si>
    <t>Decrease in short-term loans from financial institutions</t>
  </si>
  <si>
    <t xml:space="preserve">(Reversal of) impairment loss on property, plant and equipment </t>
  </si>
  <si>
    <t>Gain on disposal of investment in a subsidiary</t>
  </si>
  <si>
    <t>(Reversal of) expected credit loss</t>
  </si>
  <si>
    <t>Other current financial assets</t>
  </si>
  <si>
    <t>Intangible assets</t>
  </si>
  <si>
    <t>Balance at 1 January 2026</t>
  </si>
  <si>
    <t>7</t>
  </si>
  <si>
    <t>4</t>
  </si>
  <si>
    <t>5</t>
  </si>
  <si>
    <t>6</t>
  </si>
  <si>
    <t>8</t>
  </si>
  <si>
    <t>Impact of changes in accounting policy</t>
  </si>
  <si>
    <t>3</t>
  </si>
  <si>
    <t>Distribution expenses</t>
  </si>
  <si>
    <t>Total revenues</t>
  </si>
  <si>
    <t>Revenues</t>
  </si>
  <si>
    <t>Unrealised gain on exchange rate</t>
  </si>
  <si>
    <t>Unrealised gain from change in fair value of derivatives</t>
  </si>
  <si>
    <t>Cash outflow on investment in other current financial assets</t>
  </si>
  <si>
    <t>Share of profit of joint ventures</t>
  </si>
  <si>
    <t>Dividend payables</t>
  </si>
  <si>
    <t>Other comprehensive income for the period, net of tax</t>
  </si>
  <si>
    <t xml:space="preserve">Share of profit of joint ventures accounted for using </t>
  </si>
  <si>
    <t>Loss on inventories devaluation and write-off inventories</t>
  </si>
  <si>
    <t>9</t>
  </si>
  <si>
    <t>Amortisation of intangible assets</t>
  </si>
  <si>
    <t>Impairment loss on intangible assets</t>
  </si>
  <si>
    <t>Loss on disposal and write-off of intangible assets</t>
  </si>
  <si>
    <t>Acquisition of intangible assets</t>
  </si>
  <si>
    <t>Loss from unrecoverable withholding tax</t>
  </si>
  <si>
    <t>Repayment of long-term loans from financial institution</t>
  </si>
  <si>
    <r>
      <t>Basic earnings per share</t>
    </r>
    <r>
      <rPr>
        <b/>
        <i/>
        <sz val="11"/>
        <rFont val="Times New Roman"/>
        <family val="1"/>
      </rPr>
      <t xml:space="preserve"> (Baht)</t>
    </r>
  </si>
  <si>
    <t>30 June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</si>
  <si>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</si>
  <si>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Share of other comprehensive income of associates </t>
  </si>
  <si>
    <t xml:space="preserve">   and joint ventures accounted for using equity method</t>
  </si>
  <si>
    <t>Six-month period ended</t>
  </si>
  <si>
    <t>Revenues from sales</t>
  </si>
  <si>
    <t xml:space="preserve">Income tax relating to items that will be reclassified </t>
  </si>
  <si>
    <t>Transactions with owners, recorded directly in equity</t>
  </si>
  <si>
    <t xml:space="preserve">    Distributions to owners of the Company</t>
  </si>
  <si>
    <t xml:space="preserve">       Dividends</t>
  </si>
  <si>
    <t xml:space="preserve">    Total distributions to owners of the Company</t>
  </si>
  <si>
    <t>Total transactions with owners, recorded directly in equity</t>
  </si>
  <si>
    <t>Six-month period ended 30 June 2025</t>
  </si>
  <si>
    <t>Balance at 30 June 2025</t>
  </si>
  <si>
    <t>Six-month period ended 30 June 2026</t>
  </si>
  <si>
    <t>Balance at 30 June 2026</t>
  </si>
  <si>
    <t>Cash and cash equivalents at 30 June</t>
  </si>
  <si>
    <t>10</t>
  </si>
  <si>
    <t>Impairment loss on investment in a subsidiary</t>
  </si>
  <si>
    <t>other deficits</t>
  </si>
  <si>
    <t>income of</t>
  </si>
  <si>
    <t>joint ventures</t>
  </si>
  <si>
    <t>11</t>
  </si>
  <si>
    <t xml:space="preserve">    Distributions to owners of the parent</t>
  </si>
  <si>
    <t xml:space="preserve">    Total distributions to owners of the parent</t>
  </si>
  <si>
    <t>Balance at 31 December 2025 - as reported</t>
  </si>
  <si>
    <t>Gain on disposal and write-off of property, plant and equipment</t>
  </si>
  <si>
    <t xml:space="preserve">   and intangible assets</t>
  </si>
  <si>
    <t>Proceeds from decrease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</si>
</sst>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%_);\(0%\)"/>
    <numFmt numFmtId="172" formatCode="###,000"/>
    <numFmt numFmtId="173" formatCode="[$-1010409]d\ mmm\ yy;@"/>
    <numFmt numFmtId="174" formatCode="_(* #,##0.00_);_(* \(#,##0.00\);_(* &quot;-&quot;_);_(@_)"/>
  </numFmts>
  <fonts count="52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ourier New"/>
      <family val="2"/>
    </font>
    <font>
      <b/>
      <i/>
      <sz val="11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94">
    <xf numFmtId="0" fontId="0" fillId="0" borderId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1" fillId="0" borderId="0"/>
    <xf numFmtId="168" fontId="21" fillId="0" borderId="0"/>
    <xf numFmtId="169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7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17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  <xf numFmtId="0" fontId="32" fillId="5" borderId="9" applyNumberFormat="0" applyAlignment="0" applyProtection="0">
      <alignment horizontal="left" vertical="center" indent="1"/>
    </xf>
    <xf numFmtId="172" fontId="33" fillId="0" borderId="10" applyNumberFormat="0" applyProtection="0">
      <alignment horizontal="right" vertical="center"/>
    </xf>
    <xf numFmtId="172" fontId="32" fillId="0" borderId="11" applyNumberFormat="0" applyProtection="0">
      <alignment horizontal="right" vertical="center"/>
    </xf>
    <xf numFmtId="172" fontId="33" fillId="6" borderId="9" applyNumberFormat="0" applyAlignment="0" applyProtection="0">
      <alignment horizontal="left" vertical="center" indent="1"/>
    </xf>
    <xf numFmtId="0" fontId="34" fillId="7" borderId="11" applyNumberFormat="0" applyAlignment="0">
      <alignment horizontal="left" vertical="center" indent="1"/>
      <protection locked="0"/>
    </xf>
    <xf numFmtId="0" fontId="34" fillId="8" borderId="11" applyNumberFormat="0" applyAlignment="0" applyProtection="0">
      <alignment horizontal="left" vertical="center" indent="1"/>
    </xf>
    <xf numFmtId="172" fontId="33" fillId="9" borderId="10" applyNumberFormat="0" applyBorder="0">
      <alignment horizontal="right" vertical="center"/>
      <protection locked="0"/>
    </xf>
    <xf numFmtId="0" fontId="34" fillId="7" borderId="11" applyNumberFormat="0" applyAlignment="0">
      <alignment horizontal="left" vertical="center" indent="1"/>
      <protection locked="0"/>
    </xf>
    <xf numFmtId="172" fontId="32" fillId="8" borderId="11" applyNumberFormat="0" applyProtection="0">
      <alignment horizontal="right" vertical="center"/>
    </xf>
    <xf numFmtId="172" fontId="32" fillId="9" borderId="11" applyNumberFormat="0" applyBorder="0">
      <alignment horizontal="right" vertical="center"/>
      <protection locked="0"/>
    </xf>
    <xf numFmtId="172" fontId="35" fillId="10" borderId="12" applyNumberFormat="0" applyBorder="0" applyAlignment="0" applyProtection="0">
      <alignment horizontal="right" vertical="center" indent="1"/>
    </xf>
    <xf numFmtId="172" fontId="36" fillId="11" borderId="12" applyNumberFormat="0" applyBorder="0" applyAlignment="0" applyProtection="0">
      <alignment horizontal="right" vertical="center" indent="1"/>
    </xf>
    <xf numFmtId="172" fontId="36" fillId="12" borderId="12" applyNumberFormat="0" applyBorder="0" applyAlignment="0" applyProtection="0">
      <alignment horizontal="right" vertical="center" indent="1"/>
    </xf>
    <xf numFmtId="172" fontId="37" fillId="13" borderId="12" applyNumberFormat="0" applyBorder="0" applyAlignment="0" applyProtection="0">
      <alignment horizontal="right" vertical="center" indent="1"/>
    </xf>
    <xf numFmtId="172" fontId="37" fillId="14" borderId="12" applyNumberFormat="0" applyBorder="0" applyAlignment="0" applyProtection="0">
      <alignment horizontal="right" vertical="center" indent="1"/>
    </xf>
    <xf numFmtId="172" fontId="37" fillId="15" borderId="12" applyNumberFormat="0" applyBorder="0" applyAlignment="0" applyProtection="0">
      <alignment horizontal="right" vertical="center" indent="1"/>
    </xf>
    <xf numFmtId="172" fontId="38" fillId="16" borderId="12" applyNumberFormat="0" applyBorder="0" applyAlignment="0" applyProtection="0">
      <alignment horizontal="right" vertical="center" indent="1"/>
    </xf>
    <xf numFmtId="172" fontId="38" fillId="17" borderId="12" applyNumberFormat="0" applyBorder="0" applyAlignment="0" applyProtection="0">
      <alignment horizontal="right" vertical="center" indent="1"/>
    </xf>
    <xf numFmtId="172" fontId="38" fillId="18" borderId="12" applyNumberFormat="0" applyBorder="0" applyAlignment="0" applyProtection="0">
      <alignment horizontal="right" vertical="center" indent="1"/>
    </xf>
    <xf numFmtId="0" fontId="39" fillId="0" borderId="9" applyNumberFormat="0" applyFont="0" applyFill="0" applyAlignment="0" applyProtection="0"/>
    <xf numFmtId="172" fontId="33" fillId="6" borderId="9" applyNumberFormat="0" applyAlignment="0" applyProtection="0">
      <alignment horizontal="left" vertical="center" indent="1"/>
    </xf>
    <xf numFmtId="0" fontId="32" fillId="5" borderId="11" applyNumberFormat="0" applyAlignment="0" applyProtection="0">
      <alignment horizontal="left" vertical="center" indent="1"/>
    </xf>
    <xf numFmtId="0" fontId="34" fillId="19" borderId="9" applyNumberFormat="0" applyAlignment="0" applyProtection="0">
      <alignment horizontal="left" vertical="center" indent="1"/>
    </xf>
    <xf numFmtId="0" fontId="34" fillId="20" borderId="9" applyNumberFormat="0" applyAlignment="0" applyProtection="0">
      <alignment horizontal="left" vertical="center" indent="1"/>
    </xf>
    <xf numFmtId="0" fontId="34" fillId="21" borderId="9" applyNumberFormat="0" applyAlignment="0" applyProtection="0">
      <alignment horizontal="left" vertical="center" indent="1"/>
    </xf>
    <xf numFmtId="0" fontId="34" fillId="9" borderId="9" applyNumberFormat="0" applyAlignment="0" applyProtection="0">
      <alignment horizontal="left" vertical="center" indent="1"/>
    </xf>
    <xf numFmtId="0" fontId="34" fillId="8" borderId="11" applyNumberFormat="0" applyAlignment="0" applyProtection="0">
      <alignment horizontal="left" vertical="center" indent="1"/>
    </xf>
    <xf numFmtId="0" fontId="40" fillId="0" borderId="13" applyNumberFormat="0" applyFill="0" applyBorder="0" applyAlignment="0" applyProtection="0"/>
    <xf numFmtId="0" fontId="41" fillId="0" borderId="13" applyNumberFormat="0" applyBorder="0" applyAlignment="0" applyProtection="0"/>
    <xf numFmtId="0" fontId="40" fillId="7" borderId="11" applyNumberFormat="0" applyAlignment="0">
      <alignment horizontal="left" vertical="center" indent="1"/>
      <protection locked="0"/>
    </xf>
    <xf numFmtId="0" fontId="40" fillId="7" borderId="11" applyNumberFormat="0" applyAlignment="0">
      <alignment horizontal="left" vertical="center" indent="1"/>
      <protection locked="0"/>
    </xf>
    <xf numFmtId="0" fontId="40" fillId="8" borderId="11" applyNumberFormat="0" applyAlignment="0" applyProtection="0">
      <alignment horizontal="left" vertical="center" indent="1"/>
    </xf>
    <xf numFmtId="172" fontId="42" fillId="8" borderId="11" applyNumberFormat="0" applyProtection="0">
      <alignment horizontal="right" vertical="center"/>
    </xf>
    <xf numFmtId="172" fontId="43" fillId="9" borderId="10" applyNumberFormat="0" applyBorder="0">
      <alignment horizontal="right" vertical="center"/>
      <protection locked="0"/>
    </xf>
    <xf numFmtId="172" fontId="42" fillId="9" borderId="11" applyNumberFormat="0" applyBorder="0">
      <alignment horizontal="right" vertical="center"/>
      <protection locked="0"/>
    </xf>
    <xf numFmtId="172" fontId="33" fillId="0" borderId="10" applyNumberFormat="0" applyFill="0" applyBorder="0" applyAlignment="0" applyProtection="0">
      <alignment horizontal="right" vertical="center"/>
    </xf>
    <xf numFmtId="172" fontId="33" fillId="0" borderId="10" applyNumberFormat="0" applyFill="0" applyBorder="0" applyAlignment="0" applyProtection="0">
      <alignment horizontal="right" vertical="center"/>
    </xf>
    <xf numFmtId="0" fontId="39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4" fontId="20" fillId="0" borderId="0" applyFill="0" applyBorder="0" applyAlignment="0" applyProtection="0"/>
    <xf numFmtId="43" fontId="48" fillId="0" borderId="0" applyFont="0" applyFill="0" applyBorder="0" applyAlignment="0" applyProtection="0"/>
    <xf numFmtId="0" fontId="49" fillId="0" borderId="0"/>
    <xf numFmtId="0" fontId="1" fillId="0" borderId="0"/>
    <xf numFmtId="0" fontId="34" fillId="7" borderId="11" applyNumberFormat="0" applyAlignment="0" applyProtection="0">
      <alignment horizontal="left" vertical="center" indent="1"/>
    </xf>
    <xf numFmtId="172" fontId="33" fillId="9" borderId="10" applyNumberFormat="0" applyBorder="0" applyProtection="0">
      <alignment horizontal="right" vertical="center"/>
    </xf>
    <xf numFmtId="0" fontId="34" fillId="7" borderId="11" applyNumberFormat="0" applyAlignment="0" applyProtection="0">
      <alignment horizontal="left" vertical="center" indent="1"/>
    </xf>
    <xf numFmtId="172" fontId="32" fillId="9" borderId="11" applyNumberFormat="0" applyBorder="0" applyProtection="0">
      <alignment horizontal="right" vertical="center"/>
    </xf>
    <xf numFmtId="0" fontId="40" fillId="7" borderId="11" applyNumberFormat="0" applyAlignment="0" applyProtection="0">
      <alignment horizontal="left" vertical="center" indent="1"/>
    </xf>
    <xf numFmtId="0" fontId="40" fillId="7" borderId="11" applyNumberFormat="0" applyAlignment="0" applyProtection="0">
      <alignment horizontal="left" vertical="center" indent="1"/>
    </xf>
    <xf numFmtId="172" fontId="43" fillId="9" borderId="10" applyNumberFormat="0" applyBorder="0" applyProtection="0">
      <alignment horizontal="right" vertical="center"/>
    </xf>
    <xf numFmtId="172" fontId="42" fillId="9" borderId="11" applyNumberFormat="0" applyBorder="0" applyProtection="0">
      <alignment horizontal="right" vertical="center"/>
    </xf>
    <xf numFmtId="0" fontId="50" fillId="0" borderId="0"/>
    <xf numFmtId="0" fontId="1" fillId="0" borderId="0"/>
    <xf numFmtId="173" fontId="47" fillId="0" borderId="0"/>
    <xf numFmtId="164" fontId="10" fillId="0" borderId="0" applyFont="0" applyFill="0" applyBorder="0" applyAlignment="0" applyProtection="0"/>
  </cellStyleXfs>
  <cellXfs count="291">
    <xf numFmtId="0" fontId="0" fillId="0" borderId="0" xfId="0"/>
    <xf numFmtId="49" fontId="16" fillId="0" borderId="0" xfId="32" applyNumberFormat="1" applyFont="1" applyProtection="1">
      <protection locked="0"/>
    </xf>
    <xf numFmtId="49" fontId="7" fillId="0" borderId="0" xfId="32" applyNumberFormat="1" applyFont="1" applyProtection="1">
      <protection locked="0"/>
    </xf>
    <xf numFmtId="3" fontId="2" fillId="0" borderId="0" xfId="1" applyNumberFormat="1" applyFont="1" applyFill="1" applyAlignment="1" applyProtection="1">
      <protection locked="0"/>
    </xf>
    <xf numFmtId="0" fontId="2" fillId="0" borderId="0" xfId="32" applyProtection="1">
      <protection locked="0"/>
    </xf>
    <xf numFmtId="49" fontId="8" fillId="0" borderId="0" xfId="32" applyNumberFormat="1" applyFont="1" applyProtection="1">
      <protection locked="0"/>
    </xf>
    <xf numFmtId="49" fontId="6" fillId="0" borderId="0" xfId="32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49" fontId="7" fillId="0" borderId="0" xfId="32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0" xfId="32" applyFont="1" applyAlignment="1" applyProtection="1">
      <alignment horizontal="center"/>
      <protection locked="0"/>
    </xf>
    <xf numFmtId="165" fontId="2" fillId="0" borderId="0" xfId="2" applyNumberFormat="1" applyFont="1" applyFill="1" applyBorder="1" applyAlignment="1" applyProtection="1">
      <alignment horizontal="right"/>
      <protection locked="0"/>
    </xf>
    <xf numFmtId="4" fontId="46" fillId="0" borderId="0" xfId="1" applyFont="1" applyFill="1" applyProtection="1">
      <protection locked="0"/>
    </xf>
    <xf numFmtId="4" fontId="2" fillId="0" borderId="0" xfId="1" applyFont="1" applyFill="1" applyProtection="1">
      <protection locked="0"/>
    </xf>
    <xf numFmtId="4" fontId="2" fillId="0" borderId="0" xfId="32" applyNumberFormat="1" applyProtection="1">
      <protection locked="0"/>
    </xf>
    <xf numFmtId="3" fontId="2" fillId="0" borderId="0" xfId="32" applyNumberFormat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49" fontId="14" fillId="0" borderId="0" xfId="32" applyNumberFormat="1" applyFont="1" applyProtection="1">
      <protection locked="0"/>
    </xf>
    <xf numFmtId="0" fontId="2" fillId="0" borderId="0" xfId="32" applyAlignment="1" applyProtection="1">
      <alignment horizontal="right"/>
      <protection locked="0"/>
    </xf>
    <xf numFmtId="49" fontId="2" fillId="0" borderId="0" xfId="32" applyNumberFormat="1" applyProtection="1"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41" fontId="2" fillId="0" borderId="0" xfId="1" applyNumberFormat="1" applyFont="1" applyFill="1" applyProtection="1">
      <protection locked="0"/>
    </xf>
    <xf numFmtId="41" fontId="2" fillId="0" borderId="0" xfId="1" applyNumberFormat="1" applyFont="1" applyFill="1" applyBorder="1" applyProtection="1">
      <protection locked="0"/>
    </xf>
    <xf numFmtId="4" fontId="46" fillId="0" borderId="0" xfId="1" applyFont="1" applyFill="1" applyBorder="1" applyProtection="1">
      <protection locked="0"/>
    </xf>
    <xf numFmtId="4" fontId="2" fillId="0" borderId="0" xfId="1" applyFont="1" applyFill="1" applyBorder="1" applyProtection="1">
      <protection locked="0"/>
    </xf>
    <xf numFmtId="41" fontId="6" fillId="0" borderId="5" xfId="1" applyNumberFormat="1" applyFont="1" applyFill="1" applyBorder="1" applyAlignment="1" applyProtection="1">
      <alignment horizontal="right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Alignment="1" applyProtection="1">
      <alignment horizontal="right"/>
      <protection locked="0"/>
    </xf>
    <xf numFmtId="165" fontId="6" fillId="0" borderId="5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protection locked="0"/>
    </xf>
    <xf numFmtId="165" fontId="2" fillId="0" borderId="0" xfId="1" applyNumberFormat="1" applyFont="1" applyFill="1" applyAlignment="1" applyProtection="1">
      <protection locked="0"/>
    </xf>
    <xf numFmtId="49" fontId="14" fillId="0" borderId="0" xfId="32" applyNumberFormat="1" applyFont="1" applyAlignment="1" applyProtection="1">
      <alignment horizontal="justify"/>
      <protection locked="0"/>
    </xf>
    <xf numFmtId="49" fontId="2" fillId="0" borderId="0" xfId="32" applyNumberFormat="1" applyAlignment="1" applyProtection="1">
      <alignment horizontal="justify"/>
      <protection locked="0"/>
    </xf>
    <xf numFmtId="165" fontId="2" fillId="0" borderId="0" xfId="32" applyNumberFormat="1" applyProtection="1">
      <protection locked="0"/>
    </xf>
    <xf numFmtId="41" fontId="2" fillId="0" borderId="4" xfId="1" applyNumberFormat="1" applyFont="1" applyFill="1" applyBorder="1" applyAlignment="1" applyProtection="1">
      <alignment horizontal="right"/>
      <protection locked="0"/>
    </xf>
    <xf numFmtId="165" fontId="2" fillId="0" borderId="4" xfId="1" applyNumberFormat="1" applyFont="1" applyFill="1" applyBorder="1" applyAlignment="1" applyProtection="1">
      <alignment horizontal="right"/>
      <protection locked="0"/>
    </xf>
    <xf numFmtId="41" fontId="6" fillId="0" borderId="4" xfId="1" applyNumberFormat="1" applyFont="1" applyFill="1" applyBorder="1" applyAlignment="1" applyProtection="1">
      <alignment horizontal="right"/>
    </xf>
    <xf numFmtId="41" fontId="6" fillId="0" borderId="0" xfId="1" applyNumberFormat="1" applyFont="1" applyFill="1" applyProtection="1"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41" fontId="6" fillId="0" borderId="6" xfId="1" applyNumberFormat="1" applyFont="1" applyFill="1" applyBorder="1" applyAlignment="1" applyProtection="1">
      <alignment horizontal="right"/>
    </xf>
    <xf numFmtId="165" fontId="6" fillId="0" borderId="6" xfId="1" applyNumberFormat="1" applyFont="1" applyFill="1" applyBorder="1" applyAlignment="1" applyProtection="1">
      <alignment horizontal="right"/>
      <protection locked="0"/>
    </xf>
    <xf numFmtId="3" fontId="11" fillId="0" borderId="0" xfId="1" applyNumberFormat="1" applyFont="1" applyFill="1" applyBorder="1" applyAlignment="1" applyProtection="1">
      <alignment horizontal="right"/>
      <protection locked="0"/>
    </xf>
    <xf numFmtId="165" fontId="6" fillId="0" borderId="0" xfId="32" applyNumberFormat="1" applyFont="1" applyAlignment="1" applyProtection="1">
      <alignment horizontal="right"/>
      <protection locked="0"/>
    </xf>
    <xf numFmtId="37" fontId="6" fillId="0" borderId="0" xfId="32" applyNumberFormat="1" applyFont="1" applyAlignment="1" applyProtection="1">
      <alignment horizontal="right"/>
      <protection locked="0"/>
    </xf>
    <xf numFmtId="41" fontId="2" fillId="0" borderId="0" xfId="32" applyNumberFormat="1" applyAlignment="1" applyProtection="1">
      <alignment horizontal="right"/>
      <protection locked="0"/>
    </xf>
    <xf numFmtId="41" fontId="2" fillId="0" borderId="0" xfId="2" applyNumberFormat="1" applyFont="1" applyFill="1" applyBorder="1" applyAlignment="1" applyProtection="1">
      <alignment horizontal="right"/>
      <protection locked="0"/>
    </xf>
    <xf numFmtId="41" fontId="2" fillId="0" borderId="0" xfId="32" applyNumberFormat="1" applyProtection="1">
      <protection locked="0"/>
    </xf>
    <xf numFmtId="37" fontId="2" fillId="0" borderId="0" xfId="32" applyNumberForma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1" fontId="2" fillId="0" borderId="0" xfId="0" applyNumberFormat="1" applyFont="1" applyProtection="1">
      <protection locked="0"/>
    </xf>
    <xf numFmtId="37" fontId="2" fillId="0" borderId="0" xfId="32" applyNumberFormat="1" applyAlignment="1" applyProtection="1">
      <alignment horizontal="right"/>
      <protection locked="0"/>
    </xf>
    <xf numFmtId="41" fontId="6" fillId="0" borderId="5" xfId="2" applyNumberFormat="1" applyFont="1" applyFill="1" applyBorder="1" applyAlignment="1" applyProtection="1">
      <alignment horizontal="right"/>
    </xf>
    <xf numFmtId="41" fontId="6" fillId="0" borderId="0" xfId="2" applyNumberFormat="1" applyFont="1" applyFill="1" applyBorder="1" applyAlignment="1" applyProtection="1">
      <alignment horizontal="right"/>
      <protection locked="0"/>
    </xf>
    <xf numFmtId="41" fontId="6" fillId="0" borderId="0" xfId="32" applyNumberFormat="1" applyFont="1" applyAlignment="1" applyProtection="1">
      <alignment horizontal="right"/>
      <protection locked="0"/>
    </xf>
    <xf numFmtId="37" fontId="6" fillId="0" borderId="5" xfId="32" applyNumberFormat="1" applyFont="1" applyBorder="1" applyAlignment="1" applyProtection="1">
      <alignment horizontal="right"/>
      <protection locked="0"/>
    </xf>
    <xf numFmtId="39" fontId="2" fillId="0" borderId="0" xfId="32" applyNumberFormat="1" applyAlignment="1" applyProtection="1">
      <alignment horizontal="right"/>
      <protection locked="0"/>
    </xf>
    <xf numFmtId="41" fontId="6" fillId="0" borderId="4" xfId="2" applyNumberFormat="1" applyFont="1" applyFill="1" applyBorder="1" applyAlignment="1" applyProtection="1">
      <alignment horizontal="right"/>
    </xf>
    <xf numFmtId="3" fontId="2" fillId="0" borderId="0" xfId="1" applyNumberFormat="1" applyFont="1" applyFill="1" applyBorder="1" applyAlignment="1" applyProtection="1">
      <alignment horizontal="right"/>
      <protection locked="0"/>
    </xf>
    <xf numFmtId="49" fontId="14" fillId="0" borderId="0" xfId="0" applyNumberFormat="1" applyFont="1" applyProtection="1">
      <protection locked="0"/>
    </xf>
    <xf numFmtId="3" fontId="2" fillId="0" borderId="0" xfId="1" applyNumberFormat="1" applyFont="1" applyFill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41" fontId="2" fillId="0" borderId="6" xfId="1" applyNumberFormat="1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41" fontId="2" fillId="0" borderId="4" xfId="1" applyNumberFormat="1" applyFont="1" applyFill="1" applyBorder="1" applyAlignment="1" applyProtection="1">
      <protection locked="0"/>
    </xf>
    <xf numFmtId="49" fontId="14" fillId="0" borderId="0" xfId="32" applyNumberFormat="1" applyFont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/>
    <xf numFmtId="165" fontId="2" fillId="0" borderId="0" xfId="1" applyNumberFormat="1" applyFont="1" applyFill="1" applyBorder="1" applyAlignment="1" applyProtection="1">
      <protection locked="0"/>
    </xf>
    <xf numFmtId="165" fontId="2" fillId="0" borderId="4" xfId="2" applyNumberFormat="1" applyFont="1" applyFill="1" applyBorder="1" applyAlignment="1" applyProtection="1">
      <alignment horizontal="right"/>
      <protection locked="0"/>
    </xf>
    <xf numFmtId="41" fontId="6" fillId="0" borderId="4" xfId="1" applyNumberFormat="1" applyFont="1" applyFill="1" applyBorder="1" applyAlignment="1" applyProtection="1"/>
    <xf numFmtId="49" fontId="2" fillId="0" borderId="0" xfId="0" quotePrefix="1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wrapText="1"/>
      <protection locked="0"/>
    </xf>
    <xf numFmtId="49" fontId="12" fillId="0" borderId="0" xfId="32" applyNumberFormat="1" applyFont="1" applyProtection="1">
      <protection locked="0"/>
    </xf>
    <xf numFmtId="0" fontId="13" fillId="0" borderId="0" xfId="32" applyFont="1" applyProtection="1">
      <protection locked="0"/>
    </xf>
    <xf numFmtId="3" fontId="13" fillId="0" borderId="0" xfId="1" applyNumberFormat="1" applyFont="1" applyFill="1" applyAlignment="1" applyProtection="1">
      <protection locked="0"/>
    </xf>
    <xf numFmtId="49" fontId="4" fillId="0" borderId="0" xfId="32" applyNumberFormat="1" applyFont="1" applyProtection="1">
      <protection locked="0"/>
    </xf>
    <xf numFmtId="0" fontId="5" fillId="0" borderId="0" xfId="32" applyFont="1" applyProtection="1">
      <protection locked="0"/>
    </xf>
    <xf numFmtId="3" fontId="5" fillId="0" borderId="0" xfId="1" applyNumberFormat="1" applyFont="1" applyFill="1" applyAlignment="1" applyProtection="1">
      <protection locked="0"/>
    </xf>
    <xf numFmtId="37" fontId="2" fillId="0" borderId="0" xfId="1" applyNumberFormat="1" applyFont="1" applyFill="1" applyAlignment="1" applyProtection="1">
      <protection locked="0"/>
    </xf>
    <xf numFmtId="165" fontId="6" fillId="0" borderId="5" xfId="2" applyNumberFormat="1" applyFont="1" applyFill="1" applyBorder="1" applyAlignment="1" applyProtection="1">
      <alignment horizontal="right"/>
    </xf>
    <xf numFmtId="37" fontId="2" fillId="0" borderId="0" xfId="1" applyNumberFormat="1" applyFont="1" applyFill="1" applyBorder="1" applyAlignment="1" applyProtection="1">
      <alignment horizontal="right"/>
      <protection locked="0"/>
    </xf>
    <xf numFmtId="37" fontId="2" fillId="0" borderId="0" xfId="1" applyNumberFormat="1" applyFont="1" applyFill="1" applyAlignment="1" applyProtection="1">
      <alignment horizontal="right"/>
      <protection locked="0"/>
    </xf>
    <xf numFmtId="3" fontId="2" fillId="0" borderId="0" xfId="1" applyNumberFormat="1" applyFont="1" applyFill="1" applyProtection="1">
      <protection locked="0"/>
    </xf>
    <xf numFmtId="37" fontId="6" fillId="0" borderId="0" xfId="1" applyNumberFormat="1" applyFont="1" applyFill="1" applyAlignment="1" applyProtection="1">
      <alignment horizontal="right"/>
      <protection locked="0"/>
    </xf>
    <xf numFmtId="165" fontId="6" fillId="0" borderId="0" xfId="2" applyNumberFormat="1" applyFont="1" applyFill="1" applyBorder="1" applyAlignment="1" applyProtection="1">
      <alignment horizontal="right"/>
    </xf>
    <xf numFmtId="0" fontId="2" fillId="0" borderId="0" xfId="0" applyFont="1" applyProtection="1">
      <protection locked="0"/>
    </xf>
    <xf numFmtId="49" fontId="7" fillId="0" borderId="0" xfId="32" quotePrefix="1" applyNumberFormat="1" applyFont="1" applyAlignment="1" applyProtection="1">
      <alignment horizontal="center"/>
      <protection locked="0"/>
    </xf>
    <xf numFmtId="0" fontId="6" fillId="0" borderId="0" xfId="32" applyFont="1" applyProtection="1">
      <protection locked="0"/>
    </xf>
    <xf numFmtId="165" fontId="6" fillId="0" borderId="8" xfId="2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left"/>
      <protection locked="0"/>
    </xf>
    <xf numFmtId="165" fontId="6" fillId="0" borderId="6" xfId="2" applyNumberFormat="1" applyFont="1" applyFill="1" applyBorder="1" applyAlignment="1" applyProtection="1">
      <alignment horizontal="right"/>
    </xf>
    <xf numFmtId="37" fontId="6" fillId="0" borderId="0" xfId="32" applyNumberFormat="1" applyFont="1" applyProtection="1">
      <protection locked="0"/>
    </xf>
    <xf numFmtId="0" fontId="6" fillId="0" borderId="0" xfId="31" applyFont="1" applyProtection="1">
      <protection locked="0"/>
    </xf>
    <xf numFmtId="0" fontId="2" fillId="0" borderId="0" xfId="31" applyFont="1" applyProtection="1">
      <protection locked="0"/>
    </xf>
    <xf numFmtId="37" fontId="2" fillId="0" borderId="0" xfId="0" applyNumberFormat="1" applyFont="1" applyProtection="1">
      <protection locked="0"/>
    </xf>
    <xf numFmtId="165" fontId="2" fillId="0" borderId="0" xfId="2" applyNumberFormat="1" applyFont="1" applyFill="1" applyBorder="1" applyAlignment="1" applyProtection="1">
      <alignment horizontal="right"/>
    </xf>
    <xf numFmtId="37" fontId="6" fillId="0" borderId="0" xfId="1" applyNumberFormat="1" applyFont="1" applyFill="1" applyBorder="1" applyAlignment="1" applyProtection="1">
      <protection locked="0"/>
    </xf>
    <xf numFmtId="37" fontId="6" fillId="0" borderId="0" xfId="0" applyNumberFormat="1" applyFont="1" applyProtection="1">
      <protection locked="0"/>
    </xf>
    <xf numFmtId="43" fontId="6" fillId="0" borderId="6" xfId="2" applyFont="1" applyFill="1" applyBorder="1" applyAlignment="1" applyProtection="1">
      <alignment horizontal="right"/>
    </xf>
    <xf numFmtId="43" fontId="6" fillId="0" borderId="0" xfId="32" applyNumberFormat="1" applyFont="1" applyAlignment="1" applyProtection="1">
      <alignment horizontal="right"/>
      <protection locked="0"/>
    </xf>
    <xf numFmtId="43" fontId="6" fillId="0" borderId="0" xfId="32" applyNumberFormat="1" applyFont="1" applyProtection="1">
      <protection locked="0"/>
    </xf>
    <xf numFmtId="0" fontId="6" fillId="0" borderId="0" xfId="0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65" fontId="6" fillId="0" borderId="4" xfId="2" applyNumberFormat="1" applyFont="1" applyFill="1" applyBorder="1" applyAlignment="1" applyProtection="1">
      <alignment horizontal="right"/>
    </xf>
    <xf numFmtId="0" fontId="2" fillId="22" borderId="0" xfId="0" applyFont="1" applyFill="1" applyProtection="1">
      <protection locked="0"/>
    </xf>
    <xf numFmtId="49" fontId="7" fillId="22" borderId="0" xfId="32" applyNumberFormat="1" applyFont="1" applyFill="1" applyAlignment="1" applyProtection="1">
      <alignment horizontal="center"/>
      <protection locked="0"/>
    </xf>
    <xf numFmtId="37" fontId="2" fillId="22" borderId="0" xfId="32" applyNumberFormat="1" applyFill="1" applyAlignment="1" applyProtection="1">
      <alignment horizontal="right"/>
      <protection locked="0"/>
    </xf>
    <xf numFmtId="165" fontId="2" fillId="22" borderId="4" xfId="2" applyNumberFormat="1" applyFont="1" applyFill="1" applyBorder="1" applyAlignment="1" applyProtection="1">
      <alignment horizontal="right"/>
      <protection locked="0"/>
    </xf>
    <xf numFmtId="37" fontId="2" fillId="22" borderId="0" xfId="32" applyNumberFormat="1" applyFill="1" applyProtection="1">
      <protection locked="0"/>
    </xf>
    <xf numFmtId="0" fontId="8" fillId="0" borderId="0" xfId="22" applyFont="1" applyProtection="1">
      <protection locked="0"/>
    </xf>
    <xf numFmtId="49" fontId="17" fillId="0" borderId="0" xfId="32" applyNumberFormat="1" applyFont="1" applyProtection="1">
      <protection locked="0"/>
    </xf>
    <xf numFmtId="0" fontId="7" fillId="0" borderId="0" xfId="22" applyFont="1" applyProtection="1">
      <protection locked="0"/>
    </xf>
    <xf numFmtId="49" fontId="19" fillId="0" borderId="0" xfId="32" applyNumberFormat="1" applyFont="1" applyAlignment="1" applyProtection="1">
      <alignment horizontal="center"/>
      <protection locked="0"/>
    </xf>
    <xf numFmtId="0" fontId="18" fillId="0" borderId="0" xfId="32" applyFont="1" applyAlignment="1" applyProtection="1">
      <alignment horizontal="center"/>
      <protection locked="0"/>
    </xf>
    <xf numFmtId="0" fontId="18" fillId="0" borderId="0" xfId="22" applyFont="1" applyAlignment="1" applyProtection="1">
      <alignment horizontal="center"/>
      <protection locked="0"/>
    </xf>
    <xf numFmtId="0" fontId="2" fillId="0" borderId="0" xfId="22" applyAlignment="1" applyProtection="1">
      <alignment horizontal="center"/>
      <protection locked="0"/>
    </xf>
    <xf numFmtId="0" fontId="2" fillId="0" borderId="0" xfId="32" applyAlignment="1" applyProtection="1">
      <alignment horizontal="center"/>
      <protection locked="0"/>
    </xf>
    <xf numFmtId="0" fontId="6" fillId="0" borderId="0" xfId="18" applyFont="1" applyAlignment="1" applyProtection="1">
      <alignment horizontal="left"/>
      <protection locked="0"/>
    </xf>
    <xf numFmtId="0" fontId="6" fillId="0" borderId="0" xfId="18" applyFont="1" applyAlignment="1" applyProtection="1">
      <alignment wrapText="1"/>
      <protection locked="0"/>
    </xf>
    <xf numFmtId="165" fontId="6" fillId="0" borderId="0" xfId="32" applyNumberFormat="1" applyFont="1" applyProtection="1">
      <protection locked="0"/>
    </xf>
    <xf numFmtId="4" fontId="2" fillId="0" borderId="0" xfId="1" applyFont="1" applyFill="1" applyAlignment="1" applyProtection="1">
      <protection locked="0"/>
    </xf>
    <xf numFmtId="0" fontId="6" fillId="0" borderId="0" xfId="13" applyFont="1" applyProtection="1">
      <protection locked="0"/>
    </xf>
    <xf numFmtId="4" fontId="18" fillId="0" borderId="0" xfId="1" applyFont="1" applyFill="1" applyBorder="1" applyAlignment="1" applyProtection="1">
      <alignment horizontal="center"/>
      <protection locked="0"/>
    </xf>
    <xf numFmtId="4" fontId="18" fillId="0" borderId="0" xfId="1" applyFont="1" applyFill="1" applyBorder="1" applyAlignment="1" applyProtection="1">
      <alignment horizontal="right"/>
      <protection locked="0"/>
    </xf>
    <xf numFmtId="0" fontId="14" fillId="0" borderId="0" xfId="14" applyFont="1" applyProtection="1">
      <protection locked="0"/>
    </xf>
    <xf numFmtId="0" fontId="2" fillId="0" borderId="0" xfId="13" applyFont="1" applyProtection="1">
      <protection locked="0"/>
    </xf>
    <xf numFmtId="165" fontId="2" fillId="0" borderId="4" xfId="2" applyNumberFormat="1" applyFont="1" applyFill="1" applyBorder="1" applyAlignment="1" applyProtection="1">
      <alignment horizontal="center"/>
      <protection locked="0"/>
    </xf>
    <xf numFmtId="165" fontId="2" fillId="0" borderId="4" xfId="2" applyNumberFormat="1" applyFont="1" applyFill="1" applyBorder="1" applyAlignment="1" applyProtection="1">
      <alignment horizontal="center"/>
    </xf>
    <xf numFmtId="0" fontId="14" fillId="0" borderId="0" xfId="13" applyFont="1" applyProtection="1">
      <protection locked="0"/>
    </xf>
    <xf numFmtId="49" fontId="51" fillId="0" borderId="0" xfId="32" applyNumberFormat="1" applyFont="1" applyAlignment="1" applyProtection="1">
      <alignment horizontal="center"/>
      <protection locked="0"/>
    </xf>
    <xf numFmtId="165" fontId="6" fillId="0" borderId="5" xfId="2" applyNumberFormat="1" applyFont="1" applyFill="1" applyBorder="1" applyAlignment="1" applyProtection="1">
      <alignment horizontal="center"/>
    </xf>
    <xf numFmtId="4" fontId="17" fillId="0" borderId="0" xfId="1" applyFont="1" applyFill="1" applyBorder="1" applyAlignment="1" applyProtection="1">
      <alignment horizontal="right"/>
      <protection locked="0"/>
    </xf>
    <xf numFmtId="4" fontId="6" fillId="0" borderId="0" xfId="1" applyFont="1" applyFill="1" applyProtection="1">
      <protection locked="0"/>
    </xf>
    <xf numFmtId="0" fontId="6" fillId="0" borderId="0" xfId="29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5" fontId="2" fillId="0" borderId="0" xfId="2" applyNumberFormat="1" applyFont="1" applyFill="1" applyBorder="1" applyAlignment="1" applyProtection="1">
      <alignment horizontal="center"/>
      <protection locked="0"/>
    </xf>
    <xf numFmtId="165" fontId="2" fillId="0" borderId="0" xfId="2" applyNumberFormat="1" applyFont="1" applyFill="1" applyBorder="1" applyAlignment="1" applyProtection="1">
      <alignment horizontal="center"/>
    </xf>
    <xf numFmtId="165" fontId="6" fillId="0" borderId="0" xfId="32" applyNumberFormat="1" applyFont="1" applyAlignment="1" applyProtection="1">
      <alignment horizontal="center"/>
      <protection locked="0"/>
    </xf>
    <xf numFmtId="0" fontId="2" fillId="0" borderId="0" xfId="29" applyFont="1" applyAlignment="1" applyProtection="1">
      <alignment horizontal="left"/>
      <protection locked="0"/>
    </xf>
    <xf numFmtId="165" fontId="2" fillId="0" borderId="0" xfId="1" applyNumberFormat="1" applyFont="1" applyFill="1" applyProtection="1">
      <protection locked="0"/>
    </xf>
    <xf numFmtId="0" fontId="6" fillId="0" borderId="0" xfId="30" applyFont="1" applyAlignment="1" applyProtection="1">
      <alignment horizontal="left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/>
    <xf numFmtId="165" fontId="17" fillId="0" borderId="0" xfId="1" applyNumberFormat="1" applyFont="1" applyFill="1" applyBorder="1" applyAlignment="1" applyProtection="1">
      <alignment horizontal="center"/>
      <protection locked="0"/>
    </xf>
    <xf numFmtId="165" fontId="17" fillId="0" borderId="5" xfId="1" applyNumberFormat="1" applyFont="1" applyFill="1" applyBorder="1" applyAlignment="1" applyProtection="1">
      <alignment horizontal="center"/>
    </xf>
    <xf numFmtId="165" fontId="6" fillId="0" borderId="0" xfId="1" applyNumberFormat="1" applyFont="1" applyFill="1" applyProtection="1">
      <protection locked="0"/>
    </xf>
    <xf numFmtId="49" fontId="18" fillId="0" borderId="0" xfId="32" applyNumberFormat="1" applyFont="1" applyProtection="1">
      <protection locked="0"/>
    </xf>
    <xf numFmtId="165" fontId="18" fillId="0" borderId="0" xfId="1" applyNumberFormat="1" applyFont="1" applyFill="1" applyBorder="1" applyAlignment="1" applyProtection="1">
      <alignment horizontal="center"/>
      <protection locked="0"/>
    </xf>
    <xf numFmtId="165" fontId="18" fillId="0" borderId="0" xfId="1" applyNumberFormat="1" applyFont="1" applyFill="1" applyBorder="1" applyAlignment="1" applyProtection="1">
      <alignment horizontal="right"/>
      <protection locked="0"/>
    </xf>
    <xf numFmtId="165" fontId="18" fillId="0" borderId="0" xfId="1" applyNumberFormat="1" applyFont="1" applyFill="1" applyBorder="1" applyAlignment="1" applyProtection="1">
      <protection locked="0"/>
    </xf>
    <xf numFmtId="165" fontId="17" fillId="0" borderId="6" xfId="1" applyNumberFormat="1" applyFont="1" applyFill="1" applyBorder="1" applyAlignment="1" applyProtection="1">
      <alignment horizontal="right"/>
    </xf>
    <xf numFmtId="165" fontId="17" fillId="0" borderId="0" xfId="1" applyNumberFormat="1" applyFont="1" applyFill="1" applyBorder="1" applyAlignment="1" applyProtection="1">
      <alignment horizontal="right"/>
      <protection locked="0"/>
    </xf>
    <xf numFmtId="165" fontId="2" fillId="0" borderId="0" xfId="1" applyNumberFormat="1" applyFont="1" applyFill="1" applyBorder="1" applyProtection="1">
      <protection locked="0"/>
    </xf>
    <xf numFmtId="165" fontId="18" fillId="0" borderId="4" xfId="1" applyNumberFormat="1" applyFont="1" applyFill="1" applyBorder="1" applyAlignment="1" applyProtection="1">
      <alignment horizontal="center"/>
      <protection locked="0"/>
    </xf>
    <xf numFmtId="0" fontId="16" fillId="0" borderId="0" xfId="22" applyFont="1" applyAlignment="1" applyProtection="1">
      <alignment horizontal="left"/>
      <protection locked="0"/>
    </xf>
    <xf numFmtId="0" fontId="28" fillId="0" borderId="0" xfId="22" applyFont="1" applyProtection="1">
      <protection locked="0"/>
    </xf>
    <xf numFmtId="0" fontId="9" fillId="0" borderId="0" xfId="22" applyFont="1" applyProtection="1">
      <protection locked="0"/>
    </xf>
    <xf numFmtId="0" fontId="28" fillId="0" borderId="0" xfId="22" applyFont="1" applyAlignment="1" applyProtection="1">
      <alignment horizontal="center"/>
      <protection locked="0"/>
    </xf>
    <xf numFmtId="0" fontId="29" fillId="0" borderId="0" xfId="22" applyFont="1" applyProtection="1">
      <protection locked="0"/>
    </xf>
    <xf numFmtId="0" fontId="28" fillId="0" borderId="4" xfId="22" applyFont="1" applyBorder="1" applyAlignment="1" applyProtection="1">
      <alignment horizontal="center"/>
      <protection locked="0"/>
    </xf>
    <xf numFmtId="0" fontId="28" fillId="0" borderId="0" xfId="22" applyFont="1" applyAlignment="1" applyProtection="1">
      <alignment horizontal="center" wrapText="1"/>
      <protection locked="0"/>
    </xf>
    <xf numFmtId="0" fontId="30" fillId="0" borderId="0" xfId="22" applyFont="1" applyAlignment="1" applyProtection="1">
      <alignment wrapText="1"/>
      <protection locked="0"/>
    </xf>
    <xf numFmtId="0" fontId="30" fillId="0" borderId="0" xfId="22" applyFont="1" applyAlignment="1" applyProtection="1">
      <alignment horizontal="center" wrapText="1"/>
      <protection locked="0"/>
    </xf>
    <xf numFmtId="0" fontId="30" fillId="0" borderId="0" xfId="22" applyFont="1" applyAlignment="1" applyProtection="1">
      <alignment horizontal="right" wrapText="1"/>
      <protection locked="0"/>
    </xf>
    <xf numFmtId="165" fontId="30" fillId="0" borderId="0" xfId="1" applyNumberFormat="1" applyFont="1" applyFill="1" applyBorder="1" applyAlignment="1" applyProtection="1">
      <alignment horizontal="right"/>
      <protection locked="0"/>
    </xf>
    <xf numFmtId="0" fontId="31" fillId="0" borderId="0" xfId="22" applyFont="1" applyAlignment="1" applyProtection="1">
      <alignment horizontal="center" wrapText="1"/>
      <protection locked="0"/>
    </xf>
    <xf numFmtId="165" fontId="30" fillId="0" borderId="0" xfId="1" applyNumberFormat="1" applyFont="1" applyFill="1" applyAlignment="1" applyProtection="1">
      <protection locked="0"/>
    </xf>
    <xf numFmtId="165" fontId="30" fillId="0" borderId="0" xfId="1" applyNumberFormat="1" applyFont="1" applyFill="1" applyAlignment="1" applyProtection="1">
      <alignment horizontal="right"/>
      <protection locked="0"/>
    </xf>
    <xf numFmtId="39" fontId="14" fillId="0" borderId="0" xfId="1" applyNumberFormat="1" applyFont="1" applyFill="1" applyAlignment="1" applyProtection="1">
      <alignment horizontal="center"/>
      <protection locked="0"/>
    </xf>
    <xf numFmtId="165" fontId="30" fillId="0" borderId="0" xfId="1" applyNumberFormat="1" applyFont="1" applyFill="1" applyBorder="1" applyAlignment="1" applyProtection="1">
      <alignment horizontal="center"/>
      <protection locked="0"/>
    </xf>
    <xf numFmtId="165" fontId="30" fillId="0" borderId="0" xfId="1" applyNumberFormat="1" applyFont="1" applyFill="1" applyAlignment="1" applyProtection="1">
      <alignment horizontal="center"/>
      <protection locked="0"/>
    </xf>
    <xf numFmtId="165" fontId="30" fillId="0" borderId="0" xfId="1" applyNumberFormat="1" applyFont="1" applyFill="1" applyBorder="1" applyAlignment="1" applyProtection="1">
      <protection locked="0"/>
    </xf>
    <xf numFmtId="0" fontId="28" fillId="0" borderId="0" xfId="22" applyFont="1" applyAlignment="1" applyProtection="1">
      <alignment wrapText="1"/>
      <protection locked="0"/>
    </xf>
    <xf numFmtId="0" fontId="7" fillId="0" borderId="0" xfId="1" applyNumberFormat="1" applyFont="1" applyFill="1" applyAlignment="1" applyProtection="1">
      <alignment horizontal="center"/>
      <protection locked="0"/>
    </xf>
    <xf numFmtId="165" fontId="30" fillId="0" borderId="4" xfId="1" applyNumberFormat="1" applyFont="1" applyFill="1" applyBorder="1" applyAlignment="1" applyProtection="1">
      <alignment horizontal="right"/>
    </xf>
    <xf numFmtId="165" fontId="28" fillId="0" borderId="0" xfId="1" applyNumberFormat="1" applyFont="1" applyFill="1" applyAlignment="1" applyProtection="1">
      <protection locked="0"/>
    </xf>
    <xf numFmtId="165" fontId="28" fillId="0" borderId="0" xfId="1" applyNumberFormat="1" applyFont="1" applyFill="1" applyAlignment="1" applyProtection="1">
      <alignment horizontal="right"/>
      <protection locked="0"/>
    </xf>
    <xf numFmtId="165" fontId="28" fillId="0" borderId="0" xfId="1" applyNumberFormat="1" applyFont="1" applyFill="1" applyAlignment="1" applyProtection="1">
      <alignment horizontal="right"/>
    </xf>
    <xf numFmtId="165" fontId="30" fillId="0" borderId="5" xfId="1" applyNumberFormat="1" applyFont="1" applyFill="1" applyBorder="1" applyAlignment="1" applyProtection="1">
      <alignment horizontal="right"/>
    </xf>
    <xf numFmtId="165" fontId="30" fillId="0" borderId="6" xfId="1" applyNumberFormat="1" applyFont="1" applyFill="1" applyBorder="1" applyAlignment="1" applyProtection="1">
      <alignment horizontal="right"/>
    </xf>
    <xf numFmtId="165" fontId="30" fillId="0" borderId="0" xfId="1" applyNumberFormat="1" applyFont="1" applyFill="1" applyBorder="1" applyAlignment="1" applyProtection="1">
      <alignment horizontal="right"/>
    </xf>
    <xf numFmtId="165" fontId="28" fillId="0" borderId="0" xfId="22" applyNumberFormat="1" applyFont="1" applyProtection="1">
      <protection locked="0"/>
    </xf>
    <xf numFmtId="41" fontId="6" fillId="0" borderId="0" xfId="2" applyNumberFormat="1" applyFont="1" applyFill="1" applyBorder="1" applyAlignment="1" applyProtection="1">
      <alignment horizontal="right"/>
    </xf>
    <xf numFmtId="41" fontId="6" fillId="0" borderId="8" xfId="2" applyNumberFormat="1" applyFont="1" applyFill="1" applyBorder="1" applyAlignment="1" applyProtection="1">
      <alignment horizontal="right"/>
    </xf>
    <xf numFmtId="41" fontId="6" fillId="0" borderId="6" xfId="2" applyNumberFormat="1" applyFont="1" applyFill="1" applyBorder="1" applyAlignment="1" applyProtection="1">
      <alignment horizontal="right"/>
    </xf>
    <xf numFmtId="41" fontId="2" fillId="0" borderId="0" xfId="2" applyNumberFormat="1" applyFont="1" applyFill="1" applyBorder="1" applyAlignment="1" applyProtection="1">
      <alignment horizontal="right"/>
    </xf>
    <xf numFmtId="41" fontId="6" fillId="0" borderId="5" xfId="2" applyNumberFormat="1" applyFont="1" applyFill="1" applyBorder="1" applyAlignment="1" applyProtection="1">
      <alignment horizontal="center"/>
    </xf>
    <xf numFmtId="41" fontId="2" fillId="0" borderId="4" xfId="2" applyNumberFormat="1" applyFont="1" applyFill="1" applyBorder="1" applyAlignment="1" applyProtection="1">
      <alignment horizontal="center"/>
    </xf>
    <xf numFmtId="41" fontId="2" fillId="0" borderId="0" xfId="2" applyNumberFormat="1" applyFont="1" applyFill="1" applyBorder="1" applyAlignment="1" applyProtection="1">
      <alignment horizontal="center"/>
    </xf>
    <xf numFmtId="41" fontId="17" fillId="0" borderId="5" xfId="1" applyNumberFormat="1" applyFont="1" applyFill="1" applyBorder="1" applyAlignment="1" applyProtection="1">
      <alignment horizontal="center"/>
    </xf>
    <xf numFmtId="41" fontId="18" fillId="0" borderId="4" xfId="1" applyNumberFormat="1" applyFont="1" applyFill="1" applyBorder="1" applyAlignment="1" applyProtection="1">
      <alignment horizontal="center"/>
      <protection locked="0"/>
    </xf>
    <xf numFmtId="41" fontId="18" fillId="0" borderId="4" xfId="1" applyNumberFormat="1" applyFont="1" applyFill="1" applyBorder="1" applyAlignment="1" applyProtection="1">
      <protection locked="0"/>
    </xf>
    <xf numFmtId="41" fontId="30" fillId="0" borderId="5" xfId="1" applyNumberFormat="1" applyFont="1" applyFill="1" applyBorder="1" applyAlignment="1" applyProtection="1">
      <alignment horizontal="right"/>
    </xf>
    <xf numFmtId="41" fontId="30" fillId="0" borderId="4" xfId="1" applyNumberFormat="1" applyFont="1" applyFill="1" applyBorder="1" applyAlignment="1" applyProtection="1">
      <alignment horizontal="right"/>
    </xf>
    <xf numFmtId="41" fontId="28" fillId="0" borderId="0" xfId="1" applyNumberFormat="1" applyFont="1" applyFill="1" applyAlignment="1" applyProtection="1">
      <alignment horizontal="right"/>
    </xf>
    <xf numFmtId="0" fontId="9" fillId="0" borderId="0" xfId="32" applyFont="1" applyProtection="1">
      <protection locked="0"/>
    </xf>
    <xf numFmtId="165" fontId="6" fillId="0" borderId="0" xfId="32" applyNumberFormat="1" applyFont="1"/>
    <xf numFmtId="165" fontId="2" fillId="0" borderId="4" xfId="32" applyNumberFormat="1" applyBorder="1"/>
    <xf numFmtId="165" fontId="6" fillId="0" borderId="5" xfId="32" applyNumberFormat="1" applyFont="1" applyBorder="1"/>
    <xf numFmtId="41" fontId="6" fillId="0" borderId="5" xfId="32" applyNumberFormat="1" applyFont="1" applyBorder="1"/>
    <xf numFmtId="165" fontId="2" fillId="0" borderId="0" xfId="32" applyNumberFormat="1"/>
    <xf numFmtId="41" fontId="2" fillId="0" borderId="4" xfId="32" applyNumberFormat="1" applyBorder="1"/>
    <xf numFmtId="41" fontId="2" fillId="0" borderId="0" xfId="32" applyNumberFormat="1"/>
    <xf numFmtId="165" fontId="6" fillId="0" borderId="0" xfId="32" applyNumberFormat="1" applyFont="1" applyAlignment="1">
      <alignment horizontal="right"/>
    </xf>
    <xf numFmtId="165" fontId="2" fillId="0" borderId="4" xfId="32" applyNumberFormat="1" applyBorder="1" applyAlignment="1">
      <alignment horizontal="right"/>
    </xf>
    <xf numFmtId="165" fontId="6" fillId="0" borderId="4" xfId="32" applyNumberFormat="1" applyFont="1" applyBorder="1" applyAlignment="1">
      <alignment horizontal="right"/>
    </xf>
    <xf numFmtId="165" fontId="6" fillId="0" borderId="4" xfId="32" applyNumberFormat="1" applyFont="1" applyBorder="1"/>
    <xf numFmtId="41" fontId="6" fillId="0" borderId="4" xfId="32" applyNumberFormat="1" applyFont="1" applyBorder="1"/>
    <xf numFmtId="41" fontId="2" fillId="0" borderId="4" xfId="32" applyNumberFormat="1" applyBorder="1" applyAlignment="1">
      <alignment horizontal="right"/>
    </xf>
    <xf numFmtId="41" fontId="6" fillId="0" borderId="4" xfId="32" applyNumberFormat="1" applyFont="1" applyBorder="1" applyAlignment="1">
      <alignment horizontal="right"/>
    </xf>
    <xf numFmtId="49" fontId="44" fillId="0" borderId="0" xfId="32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49" fontId="45" fillId="0" borderId="0" xfId="0" applyNumberFormat="1" applyFont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6" fontId="2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4" fontId="2" fillId="0" borderId="0" xfId="1" applyFont="1" applyFill="1" applyBorder="1" applyAlignment="1" applyProtection="1">
      <protection locked="0"/>
    </xf>
    <xf numFmtId="0" fontId="28" fillId="0" borderId="0" xfId="0" applyFont="1" applyProtection="1">
      <protection locked="0"/>
    </xf>
    <xf numFmtId="165" fontId="2" fillId="0" borderId="4" xfId="1" applyNumberFormat="1" applyFont="1" applyFill="1" applyBorder="1" applyAlignme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65" fontId="2" fillId="0" borderId="4" xfId="1" applyNumberFormat="1" applyFont="1" applyFill="1" applyBorder="1" applyProtection="1">
      <protection locked="0"/>
    </xf>
    <xf numFmtId="165" fontId="2" fillId="0" borderId="0" xfId="0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165" fontId="6" fillId="0" borderId="0" xfId="2" applyNumberFormat="1" applyFont="1" applyFill="1" applyBorder="1" applyAlignment="1" applyProtection="1">
      <alignment horizontal="center"/>
      <protection locked="0"/>
    </xf>
    <xf numFmtId="165" fontId="6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4" fillId="0" borderId="0" xfId="0" applyFont="1" applyProtection="1">
      <protection locked="0"/>
    </xf>
    <xf numFmtId="41" fontId="2" fillId="0" borderId="0" xfId="1" applyNumberFormat="1" applyFont="1" applyFill="1" applyAlignment="1" applyProtection="1"/>
    <xf numFmtId="165" fontId="2" fillId="0" borderId="0" xfId="1" applyNumberFormat="1" applyFont="1" applyFill="1" applyAlignment="1" applyProtection="1"/>
    <xf numFmtId="41" fontId="6" fillId="0" borderId="0" xfId="2" applyNumberFormat="1" applyFont="1" applyFill="1" applyBorder="1" applyAlignment="1" applyProtection="1">
      <alignment horizontal="center"/>
    </xf>
    <xf numFmtId="165" fontId="6" fillId="0" borderId="0" xfId="2" applyNumberFormat="1" applyFont="1" applyFill="1" applyBorder="1" applyAlignment="1" applyProtection="1">
      <alignment horizontal="center"/>
    </xf>
    <xf numFmtId="41" fontId="6" fillId="0" borderId="5" xfId="0" applyNumberFormat="1" applyFont="1" applyBorder="1"/>
    <xf numFmtId="165" fontId="6" fillId="0" borderId="5" xfId="0" applyNumberFormat="1" applyFont="1" applyBorder="1"/>
    <xf numFmtId="41" fontId="6" fillId="0" borderId="7" xfId="0" applyNumberFormat="1" applyFont="1" applyBorder="1"/>
    <xf numFmtId="165" fontId="6" fillId="0" borderId="7" xfId="0" applyNumberFormat="1" applyFont="1" applyBorder="1"/>
    <xf numFmtId="43" fontId="2" fillId="0" borderId="0" xfId="2" applyFont="1" applyFill="1" applyBorder="1" applyAlignment="1" applyProtection="1">
      <alignment horizontal="right"/>
      <protection locked="0"/>
    </xf>
    <xf numFmtId="43" fontId="2" fillId="0" borderId="4" xfId="2" applyFont="1" applyFill="1" applyBorder="1" applyAlignment="1" applyProtection="1">
      <alignment horizontal="right"/>
      <protection locked="0"/>
    </xf>
    <xf numFmtId="43" fontId="6" fillId="0" borderId="4" xfId="2" applyFont="1" applyFill="1" applyBorder="1" applyAlignment="1" applyProtection="1">
      <alignment horizontal="right"/>
    </xf>
    <xf numFmtId="43" fontId="6" fillId="0" borderId="5" xfId="2" applyFont="1" applyFill="1" applyBorder="1" applyAlignment="1" applyProtection="1">
      <alignment horizontal="right"/>
    </xf>
    <xf numFmtId="43" fontId="2" fillId="22" borderId="4" xfId="2" applyFont="1" applyFill="1" applyBorder="1" applyAlignment="1" applyProtection="1">
      <alignment horizontal="right"/>
      <protection locked="0"/>
    </xf>
    <xf numFmtId="43" fontId="2" fillId="0" borderId="4" xfId="2" applyFont="1" applyFill="1" applyBorder="1" applyAlignment="1" applyProtection="1">
      <alignment horizontal="center"/>
      <protection locked="0"/>
    </xf>
    <xf numFmtId="43" fontId="18" fillId="0" borderId="0" xfId="1" applyNumberFormat="1" applyFont="1" applyFill="1" applyBorder="1" applyAlignment="1" applyProtection="1">
      <alignment horizontal="center"/>
      <protection locked="0"/>
    </xf>
    <xf numFmtId="43" fontId="2" fillId="0" borderId="4" xfId="2" applyFont="1" applyFill="1" applyBorder="1" applyAlignment="1" applyProtection="1">
      <alignment horizontal="center"/>
    </xf>
    <xf numFmtId="43" fontId="6" fillId="0" borderId="5" xfId="2" applyFont="1" applyFill="1" applyBorder="1" applyAlignment="1" applyProtection="1">
      <alignment horizontal="center"/>
    </xf>
    <xf numFmtId="43" fontId="17" fillId="0" borderId="0" xfId="1" applyNumberFormat="1" applyFont="1" applyFill="1" applyBorder="1" applyAlignment="1" applyProtection="1">
      <alignment horizontal="center"/>
      <protection locked="0"/>
    </xf>
    <xf numFmtId="43" fontId="2" fillId="0" borderId="0" xfId="1" applyNumberFormat="1" applyFont="1" applyFill="1" applyAlignment="1" applyProtection="1">
      <protection locked="0"/>
    </xf>
    <xf numFmtId="43" fontId="18" fillId="0" borderId="0" xfId="1" applyNumberFormat="1" applyFont="1" applyFill="1" applyBorder="1" applyAlignment="1" applyProtection="1">
      <alignment horizontal="right"/>
      <protection locked="0"/>
    </xf>
    <xf numFmtId="43" fontId="2" fillId="0" borderId="0" xfId="2" applyFont="1" applyFill="1" applyBorder="1" applyAlignment="1" applyProtection="1">
      <alignment horizontal="center"/>
      <protection locked="0"/>
    </xf>
    <xf numFmtId="43" fontId="2" fillId="0" borderId="0" xfId="2" applyFont="1" applyFill="1" applyBorder="1" applyAlignment="1" applyProtection="1">
      <alignment horizontal="center"/>
    </xf>
    <xf numFmtId="43" fontId="2" fillId="0" borderId="0" xfId="1" applyNumberFormat="1" applyFont="1" applyFill="1" applyBorder="1" applyAlignment="1" applyProtection="1">
      <protection locked="0"/>
    </xf>
    <xf numFmtId="43" fontId="6" fillId="0" borderId="5" xfId="32" applyNumberFormat="1" applyFont="1" applyBorder="1"/>
    <xf numFmtId="43" fontId="6" fillId="0" borderId="0" xfId="1" applyNumberFormat="1" applyFont="1" applyFill="1" applyBorder="1" applyAlignment="1" applyProtection="1">
      <protection locked="0"/>
    </xf>
    <xf numFmtId="43" fontId="18" fillId="0" borderId="4" xfId="1" applyNumberFormat="1" applyFont="1" applyFill="1" applyBorder="1" applyAlignment="1" applyProtection="1">
      <alignment horizontal="center"/>
      <protection locked="0"/>
    </xf>
    <xf numFmtId="43" fontId="18" fillId="0" borderId="4" xfId="1" applyNumberFormat="1" applyFont="1" applyFill="1" applyBorder="1" applyAlignment="1" applyProtection="1">
      <protection locked="0"/>
    </xf>
    <xf numFmtId="43" fontId="2" fillId="0" borderId="0" xfId="32" applyNumberFormat="1" applyProtection="1">
      <protection locked="0"/>
    </xf>
    <xf numFmtId="43" fontId="6" fillId="0" borderId="0" xfId="32" applyNumberFormat="1" applyFont="1" applyAlignment="1" applyProtection="1">
      <alignment horizontal="center"/>
      <protection locked="0"/>
    </xf>
    <xf numFmtId="43" fontId="17" fillId="0" borderId="0" xfId="1" applyNumberFormat="1" applyFont="1" applyFill="1" applyBorder="1" applyAlignment="1" applyProtection="1">
      <alignment horizontal="right"/>
      <protection locked="0"/>
    </xf>
    <xf numFmtId="43" fontId="17" fillId="0" borderId="5" xfId="1" applyNumberFormat="1" applyFont="1" applyFill="1" applyBorder="1" applyAlignment="1" applyProtection="1">
      <alignment horizontal="center"/>
    </xf>
    <xf numFmtId="0" fontId="6" fillId="0" borderId="0" xfId="18" applyFont="1" applyAlignment="1">
      <alignment wrapText="1"/>
    </xf>
    <xf numFmtId="0" fontId="6" fillId="0" borderId="0" xfId="32" applyFont="1"/>
    <xf numFmtId="0" fontId="2" fillId="0" borderId="0" xfId="18" applyFont="1" applyAlignment="1">
      <alignment wrapText="1"/>
    </xf>
    <xf numFmtId="0" fontId="7" fillId="0" borderId="0" xfId="18" applyFont="1" applyAlignment="1">
      <alignment horizontal="center" wrapText="1"/>
    </xf>
    <xf numFmtId="43" fontId="6" fillId="0" borderId="0" xfId="32" applyNumberFormat="1" applyFont="1"/>
    <xf numFmtId="43" fontId="2" fillId="0" borderId="0" xfId="32" applyNumberFormat="1"/>
    <xf numFmtId="43" fontId="30" fillId="0" borderId="0" xfId="1" applyNumberFormat="1" applyFont="1" applyFill="1" applyBorder="1" applyAlignment="1" applyProtection="1">
      <alignment horizontal="center"/>
      <protection locked="0"/>
    </xf>
    <xf numFmtId="43" fontId="6" fillId="0" borderId="4" xfId="32" applyNumberFormat="1" applyFont="1" applyBorder="1"/>
    <xf numFmtId="43" fontId="30" fillId="0" borderId="0" xfId="1" applyNumberFormat="1" applyFont="1" applyFill="1" applyAlignment="1" applyProtection="1">
      <alignment horizontal="center"/>
      <protection locked="0"/>
    </xf>
    <xf numFmtId="43" fontId="28" fillId="0" borderId="0" xfId="1" applyNumberFormat="1" applyFont="1" applyFill="1" applyAlignment="1" applyProtection="1">
      <alignment horizontal="center"/>
      <protection locked="0"/>
    </xf>
    <xf numFmtId="43" fontId="28" fillId="0" borderId="0" xfId="1" applyNumberFormat="1" applyFont="1" applyFill="1" applyAlignment="1" applyProtection="1">
      <protection locked="0"/>
    </xf>
    <xf numFmtId="43" fontId="30" fillId="0" borderId="5" xfId="1" applyNumberFormat="1" applyFont="1" applyFill="1" applyBorder="1" applyAlignment="1" applyProtection="1">
      <alignment horizontal="right"/>
    </xf>
    <xf numFmtId="174" fontId="6" fillId="0" borderId="6" xfId="2" applyNumberFormat="1" applyFont="1" applyFill="1" applyBorder="1" applyAlignment="1" applyProtection="1">
      <alignment horizontal="right"/>
    </xf>
    <xf numFmtId="165" fontId="2" fillId="23" borderId="0" xfId="2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7" fillId="0" borderId="0" xfId="32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 wrapText="1"/>
      <protection locked="0"/>
    </xf>
    <xf numFmtId="0" fontId="6" fillId="0" borderId="0" xfId="32" applyFont="1" applyAlignment="1" applyProtection="1">
      <alignment horizontal="center"/>
      <protection locked="0"/>
    </xf>
    <xf numFmtId="0" fontId="2" fillId="0" borderId="4" xfId="22" applyBorder="1" applyAlignment="1" applyProtection="1">
      <alignment horizontal="center"/>
      <protection locked="0"/>
    </xf>
    <xf numFmtId="0" fontId="2" fillId="0" borderId="4" xfId="32" applyBorder="1" applyAlignment="1" applyProtection="1">
      <alignment horizontal="center"/>
      <protection locked="0"/>
    </xf>
    <xf numFmtId="0" fontId="18" fillId="0" borderId="4" xfId="22" applyFont="1" applyBorder="1" applyAlignment="1" applyProtection="1">
      <alignment horizontal="center"/>
      <protection locked="0"/>
    </xf>
    <xf numFmtId="0" fontId="19" fillId="0" borderId="0" xfId="32" applyFont="1" applyAlignment="1" applyProtection="1">
      <alignment horizontal="center"/>
      <protection locked="0"/>
    </xf>
    <xf numFmtId="0" fontId="30" fillId="0" borderId="0" xfId="22" applyFont="1" applyAlignment="1" applyProtection="1">
      <alignment horizontal="center"/>
      <protection locked="0"/>
    </xf>
    <xf numFmtId="0" fontId="28" fillId="0" borderId="4" xfId="22" applyFont="1" applyBorder="1" applyAlignment="1" applyProtection="1">
      <alignment horizontal="center" wrapText="1"/>
      <protection locked="0"/>
    </xf>
    <xf numFmtId="0" fontId="7" fillId="0" borderId="0" xfId="22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</cellXfs>
  <cellStyles count="94">
    <cellStyle name="Comma" xfId="1" builtinId="3"/>
    <cellStyle name="Comma 12 2 2 2" xfId="93" xr:uid="{1F45D4A4-5F9A-4AC8-B672-3E3B9A340450}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3" xfId="78" xr:uid="{2987C102-6890-491B-BD9D-7E3C0AC00656}"/>
    <cellStyle name="Comma 40" xfId="79" xr:uid="{4C0FD875-859B-4B54-93BD-21DB82D3B215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12" xfId="81" xr:uid="{201DDFF7-D69A-473C-BF7A-6D86BE53158A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 13 2" xfId="92" xr:uid="{673D1677-2106-4F2A-9ECE-8A1E2859217A}"/>
    <cellStyle name="Normal 2 2" xfId="91" xr:uid="{963CEB65-74DA-4E88-B5E9-C9B22C14C28E}"/>
    <cellStyle name="Normal 20" xfId="23" xr:uid="{00000000-0005-0000-0000-000019000000}"/>
    <cellStyle name="Normal 21" xfId="77" xr:uid="{160C6538-083A-439B-ACB2-7772211394AF}"/>
    <cellStyle name="Normal 3" xfId="24" xr:uid="{00000000-0005-0000-0000-00001A000000}"/>
    <cellStyle name="Normal 3 2" xfId="90" xr:uid="{DC86F7E0-BAE5-4BC0-8B12-FEB48922FEC2}"/>
    <cellStyle name="Normal 4" xfId="25" xr:uid="{00000000-0005-0000-0000-00001B000000}"/>
    <cellStyle name="Normal 4 2 2" xfId="80" xr:uid="{189F58AA-1C8E-4A26-B2AF-0D7A48FD1F42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Cell 2" xfId="82" xr:uid="{8C3675E0-B12C-4530-91AF-5909C3D226CD}"/>
    <cellStyle name="SAPEditableDataTotalCell" xfId="44" xr:uid="{00000000-0005-0000-0000-00002B000000}"/>
    <cellStyle name="SAPEditableDataTotalCell 2" xfId="84" xr:uid="{1BDD2132-BE68-45EE-9A2F-6F7080AAEFF6}"/>
    <cellStyle name="SAPEmphasized" xfId="64" xr:uid="{00000000-0005-0000-0000-00002C000000}"/>
    <cellStyle name="SAPEmphasizedEditableDataCell" xfId="66" xr:uid="{00000000-0005-0000-0000-00002D000000}"/>
    <cellStyle name="SAPEmphasizedEditableDataCell 2" xfId="86" xr:uid="{B67C44EE-468A-4DCB-9C33-5ABBC34DA4B1}"/>
    <cellStyle name="SAPEmphasizedEditableDataTotalCell" xfId="67" xr:uid="{00000000-0005-0000-0000-00002E000000}"/>
    <cellStyle name="SAPEmphasizedEditableDataTotalCell 2" xfId="87" xr:uid="{332C7786-CBE5-4F55-B3D7-2D2B8565D601}"/>
    <cellStyle name="SAPEmphasizedLockedDataCell" xfId="70" xr:uid="{00000000-0005-0000-0000-00002F000000}"/>
    <cellStyle name="SAPEmphasizedLockedDataCell 2" xfId="88" xr:uid="{CF1674D7-649E-4FD5-B678-C151E6760E5E}"/>
    <cellStyle name="SAPEmphasizedLockedDataTotalCell" xfId="71" xr:uid="{00000000-0005-0000-0000-000030000000}"/>
    <cellStyle name="SAPEmphasizedLockedDataTotalCell 2" xfId="89" xr:uid="{05172576-43A2-4E01-8039-DFA9FBEB0459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Cell 2" xfId="83" xr:uid="{8F3C8908-8EB0-41A4-823E-368BC7F7BB33}"/>
    <cellStyle name="SAPLockedDataTotalCell" xfId="46" xr:uid="{00000000-0005-0000-0000-000046000000}"/>
    <cellStyle name="SAPLockedDataTotalCell 2" xfId="85" xr:uid="{9EEE71B9-17E3-4E5C-BC2A-037D630845E7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39</xdr:row>
      <xdr:rowOff>0</xdr:rowOff>
    </xdr:from>
    <xdr:to>
      <xdr:col>5</xdr:col>
      <xdr:colOff>251460</xdr:colOff>
      <xdr:row>39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39</xdr:row>
      <xdr:rowOff>0</xdr:rowOff>
    </xdr:from>
    <xdr:to>
      <xdr:col>5</xdr:col>
      <xdr:colOff>251460</xdr:colOff>
      <xdr:row>39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headerFooter>
    <oddHeader>&amp;R&amp;"Aptos"&amp;10&amp;K000000 Confidential (Internal and OSP Partner Use)&amp;1#_x000D_</oddHeader>
    <oddFooter>&amp;C_x000D_&amp;1#&amp;"Aptos"&amp;8&amp;K000000 This document is confidential and for internal employees and OSP partners only. Unauthorized sharing, copying, or distribution is prohibited. If received in error, notify the sender and delete it.</oddFooter>
  </headerFooter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51348-F66F-4C47-B381-F16B4A790B5F}">
  <dimension ref="A1:AH93"/>
  <sheetViews>
    <sheetView view="pageBreakPreview" zoomScale="70" zoomScaleNormal="55" zoomScaleSheetLayoutView="70" workbookViewId="0"/>
  </sheetViews>
  <sheetFormatPr defaultColWidth="9.453125" defaultRowHeight="14"/>
  <cols>
    <col min="1" max="1" width="39.90625" style="22" customWidth="1"/>
    <col min="2" max="2" width="6.54296875" style="2" customWidth="1"/>
    <col min="3" max="3" width="15.6328125" style="3" customWidth="1"/>
    <col min="4" max="4" width="1.453125" style="4" customWidth="1"/>
    <col min="5" max="5" width="15.6328125" style="3" customWidth="1"/>
    <col min="6" max="6" width="1.453125" style="4" customWidth="1"/>
    <col min="7" max="7" width="15.6328125" style="4" customWidth="1"/>
    <col min="8" max="8" width="1.453125" style="4" customWidth="1"/>
    <col min="9" max="9" width="15.6328125" style="4" customWidth="1"/>
    <col min="10" max="10" width="0.54296875" style="4" customWidth="1"/>
    <col min="11" max="11" width="14.453125" style="4" bestFit="1" customWidth="1"/>
    <col min="12" max="12" width="14.453125" style="4" customWidth="1"/>
    <col min="13" max="16384" width="9.453125" style="4"/>
  </cols>
  <sheetData>
    <row r="1" spans="1:34" ht="23.25" customHeight="1">
      <c r="A1" s="1" t="s">
        <v>0</v>
      </c>
    </row>
    <row r="2" spans="1:34" ht="23.25" customHeight="1">
      <c r="A2" s="5" t="s">
        <v>1</v>
      </c>
    </row>
    <row r="3" spans="1:34" ht="23.25" customHeight="1">
      <c r="A3" s="6"/>
    </row>
    <row r="4" spans="1:34" ht="23.25" customHeight="1">
      <c r="A4" s="6"/>
      <c r="C4" s="278" t="s">
        <v>2</v>
      </c>
      <c r="D4" s="278"/>
      <c r="E4" s="278"/>
      <c r="F4" s="278"/>
      <c r="G4" s="278" t="s">
        <v>3</v>
      </c>
      <c r="H4" s="278"/>
      <c r="I4" s="278"/>
      <c r="J4" s="7"/>
    </row>
    <row r="5" spans="1:34" ht="23.25" customHeight="1">
      <c r="A5" s="6"/>
      <c r="C5" s="278" t="s">
        <v>4</v>
      </c>
      <c r="D5" s="278"/>
      <c r="E5" s="278"/>
      <c r="F5" s="278"/>
      <c r="G5" s="278" t="s">
        <v>4</v>
      </c>
      <c r="H5" s="278"/>
      <c r="I5" s="278"/>
      <c r="J5" s="7"/>
    </row>
    <row r="6" spans="1:34" ht="23.25" customHeight="1">
      <c r="A6" s="6"/>
      <c r="C6" s="75" t="s">
        <v>226</v>
      </c>
      <c r="D6" s="8"/>
      <c r="E6" s="8" t="s">
        <v>5</v>
      </c>
      <c r="G6" s="75" t="s">
        <v>226</v>
      </c>
      <c r="H6" s="8"/>
      <c r="I6" s="8" t="s">
        <v>5</v>
      </c>
      <c r="J6" s="8"/>
    </row>
    <row r="7" spans="1:34" ht="23.25" customHeight="1">
      <c r="A7" s="9" t="s">
        <v>6</v>
      </c>
      <c r="B7" s="10" t="s">
        <v>7</v>
      </c>
      <c r="C7" s="11">
        <v>2026</v>
      </c>
      <c r="D7" s="11"/>
      <c r="E7" s="11">
        <v>2025</v>
      </c>
      <c r="G7" s="11">
        <v>2026</v>
      </c>
      <c r="H7" s="11"/>
      <c r="I7" s="11">
        <v>2025</v>
      </c>
      <c r="J7" s="11"/>
    </row>
    <row r="8" spans="1:34" ht="23.25" customHeight="1">
      <c r="A8" s="9"/>
      <c r="B8" s="10"/>
      <c r="C8" s="11" t="s">
        <v>8</v>
      </c>
      <c r="D8" s="11"/>
      <c r="E8" s="11"/>
      <c r="F8" s="200"/>
      <c r="G8" s="11" t="s">
        <v>8</v>
      </c>
      <c r="H8" s="11"/>
      <c r="I8" s="11"/>
      <c r="J8" s="11"/>
    </row>
    <row r="9" spans="1:34" ht="23.25" customHeight="1">
      <c r="A9" s="6"/>
      <c r="B9" s="10"/>
      <c r="C9" s="280" t="s">
        <v>9</v>
      </c>
      <c r="D9" s="280"/>
      <c r="E9" s="280"/>
      <c r="F9" s="280"/>
      <c r="G9" s="280"/>
      <c r="H9" s="280"/>
      <c r="I9" s="280"/>
      <c r="J9" s="12"/>
      <c r="L9" s="13"/>
      <c r="N9" s="14"/>
      <c r="P9" s="15"/>
      <c r="Q9" s="16"/>
      <c r="R9" s="17"/>
      <c r="S9" s="18"/>
      <c r="T9" s="18"/>
      <c r="U9" s="18"/>
      <c r="V9" s="18"/>
      <c r="W9" s="13"/>
      <c r="X9" s="19"/>
      <c r="Y9" s="13"/>
      <c r="AA9" s="14"/>
      <c r="AC9" s="15"/>
      <c r="AD9" s="16"/>
      <c r="AE9" s="17"/>
      <c r="AF9" s="18"/>
      <c r="AG9" s="18"/>
      <c r="AH9" s="18"/>
    </row>
    <row r="10" spans="1:34" ht="23.25" customHeight="1">
      <c r="A10" s="20" t="s">
        <v>10</v>
      </c>
      <c r="B10" s="10"/>
      <c r="D10" s="21"/>
      <c r="L10" s="18"/>
      <c r="N10" s="14"/>
      <c r="P10" s="15"/>
      <c r="Q10" s="16"/>
      <c r="R10" s="17"/>
      <c r="S10" s="18"/>
      <c r="T10" s="18"/>
      <c r="U10" s="18"/>
      <c r="V10" s="18"/>
      <c r="W10" s="13"/>
      <c r="X10" s="19"/>
      <c r="Y10" s="18"/>
      <c r="AA10" s="14"/>
      <c r="AC10" s="15"/>
      <c r="AD10" s="16"/>
      <c r="AE10" s="17"/>
      <c r="AF10" s="18"/>
      <c r="AG10" s="18"/>
      <c r="AH10" s="18"/>
    </row>
    <row r="11" spans="1:34" ht="23.25" customHeight="1">
      <c r="A11" s="22" t="s">
        <v>11</v>
      </c>
      <c r="B11" s="10"/>
      <c r="C11" s="23">
        <v>4899404</v>
      </c>
      <c r="D11" s="24"/>
      <c r="E11" s="23">
        <v>3320902</v>
      </c>
      <c r="F11" s="25"/>
      <c r="G11" s="23">
        <v>3087576</v>
      </c>
      <c r="H11" s="24"/>
      <c r="I11" s="23">
        <v>1497414</v>
      </c>
      <c r="J11" s="16"/>
      <c r="K11" s="17"/>
      <c r="L11" s="18"/>
      <c r="M11" s="13"/>
      <c r="N11" s="14"/>
      <c r="P11" s="15"/>
      <c r="Q11" s="16"/>
      <c r="R11" s="17"/>
      <c r="S11" s="18"/>
      <c r="T11" s="18"/>
      <c r="U11" s="18"/>
      <c r="V11" s="18"/>
      <c r="W11" s="13"/>
      <c r="X11" s="19"/>
      <c r="Y11" s="18"/>
      <c r="AA11" s="14"/>
      <c r="AC11" s="15"/>
      <c r="AD11" s="16"/>
      <c r="AE11" s="17"/>
      <c r="AF11" s="18"/>
      <c r="AG11" s="18"/>
      <c r="AH11" s="18"/>
    </row>
    <row r="12" spans="1:34" ht="23.25" customHeight="1">
      <c r="A12" s="22" t="s">
        <v>12</v>
      </c>
      <c r="B12" s="10" t="s">
        <v>248</v>
      </c>
      <c r="C12" s="23">
        <v>3585993</v>
      </c>
      <c r="D12" s="24"/>
      <c r="E12" s="23">
        <v>3925198</v>
      </c>
      <c r="F12" s="25"/>
      <c r="G12" s="23">
        <v>2920618</v>
      </c>
      <c r="H12" s="24"/>
      <c r="I12" s="23">
        <v>3152695</v>
      </c>
      <c r="J12" s="16"/>
      <c r="K12" s="17"/>
      <c r="L12" s="18"/>
      <c r="M12" s="13"/>
      <c r="N12" s="14"/>
      <c r="P12" s="15"/>
      <c r="Q12" s="16"/>
      <c r="R12" s="17"/>
      <c r="S12" s="18"/>
      <c r="T12" s="18"/>
      <c r="U12" s="18"/>
      <c r="V12" s="18"/>
      <c r="W12" s="13"/>
      <c r="X12" s="19"/>
      <c r="Y12" s="13"/>
      <c r="AA12" s="14"/>
      <c r="AC12" s="15"/>
      <c r="AD12" s="16"/>
      <c r="AE12" s="17"/>
      <c r="AF12" s="18"/>
      <c r="AG12" s="18"/>
      <c r="AH12" s="18"/>
    </row>
    <row r="13" spans="1:34" ht="23.25" customHeight="1">
      <c r="A13" s="22" t="s">
        <v>13</v>
      </c>
      <c r="B13" s="10"/>
      <c r="C13" s="23">
        <v>755488</v>
      </c>
      <c r="D13" s="23"/>
      <c r="E13" s="23">
        <v>645982</v>
      </c>
      <c r="F13" s="26"/>
      <c r="G13" s="23">
        <f>178170+1</f>
        <v>178171</v>
      </c>
      <c r="H13" s="23"/>
      <c r="I13" s="23">
        <v>149988</v>
      </c>
      <c r="J13" s="16"/>
      <c r="K13" s="17"/>
      <c r="L13" s="18"/>
      <c r="M13" s="13"/>
      <c r="N13" s="27"/>
      <c r="P13" s="28"/>
      <c r="Q13" s="16"/>
      <c r="R13" s="17"/>
      <c r="S13" s="18"/>
      <c r="T13" s="18"/>
      <c r="U13" s="18"/>
      <c r="V13" s="18"/>
      <c r="W13" s="13"/>
      <c r="X13" s="18"/>
      <c r="Y13" s="18"/>
      <c r="AA13" s="27"/>
      <c r="AC13" s="28"/>
      <c r="AD13" s="16"/>
      <c r="AE13" s="17"/>
      <c r="AF13" s="18"/>
      <c r="AG13" s="18"/>
      <c r="AH13" s="18"/>
    </row>
    <row r="14" spans="1:34" ht="23.25" customHeight="1">
      <c r="A14" s="22" t="s">
        <v>14</v>
      </c>
      <c r="B14" s="10" t="s">
        <v>201</v>
      </c>
      <c r="C14" s="13">
        <v>0</v>
      </c>
      <c r="D14" s="24"/>
      <c r="E14" s="241">
        <v>0</v>
      </c>
      <c r="F14" s="25"/>
      <c r="G14" s="13">
        <v>698913</v>
      </c>
      <c r="H14" s="24"/>
      <c r="I14" s="13">
        <v>789848</v>
      </c>
      <c r="J14" s="16"/>
      <c r="K14" s="17"/>
      <c r="L14" s="18"/>
      <c r="M14" s="13"/>
      <c r="N14" s="14"/>
      <c r="P14" s="15"/>
      <c r="Q14" s="16"/>
      <c r="R14" s="17"/>
      <c r="S14" s="18"/>
      <c r="T14" s="18"/>
      <c r="U14" s="18"/>
      <c r="V14" s="18"/>
      <c r="W14" s="13"/>
      <c r="X14" s="19"/>
      <c r="Y14" s="13"/>
      <c r="AA14" s="14"/>
      <c r="AC14" s="15"/>
      <c r="AD14" s="16"/>
      <c r="AE14" s="17"/>
      <c r="AF14" s="18"/>
      <c r="AG14" s="18"/>
      <c r="AH14" s="18"/>
    </row>
    <row r="15" spans="1:34" ht="23.25" customHeight="1">
      <c r="A15" s="22" t="s">
        <v>15</v>
      </c>
      <c r="B15" s="10" t="s">
        <v>201</v>
      </c>
      <c r="C15" s="13">
        <v>0</v>
      </c>
      <c r="D15" s="24"/>
      <c r="E15" s="241">
        <v>0</v>
      </c>
      <c r="F15" s="25"/>
      <c r="G15" s="13">
        <v>541464</v>
      </c>
      <c r="H15" s="24"/>
      <c r="I15" s="13">
        <v>549657</v>
      </c>
      <c r="J15" s="16"/>
      <c r="K15" s="17"/>
      <c r="L15" s="18"/>
      <c r="M15" s="13"/>
      <c r="N15" s="14"/>
      <c r="P15" s="15"/>
      <c r="Q15" s="16"/>
      <c r="R15" s="17"/>
      <c r="S15" s="18"/>
      <c r="T15" s="18"/>
      <c r="U15" s="18"/>
      <c r="V15" s="18"/>
      <c r="W15" s="13"/>
      <c r="X15" s="19"/>
      <c r="Y15" s="13"/>
      <c r="AA15" s="14"/>
      <c r="AC15" s="15"/>
      <c r="AD15" s="16"/>
      <c r="AE15" s="17"/>
      <c r="AF15" s="18"/>
      <c r="AG15" s="18"/>
      <c r="AH15" s="18"/>
    </row>
    <row r="16" spans="1:34" ht="23.25" customHeight="1">
      <c r="A16" s="22" t="s">
        <v>16</v>
      </c>
      <c r="B16" s="10"/>
      <c r="C16" s="23">
        <v>1900098</v>
      </c>
      <c r="D16" s="24"/>
      <c r="E16" s="23">
        <v>2608118</v>
      </c>
      <c r="F16" s="25"/>
      <c r="G16" s="23">
        <v>1095522</v>
      </c>
      <c r="H16" s="24"/>
      <c r="I16" s="23">
        <v>1184740</v>
      </c>
      <c r="J16" s="16"/>
      <c r="K16" s="17"/>
      <c r="L16" s="18"/>
      <c r="M16" s="13"/>
      <c r="N16" s="14"/>
      <c r="P16" s="15"/>
      <c r="Q16" s="16"/>
      <c r="R16" s="17"/>
      <c r="S16" s="18"/>
      <c r="T16" s="18"/>
      <c r="U16" s="18"/>
      <c r="V16" s="18"/>
      <c r="W16" s="13"/>
      <c r="X16" s="19"/>
      <c r="Y16" s="18"/>
      <c r="AA16" s="14"/>
      <c r="AC16" s="15"/>
      <c r="AD16" s="16"/>
      <c r="AE16" s="17"/>
      <c r="AF16" s="18"/>
      <c r="AG16" s="18"/>
      <c r="AH16" s="18"/>
    </row>
    <row r="17" spans="1:34" ht="23.25" customHeight="1">
      <c r="A17" s="22" t="s">
        <v>197</v>
      </c>
      <c r="B17" s="10"/>
      <c r="C17" s="23">
        <v>1036830</v>
      </c>
      <c r="D17" s="24"/>
      <c r="E17" s="23">
        <v>1204000</v>
      </c>
      <c r="F17" s="25"/>
      <c r="G17" s="13">
        <v>0</v>
      </c>
      <c r="H17" s="24"/>
      <c r="I17" s="241">
        <v>0</v>
      </c>
      <c r="J17" s="16"/>
      <c r="K17" s="17"/>
      <c r="L17" s="18"/>
      <c r="M17" s="13"/>
      <c r="N17" s="14"/>
      <c r="P17" s="15"/>
      <c r="Q17" s="16"/>
      <c r="R17" s="17"/>
      <c r="S17" s="18"/>
      <c r="T17" s="18"/>
      <c r="U17" s="18"/>
      <c r="V17" s="18"/>
      <c r="W17" s="13"/>
      <c r="X17" s="19"/>
      <c r="Y17" s="18"/>
      <c r="AA17" s="14"/>
      <c r="AC17" s="15"/>
      <c r="AD17" s="16"/>
      <c r="AE17" s="17"/>
      <c r="AF17" s="18"/>
      <c r="AG17" s="18"/>
      <c r="AH17" s="18"/>
    </row>
    <row r="18" spans="1:34" ht="23.25" customHeight="1">
      <c r="A18" s="22" t="s">
        <v>17</v>
      </c>
      <c r="B18" s="10"/>
      <c r="C18" s="23">
        <v>16118</v>
      </c>
      <c r="D18" s="24"/>
      <c r="E18" s="23">
        <v>35348</v>
      </c>
      <c r="F18" s="25"/>
      <c r="G18" s="23">
        <v>8344</v>
      </c>
      <c r="H18" s="24"/>
      <c r="I18" s="23">
        <v>12050</v>
      </c>
      <c r="J18" s="16"/>
      <c r="K18" s="17"/>
      <c r="L18" s="18"/>
      <c r="M18" s="13"/>
      <c r="N18" s="14"/>
      <c r="P18" s="15"/>
      <c r="Q18" s="16"/>
      <c r="R18" s="17"/>
      <c r="S18" s="18"/>
      <c r="T18" s="18"/>
      <c r="U18" s="18"/>
      <c r="V18" s="18"/>
      <c r="W18" s="13"/>
      <c r="X18" s="19"/>
      <c r="Y18" s="18"/>
      <c r="AA18" s="14"/>
      <c r="AC18" s="15"/>
      <c r="AD18" s="16"/>
      <c r="AE18" s="17"/>
      <c r="AF18" s="18"/>
      <c r="AG18" s="18"/>
      <c r="AH18" s="18"/>
    </row>
    <row r="19" spans="1:34" ht="23.25" hidden="1" customHeight="1">
      <c r="A19" s="22" t="s">
        <v>176</v>
      </c>
      <c r="B19" s="10"/>
      <c r="C19" s="13"/>
      <c r="D19" s="24"/>
      <c r="E19" s="13">
        <v>0</v>
      </c>
      <c r="F19" s="25"/>
      <c r="G19" s="13"/>
      <c r="H19" s="24"/>
      <c r="I19" s="13">
        <v>0</v>
      </c>
      <c r="J19" s="16"/>
      <c r="K19" s="17"/>
      <c r="L19" s="18"/>
      <c r="M19" s="13"/>
      <c r="N19" s="14"/>
      <c r="P19" s="15"/>
      <c r="Q19" s="16"/>
      <c r="R19" s="17"/>
      <c r="S19" s="18"/>
      <c r="T19" s="18"/>
      <c r="U19" s="18"/>
      <c r="V19" s="18"/>
      <c r="W19" s="13"/>
      <c r="X19" s="19"/>
      <c r="Y19" s="18"/>
      <c r="AA19" s="14"/>
      <c r="AC19" s="15"/>
      <c r="AD19" s="16"/>
      <c r="AE19" s="17"/>
      <c r="AF19" s="18"/>
      <c r="AG19" s="18"/>
      <c r="AH19" s="18"/>
    </row>
    <row r="20" spans="1:34" ht="23.25" customHeight="1">
      <c r="A20" s="6" t="s">
        <v>18</v>
      </c>
      <c r="B20" s="10"/>
      <c r="C20" s="29">
        <f>SUM(C11:C19)</f>
        <v>12193931</v>
      </c>
      <c r="D20" s="30">
        <f t="shared" ref="D20:H20" si="0">SUM(D11:D18)</f>
        <v>0</v>
      </c>
      <c r="E20" s="29">
        <f>SUM(E11:E19)</f>
        <v>11739548</v>
      </c>
      <c r="F20" s="30">
        <f t="shared" si="0"/>
        <v>0</v>
      </c>
      <c r="G20" s="29">
        <f>SUM(G11:G19)</f>
        <v>8530608</v>
      </c>
      <c r="H20" s="31">
        <f t="shared" si="0"/>
        <v>0</v>
      </c>
      <c r="I20" s="29">
        <f>SUM(I11:I19)</f>
        <v>7336392</v>
      </c>
      <c r="J20" s="32"/>
    </row>
    <row r="21" spans="1:34" ht="23.25" customHeight="1">
      <c r="B21" s="10"/>
      <c r="C21" s="33"/>
      <c r="D21" s="24"/>
      <c r="E21" s="33"/>
      <c r="F21" s="25"/>
      <c r="G21" s="33"/>
      <c r="H21" s="24"/>
      <c r="I21" s="33"/>
      <c r="J21" s="34"/>
    </row>
    <row r="22" spans="1:34" ht="23.25" customHeight="1">
      <c r="A22" s="35" t="s">
        <v>19</v>
      </c>
      <c r="B22" s="10"/>
      <c r="C22" s="33"/>
      <c r="D22" s="24"/>
      <c r="E22" s="33"/>
      <c r="F22" s="25"/>
      <c r="G22" s="33"/>
      <c r="H22" s="24"/>
      <c r="I22" s="33"/>
      <c r="J22" s="34"/>
      <c r="L22" s="10"/>
    </row>
    <row r="23" spans="1:34" ht="23.25" customHeight="1">
      <c r="A23" s="36" t="s">
        <v>20</v>
      </c>
      <c r="B23" s="10" t="s">
        <v>202</v>
      </c>
      <c r="C23" s="23">
        <v>595137</v>
      </c>
      <c r="D23" s="24"/>
      <c r="E23" s="23">
        <v>640215</v>
      </c>
      <c r="F23" s="25"/>
      <c r="G23" s="23">
        <v>110700</v>
      </c>
      <c r="H23" s="24"/>
      <c r="I23" s="23">
        <v>110700</v>
      </c>
      <c r="J23" s="34"/>
      <c r="L23" s="10"/>
    </row>
    <row r="24" spans="1:34" ht="23.25" customHeight="1">
      <c r="A24" s="36" t="s">
        <v>174</v>
      </c>
      <c r="B24" s="10" t="s">
        <v>203</v>
      </c>
      <c r="C24" s="13">
        <v>0</v>
      </c>
      <c r="D24" s="24"/>
      <c r="E24" s="241">
        <v>0</v>
      </c>
      <c r="F24" s="25"/>
      <c r="G24" s="23">
        <v>9601163</v>
      </c>
      <c r="H24" s="24"/>
      <c r="I24" s="23">
        <v>9657102</v>
      </c>
      <c r="J24" s="34"/>
      <c r="L24" s="10"/>
    </row>
    <row r="25" spans="1:34" ht="23.25" customHeight="1">
      <c r="A25" s="36" t="s">
        <v>21</v>
      </c>
      <c r="B25" s="10"/>
      <c r="C25" s="23">
        <v>234269</v>
      </c>
      <c r="D25" s="24"/>
      <c r="E25" s="23">
        <v>234408</v>
      </c>
      <c r="F25" s="25"/>
      <c r="G25" s="23">
        <v>411178</v>
      </c>
      <c r="H25" s="24"/>
      <c r="I25" s="23">
        <v>411318</v>
      </c>
      <c r="J25" s="18"/>
      <c r="L25" s="10"/>
    </row>
    <row r="26" spans="1:34" ht="23.25" customHeight="1">
      <c r="A26" s="36" t="s">
        <v>22</v>
      </c>
      <c r="B26" s="10" t="s">
        <v>200</v>
      </c>
      <c r="C26" s="23">
        <v>10553369</v>
      </c>
      <c r="D26" s="24"/>
      <c r="E26" s="23">
        <v>11471297</v>
      </c>
      <c r="F26" s="25"/>
      <c r="G26" s="23">
        <v>6690966</v>
      </c>
      <c r="H26" s="24"/>
      <c r="I26" s="23">
        <v>7038535</v>
      </c>
      <c r="J26" s="18"/>
      <c r="L26" s="10"/>
    </row>
    <row r="27" spans="1:34" ht="23.25" customHeight="1">
      <c r="A27" s="22" t="s">
        <v>198</v>
      </c>
      <c r="B27" s="10"/>
      <c r="C27" s="23">
        <v>151220</v>
      </c>
      <c r="D27" s="23"/>
      <c r="E27" s="23">
        <v>158057</v>
      </c>
      <c r="F27" s="25"/>
      <c r="G27" s="23">
        <v>135940</v>
      </c>
      <c r="H27" s="23"/>
      <c r="I27" s="23">
        <v>135252</v>
      </c>
      <c r="J27" s="18"/>
      <c r="K27" s="37"/>
      <c r="L27" s="10"/>
    </row>
    <row r="28" spans="1:34" ht="23.25" customHeight="1">
      <c r="A28" s="22" t="s">
        <v>23</v>
      </c>
      <c r="B28" s="10"/>
      <c r="C28" s="23">
        <v>215886</v>
      </c>
      <c r="D28" s="23"/>
      <c r="E28" s="23">
        <v>198308</v>
      </c>
      <c r="F28" s="25"/>
      <c r="G28" s="23">
        <f>134109-1</f>
        <v>134108</v>
      </c>
      <c r="H28" s="23"/>
      <c r="I28" s="23">
        <v>113262</v>
      </c>
      <c r="J28" s="18"/>
      <c r="K28" s="15"/>
      <c r="L28" s="10"/>
    </row>
    <row r="29" spans="1:34" ht="23.25" customHeight="1">
      <c r="A29" s="22" t="s">
        <v>24</v>
      </c>
      <c r="B29" s="10"/>
      <c r="C29" s="38">
        <v>98056</v>
      </c>
      <c r="D29" s="23"/>
      <c r="E29" s="38">
        <v>142472</v>
      </c>
      <c r="F29" s="26"/>
      <c r="G29" s="38">
        <v>19662</v>
      </c>
      <c r="H29" s="23"/>
      <c r="I29" s="38">
        <v>24189</v>
      </c>
      <c r="J29" s="39"/>
      <c r="K29" s="15"/>
      <c r="L29" s="10"/>
    </row>
    <row r="30" spans="1:34" ht="23.25" customHeight="1">
      <c r="A30" s="6" t="s">
        <v>25</v>
      </c>
      <c r="B30" s="10"/>
      <c r="C30" s="40">
        <f>SUM(C23:C29)</f>
        <v>11847937</v>
      </c>
      <c r="D30" s="30"/>
      <c r="E30" s="40">
        <f>SUM(E23:E29)</f>
        <v>12844757</v>
      </c>
      <c r="F30" s="41"/>
      <c r="G30" s="40">
        <f>SUM(G23:G29)</f>
        <v>17103717</v>
      </c>
      <c r="H30" s="30"/>
      <c r="I30" s="40">
        <f>SUM(I23:I29)</f>
        <v>17490358</v>
      </c>
      <c r="J30" s="32"/>
      <c r="L30" s="10"/>
    </row>
    <row r="31" spans="1:34" ht="23.25" customHeight="1">
      <c r="A31" s="6"/>
      <c r="B31" s="10"/>
      <c r="C31" s="31"/>
      <c r="D31" s="31"/>
      <c r="E31" s="31"/>
      <c r="F31" s="25"/>
      <c r="G31" s="31"/>
      <c r="H31" s="31"/>
      <c r="I31" s="31"/>
      <c r="J31" s="42"/>
    </row>
    <row r="32" spans="1:34" ht="23.25" customHeight="1" thickBot="1">
      <c r="A32" s="6" t="s">
        <v>26</v>
      </c>
      <c r="B32" s="10"/>
      <c r="C32" s="43">
        <f>SUM(C20+C30)</f>
        <v>24041868</v>
      </c>
      <c r="D32" s="31"/>
      <c r="E32" s="43">
        <f>SUM(E20+E30)</f>
        <v>24584305</v>
      </c>
      <c r="F32" s="30"/>
      <c r="G32" s="43">
        <f>SUM(G20+G30)</f>
        <v>25634325</v>
      </c>
      <c r="H32" s="31"/>
      <c r="I32" s="43">
        <f>SUM(I20+I30)</f>
        <v>24826750</v>
      </c>
      <c r="J32" s="44"/>
    </row>
    <row r="33" spans="1:12" ht="23.25" customHeight="1" thickTop="1">
      <c r="A33" s="6"/>
      <c r="B33" s="10"/>
      <c r="C33" s="45"/>
      <c r="D33" s="46"/>
      <c r="E33" s="45"/>
      <c r="F33" s="47"/>
    </row>
    <row r="34" spans="1:12" ht="23.25" customHeight="1">
      <c r="A34" s="1" t="s">
        <v>0</v>
      </c>
    </row>
    <row r="35" spans="1:12" ht="23.25" customHeight="1">
      <c r="A35" s="5" t="s">
        <v>1</v>
      </c>
    </row>
    <row r="36" spans="1:12" ht="23.25" customHeight="1"/>
    <row r="37" spans="1:12" ht="23.25" customHeight="1">
      <c r="C37" s="278" t="s">
        <v>2</v>
      </c>
      <c r="D37" s="278"/>
      <c r="E37" s="278"/>
      <c r="F37" s="278"/>
      <c r="G37" s="278" t="s">
        <v>3</v>
      </c>
      <c r="H37" s="278"/>
      <c r="I37" s="278"/>
      <c r="J37" s="7"/>
    </row>
    <row r="38" spans="1:12" ht="23.25" customHeight="1">
      <c r="C38" s="278" t="s">
        <v>4</v>
      </c>
      <c r="D38" s="278"/>
      <c r="E38" s="278"/>
      <c r="F38" s="278"/>
      <c r="G38" s="278" t="s">
        <v>4</v>
      </c>
      <c r="H38" s="278"/>
      <c r="I38" s="278"/>
      <c r="J38" s="7"/>
    </row>
    <row r="39" spans="1:12" ht="23.25" customHeight="1">
      <c r="C39" s="75" t="s">
        <v>226</v>
      </c>
      <c r="D39" s="8"/>
      <c r="E39" s="8" t="s">
        <v>5</v>
      </c>
      <c r="G39" s="75" t="s">
        <v>226</v>
      </c>
      <c r="H39" s="8"/>
      <c r="I39" s="8" t="s">
        <v>5</v>
      </c>
      <c r="J39" s="8"/>
    </row>
    <row r="40" spans="1:12" ht="23.25" customHeight="1">
      <c r="A40" s="6" t="s">
        <v>27</v>
      </c>
      <c r="B40" s="10" t="s">
        <v>7</v>
      </c>
      <c r="C40" s="11">
        <v>2026</v>
      </c>
      <c r="D40" s="11"/>
      <c r="E40" s="11">
        <v>2025</v>
      </c>
      <c r="G40" s="11">
        <v>2026</v>
      </c>
      <c r="H40" s="11"/>
      <c r="I40" s="11">
        <v>2025</v>
      </c>
      <c r="J40" s="11"/>
    </row>
    <row r="41" spans="1:12" ht="23.25" customHeight="1">
      <c r="A41" s="6"/>
      <c r="B41" s="10"/>
      <c r="C41" s="11" t="s">
        <v>8</v>
      </c>
      <c r="D41" s="11"/>
      <c r="E41" s="11"/>
      <c r="F41" s="200"/>
      <c r="G41" s="11" t="s">
        <v>8</v>
      </c>
      <c r="H41" s="11"/>
      <c r="I41" s="11"/>
      <c r="J41" s="11"/>
    </row>
    <row r="42" spans="1:12" ht="23.25" customHeight="1">
      <c r="B42" s="4"/>
      <c r="C42" s="280" t="s">
        <v>9</v>
      </c>
      <c r="D42" s="280"/>
      <c r="E42" s="280"/>
      <c r="F42" s="280"/>
      <c r="G42" s="280"/>
      <c r="H42" s="280"/>
      <c r="I42" s="280"/>
      <c r="J42" s="12"/>
    </row>
    <row r="43" spans="1:12" ht="23.25" customHeight="1">
      <c r="A43" s="20" t="s">
        <v>28</v>
      </c>
      <c r="B43" s="10"/>
      <c r="D43" s="21"/>
    </row>
    <row r="44" spans="1:12" ht="23.25" customHeight="1">
      <c r="A44" s="22" t="s">
        <v>29</v>
      </c>
      <c r="B44" s="10"/>
      <c r="C44" s="49">
        <v>3211335</v>
      </c>
      <c r="D44" s="48"/>
      <c r="E44" s="49">
        <v>2997570</v>
      </c>
      <c r="F44" s="50"/>
      <c r="G44" s="49">
        <v>2022307</v>
      </c>
      <c r="H44" s="48"/>
      <c r="I44" s="49">
        <v>1833119</v>
      </c>
      <c r="J44" s="51"/>
      <c r="K44" s="52"/>
    </row>
    <row r="45" spans="1:12" ht="23.25" customHeight="1">
      <c r="A45" s="22" t="s">
        <v>30</v>
      </c>
      <c r="B45" s="10"/>
      <c r="C45" s="49">
        <v>2485941</v>
      </c>
      <c r="D45" s="48"/>
      <c r="E45" s="49">
        <v>2904503</v>
      </c>
      <c r="F45" s="50"/>
      <c r="G45" s="49">
        <v>2590536</v>
      </c>
      <c r="H45" s="48"/>
      <c r="I45" s="49">
        <v>3011120</v>
      </c>
      <c r="J45" s="51"/>
      <c r="K45" s="52"/>
    </row>
    <row r="46" spans="1:12" ht="23.25" customHeight="1">
      <c r="A46" s="22" t="s">
        <v>31</v>
      </c>
      <c r="B46" s="10" t="s">
        <v>201</v>
      </c>
      <c r="C46" s="13">
        <v>0</v>
      </c>
      <c r="D46" s="48"/>
      <c r="E46" s="241">
        <v>0</v>
      </c>
      <c r="F46" s="50"/>
      <c r="G46" s="53">
        <v>3422068</v>
      </c>
      <c r="H46" s="48"/>
      <c r="I46" s="53">
        <v>3067734</v>
      </c>
      <c r="J46" s="51"/>
      <c r="K46" s="52"/>
      <c r="L46" s="18"/>
    </row>
    <row r="47" spans="1:12" ht="23.25" customHeight="1">
      <c r="A47" s="22" t="s">
        <v>159</v>
      </c>
      <c r="B47" s="10"/>
      <c r="C47" s="53"/>
      <c r="D47" s="48"/>
      <c r="E47" s="53"/>
      <c r="F47" s="50"/>
      <c r="G47" s="53"/>
      <c r="H47" s="48"/>
      <c r="I47" s="53"/>
      <c r="J47" s="51"/>
      <c r="K47" s="52"/>
    </row>
    <row r="48" spans="1:12" ht="23.25" customHeight="1">
      <c r="A48" s="4" t="s">
        <v>181</v>
      </c>
      <c r="B48" s="10"/>
      <c r="C48" s="49">
        <v>65587</v>
      </c>
      <c r="D48" s="48"/>
      <c r="E48" s="49">
        <v>114177</v>
      </c>
      <c r="F48" s="50"/>
      <c r="G48" s="13">
        <v>0</v>
      </c>
      <c r="H48" s="48"/>
      <c r="I48" s="241">
        <v>0</v>
      </c>
      <c r="J48" s="54"/>
      <c r="K48" s="52"/>
    </row>
    <row r="49" spans="1:11" ht="23.25" customHeight="1">
      <c r="A49" s="4" t="s">
        <v>32</v>
      </c>
      <c r="B49" s="10"/>
      <c r="C49" s="49">
        <v>99285</v>
      </c>
      <c r="D49" s="48"/>
      <c r="E49" s="49">
        <v>81357</v>
      </c>
      <c r="F49" s="50"/>
      <c r="G49" s="49">
        <v>49550</v>
      </c>
      <c r="H49" s="48"/>
      <c r="I49" s="49">
        <v>37870</v>
      </c>
      <c r="J49" s="54"/>
      <c r="K49" s="52"/>
    </row>
    <row r="50" spans="1:11" ht="23.25" customHeight="1">
      <c r="A50" s="22" t="s">
        <v>33</v>
      </c>
      <c r="B50" s="10"/>
      <c r="C50" s="49">
        <v>472235</v>
      </c>
      <c r="D50" s="48"/>
      <c r="E50" s="49">
        <v>268921</v>
      </c>
      <c r="F50" s="50"/>
      <c r="G50" s="13">
        <v>146136</v>
      </c>
      <c r="H50" s="48"/>
      <c r="I50" s="241">
        <v>0</v>
      </c>
      <c r="J50" s="54"/>
      <c r="K50" s="52"/>
    </row>
    <row r="51" spans="1:11" ht="23.25" customHeight="1">
      <c r="A51" s="4" t="s">
        <v>34</v>
      </c>
      <c r="B51" s="10"/>
      <c r="C51" s="49">
        <v>4522</v>
      </c>
      <c r="D51" s="48"/>
      <c r="E51" s="49">
        <v>3062</v>
      </c>
      <c r="F51" s="50"/>
      <c r="G51" s="49">
        <v>3234</v>
      </c>
      <c r="H51" s="48"/>
      <c r="I51" s="49">
        <v>3277</v>
      </c>
      <c r="J51" s="54"/>
      <c r="K51" s="52"/>
    </row>
    <row r="52" spans="1:11" ht="23.25" customHeight="1">
      <c r="A52" s="6" t="s">
        <v>35</v>
      </c>
      <c r="B52" s="10"/>
      <c r="C52" s="55">
        <f>SUM(C44:C51)</f>
        <v>6338905</v>
      </c>
      <c r="D52" s="56"/>
      <c r="E52" s="55">
        <f>SUM(E44:E51)</f>
        <v>6369590</v>
      </c>
      <c r="F52" s="57"/>
      <c r="G52" s="55">
        <f>SUM(G44:G51)</f>
        <v>8233831</v>
      </c>
      <c r="H52" s="57"/>
      <c r="I52" s="55">
        <f>SUM(I44:I51)</f>
        <v>7953120</v>
      </c>
      <c r="J52" s="58"/>
    </row>
    <row r="53" spans="1:11" ht="23.25" customHeight="1">
      <c r="B53" s="10"/>
      <c r="C53" s="23"/>
      <c r="D53" s="48"/>
      <c r="E53" s="23"/>
      <c r="F53" s="50"/>
      <c r="G53" s="50"/>
      <c r="H53" s="48"/>
      <c r="I53" s="50"/>
      <c r="J53" s="54"/>
    </row>
    <row r="54" spans="1:11" ht="23.25" customHeight="1">
      <c r="A54" s="20" t="s">
        <v>36</v>
      </c>
      <c r="B54" s="10"/>
      <c r="C54" s="23"/>
      <c r="D54" s="48"/>
      <c r="E54" s="23"/>
      <c r="F54" s="50"/>
      <c r="G54" s="50"/>
      <c r="H54" s="48"/>
      <c r="I54" s="50"/>
      <c r="J54" s="59"/>
    </row>
    <row r="55" spans="1:11" ht="23.25" customHeight="1">
      <c r="A55" s="22" t="s">
        <v>180</v>
      </c>
      <c r="B55" s="10"/>
      <c r="C55" s="49">
        <v>99414</v>
      </c>
      <c r="D55" s="48"/>
      <c r="E55" s="49">
        <v>218795</v>
      </c>
      <c r="F55" s="50"/>
      <c r="G55" s="13">
        <v>0</v>
      </c>
      <c r="H55" s="48"/>
      <c r="I55" s="241">
        <v>0</v>
      </c>
      <c r="J55" s="54"/>
    </row>
    <row r="56" spans="1:11" ht="23.25" customHeight="1">
      <c r="A56" s="22" t="s">
        <v>37</v>
      </c>
      <c r="B56" s="10"/>
      <c r="C56" s="49">
        <v>175555</v>
      </c>
      <c r="D56" s="48"/>
      <c r="E56" s="49">
        <v>201436</v>
      </c>
      <c r="F56" s="50"/>
      <c r="G56" s="49">
        <v>118390</v>
      </c>
      <c r="H56" s="48"/>
      <c r="I56" s="49">
        <v>120497</v>
      </c>
      <c r="J56" s="54"/>
    </row>
    <row r="57" spans="1:11" ht="23.25" customHeight="1">
      <c r="A57" s="22" t="s">
        <v>38</v>
      </c>
      <c r="B57" s="10"/>
      <c r="C57" s="49">
        <v>492163</v>
      </c>
      <c r="D57" s="48"/>
      <c r="E57" s="49">
        <v>461867</v>
      </c>
      <c r="F57" s="50"/>
      <c r="G57" s="49">
        <v>352570</v>
      </c>
      <c r="H57" s="48"/>
      <c r="I57" s="49">
        <v>330011</v>
      </c>
      <c r="J57" s="54"/>
    </row>
    <row r="58" spans="1:11" ht="23.25" customHeight="1">
      <c r="A58" s="22" t="s">
        <v>39</v>
      </c>
      <c r="B58" s="10"/>
      <c r="C58" s="49">
        <v>2080</v>
      </c>
      <c r="D58" s="48"/>
      <c r="E58" s="49">
        <v>2079</v>
      </c>
      <c r="F58" s="50"/>
      <c r="G58" s="49">
        <v>6916</v>
      </c>
      <c r="H58" s="48"/>
      <c r="I58" s="49">
        <v>7189</v>
      </c>
      <c r="J58" s="34"/>
    </row>
    <row r="59" spans="1:11" ht="23.25" customHeight="1">
      <c r="A59" s="6" t="s">
        <v>40</v>
      </c>
      <c r="B59" s="10"/>
      <c r="C59" s="55">
        <f>SUM(C55:C58)</f>
        <v>769212</v>
      </c>
      <c r="D59" s="57"/>
      <c r="E59" s="55">
        <f>SUM(E55:E58)</f>
        <v>884177</v>
      </c>
      <c r="F59" s="57"/>
      <c r="G59" s="55">
        <f>SUM(G55:G58)</f>
        <v>477876</v>
      </c>
      <c r="H59" s="57"/>
      <c r="I59" s="55">
        <f>SUM(I55:I58)</f>
        <v>457697</v>
      </c>
      <c r="J59" s="47"/>
    </row>
    <row r="60" spans="1:11" ht="23.25" customHeight="1">
      <c r="B60" s="10"/>
      <c r="C60" s="23"/>
      <c r="D60" s="48"/>
      <c r="E60" s="23"/>
      <c r="F60" s="50"/>
      <c r="G60" s="23"/>
      <c r="H60" s="48"/>
      <c r="I60" s="23"/>
      <c r="J60" s="54"/>
    </row>
    <row r="61" spans="1:11" ht="23.25" customHeight="1">
      <c r="A61" s="6" t="s">
        <v>41</v>
      </c>
      <c r="B61" s="10"/>
      <c r="C61" s="60">
        <f>SUM(C59,C52)</f>
        <v>7108117</v>
      </c>
      <c r="D61" s="57"/>
      <c r="E61" s="60">
        <f>SUM(E59,E52)</f>
        <v>7253767</v>
      </c>
      <c r="F61" s="57"/>
      <c r="G61" s="60">
        <f>G52+G59</f>
        <v>8711707</v>
      </c>
      <c r="H61" s="57"/>
      <c r="I61" s="60">
        <f>I52+I59</f>
        <v>8410817</v>
      </c>
      <c r="J61" s="47"/>
    </row>
    <row r="62" spans="1:11" ht="23.25" customHeight="1">
      <c r="B62" s="10"/>
      <c r="C62" s="61"/>
      <c r="D62" s="54"/>
      <c r="E62" s="61"/>
      <c r="G62" s="61"/>
      <c r="H62" s="54"/>
      <c r="I62" s="61"/>
      <c r="J62" s="54"/>
    </row>
    <row r="63" spans="1:11" ht="23.25" customHeight="1">
      <c r="A63" s="1" t="s">
        <v>0</v>
      </c>
    </row>
    <row r="64" spans="1:11" ht="23.25" customHeight="1">
      <c r="A64" s="5" t="s">
        <v>1</v>
      </c>
    </row>
    <row r="65" spans="1:10" ht="23.25" customHeight="1"/>
    <row r="66" spans="1:10" ht="23.25" customHeight="1">
      <c r="C66" s="278" t="s">
        <v>2</v>
      </c>
      <c r="D66" s="278"/>
      <c r="E66" s="278"/>
      <c r="F66" s="278"/>
      <c r="G66" s="278" t="s">
        <v>3</v>
      </c>
      <c r="H66" s="278"/>
      <c r="I66" s="278"/>
      <c r="J66" s="7"/>
    </row>
    <row r="67" spans="1:10" ht="23.25" customHeight="1">
      <c r="C67" s="278" t="s">
        <v>4</v>
      </c>
      <c r="D67" s="278"/>
      <c r="E67" s="278"/>
      <c r="F67" s="278"/>
      <c r="G67" s="278" t="s">
        <v>4</v>
      </c>
      <c r="H67" s="278"/>
      <c r="I67" s="278"/>
      <c r="J67" s="7"/>
    </row>
    <row r="68" spans="1:10" ht="23.25" customHeight="1">
      <c r="C68" s="75" t="s">
        <v>226</v>
      </c>
      <c r="D68" s="8"/>
      <c r="E68" s="8" t="s">
        <v>5</v>
      </c>
      <c r="G68" s="75" t="s">
        <v>226</v>
      </c>
      <c r="H68" s="8"/>
      <c r="I68" s="8" t="s">
        <v>5</v>
      </c>
      <c r="J68" s="8"/>
    </row>
    <row r="69" spans="1:10" ht="23.25" customHeight="1">
      <c r="A69" s="6" t="s">
        <v>27</v>
      </c>
      <c r="B69" s="10"/>
      <c r="C69" s="11">
        <v>2026</v>
      </c>
      <c r="D69" s="11"/>
      <c r="E69" s="11">
        <v>2025</v>
      </c>
      <c r="G69" s="11">
        <v>2026</v>
      </c>
      <c r="H69" s="11"/>
      <c r="I69" s="11">
        <v>2025</v>
      </c>
      <c r="J69" s="11"/>
    </row>
    <row r="70" spans="1:10" ht="23.25" customHeight="1">
      <c r="A70" s="6"/>
      <c r="B70" s="10"/>
      <c r="C70" s="11" t="s">
        <v>8</v>
      </c>
      <c r="D70" s="11"/>
      <c r="E70" s="11"/>
      <c r="F70" s="200"/>
      <c r="G70" s="11" t="s">
        <v>8</v>
      </c>
      <c r="H70" s="11"/>
      <c r="I70" s="11"/>
      <c r="J70" s="11"/>
    </row>
    <row r="71" spans="1:10" ht="23.25" customHeight="1">
      <c r="B71" s="4"/>
      <c r="C71" s="280" t="s">
        <v>9</v>
      </c>
      <c r="D71" s="280"/>
      <c r="E71" s="280"/>
      <c r="F71" s="280"/>
      <c r="G71" s="280"/>
      <c r="H71" s="280"/>
      <c r="I71" s="280"/>
      <c r="J71" s="12"/>
    </row>
    <row r="72" spans="1:10" ht="23.25" customHeight="1">
      <c r="A72" s="62" t="s">
        <v>42</v>
      </c>
      <c r="B72" s="10"/>
      <c r="C72" s="63"/>
      <c r="D72" s="54"/>
      <c r="E72" s="63"/>
      <c r="G72" s="63"/>
      <c r="H72" s="54"/>
      <c r="I72" s="63"/>
      <c r="J72" s="54"/>
    </row>
    <row r="73" spans="1:10" ht="23.25" customHeight="1">
      <c r="A73" s="64" t="s">
        <v>43</v>
      </c>
      <c r="B73" s="10"/>
      <c r="C73" s="24"/>
      <c r="D73" s="48"/>
      <c r="E73" s="24"/>
      <c r="F73" s="50"/>
      <c r="G73" s="24"/>
      <c r="H73" s="48"/>
      <c r="I73" s="24"/>
      <c r="J73" s="54"/>
    </row>
    <row r="74" spans="1:10" ht="23.25" customHeight="1">
      <c r="A74" s="64" t="s">
        <v>44</v>
      </c>
      <c r="B74" s="10"/>
      <c r="C74" s="33"/>
      <c r="D74" s="48"/>
      <c r="E74" s="33"/>
      <c r="F74" s="50"/>
      <c r="G74" s="50"/>
      <c r="H74" s="50"/>
      <c r="I74" s="50"/>
      <c r="J74" s="54"/>
    </row>
    <row r="75" spans="1:10" ht="23.25" customHeight="1">
      <c r="A75" s="65" t="s">
        <v>45</v>
      </c>
      <c r="B75" s="10"/>
      <c r="C75" s="33"/>
      <c r="D75" s="48"/>
      <c r="E75" s="33"/>
      <c r="F75" s="50"/>
      <c r="G75" s="50"/>
      <c r="H75" s="50"/>
      <c r="I75" s="50"/>
      <c r="J75" s="54"/>
    </row>
    <row r="76" spans="1:10" ht="23.25" customHeight="1" thickBot="1">
      <c r="A76" s="65" t="s">
        <v>46</v>
      </c>
      <c r="B76" s="10"/>
      <c r="C76" s="66">
        <v>3003750</v>
      </c>
      <c r="D76" s="48"/>
      <c r="E76" s="66">
        <v>3003750</v>
      </c>
      <c r="F76" s="48"/>
      <c r="G76" s="66">
        <v>3003750</v>
      </c>
      <c r="H76" s="48">
        <v>3003750000</v>
      </c>
      <c r="I76" s="66">
        <v>3003750</v>
      </c>
      <c r="J76" s="54"/>
    </row>
    <row r="77" spans="1:10" ht="23.25" customHeight="1" thickTop="1">
      <c r="A77" s="64" t="s">
        <v>47</v>
      </c>
      <c r="B77" s="10"/>
      <c r="C77" s="67"/>
      <c r="D77" s="48"/>
      <c r="E77" s="67"/>
      <c r="F77" s="48"/>
      <c r="G77" s="67"/>
      <c r="H77" s="48"/>
      <c r="I77" s="67"/>
      <c r="J77" s="54"/>
    </row>
    <row r="78" spans="1:10" ht="23.25" customHeight="1">
      <c r="A78" s="65" t="s">
        <v>45</v>
      </c>
      <c r="B78" s="10"/>
      <c r="C78" s="67"/>
      <c r="D78" s="48"/>
      <c r="E78" s="67"/>
      <c r="F78" s="48"/>
      <c r="G78" s="67"/>
      <c r="H78" s="48"/>
      <c r="I78" s="67"/>
      <c r="J78" s="54"/>
    </row>
    <row r="79" spans="1:10" ht="23.25" customHeight="1">
      <c r="A79" s="65" t="s">
        <v>46</v>
      </c>
      <c r="B79" s="10"/>
      <c r="C79" s="67">
        <v>3003750</v>
      </c>
      <c r="D79" s="48"/>
      <c r="E79" s="67">
        <v>3003750</v>
      </c>
      <c r="F79" s="48"/>
      <c r="G79" s="67">
        <v>3003750</v>
      </c>
      <c r="H79" s="48"/>
      <c r="I79" s="67">
        <v>3003750</v>
      </c>
      <c r="J79" s="54"/>
    </row>
    <row r="80" spans="1:10" ht="23.25" customHeight="1">
      <c r="A80" s="64" t="s">
        <v>48</v>
      </c>
      <c r="B80" s="10"/>
      <c r="C80" s="67">
        <v>11847802</v>
      </c>
      <c r="D80" s="48"/>
      <c r="E80" s="67">
        <v>11847802</v>
      </c>
      <c r="F80" s="48"/>
      <c r="G80" s="67">
        <v>11847802</v>
      </c>
      <c r="H80" s="48"/>
      <c r="I80" s="67">
        <v>11847802</v>
      </c>
      <c r="J80" s="54"/>
    </row>
    <row r="81" spans="1:11" ht="23.25" customHeight="1">
      <c r="A81" s="64" t="s">
        <v>182</v>
      </c>
      <c r="B81" s="10"/>
      <c r="C81" s="67">
        <v>-137245</v>
      </c>
      <c r="D81" s="48"/>
      <c r="E81" s="67">
        <v>-137245</v>
      </c>
      <c r="F81" s="48"/>
      <c r="G81" s="67">
        <v>73950</v>
      </c>
      <c r="H81" s="48"/>
      <c r="I81" s="67">
        <v>73950</v>
      </c>
      <c r="J81" s="54"/>
    </row>
    <row r="82" spans="1:11" ht="23.25" customHeight="1">
      <c r="A82" s="64" t="s">
        <v>50</v>
      </c>
      <c r="B82" s="10"/>
      <c r="C82" s="48"/>
      <c r="D82" s="48"/>
      <c r="E82" s="48"/>
      <c r="F82" s="25"/>
      <c r="G82" s="48"/>
      <c r="H82" s="48"/>
      <c r="I82" s="48"/>
      <c r="J82" s="54"/>
    </row>
    <row r="83" spans="1:11" ht="23.25" customHeight="1">
      <c r="A83" s="64" t="s">
        <v>51</v>
      </c>
      <c r="B83" s="10"/>
      <c r="C83" s="67">
        <v>300375</v>
      </c>
      <c r="D83" s="48"/>
      <c r="E83" s="67">
        <v>300375</v>
      </c>
      <c r="F83" s="50"/>
      <c r="G83" s="67">
        <v>300375</v>
      </c>
      <c r="H83" s="48"/>
      <c r="I83" s="67">
        <v>300375</v>
      </c>
      <c r="J83" s="54"/>
    </row>
    <row r="84" spans="1:11" ht="23.25" customHeight="1">
      <c r="A84" s="64" t="s">
        <v>52</v>
      </c>
      <c r="C84" s="67">
        <v>3638082</v>
      </c>
      <c r="D84" s="48"/>
      <c r="E84" s="67">
        <v>2848557</v>
      </c>
      <c r="F84" s="50"/>
      <c r="G84" s="67">
        <v>1712956</v>
      </c>
      <c r="H84" s="48"/>
      <c r="I84" s="67">
        <v>1206271</v>
      </c>
      <c r="J84" s="54"/>
    </row>
    <row r="85" spans="1:11" ht="23.25" customHeight="1">
      <c r="A85" s="68" t="s">
        <v>53</v>
      </c>
      <c r="B85" s="10"/>
      <c r="C85" s="69">
        <v>-2102545</v>
      </c>
      <c r="D85" s="48"/>
      <c r="E85" s="69">
        <v>-992065</v>
      </c>
      <c r="F85" s="50"/>
      <c r="G85" s="69">
        <v>-16215</v>
      </c>
      <c r="H85" s="48"/>
      <c r="I85" s="69">
        <v>-16215</v>
      </c>
      <c r="J85" s="54"/>
    </row>
    <row r="86" spans="1:11" ht="23.25" customHeight="1">
      <c r="A86" s="9" t="s">
        <v>54</v>
      </c>
      <c r="B86" s="70"/>
      <c r="C86" s="71">
        <f>SUM(C79:C85)</f>
        <v>16550219</v>
      </c>
      <c r="D86" s="57"/>
      <c r="E86" s="71">
        <f>SUM(E79:E85)</f>
        <v>16871174</v>
      </c>
      <c r="F86" s="57"/>
      <c r="G86" s="71">
        <f>SUM(G79:G85)</f>
        <v>16922618</v>
      </c>
      <c r="H86" s="57"/>
      <c r="I86" s="71">
        <f>SUM(I79:I85)</f>
        <v>16415933</v>
      </c>
      <c r="J86" s="72"/>
    </row>
    <row r="87" spans="1:11" ht="23.25" customHeight="1">
      <c r="A87" s="22" t="s">
        <v>55</v>
      </c>
      <c r="B87" s="10"/>
      <c r="C87" s="69">
        <v>383532</v>
      </c>
      <c r="D87" s="48"/>
      <c r="E87" s="69">
        <v>459364</v>
      </c>
      <c r="F87" s="50"/>
      <c r="G87" s="73">
        <v>0</v>
      </c>
      <c r="H87" s="48"/>
      <c r="I87" s="242">
        <v>0</v>
      </c>
      <c r="J87" s="47"/>
    </row>
    <row r="88" spans="1:11" ht="23.25" customHeight="1">
      <c r="A88" s="9" t="s">
        <v>56</v>
      </c>
      <c r="B88" s="10"/>
      <c r="C88" s="74">
        <f>SUM(C86:C87)</f>
        <v>16933751</v>
      </c>
      <c r="D88" s="57"/>
      <c r="E88" s="74">
        <f>SUM(E86:E87)</f>
        <v>17330538</v>
      </c>
      <c r="F88" s="57"/>
      <c r="G88" s="74">
        <f>SUM(G86:G87)</f>
        <v>16922618</v>
      </c>
      <c r="H88" s="57"/>
      <c r="I88" s="74">
        <f>SUM(I86:I87)</f>
        <v>16415933</v>
      </c>
      <c r="J88" s="72"/>
    </row>
    <row r="89" spans="1:11" ht="21.5" customHeight="1">
      <c r="A89" s="9"/>
      <c r="B89" s="10"/>
      <c r="C89" s="57"/>
      <c r="D89" s="57"/>
      <c r="E89" s="57"/>
      <c r="F89" s="57"/>
      <c r="G89" s="57"/>
      <c r="H89" s="57"/>
      <c r="I89" s="57"/>
      <c r="J89" s="72"/>
    </row>
    <row r="90" spans="1:11" ht="23.25" customHeight="1" thickBot="1">
      <c r="A90" s="9" t="s">
        <v>57</v>
      </c>
      <c r="B90" s="10"/>
      <c r="C90" s="43">
        <f>SUM(C88,C61)</f>
        <v>24041868</v>
      </c>
      <c r="D90" s="57"/>
      <c r="E90" s="43">
        <f>SUM(E88,E61)</f>
        <v>24584305</v>
      </c>
      <c r="F90" s="50"/>
      <c r="G90" s="43">
        <f>SUM(G88,G61)</f>
        <v>25634325</v>
      </c>
      <c r="H90" s="57"/>
      <c r="I90" s="43">
        <f>SUM(I88,I61)</f>
        <v>24826750</v>
      </c>
      <c r="J90" s="54"/>
    </row>
    <row r="91" spans="1:11" ht="19.5" customHeight="1" thickTop="1">
      <c r="C91" s="50"/>
      <c r="D91" s="50"/>
      <c r="E91" s="50"/>
      <c r="F91" s="50"/>
      <c r="G91" s="50"/>
      <c r="H91" s="50"/>
      <c r="I91" s="50"/>
      <c r="J91" s="47"/>
      <c r="K91" s="51"/>
    </row>
    <row r="92" spans="1:11" ht="18" customHeight="1">
      <c r="C92" s="37"/>
      <c r="E92" s="37"/>
      <c r="G92" s="37"/>
      <c r="I92" s="37"/>
    </row>
    <row r="93" spans="1:11" ht="18" customHeight="1">
      <c r="J93" s="37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37:F37"/>
    <mergeCell ref="G37:I37"/>
    <mergeCell ref="C38:F38"/>
    <mergeCell ref="G38:I38"/>
    <mergeCell ref="C71:I71"/>
    <mergeCell ref="C42:I42"/>
    <mergeCell ref="C66:F66"/>
    <mergeCell ref="G66:I66"/>
    <mergeCell ref="C67:F67"/>
    <mergeCell ref="G67:I67"/>
    <mergeCell ref="C4:F4"/>
    <mergeCell ref="G4:I4"/>
    <mergeCell ref="C5:F5"/>
    <mergeCell ref="G5:I5"/>
    <mergeCell ref="C9:I9"/>
  </mergeCells>
  <pageMargins left="0.7" right="0.7" top="0.48" bottom="0.5" header="0.5" footer="0.5"/>
  <pageSetup paperSize="9" scale="78" firstPageNumber="2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rowBreaks count="2" manualBreakCount="2">
    <brk id="33" max="16383" man="1"/>
    <brk id="62" max="16383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view="pageBreakPreview" zoomScale="85" zoomScaleNormal="85" zoomScaleSheetLayoutView="85" workbookViewId="0"/>
  </sheetViews>
  <sheetFormatPr defaultColWidth="9.453125" defaultRowHeight="18" customHeight="1"/>
  <cols>
    <col min="1" max="1" width="56" style="22" customWidth="1"/>
    <col min="2" max="2" width="6.54296875" style="2" customWidth="1"/>
    <col min="3" max="3" width="1.453125" style="4" customWidth="1"/>
    <col min="4" max="4" width="12.453125" style="3" customWidth="1"/>
    <col min="5" max="5" width="1.453125" style="4" customWidth="1"/>
    <col min="6" max="6" width="12.453125" style="3" customWidth="1"/>
    <col min="7" max="7" width="1.453125" style="4" customWidth="1"/>
    <col min="8" max="8" width="12.453125" style="4" customWidth="1"/>
    <col min="9" max="9" width="1.453125" style="4" customWidth="1"/>
    <col min="10" max="10" width="12.453125" style="4" customWidth="1"/>
    <col min="11" max="11" width="9.453125" style="4"/>
    <col min="12" max="12" width="10.453125" style="4" bestFit="1" customWidth="1"/>
    <col min="13" max="13" width="12.453125" style="4" customWidth="1"/>
    <col min="14" max="14" width="12" style="4" bestFit="1" customWidth="1"/>
    <col min="15" max="16384" width="9.453125" style="4"/>
  </cols>
  <sheetData>
    <row r="1" spans="1:10" s="78" customFormat="1" ht="21" customHeight="1">
      <c r="A1" s="1" t="s">
        <v>0</v>
      </c>
      <c r="B1" s="77"/>
      <c r="D1" s="79"/>
      <c r="F1" s="79"/>
    </row>
    <row r="2" spans="1:10" s="81" customFormat="1" ht="21" customHeight="1">
      <c r="A2" s="5" t="s">
        <v>58</v>
      </c>
      <c r="B2" s="80"/>
      <c r="D2" s="82"/>
      <c r="F2" s="82"/>
    </row>
    <row r="3" spans="1:10" s="81" customFormat="1" ht="21" customHeight="1">
      <c r="A3" s="5"/>
      <c r="B3" s="80"/>
      <c r="D3" s="82"/>
      <c r="F3" s="82"/>
    </row>
    <row r="4" spans="1:10" ht="21" customHeight="1">
      <c r="A4" s="6"/>
      <c r="D4" s="278" t="s">
        <v>2</v>
      </c>
      <c r="E4" s="278"/>
      <c r="F4" s="278"/>
      <c r="H4" s="278" t="s">
        <v>3</v>
      </c>
      <c r="I4" s="278"/>
      <c r="J4" s="278"/>
    </row>
    <row r="5" spans="1:10" ht="21" customHeight="1">
      <c r="A5" s="6"/>
      <c r="C5" s="7"/>
      <c r="D5" s="278" t="s">
        <v>4</v>
      </c>
      <c r="E5" s="278"/>
      <c r="F5" s="278"/>
      <c r="H5" s="278" t="s">
        <v>4</v>
      </c>
      <c r="I5" s="278"/>
      <c r="J5" s="278"/>
    </row>
    <row r="6" spans="1:10" ht="21" customHeight="1">
      <c r="A6" s="6"/>
      <c r="C6" s="7"/>
      <c r="D6" s="281" t="s">
        <v>59</v>
      </c>
      <c r="E6" s="279"/>
      <c r="F6" s="279"/>
      <c r="H6" s="281" t="s">
        <v>59</v>
      </c>
      <c r="I6" s="279"/>
      <c r="J6" s="279"/>
    </row>
    <row r="7" spans="1:10" ht="21" customHeight="1">
      <c r="A7" s="6"/>
      <c r="C7" s="7"/>
      <c r="D7" s="279" t="s">
        <v>226</v>
      </c>
      <c r="E7" s="279"/>
      <c r="F7" s="279"/>
      <c r="H7" s="279" t="s">
        <v>226</v>
      </c>
      <c r="I7" s="279"/>
      <c r="J7" s="279"/>
    </row>
    <row r="8" spans="1:10" ht="21" customHeight="1">
      <c r="A8" s="6"/>
      <c r="B8" s="10"/>
      <c r="C8" s="11"/>
      <c r="D8" s="11">
        <v>2026</v>
      </c>
      <c r="E8" s="11"/>
      <c r="F8" s="11">
        <v>2025</v>
      </c>
      <c r="H8" s="11">
        <v>2026</v>
      </c>
      <c r="I8" s="11"/>
      <c r="J8" s="11">
        <v>2025</v>
      </c>
    </row>
    <row r="9" spans="1:10" ht="21" customHeight="1">
      <c r="A9" s="6"/>
      <c r="B9" s="10"/>
      <c r="C9" s="12"/>
      <c r="D9" s="280" t="s">
        <v>9</v>
      </c>
      <c r="E9" s="280"/>
      <c r="F9" s="280"/>
      <c r="G9" s="280"/>
      <c r="H9" s="280"/>
      <c r="I9" s="280"/>
      <c r="J9" s="280"/>
    </row>
    <row r="10" spans="1:10" ht="21" customHeight="1">
      <c r="A10" s="20" t="s">
        <v>209</v>
      </c>
      <c r="B10" s="10"/>
      <c r="C10" s="51"/>
      <c r="D10" s="83"/>
      <c r="E10" s="54"/>
      <c r="F10" s="83"/>
      <c r="G10" s="51"/>
      <c r="H10" s="51"/>
      <c r="I10" s="51"/>
      <c r="J10" s="51"/>
    </row>
    <row r="11" spans="1:10" ht="21" customHeight="1">
      <c r="A11" s="22" t="s">
        <v>183</v>
      </c>
      <c r="B11" s="10"/>
      <c r="C11" s="54"/>
      <c r="D11" s="13">
        <v>6115302</v>
      </c>
      <c r="E11" s="54"/>
      <c r="F11" s="13">
        <v>6807317</v>
      </c>
      <c r="G11" s="51"/>
      <c r="H11" s="13">
        <v>4641972</v>
      </c>
      <c r="I11" s="54"/>
      <c r="J11" s="13">
        <v>4211415</v>
      </c>
    </row>
    <row r="12" spans="1:10" ht="21" customHeight="1">
      <c r="A12" s="22" t="s">
        <v>135</v>
      </c>
      <c r="B12" s="10"/>
      <c r="C12" s="54"/>
      <c r="D12" s="13">
        <v>41824</v>
      </c>
      <c r="E12" s="54"/>
      <c r="F12" s="13">
        <v>15435</v>
      </c>
      <c r="G12" s="51"/>
      <c r="H12" s="13">
        <v>8013</v>
      </c>
      <c r="I12" s="54"/>
      <c r="J12" s="13">
        <v>9223</v>
      </c>
    </row>
    <row r="13" spans="1:10" ht="21" customHeight="1">
      <c r="A13" s="22" t="s">
        <v>60</v>
      </c>
      <c r="B13" s="10"/>
      <c r="C13" s="54"/>
      <c r="D13" s="13">
        <f>36159+1</f>
        <v>36160</v>
      </c>
      <c r="E13" s="54"/>
      <c r="F13" s="13">
        <v>33151</v>
      </c>
      <c r="G13" s="54"/>
      <c r="H13" s="13">
        <f>929113+1</f>
        <v>929114</v>
      </c>
      <c r="I13" s="54"/>
      <c r="J13" s="13">
        <v>1142950</v>
      </c>
    </row>
    <row r="14" spans="1:10" ht="21" customHeight="1">
      <c r="A14" s="6" t="s">
        <v>208</v>
      </c>
      <c r="B14" s="10"/>
      <c r="C14" s="47"/>
      <c r="D14" s="55">
        <f>SUM(D11:D13)</f>
        <v>6193286</v>
      </c>
      <c r="E14" s="47"/>
      <c r="F14" s="84">
        <f>SUM(F11:F13)</f>
        <v>6855903</v>
      </c>
      <c r="G14" s="51"/>
      <c r="H14" s="55">
        <f>SUM(H11:H13)</f>
        <v>5579099</v>
      </c>
      <c r="I14" s="47"/>
      <c r="J14" s="84">
        <f>SUM(J11:J13)</f>
        <v>5363588</v>
      </c>
    </row>
    <row r="15" spans="1:10" ht="21" customHeight="1">
      <c r="A15" s="6"/>
      <c r="B15" s="10"/>
      <c r="C15" s="85"/>
      <c r="D15" s="86"/>
      <c r="E15" s="54"/>
      <c r="F15" s="86"/>
      <c r="G15" s="51"/>
      <c r="H15" s="86"/>
      <c r="I15" s="54"/>
      <c r="J15" s="86"/>
    </row>
    <row r="16" spans="1:10" ht="21" customHeight="1">
      <c r="A16" s="20" t="s">
        <v>61</v>
      </c>
      <c r="B16" s="10"/>
      <c r="C16" s="86"/>
      <c r="D16" s="86"/>
      <c r="E16" s="54"/>
      <c r="F16" s="86"/>
      <c r="G16" s="51"/>
      <c r="H16" s="86"/>
      <c r="I16" s="54"/>
      <c r="J16" s="86"/>
    </row>
    <row r="17" spans="1:13" ht="21" customHeight="1">
      <c r="A17" s="22" t="s">
        <v>62</v>
      </c>
      <c r="B17" s="10"/>
      <c r="C17" s="54"/>
      <c r="D17" s="13">
        <v>3498200</v>
      </c>
      <c r="E17" s="54"/>
      <c r="F17" s="13">
        <v>3953450</v>
      </c>
      <c r="G17" s="51"/>
      <c r="H17" s="13">
        <v>3280572</v>
      </c>
      <c r="I17" s="54"/>
      <c r="J17" s="13">
        <v>3198832</v>
      </c>
      <c r="L17" s="13"/>
      <c r="M17" s="87"/>
    </row>
    <row r="18" spans="1:13" ht="21" customHeight="1">
      <c r="A18" s="76" t="s">
        <v>207</v>
      </c>
      <c r="B18" s="10"/>
      <c r="C18" s="54"/>
      <c r="D18" s="13">
        <v>886376</v>
      </c>
      <c r="E18" s="54"/>
      <c r="F18" s="13">
        <v>1124720</v>
      </c>
      <c r="G18" s="51"/>
      <c r="H18" s="13">
        <f>544881+1</f>
        <v>544882</v>
      </c>
      <c r="I18" s="54"/>
      <c r="J18" s="13">
        <v>580902</v>
      </c>
      <c r="L18" s="13"/>
      <c r="M18" s="87"/>
    </row>
    <row r="19" spans="1:13" ht="21" customHeight="1">
      <c r="A19" s="76" t="s">
        <v>63</v>
      </c>
      <c r="B19" s="10"/>
      <c r="C19" s="54"/>
      <c r="D19" s="13">
        <v>490184</v>
      </c>
      <c r="E19" s="54"/>
      <c r="F19" s="13">
        <v>535724</v>
      </c>
      <c r="G19" s="51"/>
      <c r="H19" s="13">
        <v>443541</v>
      </c>
      <c r="I19" s="54"/>
      <c r="J19" s="13">
        <v>427751</v>
      </c>
      <c r="L19" s="13"/>
      <c r="M19" s="87"/>
    </row>
    <row r="20" spans="1:13" ht="21" customHeight="1">
      <c r="A20" s="6" t="s">
        <v>64</v>
      </c>
      <c r="B20" s="10"/>
      <c r="C20" s="54"/>
      <c r="D20" s="55">
        <f>SUM(D17:D19)</f>
        <v>4874760</v>
      </c>
      <c r="E20" s="47"/>
      <c r="F20" s="84">
        <f>SUM(F17:F19)</f>
        <v>5613894</v>
      </c>
      <c r="G20" s="51"/>
      <c r="H20" s="55">
        <f>SUM(H17:H19)</f>
        <v>4268995</v>
      </c>
      <c r="I20" s="47"/>
      <c r="J20" s="84">
        <f>SUM(J17:J19)</f>
        <v>4207485</v>
      </c>
      <c r="M20" s="87"/>
    </row>
    <row r="21" spans="1:13" ht="21" customHeight="1">
      <c r="B21" s="10"/>
      <c r="C21" s="54"/>
      <c r="D21" s="88"/>
      <c r="E21" s="47"/>
      <c r="F21" s="88"/>
      <c r="G21" s="51"/>
      <c r="H21" s="88"/>
      <c r="I21" s="47"/>
      <c r="J21" s="88"/>
    </row>
    <row r="22" spans="1:13" ht="21" customHeight="1">
      <c r="A22" s="6" t="s">
        <v>184</v>
      </c>
      <c r="B22" s="10"/>
      <c r="C22" s="54"/>
      <c r="D22" s="187">
        <f>D14-D20</f>
        <v>1318526</v>
      </c>
      <c r="E22" s="47"/>
      <c r="F22" s="89">
        <f>F14-F20</f>
        <v>1242009</v>
      </c>
      <c r="G22" s="51"/>
      <c r="H22" s="187">
        <f>H14-H20</f>
        <v>1310104</v>
      </c>
      <c r="I22" s="47"/>
      <c r="J22" s="89">
        <f>J14-J20</f>
        <v>1156103</v>
      </c>
    </row>
    <row r="23" spans="1:13" ht="21" customHeight="1">
      <c r="A23" s="22" t="s">
        <v>65</v>
      </c>
      <c r="B23" s="10"/>
      <c r="C23" s="54"/>
      <c r="D23" s="13">
        <v>-10351</v>
      </c>
      <c r="E23" s="54"/>
      <c r="F23" s="13">
        <v>-28482</v>
      </c>
      <c r="G23" s="51"/>
      <c r="H23" s="13">
        <v>-4480</v>
      </c>
      <c r="I23" s="54"/>
      <c r="J23" s="13">
        <v>-10425</v>
      </c>
    </row>
    <row r="24" spans="1:13" ht="21" customHeight="1">
      <c r="A24" s="22" t="s">
        <v>213</v>
      </c>
      <c r="B24" s="10"/>
      <c r="C24" s="54"/>
      <c r="D24" s="13"/>
      <c r="E24" s="54"/>
      <c r="F24" s="13"/>
      <c r="G24" s="51"/>
      <c r="H24" s="13"/>
      <c r="I24" s="54"/>
      <c r="J24" s="13"/>
    </row>
    <row r="25" spans="1:13" ht="21" customHeight="1">
      <c r="A25" s="90" t="s">
        <v>66</v>
      </c>
      <c r="B25" s="91"/>
      <c r="C25" s="54"/>
      <c r="D25" s="13">
        <v>44143</v>
      </c>
      <c r="E25" s="54"/>
      <c r="F25" s="13">
        <v>32849</v>
      </c>
      <c r="G25" s="51"/>
      <c r="H25" s="13">
        <v>0</v>
      </c>
      <c r="I25" s="47"/>
      <c r="J25" s="241">
        <v>0</v>
      </c>
    </row>
    <row r="26" spans="1:13" ht="21" customHeight="1">
      <c r="A26" s="92" t="s">
        <v>185</v>
      </c>
      <c r="B26" s="91"/>
      <c r="C26" s="54"/>
      <c r="D26" s="188">
        <f>SUM(D22:D25)</f>
        <v>1352318</v>
      </c>
      <c r="E26" s="47"/>
      <c r="F26" s="93">
        <f>SUM(F22:F25)</f>
        <v>1246376</v>
      </c>
      <c r="G26" s="51"/>
      <c r="H26" s="188">
        <f>SUM(H22:H25)</f>
        <v>1305624</v>
      </c>
      <c r="I26" s="47"/>
      <c r="J26" s="93">
        <f>SUM(J22:J25)</f>
        <v>1145678</v>
      </c>
    </row>
    <row r="27" spans="1:13" ht="21" customHeight="1">
      <c r="A27" s="90" t="s">
        <v>67</v>
      </c>
      <c r="B27" s="10"/>
      <c r="C27" s="54"/>
      <c r="D27" s="73">
        <v>-221274</v>
      </c>
      <c r="E27" s="54"/>
      <c r="F27" s="73">
        <v>-181502</v>
      </c>
      <c r="G27" s="51"/>
      <c r="H27" s="73">
        <v>-95679</v>
      </c>
      <c r="I27" s="54"/>
      <c r="J27" s="73">
        <v>-33657</v>
      </c>
    </row>
    <row r="28" spans="1:13" ht="21" customHeight="1" thickBot="1">
      <c r="A28" s="94" t="s">
        <v>68</v>
      </c>
      <c r="B28" s="10"/>
      <c r="C28" s="54"/>
      <c r="D28" s="189">
        <f>SUM(D26:D27)</f>
        <v>1131044</v>
      </c>
      <c r="E28" s="47"/>
      <c r="F28" s="95">
        <f>SUM(F26:F27)</f>
        <v>1064874</v>
      </c>
      <c r="G28" s="96"/>
      <c r="H28" s="189">
        <f>SUM(H26:H27)</f>
        <v>1209945</v>
      </c>
      <c r="I28" s="47"/>
      <c r="J28" s="95">
        <f>SUM(J26:J27)</f>
        <v>1112021</v>
      </c>
    </row>
    <row r="29" spans="1:13" ht="21" customHeight="1" thickTop="1">
      <c r="B29" s="10"/>
      <c r="C29" s="54"/>
      <c r="D29" s="85"/>
      <c r="E29" s="54"/>
      <c r="F29" s="85"/>
      <c r="G29" s="51"/>
      <c r="H29" s="85"/>
      <c r="I29" s="54"/>
      <c r="J29" s="85"/>
    </row>
    <row r="30" spans="1:13" ht="21" customHeight="1">
      <c r="A30" s="97" t="s">
        <v>186</v>
      </c>
      <c r="B30" s="98"/>
      <c r="C30" s="54"/>
      <c r="D30" s="83"/>
      <c r="E30" s="99"/>
      <c r="F30" s="83"/>
      <c r="G30" s="99"/>
      <c r="H30" s="83"/>
      <c r="I30" s="99"/>
      <c r="J30" s="83"/>
    </row>
    <row r="31" spans="1:13" s="90" customFormat="1" ht="21" customHeight="1">
      <c r="A31" s="68" t="s">
        <v>69</v>
      </c>
      <c r="B31" s="98"/>
      <c r="C31" s="54"/>
      <c r="D31" s="13">
        <f>D33-D32</f>
        <v>1099617</v>
      </c>
      <c r="E31" s="54"/>
      <c r="F31" s="13">
        <f>F33-F32</f>
        <v>1009672</v>
      </c>
      <c r="G31" s="51"/>
      <c r="H31" s="13">
        <f>H33-H32</f>
        <v>1209945</v>
      </c>
      <c r="I31" s="54"/>
      <c r="J31" s="13">
        <f>J33-J32</f>
        <v>1112021</v>
      </c>
    </row>
    <row r="32" spans="1:13" s="90" customFormat="1" ht="21" customHeight="1">
      <c r="A32" s="76" t="s">
        <v>70</v>
      </c>
      <c r="B32" s="98"/>
      <c r="C32" s="54"/>
      <c r="D32" s="73">
        <v>31427</v>
      </c>
      <c r="E32" s="54"/>
      <c r="F32" s="73">
        <v>55202</v>
      </c>
      <c r="G32" s="51"/>
      <c r="H32" s="73">
        <v>0</v>
      </c>
      <c r="I32" s="54"/>
      <c r="J32" s="242">
        <v>0</v>
      </c>
    </row>
    <row r="33" spans="1:10" s="90" customFormat="1" ht="21" customHeight="1" thickBot="1">
      <c r="A33" s="97" t="s">
        <v>68</v>
      </c>
      <c r="B33" s="97"/>
      <c r="C33" s="54"/>
      <c r="D33" s="189">
        <f>D28</f>
        <v>1131044</v>
      </c>
      <c r="E33" s="47"/>
      <c r="F33" s="95">
        <f>F28</f>
        <v>1064874</v>
      </c>
      <c r="G33" s="96"/>
      <c r="H33" s="189">
        <f>H28</f>
        <v>1209945</v>
      </c>
      <c r="I33" s="47"/>
      <c r="J33" s="95">
        <f>J28</f>
        <v>1112021</v>
      </c>
    </row>
    <row r="34" spans="1:10" s="90" customFormat="1" ht="21" customHeight="1" thickTop="1">
      <c r="A34" s="97"/>
      <c r="B34" s="97"/>
      <c r="C34" s="54"/>
      <c r="D34" s="101"/>
      <c r="E34" s="102"/>
      <c r="F34" s="101"/>
      <c r="G34" s="102"/>
      <c r="H34" s="101"/>
      <c r="I34" s="102"/>
      <c r="J34" s="101"/>
    </row>
    <row r="35" spans="1:10" s="90" customFormat="1" ht="21" customHeight="1" thickBot="1">
      <c r="A35" s="97" t="s">
        <v>225</v>
      </c>
      <c r="B35" s="97"/>
      <c r="C35" s="54"/>
      <c r="D35" s="276">
        <f>D31/3003750</f>
        <v>0.36608139825218478</v>
      </c>
      <c r="E35" s="104"/>
      <c r="F35" s="103">
        <f>F31/3003750</f>
        <v>0.33613716188098208</v>
      </c>
      <c r="G35" s="105"/>
      <c r="H35" s="276">
        <f>H31/3003750</f>
        <v>0.40281148564294633</v>
      </c>
      <c r="I35" s="104"/>
      <c r="J35" s="103">
        <f>J31/3003750</f>
        <v>0.37021090303786935</v>
      </c>
    </row>
    <row r="36" spans="1:10" s="106" customFormat="1" ht="21" customHeight="1" thickTop="1">
      <c r="A36" s="97"/>
      <c r="B36" s="97"/>
      <c r="C36" s="54"/>
      <c r="D36" s="101"/>
      <c r="E36" s="102"/>
      <c r="F36" s="101"/>
      <c r="G36" s="102"/>
      <c r="H36" s="101"/>
      <c r="I36" s="102"/>
      <c r="J36" s="101"/>
    </row>
    <row r="37" spans="1:10" s="106" customFormat="1" ht="21" customHeight="1">
      <c r="A37" s="1" t="s">
        <v>0</v>
      </c>
      <c r="B37" s="2"/>
      <c r="C37" s="4"/>
      <c r="D37" s="3"/>
      <c r="E37" s="4"/>
      <c r="F37" s="3"/>
      <c r="G37" s="4"/>
      <c r="H37" s="4"/>
      <c r="I37" s="4"/>
      <c r="J37" s="4"/>
    </row>
    <row r="38" spans="1:10" s="78" customFormat="1" ht="21" customHeight="1">
      <c r="A38" s="5" t="s">
        <v>71</v>
      </c>
      <c r="B38" s="2"/>
      <c r="C38" s="4"/>
      <c r="D38" s="3"/>
      <c r="E38" s="4"/>
      <c r="F38" s="3"/>
      <c r="G38" s="4"/>
      <c r="H38" s="4"/>
      <c r="I38" s="4"/>
      <c r="J38" s="4"/>
    </row>
    <row r="39" spans="1:10" s="81" customFormat="1" ht="21" customHeight="1">
      <c r="A39" s="6"/>
      <c r="B39" s="2"/>
      <c r="C39" s="4"/>
      <c r="D39" s="3"/>
      <c r="E39" s="4"/>
      <c r="F39" s="3"/>
      <c r="G39" s="4"/>
      <c r="H39" s="4"/>
      <c r="I39" s="4"/>
      <c r="J39" s="4"/>
    </row>
    <row r="40" spans="1:10" s="81" customFormat="1" ht="21" customHeight="1">
      <c r="A40" s="6"/>
      <c r="B40" s="2"/>
      <c r="C40" s="4"/>
      <c r="D40" s="278" t="s">
        <v>2</v>
      </c>
      <c r="E40" s="278"/>
      <c r="F40" s="278"/>
      <c r="G40" s="4"/>
      <c r="H40" s="278" t="s">
        <v>3</v>
      </c>
      <c r="I40" s="278"/>
      <c r="J40" s="278"/>
    </row>
    <row r="41" spans="1:10" ht="21" customHeight="1">
      <c r="A41" s="6"/>
      <c r="C41" s="7"/>
      <c r="D41" s="278" t="s">
        <v>4</v>
      </c>
      <c r="E41" s="278"/>
      <c r="F41" s="278"/>
      <c r="H41" s="278" t="s">
        <v>4</v>
      </c>
      <c r="I41" s="278"/>
      <c r="J41" s="278"/>
    </row>
    <row r="42" spans="1:10" ht="21" customHeight="1">
      <c r="A42" s="6"/>
      <c r="C42" s="7"/>
      <c r="D42" s="281" t="s">
        <v>59</v>
      </c>
      <c r="E42" s="279"/>
      <c r="F42" s="279"/>
      <c r="H42" s="281" t="s">
        <v>59</v>
      </c>
      <c r="I42" s="279"/>
      <c r="J42" s="279"/>
    </row>
    <row r="43" spans="1:10" ht="21" customHeight="1">
      <c r="A43" s="6"/>
      <c r="C43" s="7"/>
      <c r="D43" s="279" t="s">
        <v>226</v>
      </c>
      <c r="E43" s="279"/>
      <c r="F43" s="279"/>
      <c r="H43" s="279" t="s">
        <v>226</v>
      </c>
      <c r="I43" s="279"/>
      <c r="J43" s="279"/>
    </row>
    <row r="44" spans="1:10" ht="21" customHeight="1">
      <c r="A44" s="6"/>
      <c r="B44" s="10"/>
      <c r="C44" s="11"/>
      <c r="D44" s="11">
        <v>2026</v>
      </c>
      <c r="E44" s="11"/>
      <c r="F44" s="11">
        <v>2025</v>
      </c>
      <c r="H44" s="11">
        <v>2026</v>
      </c>
      <c r="I44" s="11"/>
      <c r="J44" s="11">
        <v>2025</v>
      </c>
    </row>
    <row r="45" spans="1:10" ht="21" customHeight="1">
      <c r="A45" s="6"/>
      <c r="B45" s="10"/>
      <c r="C45" s="12"/>
      <c r="D45" s="280" t="s">
        <v>9</v>
      </c>
      <c r="E45" s="280"/>
      <c r="F45" s="280"/>
      <c r="G45" s="280"/>
      <c r="H45" s="280"/>
      <c r="I45" s="280"/>
      <c r="J45" s="280"/>
    </row>
    <row r="46" spans="1:10" ht="21" customHeight="1">
      <c r="A46" s="106" t="s">
        <v>68</v>
      </c>
      <c r="B46" s="97"/>
      <c r="C46" s="54"/>
      <c r="D46" s="187">
        <f>D33</f>
        <v>1131044</v>
      </c>
      <c r="E46" s="47"/>
      <c r="F46" s="89">
        <f>F33</f>
        <v>1064874</v>
      </c>
      <c r="G46" s="96"/>
      <c r="H46" s="187">
        <f>H33</f>
        <v>1209945</v>
      </c>
      <c r="I46" s="47"/>
      <c r="J46" s="89">
        <f>J33</f>
        <v>1112021</v>
      </c>
    </row>
    <row r="47" spans="1:10" ht="21" customHeight="1">
      <c r="A47" s="106"/>
      <c r="B47" s="97"/>
      <c r="C47" s="54"/>
      <c r="D47" s="101"/>
      <c r="E47" s="102"/>
      <c r="F47" s="101"/>
      <c r="G47" s="102"/>
      <c r="H47" s="101"/>
      <c r="I47" s="102"/>
      <c r="J47" s="101"/>
    </row>
    <row r="48" spans="1:10" ht="21" customHeight="1">
      <c r="A48" s="94" t="s">
        <v>72</v>
      </c>
      <c r="B48" s="97"/>
      <c r="C48" s="54"/>
      <c r="D48" s="101"/>
      <c r="E48" s="102"/>
      <c r="F48" s="101"/>
      <c r="G48" s="102"/>
      <c r="H48" s="101"/>
      <c r="I48" s="102"/>
      <c r="J48" s="101"/>
    </row>
    <row r="49" spans="1:10" s="106" customFormat="1" ht="21" customHeight="1">
      <c r="A49" s="107" t="s">
        <v>73</v>
      </c>
      <c r="B49" s="10"/>
      <c r="C49" s="54"/>
      <c r="D49" s="54"/>
      <c r="E49" s="54"/>
      <c r="F49" s="54"/>
      <c r="G49" s="51"/>
      <c r="H49" s="54"/>
      <c r="I49" s="54"/>
      <c r="J49" s="54"/>
    </row>
    <row r="50" spans="1:10" ht="21" customHeight="1">
      <c r="A50" s="90" t="s">
        <v>74</v>
      </c>
      <c r="B50" s="10"/>
      <c r="C50" s="54"/>
      <c r="D50" s="73">
        <v>-1854</v>
      </c>
      <c r="E50" s="54"/>
      <c r="F50" s="73">
        <v>-120253</v>
      </c>
      <c r="G50" s="51"/>
      <c r="H50" s="73">
        <v>0</v>
      </c>
      <c r="I50" s="54"/>
      <c r="J50" s="242">
        <v>0</v>
      </c>
    </row>
    <row r="51" spans="1:10" ht="21" customHeight="1">
      <c r="A51" s="94" t="s">
        <v>75</v>
      </c>
      <c r="B51" s="10"/>
      <c r="C51" s="54"/>
      <c r="D51" s="60">
        <f>SUM(D50:D50)</f>
        <v>-1854</v>
      </c>
      <c r="E51" s="47"/>
      <c r="F51" s="108">
        <f>SUM(F50:F50)</f>
        <v>-120253</v>
      </c>
      <c r="G51" s="96"/>
      <c r="H51" s="243">
        <f>SUM(H50:H50)</f>
        <v>0</v>
      </c>
      <c r="I51" s="47"/>
      <c r="J51" s="243">
        <f>SUM(J50:J50)</f>
        <v>0</v>
      </c>
    </row>
    <row r="52" spans="1:10" ht="21" customHeight="1">
      <c r="A52" s="94" t="s">
        <v>215</v>
      </c>
      <c r="B52" s="10"/>
      <c r="C52" s="54"/>
      <c r="D52" s="55">
        <f>D51</f>
        <v>-1854</v>
      </c>
      <c r="E52" s="47"/>
      <c r="F52" s="84">
        <f>F51</f>
        <v>-120253</v>
      </c>
      <c r="G52" s="96"/>
      <c r="H52" s="244">
        <f>H51</f>
        <v>0</v>
      </c>
      <c r="I52" s="47"/>
      <c r="J52" s="244">
        <f>J51</f>
        <v>0</v>
      </c>
    </row>
    <row r="53" spans="1:10" ht="21" customHeight="1" thickBot="1">
      <c r="A53" s="92" t="s">
        <v>76</v>
      </c>
      <c r="B53" s="70"/>
      <c r="C53" s="54"/>
      <c r="D53" s="189">
        <f>SUM(D46,D52)</f>
        <v>1129190</v>
      </c>
      <c r="E53" s="47"/>
      <c r="F53" s="95">
        <f>SUM(F46,F52)</f>
        <v>944621</v>
      </c>
      <c r="G53" s="96"/>
      <c r="H53" s="189">
        <f>SUM(H46,H52)</f>
        <v>1209945</v>
      </c>
      <c r="I53" s="47"/>
      <c r="J53" s="95">
        <f>SUM(J46,J52)</f>
        <v>1112021</v>
      </c>
    </row>
    <row r="54" spans="1:10" s="92" customFormat="1" ht="21" customHeight="1" thickTop="1">
      <c r="A54" s="22"/>
      <c r="B54" s="10"/>
      <c r="C54" s="54"/>
      <c r="D54" s="85"/>
      <c r="E54" s="54"/>
      <c r="F54" s="85"/>
      <c r="G54" s="51"/>
      <c r="H54" s="85"/>
      <c r="I54" s="54"/>
      <c r="J54" s="85"/>
    </row>
    <row r="55" spans="1:10" s="92" customFormat="1" ht="21" customHeight="1">
      <c r="A55" s="97" t="s">
        <v>77</v>
      </c>
      <c r="B55" s="65"/>
      <c r="C55" s="54"/>
      <c r="D55" s="83"/>
      <c r="E55" s="99"/>
      <c r="F55" s="83"/>
      <c r="G55" s="99"/>
      <c r="H55" s="83"/>
      <c r="I55" s="99"/>
      <c r="J55" s="83"/>
    </row>
    <row r="56" spans="1:10" ht="21" customHeight="1">
      <c r="A56" s="76" t="s">
        <v>69</v>
      </c>
      <c r="B56" s="65"/>
      <c r="C56" s="54"/>
      <c r="D56" s="13">
        <f>D58-D57</f>
        <v>1093055</v>
      </c>
      <c r="E56" s="54"/>
      <c r="F56" s="13">
        <f>F58-F57</f>
        <v>903302</v>
      </c>
      <c r="G56" s="51"/>
      <c r="H56" s="13">
        <f>H58-H57</f>
        <v>1209945</v>
      </c>
      <c r="I56" s="54"/>
      <c r="J56" s="13">
        <f>J58-J57</f>
        <v>1112021</v>
      </c>
    </row>
    <row r="57" spans="1:10" s="90" customFormat="1" ht="21" customHeight="1">
      <c r="A57" s="76" t="s">
        <v>70</v>
      </c>
      <c r="B57" s="65"/>
      <c r="C57" s="54"/>
      <c r="D57" s="73">
        <v>36135</v>
      </c>
      <c r="E57" s="54"/>
      <c r="F57" s="73">
        <v>41319</v>
      </c>
      <c r="G57" s="51"/>
      <c r="H57" s="73">
        <v>0</v>
      </c>
      <c r="I57" s="54"/>
      <c r="J57" s="242">
        <v>0</v>
      </c>
    </row>
    <row r="58" spans="1:10" s="90" customFormat="1" ht="21" customHeight="1" thickBot="1">
      <c r="A58" s="97" t="s">
        <v>76</v>
      </c>
      <c r="B58" s="20"/>
      <c r="C58" s="54"/>
      <c r="D58" s="189">
        <f>D53</f>
        <v>1129190</v>
      </c>
      <c r="E58" s="47"/>
      <c r="F58" s="95">
        <f>F53</f>
        <v>944621</v>
      </c>
      <c r="G58" s="96"/>
      <c r="H58" s="189">
        <f>H53</f>
        <v>1209945</v>
      </c>
      <c r="I58" s="47"/>
      <c r="J58" s="95">
        <f>J53</f>
        <v>1112021</v>
      </c>
    </row>
    <row r="59" spans="1:10" ht="21" customHeight="1" thickTop="1">
      <c r="A59" s="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5:J45"/>
    <mergeCell ref="D41:F41"/>
    <mergeCell ref="H41:J41"/>
    <mergeCell ref="D42:F42"/>
    <mergeCell ref="H42:J42"/>
    <mergeCell ref="D43:F43"/>
    <mergeCell ref="H43:J43"/>
    <mergeCell ref="D7:F7"/>
    <mergeCell ref="H7:J7"/>
    <mergeCell ref="D9:J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5" fitToHeight="0" orientation="portrait" useFirstPageNumber="1" r:id="rId1"/>
  <headerFooter>
    <oddFooter>&amp;L&amp;"Times New Roman,Regular"&amp;11The accompanying notes form an integral part of the interim financial statements.
&amp;10
&amp;C&amp;"Times New Roman,Regular"&amp;11&amp;P</oddFooter>
  </headerFooter>
  <rowBreaks count="1" manualBreakCount="1">
    <brk id="36" max="9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C2EA8-ADA2-480F-868E-5C8A1DD75B0D}">
  <sheetPr>
    <pageSetUpPr fitToPage="1"/>
  </sheetPr>
  <dimension ref="A1:J62"/>
  <sheetViews>
    <sheetView view="pageBreakPreview" zoomScale="80" zoomScaleNormal="77" zoomScaleSheetLayoutView="80" workbookViewId="0">
      <selection activeCell="A4" sqref="A4"/>
    </sheetView>
  </sheetViews>
  <sheetFormatPr defaultColWidth="9.453125" defaultRowHeight="18" customHeight="1"/>
  <cols>
    <col min="1" max="1" width="57.54296875" style="22" customWidth="1"/>
    <col min="2" max="2" width="6.54296875" style="2" customWidth="1"/>
    <col min="3" max="3" width="1.453125" style="4" customWidth="1"/>
    <col min="4" max="4" width="12.453125" style="3" customWidth="1"/>
    <col min="5" max="5" width="1.453125" style="4" customWidth="1"/>
    <col min="6" max="6" width="12.453125" style="3" customWidth="1"/>
    <col min="7" max="7" width="1.453125" style="4" customWidth="1"/>
    <col min="8" max="8" width="12.453125" style="4" customWidth="1"/>
    <col min="9" max="9" width="1.453125" style="4" customWidth="1"/>
    <col min="10" max="10" width="12.453125" style="4" customWidth="1"/>
    <col min="11" max="11" width="9.453125" style="4"/>
    <col min="12" max="12" width="10.453125" style="4" bestFit="1" customWidth="1"/>
    <col min="13" max="13" width="12.453125" style="4" customWidth="1"/>
    <col min="14" max="14" width="12" style="4" bestFit="1" customWidth="1"/>
    <col min="15" max="16384" width="9.453125" style="4"/>
  </cols>
  <sheetData>
    <row r="1" spans="1:10" ht="18" customHeight="1">
      <c r="A1" s="1" t="s">
        <v>0</v>
      </c>
      <c r="B1" s="77"/>
      <c r="C1" s="78"/>
      <c r="D1" s="79"/>
      <c r="E1" s="78"/>
      <c r="F1" s="79"/>
      <c r="G1" s="78"/>
      <c r="H1" s="78"/>
      <c r="I1" s="78"/>
      <c r="J1" s="78"/>
    </row>
    <row r="2" spans="1:10" ht="18" customHeight="1">
      <c r="A2" s="5" t="s">
        <v>58</v>
      </c>
      <c r="B2" s="80"/>
      <c r="C2" s="81"/>
      <c r="D2" s="82"/>
      <c r="E2" s="81"/>
      <c r="F2" s="82"/>
      <c r="G2" s="81"/>
      <c r="H2" s="81"/>
      <c r="I2" s="81"/>
      <c r="J2" s="81"/>
    </row>
    <row r="3" spans="1:10" ht="18" customHeight="1">
      <c r="A3" s="5"/>
      <c r="B3" s="80"/>
      <c r="C3" s="81"/>
      <c r="D3" s="82"/>
      <c r="E3" s="81"/>
      <c r="F3" s="82"/>
      <c r="G3" s="81"/>
      <c r="H3" s="81"/>
      <c r="I3" s="81"/>
      <c r="J3" s="81"/>
    </row>
    <row r="4" spans="1:10" ht="18" customHeight="1">
      <c r="A4" s="6"/>
      <c r="D4" s="278" t="s">
        <v>2</v>
      </c>
      <c r="E4" s="278"/>
      <c r="F4" s="278"/>
      <c r="H4" s="278" t="s">
        <v>3</v>
      </c>
      <c r="I4" s="278"/>
      <c r="J4" s="278"/>
    </row>
    <row r="5" spans="1:10" ht="18" customHeight="1">
      <c r="A5" s="6"/>
      <c r="C5" s="7"/>
      <c r="D5" s="278" t="s">
        <v>4</v>
      </c>
      <c r="E5" s="278"/>
      <c r="F5" s="278"/>
      <c r="H5" s="278" t="s">
        <v>4</v>
      </c>
      <c r="I5" s="278"/>
      <c r="J5" s="278"/>
    </row>
    <row r="6" spans="1:10" ht="18" customHeight="1">
      <c r="A6" s="6"/>
      <c r="C6" s="7"/>
      <c r="D6" s="279" t="s">
        <v>230</v>
      </c>
      <c r="E6" s="279"/>
      <c r="F6" s="279"/>
      <c r="H6" s="279" t="s">
        <v>230</v>
      </c>
      <c r="I6" s="279"/>
      <c r="J6" s="279"/>
    </row>
    <row r="7" spans="1:10" ht="18" customHeight="1">
      <c r="A7" s="6"/>
      <c r="C7" s="7"/>
      <c r="D7" s="279" t="s">
        <v>226</v>
      </c>
      <c r="E7" s="279"/>
      <c r="F7" s="279"/>
      <c r="H7" s="279" t="s">
        <v>226</v>
      </c>
      <c r="I7" s="279"/>
      <c r="J7" s="279"/>
    </row>
    <row r="8" spans="1:10" ht="18" customHeight="1">
      <c r="A8" s="6"/>
      <c r="B8" s="10" t="s">
        <v>7</v>
      </c>
      <c r="C8" s="11"/>
      <c r="D8" s="11">
        <v>2026</v>
      </c>
      <c r="E8" s="11"/>
      <c r="F8" s="11">
        <v>2025</v>
      </c>
      <c r="H8" s="11">
        <v>2026</v>
      </c>
      <c r="I8" s="11"/>
      <c r="J8" s="11">
        <v>2025</v>
      </c>
    </row>
    <row r="9" spans="1:10" ht="18" customHeight="1">
      <c r="A9" s="6"/>
      <c r="B9" s="10"/>
      <c r="C9" s="12"/>
      <c r="D9" s="280" t="s">
        <v>9</v>
      </c>
      <c r="E9" s="280"/>
      <c r="F9" s="280"/>
      <c r="G9" s="280"/>
      <c r="H9" s="280"/>
      <c r="I9" s="280"/>
      <c r="J9" s="280"/>
    </row>
    <row r="10" spans="1:10" ht="18" customHeight="1">
      <c r="A10" s="20" t="s">
        <v>209</v>
      </c>
      <c r="B10" s="10"/>
      <c r="C10" s="51"/>
      <c r="D10" s="83"/>
      <c r="E10" s="54"/>
      <c r="F10" s="83"/>
      <c r="G10" s="51"/>
      <c r="H10" s="51"/>
      <c r="I10" s="51"/>
      <c r="J10" s="51"/>
    </row>
    <row r="11" spans="1:10" ht="18" customHeight="1">
      <c r="A11" s="22" t="s">
        <v>231</v>
      </c>
      <c r="B11" s="10" t="s">
        <v>204</v>
      </c>
      <c r="C11" s="54"/>
      <c r="D11" s="13">
        <v>12460386</v>
      </c>
      <c r="E11" s="54"/>
      <c r="F11" s="13">
        <v>13638702</v>
      </c>
      <c r="G11" s="51"/>
      <c r="H11" s="13">
        <v>9210287</v>
      </c>
      <c r="I11" s="54"/>
      <c r="J11" s="13">
        <v>8502492</v>
      </c>
    </row>
    <row r="12" spans="1:10" ht="18" customHeight="1">
      <c r="A12" s="22" t="s">
        <v>135</v>
      </c>
      <c r="B12" s="10"/>
      <c r="C12" s="54"/>
      <c r="D12" s="13">
        <v>75316</v>
      </c>
      <c r="E12" s="54"/>
      <c r="F12" s="13">
        <v>26232</v>
      </c>
      <c r="G12" s="51"/>
      <c r="H12" s="13">
        <v>15053</v>
      </c>
      <c r="I12" s="54"/>
      <c r="J12" s="13">
        <v>22403</v>
      </c>
    </row>
    <row r="13" spans="1:10" ht="18" customHeight="1">
      <c r="A13" s="22" t="s">
        <v>60</v>
      </c>
      <c r="B13" s="10"/>
      <c r="C13" s="54"/>
      <c r="D13" s="13">
        <f>81343+1</f>
        <v>81344</v>
      </c>
      <c r="E13" s="54"/>
      <c r="F13" s="13">
        <v>390933</v>
      </c>
      <c r="G13" s="54"/>
      <c r="H13" s="13">
        <f>1064445+1</f>
        <v>1064446</v>
      </c>
      <c r="I13" s="54"/>
      <c r="J13" s="13">
        <v>1263722</v>
      </c>
    </row>
    <row r="14" spans="1:10" ht="18" customHeight="1">
      <c r="A14" s="6" t="s">
        <v>208</v>
      </c>
      <c r="B14" s="10"/>
      <c r="C14" s="47"/>
      <c r="D14" s="55">
        <f>SUM(D11:D13)</f>
        <v>12617046</v>
      </c>
      <c r="E14" s="47"/>
      <c r="F14" s="84">
        <f>SUM(F11:F13)</f>
        <v>14055867</v>
      </c>
      <c r="G14" s="51"/>
      <c r="H14" s="55">
        <f>SUM(H11:H13)</f>
        <v>10289786</v>
      </c>
      <c r="I14" s="47"/>
      <c r="J14" s="84">
        <f>SUM(J11:J13)</f>
        <v>9788617</v>
      </c>
    </row>
    <row r="15" spans="1:10" ht="18" customHeight="1">
      <c r="A15" s="6"/>
      <c r="B15" s="10"/>
      <c r="C15" s="85"/>
      <c r="D15" s="86"/>
      <c r="E15" s="54"/>
      <c r="F15" s="86"/>
      <c r="G15" s="51"/>
      <c r="H15" s="86"/>
      <c r="I15" s="54"/>
      <c r="J15" s="86"/>
    </row>
    <row r="16" spans="1:10" ht="18" customHeight="1">
      <c r="A16" s="20" t="s">
        <v>61</v>
      </c>
      <c r="B16" s="10"/>
      <c r="C16" s="86"/>
      <c r="D16" s="86"/>
      <c r="E16" s="54"/>
      <c r="F16" s="86"/>
      <c r="G16" s="51"/>
      <c r="H16" s="86"/>
      <c r="I16" s="54"/>
      <c r="J16" s="86"/>
    </row>
    <row r="17" spans="1:10" ht="18" customHeight="1">
      <c r="A17" s="22" t="s">
        <v>62</v>
      </c>
      <c r="B17" s="10"/>
      <c r="C17" s="54"/>
      <c r="D17" s="13">
        <v>7146202</v>
      </c>
      <c r="E17" s="54"/>
      <c r="F17" s="13">
        <v>8032989</v>
      </c>
      <c r="G17" s="51"/>
      <c r="H17" s="13">
        <v>6482892</v>
      </c>
      <c r="I17" s="54"/>
      <c r="J17" s="13">
        <v>6437683</v>
      </c>
    </row>
    <row r="18" spans="1:10" ht="18" customHeight="1">
      <c r="A18" s="76" t="s">
        <v>207</v>
      </c>
      <c r="B18" s="10"/>
      <c r="C18" s="54"/>
      <c r="D18" s="13">
        <v>1852483</v>
      </c>
      <c r="E18" s="54"/>
      <c r="F18" s="13">
        <v>2388492</v>
      </c>
      <c r="G18" s="51"/>
      <c r="H18" s="13">
        <f>1070966+1</f>
        <v>1070967</v>
      </c>
      <c r="I18" s="54"/>
      <c r="J18" s="13">
        <v>1122694</v>
      </c>
    </row>
    <row r="19" spans="1:10" ht="18" customHeight="1">
      <c r="A19" s="76" t="s">
        <v>63</v>
      </c>
      <c r="B19" s="10"/>
      <c r="C19" s="54"/>
      <c r="D19" s="13">
        <v>913387</v>
      </c>
      <c r="E19" s="54"/>
      <c r="F19" s="13">
        <v>964424</v>
      </c>
      <c r="G19" s="51"/>
      <c r="H19" s="13">
        <v>803971</v>
      </c>
      <c r="I19" s="54"/>
      <c r="J19" s="13">
        <v>787512</v>
      </c>
    </row>
    <row r="20" spans="1:10" ht="18" customHeight="1">
      <c r="A20" s="6" t="s">
        <v>64</v>
      </c>
      <c r="B20" s="10"/>
      <c r="C20" s="54"/>
      <c r="D20" s="55">
        <f>SUM(D17:D19)</f>
        <v>9912072</v>
      </c>
      <c r="E20" s="47"/>
      <c r="F20" s="84">
        <f>SUM(F17:F19)</f>
        <v>11385905</v>
      </c>
      <c r="G20" s="51"/>
      <c r="H20" s="55">
        <f>SUM(H17:H19)</f>
        <v>8357830</v>
      </c>
      <c r="I20" s="47"/>
      <c r="J20" s="84">
        <f>SUM(J17:J19)</f>
        <v>8347889</v>
      </c>
    </row>
    <row r="21" spans="1:10" ht="18" customHeight="1">
      <c r="B21" s="10"/>
      <c r="C21" s="54"/>
      <c r="D21" s="88"/>
      <c r="E21" s="47"/>
      <c r="F21" s="88"/>
      <c r="G21" s="51"/>
      <c r="H21" s="88"/>
      <c r="I21" s="47"/>
      <c r="J21" s="88"/>
    </row>
    <row r="22" spans="1:10" ht="18" customHeight="1">
      <c r="A22" s="6" t="s">
        <v>184</v>
      </c>
      <c r="B22" s="10"/>
      <c r="C22" s="54"/>
      <c r="D22" s="187">
        <f>D14-D20</f>
        <v>2704974</v>
      </c>
      <c r="E22" s="47"/>
      <c r="F22" s="89">
        <f>F14-F20</f>
        <v>2669962</v>
      </c>
      <c r="G22" s="51"/>
      <c r="H22" s="187">
        <f>H14-H20</f>
        <v>1931956</v>
      </c>
      <c r="I22" s="47"/>
      <c r="J22" s="89">
        <f>J14-J20</f>
        <v>1440728</v>
      </c>
    </row>
    <row r="23" spans="1:10" ht="18" customHeight="1">
      <c r="A23" s="22" t="s">
        <v>65</v>
      </c>
      <c r="B23" s="10"/>
      <c r="C23" s="54"/>
      <c r="D23" s="13">
        <v>-21555</v>
      </c>
      <c r="E23" s="54"/>
      <c r="F23" s="13">
        <v>-64044</v>
      </c>
      <c r="G23" s="51"/>
      <c r="H23" s="13">
        <v>-8855</v>
      </c>
      <c r="I23" s="54"/>
      <c r="J23" s="13">
        <v>-26142</v>
      </c>
    </row>
    <row r="24" spans="1:10" ht="18" customHeight="1">
      <c r="A24" s="22" t="s">
        <v>213</v>
      </c>
      <c r="B24" s="10"/>
      <c r="C24" s="54"/>
      <c r="D24" s="13"/>
      <c r="E24" s="54"/>
      <c r="F24" s="13"/>
      <c r="G24" s="51"/>
      <c r="H24" s="13"/>
      <c r="I24" s="54"/>
      <c r="J24" s="13"/>
    </row>
    <row r="25" spans="1:10" ht="18" customHeight="1">
      <c r="A25" s="90" t="s">
        <v>66</v>
      </c>
      <c r="B25" s="91" t="s">
        <v>202</v>
      </c>
      <c r="C25" s="54"/>
      <c r="D25" s="13">
        <v>89190</v>
      </c>
      <c r="E25" s="54"/>
      <c r="F25" s="13">
        <v>70081</v>
      </c>
      <c r="G25" s="51"/>
      <c r="H25" s="13">
        <v>0</v>
      </c>
      <c r="I25" s="54"/>
      <c r="J25" s="241">
        <v>0</v>
      </c>
    </row>
    <row r="26" spans="1:10" ht="18" customHeight="1">
      <c r="A26" s="92" t="s">
        <v>185</v>
      </c>
      <c r="B26" s="91"/>
      <c r="C26" s="54"/>
      <c r="D26" s="188">
        <f>SUM(D22:D25)</f>
        <v>2772609</v>
      </c>
      <c r="E26" s="47"/>
      <c r="F26" s="93">
        <f>SUM(F22:F25)</f>
        <v>2675999</v>
      </c>
      <c r="G26" s="51"/>
      <c r="H26" s="188">
        <f>SUM(H22:H25)</f>
        <v>1923101</v>
      </c>
      <c r="I26" s="47"/>
      <c r="J26" s="93">
        <f>SUM(J22:J25)</f>
        <v>1414586</v>
      </c>
    </row>
    <row r="27" spans="1:10" ht="18" customHeight="1">
      <c r="A27" s="90" t="s">
        <v>67</v>
      </c>
      <c r="B27" s="10" t="s">
        <v>218</v>
      </c>
      <c r="C27" s="54"/>
      <c r="D27" s="73">
        <v>-444365</v>
      </c>
      <c r="E27" s="54"/>
      <c r="F27" s="73">
        <v>-280492</v>
      </c>
      <c r="G27" s="51"/>
      <c r="H27" s="73">
        <v>-214917</v>
      </c>
      <c r="I27" s="54"/>
      <c r="J27" s="73">
        <v>-71578</v>
      </c>
    </row>
    <row r="28" spans="1:10" ht="18" customHeight="1" thickBot="1">
      <c r="A28" s="6" t="s">
        <v>68</v>
      </c>
      <c r="B28" s="10"/>
      <c r="C28" s="54"/>
      <c r="D28" s="189">
        <f>SUM(D26:D27)</f>
        <v>2328244</v>
      </c>
      <c r="E28" s="47"/>
      <c r="F28" s="95">
        <f>SUM(F26:F27)</f>
        <v>2395507</v>
      </c>
      <c r="G28" s="96"/>
      <c r="H28" s="189">
        <f>SUM(H26:H27)</f>
        <v>1708184</v>
      </c>
      <c r="I28" s="47"/>
      <c r="J28" s="95">
        <f>SUM(J26:J27)</f>
        <v>1343008</v>
      </c>
    </row>
    <row r="29" spans="1:10" ht="18" customHeight="1" thickTop="1">
      <c r="B29" s="10"/>
      <c r="C29" s="54"/>
      <c r="D29" s="85"/>
      <c r="E29" s="54"/>
      <c r="F29" s="85"/>
      <c r="G29" s="51"/>
      <c r="H29" s="85"/>
      <c r="I29" s="54"/>
      <c r="J29" s="85"/>
    </row>
    <row r="30" spans="1:10" ht="18" customHeight="1">
      <c r="A30" s="97" t="s">
        <v>186</v>
      </c>
      <c r="B30" s="98"/>
      <c r="C30" s="54"/>
      <c r="D30" s="83"/>
      <c r="E30" s="99"/>
      <c r="F30" s="83"/>
      <c r="G30" s="99"/>
      <c r="H30" s="83"/>
      <c r="I30" s="99"/>
      <c r="J30" s="83"/>
    </row>
    <row r="31" spans="1:10" ht="18" customHeight="1">
      <c r="A31" s="68" t="s">
        <v>69</v>
      </c>
      <c r="B31" s="98"/>
      <c r="C31" s="54"/>
      <c r="D31" s="190">
        <f>D33-D32</f>
        <v>2256536</v>
      </c>
      <c r="E31" s="54"/>
      <c r="F31" s="100">
        <f>F33-F32</f>
        <v>2274761</v>
      </c>
      <c r="G31" s="51"/>
      <c r="H31" s="190">
        <f>H33-H32</f>
        <v>1708184</v>
      </c>
      <c r="I31" s="54"/>
      <c r="J31" s="100">
        <f>J33-J32</f>
        <v>1343008</v>
      </c>
    </row>
    <row r="32" spans="1:10" ht="18" customHeight="1">
      <c r="A32" s="76" t="s">
        <v>70</v>
      </c>
      <c r="B32" s="98"/>
      <c r="C32" s="54"/>
      <c r="D32" s="73">
        <v>71708</v>
      </c>
      <c r="E32" s="54"/>
      <c r="F32" s="73">
        <v>120746</v>
      </c>
      <c r="G32" s="51"/>
      <c r="H32" s="73">
        <v>0</v>
      </c>
      <c r="I32" s="54"/>
      <c r="J32" s="242">
        <v>0</v>
      </c>
    </row>
    <row r="33" spans="1:10" ht="18" customHeight="1" thickBot="1">
      <c r="A33" s="97" t="s">
        <v>68</v>
      </c>
      <c r="B33" s="97"/>
      <c r="C33" s="54"/>
      <c r="D33" s="189">
        <f>D28</f>
        <v>2328244</v>
      </c>
      <c r="E33" s="47"/>
      <c r="F33" s="95">
        <f>F28</f>
        <v>2395507</v>
      </c>
      <c r="G33" s="96"/>
      <c r="H33" s="189">
        <f>H28</f>
        <v>1708184</v>
      </c>
      <c r="I33" s="47"/>
      <c r="J33" s="95">
        <f>J28</f>
        <v>1343008</v>
      </c>
    </row>
    <row r="34" spans="1:10" ht="18" customHeight="1" thickTop="1">
      <c r="A34" s="97"/>
      <c r="B34" s="97"/>
      <c r="C34" s="54"/>
      <c r="D34" s="101"/>
      <c r="E34" s="102"/>
      <c r="F34" s="101"/>
      <c r="G34" s="102"/>
      <c r="H34" s="101"/>
      <c r="I34" s="102"/>
      <c r="J34" s="101"/>
    </row>
    <row r="35" spans="1:10" ht="18" customHeight="1" thickBot="1">
      <c r="A35" s="97" t="s">
        <v>227</v>
      </c>
      <c r="B35" s="97"/>
      <c r="C35" s="54"/>
      <c r="D35" s="276">
        <f>D31/3003750</f>
        <v>0.75123961714523513</v>
      </c>
      <c r="E35" s="104"/>
      <c r="F35" s="103">
        <f>F31/3003750</f>
        <v>0.75730703287557222</v>
      </c>
      <c r="G35" s="105"/>
      <c r="H35" s="276">
        <f>H31/3003750</f>
        <v>0.5686838119017894</v>
      </c>
      <c r="I35" s="104"/>
      <c r="J35" s="103">
        <f>J31/3003750</f>
        <v>0.44711044527673743</v>
      </c>
    </row>
    <row r="36" spans="1:10" ht="18" customHeight="1" thickTop="1">
      <c r="A36" s="97"/>
      <c r="B36" s="97"/>
      <c r="C36" s="54"/>
      <c r="D36" s="101"/>
      <c r="E36" s="102"/>
      <c r="F36" s="101"/>
      <c r="G36" s="102"/>
      <c r="H36" s="101"/>
      <c r="I36" s="102"/>
      <c r="J36" s="101"/>
    </row>
    <row r="37" spans="1:10" ht="18" customHeight="1">
      <c r="A37" s="1" t="s">
        <v>0</v>
      </c>
    </row>
    <row r="38" spans="1:10" ht="18" customHeight="1">
      <c r="A38" s="5" t="s">
        <v>71</v>
      </c>
    </row>
    <row r="39" spans="1:10" ht="18" customHeight="1">
      <c r="A39" s="6"/>
    </row>
    <row r="40" spans="1:10" ht="18" customHeight="1">
      <c r="A40" s="6"/>
      <c r="D40" s="278" t="s">
        <v>2</v>
      </c>
      <c r="E40" s="278"/>
      <c r="F40" s="278"/>
      <c r="H40" s="278" t="s">
        <v>3</v>
      </c>
      <c r="I40" s="278"/>
      <c r="J40" s="278"/>
    </row>
    <row r="41" spans="1:10" ht="18" customHeight="1">
      <c r="A41" s="6"/>
      <c r="C41" s="7"/>
      <c r="D41" s="278" t="s">
        <v>4</v>
      </c>
      <c r="E41" s="278"/>
      <c r="F41" s="278"/>
      <c r="H41" s="278" t="s">
        <v>4</v>
      </c>
      <c r="I41" s="278"/>
      <c r="J41" s="278"/>
    </row>
    <row r="42" spans="1:10" ht="18" customHeight="1">
      <c r="A42" s="6"/>
      <c r="C42" s="7"/>
      <c r="D42" s="279" t="s">
        <v>230</v>
      </c>
      <c r="E42" s="279"/>
      <c r="F42" s="279"/>
      <c r="H42" s="279" t="s">
        <v>230</v>
      </c>
      <c r="I42" s="279"/>
      <c r="J42" s="279"/>
    </row>
    <row r="43" spans="1:10" ht="18" customHeight="1">
      <c r="A43" s="6"/>
      <c r="C43" s="7"/>
      <c r="D43" s="279" t="s">
        <v>226</v>
      </c>
      <c r="E43" s="279"/>
      <c r="F43" s="279"/>
      <c r="H43" s="279" t="s">
        <v>226</v>
      </c>
      <c r="I43" s="279"/>
      <c r="J43" s="279"/>
    </row>
    <row r="44" spans="1:10" ht="18" customHeight="1">
      <c r="A44" s="6"/>
      <c r="B44" s="10"/>
      <c r="C44" s="11"/>
      <c r="D44" s="11">
        <v>2026</v>
      </c>
      <c r="E44" s="11"/>
      <c r="F44" s="11">
        <v>2025</v>
      </c>
      <c r="H44" s="11">
        <v>2026</v>
      </c>
      <c r="I44" s="11"/>
      <c r="J44" s="11">
        <v>2025</v>
      </c>
    </row>
    <row r="45" spans="1:10" ht="18" customHeight="1">
      <c r="A45" s="6"/>
      <c r="B45" s="10"/>
      <c r="C45" s="12"/>
      <c r="D45" s="280" t="s">
        <v>9</v>
      </c>
      <c r="E45" s="280"/>
      <c r="F45" s="280"/>
      <c r="G45" s="280"/>
      <c r="H45" s="280"/>
      <c r="I45" s="280"/>
      <c r="J45" s="280"/>
    </row>
    <row r="46" spans="1:10" ht="18" customHeight="1">
      <c r="A46" s="106" t="s">
        <v>68</v>
      </c>
      <c r="B46" s="97"/>
      <c r="C46" s="54"/>
      <c r="D46" s="187">
        <f>D33</f>
        <v>2328244</v>
      </c>
      <c r="E46" s="47"/>
      <c r="F46" s="89">
        <f>F33</f>
        <v>2395507</v>
      </c>
      <c r="G46" s="96"/>
      <c r="H46" s="187">
        <f>H33</f>
        <v>1708184</v>
      </c>
      <c r="I46" s="47"/>
      <c r="J46" s="89">
        <f>J33</f>
        <v>1343008</v>
      </c>
    </row>
    <row r="47" spans="1:10" ht="18" customHeight="1">
      <c r="A47" s="106"/>
      <c r="B47" s="97"/>
      <c r="C47" s="54"/>
      <c r="D47" s="101"/>
      <c r="E47" s="102"/>
      <c r="F47" s="101"/>
      <c r="G47" s="102"/>
      <c r="H47" s="101"/>
      <c r="I47" s="102"/>
      <c r="J47" s="101"/>
    </row>
    <row r="48" spans="1:10" ht="18" customHeight="1">
      <c r="A48" s="94" t="s">
        <v>72</v>
      </c>
      <c r="B48" s="97"/>
      <c r="C48" s="54"/>
      <c r="D48" s="101"/>
      <c r="E48" s="102"/>
      <c r="F48" s="101"/>
      <c r="G48" s="102"/>
      <c r="H48" s="101"/>
      <c r="I48" s="102"/>
      <c r="J48" s="101"/>
    </row>
    <row r="49" spans="1:10" ht="18" customHeight="1">
      <c r="A49" s="107" t="s">
        <v>73</v>
      </c>
      <c r="B49" s="10"/>
      <c r="C49" s="54"/>
      <c r="E49" s="54"/>
      <c r="F49" s="54"/>
      <c r="G49" s="51"/>
      <c r="H49" s="54"/>
      <c r="I49" s="54"/>
      <c r="J49" s="54"/>
    </row>
    <row r="50" spans="1:10" ht="18" customHeight="1">
      <c r="A50" s="90" t="s">
        <v>74</v>
      </c>
      <c r="B50" s="10"/>
      <c r="C50" s="54"/>
      <c r="D50" s="73">
        <v>73183</v>
      </c>
      <c r="E50" s="54"/>
      <c r="F50" s="73">
        <v>-173334</v>
      </c>
      <c r="G50" s="51"/>
      <c r="H50" s="242">
        <v>0</v>
      </c>
      <c r="I50" s="54"/>
      <c r="J50" s="242">
        <v>0</v>
      </c>
    </row>
    <row r="51" spans="1:10" ht="18" hidden="1" customHeight="1">
      <c r="A51" s="90" t="s">
        <v>228</v>
      </c>
      <c r="B51" s="10"/>
      <c r="C51" s="54"/>
      <c r="D51" s="13"/>
      <c r="E51" s="54"/>
      <c r="F51" s="13"/>
      <c r="G51" s="51"/>
      <c r="H51" s="13"/>
      <c r="I51" s="54"/>
      <c r="J51" s="241"/>
    </row>
    <row r="52" spans="1:10" ht="18" hidden="1" customHeight="1">
      <c r="A52" s="90" t="s">
        <v>229</v>
      </c>
      <c r="B52" s="10" t="s">
        <v>202</v>
      </c>
      <c r="C52" s="54"/>
      <c r="D52" s="73"/>
      <c r="E52" s="54"/>
      <c r="F52" s="242">
        <v>0</v>
      </c>
      <c r="G52" s="51"/>
      <c r="H52" s="73"/>
      <c r="I52" s="54"/>
      <c r="J52" s="242">
        <v>0</v>
      </c>
    </row>
    <row r="53" spans="1:10" ht="18" hidden="1" customHeight="1">
      <c r="A53" s="109" t="s">
        <v>232</v>
      </c>
      <c r="B53" s="110"/>
      <c r="C53" s="111"/>
      <c r="D53" s="73"/>
      <c r="E53" s="111"/>
      <c r="F53" s="112"/>
      <c r="G53" s="113"/>
      <c r="H53" s="112"/>
      <c r="I53" s="111"/>
      <c r="J53" s="245"/>
    </row>
    <row r="54" spans="1:10" ht="18" customHeight="1">
      <c r="A54" s="94" t="s">
        <v>75</v>
      </c>
      <c r="B54" s="10"/>
      <c r="C54" s="54"/>
      <c r="D54" s="60">
        <f>SUM(D50:D53)</f>
        <v>73183</v>
      </c>
      <c r="E54" s="47"/>
      <c r="F54" s="108">
        <f>SUM(F50:F53)</f>
        <v>-173334</v>
      </c>
      <c r="G54" s="96"/>
      <c r="H54" s="243">
        <f>SUM(H50:H53)</f>
        <v>0</v>
      </c>
      <c r="I54" s="47"/>
      <c r="J54" s="243">
        <f>SUM(J50:J53)</f>
        <v>0</v>
      </c>
    </row>
    <row r="55" spans="1:10" ht="18" customHeight="1">
      <c r="A55" s="92" t="s">
        <v>215</v>
      </c>
      <c r="B55" s="70"/>
      <c r="C55" s="54"/>
      <c r="D55" s="55">
        <f>D54</f>
        <v>73183</v>
      </c>
      <c r="E55" s="47"/>
      <c r="F55" s="84">
        <f>F54</f>
        <v>-173334</v>
      </c>
      <c r="G55" s="96"/>
      <c r="H55" s="244">
        <f>H54</f>
        <v>0</v>
      </c>
      <c r="I55" s="47"/>
      <c r="J55" s="244">
        <f>J54</f>
        <v>0</v>
      </c>
    </row>
    <row r="56" spans="1:10" ht="18" customHeight="1" thickBot="1">
      <c r="A56" s="92" t="s">
        <v>76</v>
      </c>
      <c r="B56" s="70"/>
      <c r="C56" s="54"/>
      <c r="D56" s="189">
        <f>SUM(D55,D46)</f>
        <v>2401427</v>
      </c>
      <c r="E56" s="47"/>
      <c r="F56" s="95">
        <f>SUM(F55,F46)</f>
        <v>2222173</v>
      </c>
      <c r="G56" s="96"/>
      <c r="H56" s="189">
        <f>SUM(H55,H46)</f>
        <v>1708184</v>
      </c>
      <c r="I56" s="47"/>
      <c r="J56" s="95">
        <f>SUM(J55,J46)</f>
        <v>1343008</v>
      </c>
    </row>
    <row r="57" spans="1:10" ht="18" customHeight="1" thickTop="1">
      <c r="B57" s="10"/>
      <c r="C57" s="54"/>
      <c r="D57" s="85"/>
      <c r="E57" s="54"/>
      <c r="F57" s="85"/>
      <c r="G57" s="51"/>
      <c r="H57" s="85"/>
      <c r="I57" s="54"/>
      <c r="J57" s="85"/>
    </row>
    <row r="58" spans="1:10" ht="18" customHeight="1">
      <c r="A58" s="97" t="s">
        <v>77</v>
      </c>
      <c r="B58" s="65"/>
      <c r="C58" s="54"/>
      <c r="D58" s="83"/>
      <c r="E58" s="99"/>
      <c r="F58" s="83"/>
      <c r="G58" s="99"/>
      <c r="H58" s="83"/>
      <c r="I58" s="99"/>
      <c r="J58" s="83"/>
    </row>
    <row r="59" spans="1:10" ht="18" customHeight="1">
      <c r="A59" s="76" t="s">
        <v>69</v>
      </c>
      <c r="B59" s="65"/>
      <c r="C59" s="54"/>
      <c r="D59" s="190">
        <f>D61-D60</f>
        <v>2314714</v>
      </c>
      <c r="E59" s="54"/>
      <c r="F59" s="100">
        <f>F56-F60</f>
        <v>2116110</v>
      </c>
      <c r="G59" s="51"/>
      <c r="H59" s="190">
        <f>H56</f>
        <v>1708184</v>
      </c>
      <c r="I59" s="54"/>
      <c r="J59" s="100">
        <f>J56-J60</f>
        <v>1343008</v>
      </c>
    </row>
    <row r="60" spans="1:10" ht="18" customHeight="1">
      <c r="A60" s="76" t="s">
        <v>70</v>
      </c>
      <c r="B60" s="65"/>
      <c r="C60" s="54"/>
      <c r="D60" s="73">
        <v>86713</v>
      </c>
      <c r="E60" s="54"/>
      <c r="F60" s="73">
        <v>106063</v>
      </c>
      <c r="G60" s="51"/>
      <c r="H60" s="73">
        <v>0</v>
      </c>
      <c r="I60" s="54"/>
      <c r="J60" s="242">
        <v>0</v>
      </c>
    </row>
    <row r="61" spans="1:10" ht="18" customHeight="1" thickBot="1">
      <c r="A61" s="97" t="s">
        <v>76</v>
      </c>
      <c r="B61" s="20"/>
      <c r="C61" s="54"/>
      <c r="D61" s="189">
        <f>D56</f>
        <v>2401427</v>
      </c>
      <c r="E61" s="47"/>
      <c r="F61" s="95">
        <f>F56</f>
        <v>2222173</v>
      </c>
      <c r="G61" s="96"/>
      <c r="H61" s="189">
        <f>SUM(H59:H60)</f>
        <v>1708184</v>
      </c>
      <c r="I61" s="47"/>
      <c r="J61" s="95">
        <f>J56</f>
        <v>1343008</v>
      </c>
    </row>
    <row r="62" spans="1:10" ht="18" customHeight="1" thickTop="1">
      <c r="A62" s="5"/>
    </row>
  </sheetData>
  <sheetProtection formatCells="0" formatColumns="0" formatRows="0" insertColumns="0" insertRows="0" insertHyperlinks="0" deleteColumns="0" deleteRows="0" sort="0" autoFilter="0" pivotTables="0"/>
  <mergeCells count="18">
    <mergeCell ref="D7:F7"/>
    <mergeCell ref="H7:J7"/>
    <mergeCell ref="D43:F43"/>
    <mergeCell ref="H43:J43"/>
    <mergeCell ref="D45:J45"/>
    <mergeCell ref="D9:J9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2" firstPageNumber="7" fitToHeight="0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
&amp;P
&amp;1#</oddFooter>
  </headerFooter>
  <rowBreaks count="1" manualBreakCount="1">
    <brk id="36" max="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BFE5-4FAA-4A25-AEB5-127702722A54}">
  <sheetPr>
    <pageSetUpPr fitToPage="1"/>
  </sheetPr>
  <dimension ref="A1:AE47"/>
  <sheetViews>
    <sheetView view="pageBreakPreview" zoomScale="55" zoomScaleNormal="64" zoomScaleSheetLayoutView="55" zoomScalePageLayoutView="25" workbookViewId="0"/>
  </sheetViews>
  <sheetFormatPr defaultColWidth="9.1796875" defaultRowHeight="18" customHeight="1"/>
  <cols>
    <col min="1" max="1" width="52.1796875" style="22" customWidth="1"/>
    <col min="2" max="2" width="5.54296875" style="10" customWidth="1"/>
    <col min="3" max="3" width="11.54296875" style="4" bestFit="1" customWidth="1"/>
    <col min="4" max="4" width="0.81640625" style="4" customWidth="1"/>
    <col min="5" max="5" width="12.81640625" style="4" bestFit="1" customWidth="1"/>
    <col min="6" max="6" width="0.81640625" style="4" customWidth="1"/>
    <col min="7" max="7" width="15" style="4" customWidth="1"/>
    <col min="8" max="8" width="0.81640625" style="4" customWidth="1"/>
    <col min="9" max="9" width="15" style="4" customWidth="1"/>
    <col min="10" max="10" width="0.81640625" style="4" customWidth="1"/>
    <col min="11" max="11" width="13.81640625" style="4" bestFit="1" customWidth="1"/>
    <col min="12" max="12" width="0.81640625" style="4" customWidth="1"/>
    <col min="13" max="13" width="12.81640625" style="4" bestFit="1" customWidth="1"/>
    <col min="14" max="14" width="0.81640625" style="4" customWidth="1"/>
    <col min="15" max="15" width="15" style="4" customWidth="1"/>
    <col min="16" max="16" width="0.81640625" style="4" customWidth="1"/>
    <col min="17" max="17" width="15" style="4" customWidth="1"/>
    <col min="18" max="18" width="0.81640625" style="4" customWidth="1"/>
    <col min="19" max="19" width="13.81640625" style="4" customWidth="1"/>
    <col min="20" max="20" width="0.81640625" style="4" customWidth="1"/>
    <col min="21" max="21" width="17.453125" style="4" customWidth="1"/>
    <col min="22" max="22" width="0.81640625" style="4" customWidth="1"/>
    <col min="23" max="23" width="13.1796875" style="4" customWidth="1"/>
    <col min="24" max="24" width="0.81640625" style="4" customWidth="1"/>
    <col min="25" max="25" width="13.81640625" style="4" customWidth="1"/>
    <col min="26" max="26" width="0.81640625" style="4" customWidth="1"/>
    <col min="27" max="27" width="13.81640625" style="4" customWidth="1"/>
    <col min="28" max="28" width="0.81640625" style="4" customWidth="1"/>
    <col min="29" max="29" width="13.81640625" style="4" customWidth="1"/>
    <col min="30" max="30" width="9.1796875" style="4"/>
    <col min="31" max="31" width="11" style="4" bestFit="1" customWidth="1"/>
    <col min="32" max="16384" width="9.1796875" style="4"/>
  </cols>
  <sheetData>
    <row r="1" spans="1:31" ht="21" customHeight="1">
      <c r="A1" s="1" t="s">
        <v>0</v>
      </c>
    </row>
    <row r="2" spans="1:31" ht="21" customHeight="1">
      <c r="A2" s="114" t="s">
        <v>78</v>
      </c>
    </row>
    <row r="3" spans="1:31" ht="21" customHeight="1">
      <c r="A3" s="114"/>
    </row>
    <row r="4" spans="1:31" ht="21" customHeight="1">
      <c r="A4" s="115"/>
      <c r="C4" s="282" t="s">
        <v>79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</row>
    <row r="5" spans="1:31" ht="21" customHeight="1">
      <c r="A5" s="115"/>
      <c r="D5" s="116"/>
      <c r="F5" s="116"/>
      <c r="G5" s="283" t="s">
        <v>182</v>
      </c>
      <c r="H5" s="283"/>
      <c r="I5" s="283"/>
      <c r="J5" s="283"/>
      <c r="K5" s="283"/>
      <c r="L5" s="116"/>
      <c r="M5" s="284" t="s">
        <v>50</v>
      </c>
      <c r="N5" s="284"/>
      <c r="O5" s="284"/>
      <c r="Q5" s="285" t="s">
        <v>53</v>
      </c>
      <c r="R5" s="285"/>
      <c r="S5" s="285"/>
      <c r="T5" s="285"/>
      <c r="U5" s="285"/>
      <c r="V5" s="285"/>
      <c r="W5" s="285"/>
    </row>
    <row r="6" spans="1:31" ht="21" customHeight="1">
      <c r="A6" s="115"/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9"/>
      <c r="N6" s="118"/>
      <c r="O6" s="118"/>
      <c r="P6" s="118"/>
      <c r="Q6" s="119"/>
      <c r="R6" s="118"/>
      <c r="S6" s="120"/>
      <c r="T6" s="118"/>
      <c r="U6" s="120" t="s">
        <v>80</v>
      </c>
      <c r="V6" s="118"/>
      <c r="W6" s="120"/>
      <c r="X6" s="118"/>
      <c r="AA6" s="120"/>
      <c r="AB6" s="121"/>
      <c r="AC6" s="121"/>
    </row>
    <row r="7" spans="1:31" ht="21" customHeight="1">
      <c r="A7" s="115"/>
      <c r="B7" s="117"/>
      <c r="C7" s="118"/>
      <c r="D7" s="118"/>
      <c r="E7" s="118"/>
      <c r="F7" s="118"/>
      <c r="G7" s="118" t="s">
        <v>81</v>
      </c>
      <c r="H7" s="118"/>
      <c r="I7" s="118"/>
      <c r="J7" s="118"/>
      <c r="K7" s="118"/>
      <c r="L7" s="118"/>
      <c r="M7" s="119"/>
      <c r="N7" s="118"/>
      <c r="O7" s="118"/>
      <c r="P7" s="118"/>
      <c r="Q7" s="119" t="s">
        <v>82</v>
      </c>
      <c r="R7" s="118"/>
      <c r="S7" s="120"/>
      <c r="T7" s="118"/>
      <c r="U7" s="120" t="s">
        <v>83</v>
      </c>
      <c r="V7" s="118"/>
      <c r="W7" s="120"/>
      <c r="X7" s="118"/>
      <c r="Y7" s="119"/>
      <c r="AA7" s="120"/>
      <c r="AB7" s="121"/>
      <c r="AC7" s="121"/>
    </row>
    <row r="8" spans="1:31" ht="21" customHeight="1">
      <c r="A8" s="115"/>
      <c r="B8" s="117"/>
      <c r="C8" s="118"/>
      <c r="D8" s="118"/>
      <c r="E8" s="118"/>
      <c r="F8" s="118"/>
      <c r="G8" s="118" t="s">
        <v>84</v>
      </c>
      <c r="H8" s="118"/>
      <c r="I8" s="118" t="s">
        <v>85</v>
      </c>
      <c r="J8" s="118"/>
      <c r="K8" s="118"/>
      <c r="L8" s="118"/>
      <c r="M8" s="119"/>
      <c r="N8" s="118"/>
      <c r="O8" s="118"/>
      <c r="P8" s="118"/>
      <c r="Q8" s="120" t="s">
        <v>86</v>
      </c>
      <c r="R8" s="118"/>
      <c r="S8" s="120"/>
      <c r="T8" s="118"/>
      <c r="U8" s="121" t="s">
        <v>246</v>
      </c>
      <c r="V8" s="118"/>
      <c r="W8" s="120"/>
      <c r="X8" s="118"/>
      <c r="Y8" s="119" t="s">
        <v>42</v>
      </c>
      <c r="AA8" s="120"/>
      <c r="AB8" s="121"/>
      <c r="AC8" s="121"/>
    </row>
    <row r="9" spans="1:31" ht="21" customHeight="1">
      <c r="A9" s="115"/>
      <c r="B9" s="117"/>
      <c r="C9" s="118" t="s">
        <v>87</v>
      </c>
      <c r="D9" s="118"/>
      <c r="E9" s="118"/>
      <c r="F9" s="118"/>
      <c r="G9" s="118" t="s">
        <v>88</v>
      </c>
      <c r="H9" s="118"/>
      <c r="I9" s="118" t="s">
        <v>89</v>
      </c>
      <c r="J9" s="118"/>
      <c r="K9" s="121"/>
      <c r="L9" s="118"/>
      <c r="M9" s="119"/>
      <c r="N9" s="118"/>
      <c r="O9" s="118"/>
      <c r="P9" s="118"/>
      <c r="Q9" s="120" t="s">
        <v>90</v>
      </c>
      <c r="R9" s="118"/>
      <c r="S9" s="121" t="s">
        <v>188</v>
      </c>
      <c r="T9" s="118"/>
      <c r="U9" s="121" t="s">
        <v>247</v>
      </c>
      <c r="V9" s="118"/>
      <c r="W9" s="120" t="s">
        <v>91</v>
      </c>
      <c r="X9" s="118"/>
      <c r="Y9" s="119" t="s">
        <v>92</v>
      </c>
      <c r="AA9" s="120"/>
      <c r="AB9" s="121"/>
      <c r="AC9" s="120"/>
    </row>
    <row r="10" spans="1:31" ht="21" customHeight="1">
      <c r="A10" s="115"/>
      <c r="B10" s="117"/>
      <c r="C10" s="118" t="s">
        <v>93</v>
      </c>
      <c r="D10" s="118"/>
      <c r="E10" s="118" t="s">
        <v>94</v>
      </c>
      <c r="F10" s="118"/>
      <c r="G10" s="121" t="s">
        <v>95</v>
      </c>
      <c r="H10" s="118"/>
      <c r="I10" s="121" t="s">
        <v>96</v>
      </c>
      <c r="J10" s="118"/>
      <c r="K10" s="118" t="s">
        <v>97</v>
      </c>
      <c r="L10" s="118"/>
      <c r="M10" s="120" t="s">
        <v>98</v>
      </c>
      <c r="N10" s="118"/>
      <c r="O10" s="118"/>
      <c r="P10" s="118"/>
      <c r="Q10" s="120" t="s">
        <v>99</v>
      </c>
      <c r="R10" s="118"/>
      <c r="S10" s="120" t="s">
        <v>100</v>
      </c>
      <c r="T10" s="118"/>
      <c r="U10" s="121" t="s">
        <v>101</v>
      </c>
      <c r="V10" s="118"/>
      <c r="W10" s="120" t="s">
        <v>102</v>
      </c>
      <c r="X10" s="118"/>
      <c r="Y10" s="119" t="s">
        <v>103</v>
      </c>
      <c r="AA10" s="120" t="s">
        <v>104</v>
      </c>
      <c r="AB10" s="121"/>
      <c r="AC10" s="120" t="s">
        <v>97</v>
      </c>
    </row>
    <row r="11" spans="1:31" ht="21" customHeight="1">
      <c r="A11" s="115"/>
      <c r="B11" s="117" t="s">
        <v>7</v>
      </c>
      <c r="C11" s="118" t="s">
        <v>105</v>
      </c>
      <c r="D11" s="118"/>
      <c r="E11" s="118" t="s">
        <v>106</v>
      </c>
      <c r="F11" s="118"/>
      <c r="G11" s="118" t="s">
        <v>107</v>
      </c>
      <c r="H11" s="118"/>
      <c r="I11" s="118" t="s">
        <v>108</v>
      </c>
      <c r="J11" s="118"/>
      <c r="K11" s="118" t="s">
        <v>245</v>
      </c>
      <c r="L11" s="118"/>
      <c r="M11" s="119" t="s">
        <v>109</v>
      </c>
      <c r="N11" s="118"/>
      <c r="O11" s="118" t="s">
        <v>110</v>
      </c>
      <c r="P11" s="118"/>
      <c r="Q11" s="120" t="s">
        <v>111</v>
      </c>
      <c r="R11" s="118"/>
      <c r="S11" s="120" t="s">
        <v>112</v>
      </c>
      <c r="T11" s="118"/>
      <c r="U11" s="121" t="s">
        <v>113</v>
      </c>
      <c r="V11" s="118"/>
      <c r="W11" s="121" t="s">
        <v>114</v>
      </c>
      <c r="X11" s="118"/>
      <c r="Y11" s="119" t="s">
        <v>115</v>
      </c>
      <c r="AA11" s="120" t="s">
        <v>116</v>
      </c>
      <c r="AB11" s="121"/>
      <c r="AC11" s="120" t="s">
        <v>117</v>
      </c>
    </row>
    <row r="12" spans="1:31" ht="21" customHeight="1">
      <c r="A12" s="115"/>
      <c r="B12" s="117"/>
      <c r="C12" s="286" t="s">
        <v>9</v>
      </c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</row>
    <row r="13" spans="1:31" ht="21" customHeight="1">
      <c r="A13" s="122" t="s">
        <v>238</v>
      </c>
      <c r="B13" s="117"/>
      <c r="C13" s="37"/>
      <c r="E13" s="37"/>
      <c r="G13" s="37"/>
      <c r="I13" s="37"/>
      <c r="K13" s="37"/>
      <c r="M13" s="37"/>
      <c r="O13" s="37"/>
      <c r="Q13" s="37"/>
      <c r="S13" s="37"/>
      <c r="U13" s="37"/>
      <c r="W13" s="37"/>
      <c r="Y13" s="37"/>
      <c r="AA13" s="37"/>
      <c r="AC13" s="37"/>
    </row>
    <row r="14" spans="1:31" s="92" customFormat="1" ht="21" customHeight="1">
      <c r="A14" s="123" t="s">
        <v>179</v>
      </c>
      <c r="B14" s="70"/>
      <c r="C14" s="124">
        <v>3003750</v>
      </c>
      <c r="D14" s="124">
        <v>0</v>
      </c>
      <c r="E14" s="124">
        <v>11847802</v>
      </c>
      <c r="F14" s="124">
        <v>0</v>
      </c>
      <c r="G14" s="124">
        <v>109065</v>
      </c>
      <c r="H14" s="124">
        <v>0</v>
      </c>
      <c r="I14" s="124">
        <v>-246310</v>
      </c>
      <c r="J14" s="124">
        <v>0</v>
      </c>
      <c r="K14" s="124">
        <v>-137245</v>
      </c>
      <c r="L14" s="124">
        <v>0</v>
      </c>
      <c r="M14" s="124">
        <v>300375</v>
      </c>
      <c r="N14" s="124">
        <v>0</v>
      </c>
      <c r="O14" s="124">
        <v>1302092</v>
      </c>
      <c r="P14" s="124">
        <v>0</v>
      </c>
      <c r="Q14" s="124">
        <v>-776888</v>
      </c>
      <c r="R14" s="124">
        <v>0</v>
      </c>
      <c r="S14" s="124">
        <v>-16215</v>
      </c>
      <c r="T14" s="124">
        <v>0</v>
      </c>
      <c r="U14" s="124">
        <v>-30987</v>
      </c>
      <c r="V14" s="124"/>
      <c r="W14" s="201">
        <f>SUM(Q14:V14)</f>
        <v>-824090</v>
      </c>
      <c r="X14" s="124"/>
      <c r="Y14" s="124">
        <v>15492684</v>
      </c>
      <c r="Z14" s="124"/>
      <c r="AA14" s="124">
        <v>299300</v>
      </c>
      <c r="AB14" s="124"/>
      <c r="AC14" s="201">
        <f>SUM(Y14:AA14)</f>
        <v>15791984</v>
      </c>
      <c r="AD14" s="124"/>
      <c r="AE14" s="124"/>
    </row>
    <row r="15" spans="1:31" ht="14" customHeight="1"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125"/>
      <c r="O15" s="125"/>
      <c r="P15" s="125"/>
      <c r="Q15" s="251"/>
      <c r="R15" s="125"/>
      <c r="S15" s="251"/>
      <c r="T15" s="125"/>
      <c r="U15" s="251"/>
      <c r="V15" s="251"/>
      <c r="W15" s="251"/>
      <c r="X15" s="125"/>
      <c r="Y15" s="125"/>
      <c r="Z15" s="15"/>
      <c r="AA15" s="125"/>
      <c r="AB15" s="125"/>
      <c r="AC15" s="125"/>
    </row>
    <row r="16" spans="1:31" ht="21" customHeight="1">
      <c r="A16" s="126" t="s">
        <v>233</v>
      </c>
      <c r="B16" s="11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5"/>
      <c r="AA16" s="15"/>
      <c r="AB16" s="15"/>
      <c r="AC16" s="15"/>
    </row>
    <row r="17" spans="1:31" ht="21" customHeight="1">
      <c r="A17" s="129" t="s">
        <v>249</v>
      </c>
      <c r="B17" s="11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5"/>
      <c r="AA17" s="15"/>
      <c r="AB17" s="15"/>
      <c r="AC17" s="15"/>
    </row>
    <row r="18" spans="1:31" ht="21" customHeight="1">
      <c r="A18" s="130" t="s">
        <v>235</v>
      </c>
      <c r="B18" s="117" t="s">
        <v>243</v>
      </c>
      <c r="C18" s="246">
        <v>0</v>
      </c>
      <c r="D18" s="247"/>
      <c r="E18" s="246">
        <v>0</v>
      </c>
      <c r="F18" s="247"/>
      <c r="G18" s="246">
        <v>0</v>
      </c>
      <c r="H18" s="247"/>
      <c r="I18" s="246">
        <v>0</v>
      </c>
      <c r="J18" s="247"/>
      <c r="K18" s="248">
        <f>SUM(G18:I18)</f>
        <v>0</v>
      </c>
      <c r="L18" s="247"/>
      <c r="M18" s="246">
        <v>0</v>
      </c>
      <c r="N18" s="128"/>
      <c r="O18" s="131">
        <v>-901123</v>
      </c>
      <c r="P18" s="37"/>
      <c r="Q18" s="246">
        <v>0</v>
      </c>
      <c r="R18" s="252"/>
      <c r="S18" s="246">
        <v>0</v>
      </c>
      <c r="T18" s="128"/>
      <c r="U18" s="246">
        <v>0</v>
      </c>
      <c r="V18" s="252"/>
      <c r="W18" s="248">
        <f>SUM(Q18:V18)</f>
        <v>0</v>
      </c>
      <c r="X18" s="128"/>
      <c r="Y18" s="202">
        <f>SUM(C18:E18,K18:P18,W18)</f>
        <v>-901123</v>
      </c>
      <c r="Z18" s="15"/>
      <c r="AA18" s="246">
        <v>0</v>
      </c>
      <c r="AB18" s="15"/>
      <c r="AC18" s="202">
        <f>SUM(Y18:AA18)</f>
        <v>-901123</v>
      </c>
    </row>
    <row r="19" spans="1:31" ht="21" customHeight="1">
      <c r="A19" s="133" t="s">
        <v>250</v>
      </c>
      <c r="B19" s="134"/>
      <c r="C19" s="249">
        <f>C18</f>
        <v>0</v>
      </c>
      <c r="D19" s="250"/>
      <c r="E19" s="249">
        <f>E18</f>
        <v>0</v>
      </c>
      <c r="F19" s="250"/>
      <c r="G19" s="249">
        <f>G18</f>
        <v>0</v>
      </c>
      <c r="H19" s="250"/>
      <c r="I19" s="249">
        <f>I18</f>
        <v>0</v>
      </c>
      <c r="J19" s="250"/>
      <c r="K19" s="249">
        <f>K18</f>
        <v>0</v>
      </c>
      <c r="L19" s="250"/>
      <c r="M19" s="249">
        <f>M18</f>
        <v>0</v>
      </c>
      <c r="N19" s="136"/>
      <c r="O19" s="135">
        <f>O18</f>
        <v>-901123</v>
      </c>
      <c r="P19" s="124"/>
      <c r="Q19" s="249">
        <f>Q18</f>
        <v>0</v>
      </c>
      <c r="R19" s="262"/>
      <c r="S19" s="249">
        <f>S18</f>
        <v>0</v>
      </c>
      <c r="T19" s="136"/>
      <c r="U19" s="249">
        <f>U18</f>
        <v>0</v>
      </c>
      <c r="V19" s="262"/>
      <c r="W19" s="249">
        <f>SUM(Q19:U19)</f>
        <v>0</v>
      </c>
      <c r="X19" s="136"/>
      <c r="Y19" s="203">
        <f>SUM(C19:V19)</f>
        <v>-901123</v>
      </c>
      <c r="Z19" s="137"/>
      <c r="AA19" s="249">
        <f>AA18</f>
        <v>0</v>
      </c>
      <c r="AB19" s="137"/>
      <c r="AC19" s="203">
        <f>SUM(Y19:AA19)</f>
        <v>-901123</v>
      </c>
    </row>
    <row r="20" spans="1:31" ht="21" customHeight="1">
      <c r="A20" s="126" t="s">
        <v>237</v>
      </c>
      <c r="B20" s="134"/>
      <c r="C20" s="249">
        <f>C19</f>
        <v>0</v>
      </c>
      <c r="D20" s="250"/>
      <c r="E20" s="249">
        <f>E19</f>
        <v>0</v>
      </c>
      <c r="F20" s="250"/>
      <c r="G20" s="249">
        <f>G19</f>
        <v>0</v>
      </c>
      <c r="H20" s="250"/>
      <c r="I20" s="249">
        <f>I19</f>
        <v>0</v>
      </c>
      <c r="J20" s="250"/>
      <c r="K20" s="249">
        <f>K19</f>
        <v>0</v>
      </c>
      <c r="L20" s="250"/>
      <c r="M20" s="249">
        <f>M19</f>
        <v>0</v>
      </c>
      <c r="N20" s="136"/>
      <c r="O20" s="135">
        <f>O19</f>
        <v>-901123</v>
      </c>
      <c r="P20" s="124"/>
      <c r="Q20" s="249">
        <f>Q19</f>
        <v>0</v>
      </c>
      <c r="R20" s="262"/>
      <c r="S20" s="249">
        <f>S19</f>
        <v>0</v>
      </c>
      <c r="T20" s="136"/>
      <c r="U20" s="249">
        <f>U19</f>
        <v>0</v>
      </c>
      <c r="V20" s="262"/>
      <c r="W20" s="249">
        <f>W19</f>
        <v>0</v>
      </c>
      <c r="X20" s="136"/>
      <c r="Y20" s="135">
        <f>Y19</f>
        <v>-901123</v>
      </c>
      <c r="Z20" s="137"/>
      <c r="AA20" s="249">
        <f>AA19</f>
        <v>0</v>
      </c>
      <c r="AB20" s="137"/>
      <c r="AC20" s="135">
        <f>AC19</f>
        <v>-901123</v>
      </c>
    </row>
    <row r="21" spans="1:31" ht="14" customHeight="1"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125"/>
      <c r="O21" s="125"/>
      <c r="P21" s="125"/>
      <c r="Q21" s="251"/>
      <c r="R21" s="125"/>
      <c r="S21" s="251"/>
      <c r="T21" s="125"/>
      <c r="U21" s="251"/>
      <c r="V21" s="251"/>
      <c r="W21" s="251"/>
      <c r="X21" s="125"/>
      <c r="Y21" s="125"/>
      <c r="Z21" s="15"/>
      <c r="AA21" s="125"/>
      <c r="AB21" s="125"/>
      <c r="AC21" s="125"/>
    </row>
    <row r="22" spans="1:31" ht="21" customHeight="1">
      <c r="A22" s="138" t="s">
        <v>118</v>
      </c>
      <c r="B22" s="11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52"/>
      <c r="N22" s="128"/>
      <c r="O22" s="128"/>
      <c r="P22" s="128"/>
      <c r="Q22" s="252"/>
      <c r="R22" s="252"/>
      <c r="S22" s="252"/>
      <c r="T22" s="128"/>
      <c r="U22" s="252"/>
      <c r="V22" s="252"/>
      <c r="W22" s="252"/>
      <c r="X22" s="128"/>
      <c r="Y22" s="128"/>
      <c r="Z22" s="15"/>
      <c r="AA22" s="15"/>
      <c r="AB22" s="15"/>
      <c r="AC22" s="15"/>
    </row>
    <row r="23" spans="1:31" ht="21" customHeight="1">
      <c r="A23" s="139" t="s">
        <v>119</v>
      </c>
      <c r="B23" s="117"/>
      <c r="C23" s="253">
        <v>0</v>
      </c>
      <c r="D23" s="247"/>
      <c r="E23" s="253">
        <v>0</v>
      </c>
      <c r="F23" s="247"/>
      <c r="G23" s="253">
        <v>0</v>
      </c>
      <c r="H23" s="247"/>
      <c r="I23" s="253">
        <v>0</v>
      </c>
      <c r="J23" s="247"/>
      <c r="K23" s="254">
        <f>SUM(G23:I23)</f>
        <v>0</v>
      </c>
      <c r="L23" s="247"/>
      <c r="M23" s="253">
        <v>0</v>
      </c>
      <c r="N23" s="128"/>
      <c r="O23" s="141">
        <f>'PL-7-8'!F31</f>
        <v>2274761</v>
      </c>
      <c r="P23" s="37"/>
      <c r="Q23" s="253">
        <v>0</v>
      </c>
      <c r="R23" s="261"/>
      <c r="S23" s="253">
        <v>0</v>
      </c>
      <c r="T23" s="128"/>
      <c r="U23" s="253">
        <v>0</v>
      </c>
      <c r="V23" s="252"/>
      <c r="W23" s="254">
        <f>SUM(Q23:V23)</f>
        <v>0</v>
      </c>
      <c r="X23" s="128"/>
      <c r="Y23" s="205">
        <f>SUM(C23:E23,K23:P23,W23)</f>
        <v>2274761</v>
      </c>
      <c r="Z23" s="15"/>
      <c r="AA23" s="141">
        <f>'PL-7-8'!F32</f>
        <v>120746</v>
      </c>
      <c r="AB23" s="15"/>
      <c r="AC23" s="141">
        <f t="shared" ref="AC23:AC24" si="0">SUM(Y23:AA23)</f>
        <v>2395507</v>
      </c>
    </row>
    <row r="24" spans="1:31" ht="21" customHeight="1">
      <c r="A24" s="143" t="s">
        <v>120</v>
      </c>
      <c r="C24" s="253">
        <v>0</v>
      </c>
      <c r="D24" s="255"/>
      <c r="E24" s="253">
        <v>0</v>
      </c>
      <c r="F24" s="255"/>
      <c r="G24" s="253">
        <v>0</v>
      </c>
      <c r="H24" s="255"/>
      <c r="I24" s="253">
        <v>0</v>
      </c>
      <c r="J24" s="255"/>
      <c r="K24" s="254">
        <f>SUM(G24:I24)</f>
        <v>0</v>
      </c>
      <c r="L24" s="255"/>
      <c r="M24" s="253">
        <v>0</v>
      </c>
      <c r="N24" s="72"/>
      <c r="O24" s="260">
        <v>0</v>
      </c>
      <c r="P24" s="37"/>
      <c r="Q24" s="140">
        <v>-158651</v>
      </c>
      <c r="R24" s="72"/>
      <c r="S24" s="260">
        <v>0</v>
      </c>
      <c r="T24" s="72"/>
      <c r="U24" s="260">
        <v>0</v>
      </c>
      <c r="V24" s="72"/>
      <c r="W24" s="141">
        <f>SUM(Q24:V24)</f>
        <v>-158651</v>
      </c>
      <c r="X24" s="128"/>
      <c r="Y24" s="205">
        <f>SUM(C24:E24,K24:P24,W24)</f>
        <v>-158651</v>
      </c>
      <c r="Z24" s="144"/>
      <c r="AA24" s="140">
        <v>-14683</v>
      </c>
      <c r="AB24" s="144"/>
      <c r="AC24" s="141">
        <f t="shared" si="0"/>
        <v>-173334</v>
      </c>
    </row>
    <row r="25" spans="1:31" s="92" customFormat="1" ht="21" customHeight="1">
      <c r="A25" s="145" t="s">
        <v>76</v>
      </c>
      <c r="B25" s="70"/>
      <c r="C25" s="256">
        <f>SUM(C23:C24)</f>
        <v>0</v>
      </c>
      <c r="D25" s="257"/>
      <c r="E25" s="256">
        <f>SUM(E23:E24)</f>
        <v>0</v>
      </c>
      <c r="F25" s="257"/>
      <c r="G25" s="256">
        <f>SUM(G23:G24)</f>
        <v>0</v>
      </c>
      <c r="H25" s="257"/>
      <c r="I25" s="256">
        <f>SUM(I23:I24)</f>
        <v>0</v>
      </c>
      <c r="J25" s="257"/>
      <c r="K25" s="256">
        <f>SUM(K23:K24)</f>
        <v>0</v>
      </c>
      <c r="L25" s="257"/>
      <c r="M25" s="256">
        <f>SUM(M23:M24)</f>
        <v>0</v>
      </c>
      <c r="N25" s="146"/>
      <c r="O25" s="203">
        <f>SUM(O23:O24)</f>
        <v>2274761</v>
      </c>
      <c r="P25" s="148"/>
      <c r="Q25" s="203">
        <f>SUM(Q23:Q24)</f>
        <v>-158651</v>
      </c>
      <c r="R25" s="146"/>
      <c r="S25" s="263">
        <f>SUM(S23:S24)</f>
        <v>0</v>
      </c>
      <c r="T25" s="146"/>
      <c r="U25" s="263">
        <f>SUM(U23:U24)</f>
        <v>0</v>
      </c>
      <c r="V25" s="146"/>
      <c r="W25" s="149">
        <f>SUM(Q25:V25)</f>
        <v>-158651</v>
      </c>
      <c r="X25" s="146"/>
      <c r="Y25" s="149">
        <f>SUM(C25:E25,M25:P25,W25)</f>
        <v>2116110</v>
      </c>
      <c r="Z25" s="150"/>
      <c r="AA25" s="149">
        <f>SUM(AA23:AA24)</f>
        <v>106063</v>
      </c>
      <c r="AB25" s="150"/>
      <c r="AC25" s="149">
        <f>SUM(AC23:AC24)</f>
        <v>2222173</v>
      </c>
    </row>
    <row r="26" spans="1:31" ht="14" customHeight="1"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125"/>
      <c r="O26" s="125"/>
      <c r="P26" s="125"/>
      <c r="Q26" s="251"/>
      <c r="R26" s="125"/>
      <c r="S26" s="251"/>
      <c r="T26" s="125"/>
      <c r="U26" s="251"/>
      <c r="V26" s="251"/>
      <c r="W26" s="251"/>
      <c r="X26" s="125"/>
      <c r="Y26" s="125"/>
      <c r="Z26" s="15"/>
      <c r="AA26" s="125"/>
      <c r="AB26" s="125"/>
      <c r="AC26" s="125"/>
    </row>
    <row r="27" spans="1:31" ht="21" customHeight="1">
      <c r="A27" s="151" t="s">
        <v>187</v>
      </c>
      <c r="B27" s="117"/>
      <c r="C27" s="258">
        <v>0</v>
      </c>
      <c r="D27" s="247"/>
      <c r="E27" s="258">
        <v>0</v>
      </c>
      <c r="F27" s="247"/>
      <c r="G27" s="258">
        <v>0</v>
      </c>
      <c r="H27" s="247"/>
      <c r="I27" s="258">
        <v>0</v>
      </c>
      <c r="J27" s="247"/>
      <c r="K27" s="246">
        <f>SUM(G27:I27)</f>
        <v>0</v>
      </c>
      <c r="L27" s="247"/>
      <c r="M27" s="258">
        <v>0</v>
      </c>
      <c r="N27" s="153"/>
      <c r="O27" s="259">
        <v>0</v>
      </c>
      <c r="P27" s="154"/>
      <c r="Q27" s="258">
        <v>0</v>
      </c>
      <c r="R27" s="252"/>
      <c r="S27" s="258">
        <v>0</v>
      </c>
      <c r="T27" s="153"/>
      <c r="U27" s="158">
        <v>30987</v>
      </c>
      <c r="V27" s="153"/>
      <c r="W27" s="132">
        <f>SUM(Q27:V27)</f>
        <v>30987</v>
      </c>
      <c r="X27" s="153"/>
      <c r="Y27" s="202">
        <f>SUM(C27:E27,K27:P27,W27)</f>
        <v>30987</v>
      </c>
      <c r="Z27" s="157"/>
      <c r="AA27" s="258">
        <v>0</v>
      </c>
      <c r="AB27" s="18"/>
      <c r="AC27" s="132">
        <f>SUM(Y27:AA27)</f>
        <v>30987</v>
      </c>
    </row>
    <row r="28" spans="1:31" ht="21" customHeight="1" thickBot="1">
      <c r="A28" s="115" t="s">
        <v>239</v>
      </c>
      <c r="B28" s="117"/>
      <c r="C28" s="155">
        <f>SUM(C14,C20,C25,C27)</f>
        <v>3003750</v>
      </c>
      <c r="D28" s="152"/>
      <c r="E28" s="155">
        <f>SUM(E14,E20,E25,E27)</f>
        <v>11847802</v>
      </c>
      <c r="F28" s="152"/>
      <c r="G28" s="155">
        <f>SUM(G14,G20,G25,G27)</f>
        <v>109065</v>
      </c>
      <c r="H28" s="152"/>
      <c r="I28" s="155">
        <f>SUM(I14,I20,I25,I27)</f>
        <v>-246310</v>
      </c>
      <c r="J28" s="152"/>
      <c r="K28" s="155">
        <f>SUM(K14,K20,K25,K27)</f>
        <v>-137245</v>
      </c>
      <c r="L28" s="152"/>
      <c r="M28" s="155">
        <f>SUM(M14,M20,M25,M27)</f>
        <v>300375</v>
      </c>
      <c r="N28" s="156"/>
      <c r="O28" s="155">
        <f>SUM(O14,O20,O25,O27)</f>
        <v>2675730</v>
      </c>
      <c r="P28" s="156"/>
      <c r="Q28" s="155">
        <f>SUM(Q14,Q20,Q25,Q27)</f>
        <v>-935539</v>
      </c>
      <c r="R28" s="153"/>
      <c r="S28" s="155">
        <f>SUM(S14,S20,S25,S27)</f>
        <v>-16215</v>
      </c>
      <c r="T28" s="153"/>
      <c r="U28" s="155">
        <f>SUM(U14,U20,U25,U27)</f>
        <v>0</v>
      </c>
      <c r="V28" s="153"/>
      <c r="W28" s="155">
        <f>SUM(W14,W20,W25,W27)</f>
        <v>-951754</v>
      </c>
      <c r="X28" s="153"/>
      <c r="Y28" s="155">
        <f>SUM(Y14,Y20,Y25,Y27)</f>
        <v>16738658</v>
      </c>
      <c r="Z28" s="157"/>
      <c r="AA28" s="155">
        <f>SUM(AA14,AA20,AA25,AA27)</f>
        <v>405363</v>
      </c>
      <c r="AB28" s="157"/>
      <c r="AC28" s="155">
        <f>SUM(AC14,AC20,AC25,AC27)</f>
        <v>17144021</v>
      </c>
    </row>
    <row r="29" spans="1:31" ht="21" customHeight="1" thickTop="1">
      <c r="A29" s="122" t="s">
        <v>240</v>
      </c>
      <c r="B29" s="117"/>
      <c r="C29" s="37"/>
      <c r="E29" s="37"/>
      <c r="G29" s="37"/>
      <c r="I29" s="37"/>
      <c r="K29" s="37"/>
      <c r="M29" s="37"/>
      <c r="O29" s="37"/>
      <c r="Q29" s="37"/>
      <c r="S29" s="37"/>
      <c r="U29" s="37"/>
      <c r="W29" s="37"/>
      <c r="Y29" s="37"/>
      <c r="AA29" s="37"/>
      <c r="AC29" s="37"/>
    </row>
    <row r="30" spans="1:31" s="265" customFormat="1" ht="21" customHeight="1">
      <c r="A30" s="264" t="s">
        <v>251</v>
      </c>
      <c r="B30" s="264"/>
      <c r="C30" s="201">
        <v>3003750</v>
      </c>
      <c r="D30" s="201"/>
      <c r="E30" s="201">
        <v>11847802</v>
      </c>
      <c r="F30" s="201"/>
      <c r="G30" s="201">
        <v>109065</v>
      </c>
      <c r="H30" s="201"/>
      <c r="I30" s="201">
        <v>-246310</v>
      </c>
      <c r="J30" s="201"/>
      <c r="K30" s="201">
        <f>SUM(G30:J30)</f>
        <v>-137245</v>
      </c>
      <c r="L30" s="201"/>
      <c r="M30" s="201">
        <v>300375</v>
      </c>
      <c r="N30" s="201">
        <v>0</v>
      </c>
      <c r="O30" s="201">
        <v>2848557</v>
      </c>
      <c r="P30" s="201"/>
      <c r="Q30" s="201">
        <v>-975850</v>
      </c>
      <c r="R30" s="201"/>
      <c r="S30" s="201">
        <v>-16215</v>
      </c>
      <c r="T30" s="201"/>
      <c r="U30" s="268">
        <v>0</v>
      </c>
      <c r="V30" s="201"/>
      <c r="W30" s="201">
        <f>SUM(Q30:V30)</f>
        <v>-992065</v>
      </c>
      <c r="X30" s="201"/>
      <c r="Y30" s="201">
        <f>SUM(C30:E30,K30:P30,W30)</f>
        <v>16871174</v>
      </c>
      <c r="Z30" s="201"/>
      <c r="AA30" s="201">
        <v>459364</v>
      </c>
      <c r="AB30" s="201"/>
      <c r="AC30" s="201">
        <f>SUM(Y30:AA30)</f>
        <v>17330538</v>
      </c>
      <c r="AD30" s="201"/>
      <c r="AE30" s="201"/>
    </row>
    <row r="31" spans="1:31" s="265" customFormat="1" ht="21" customHeight="1">
      <c r="A31" s="266" t="s">
        <v>205</v>
      </c>
      <c r="B31" s="267">
        <v>3</v>
      </c>
      <c r="C31" s="205">
        <v>0</v>
      </c>
      <c r="D31" s="205"/>
      <c r="E31" s="205">
        <v>0</v>
      </c>
      <c r="F31" s="205"/>
      <c r="G31" s="205">
        <v>0</v>
      </c>
      <c r="H31" s="205"/>
      <c r="I31" s="205">
        <v>0</v>
      </c>
      <c r="J31" s="205"/>
      <c r="K31" s="205">
        <v>0</v>
      </c>
      <c r="L31" s="205"/>
      <c r="M31" s="205">
        <v>0</v>
      </c>
      <c r="N31" s="205"/>
      <c r="O31" s="205">
        <v>-265512</v>
      </c>
      <c r="P31" s="205"/>
      <c r="Q31" s="205">
        <v>-1168658</v>
      </c>
      <c r="R31" s="205"/>
      <c r="S31" s="205">
        <v>0</v>
      </c>
      <c r="T31" s="205"/>
      <c r="U31" s="269">
        <v>0</v>
      </c>
      <c r="V31" s="205"/>
      <c r="W31" s="205">
        <f>SUM(Q31:V31)</f>
        <v>-1168658</v>
      </c>
      <c r="X31" s="205"/>
      <c r="Y31" s="205">
        <f>SUM(W31,C31:E31,K31:P31)</f>
        <v>-1434170</v>
      </c>
      <c r="Z31" s="205"/>
      <c r="AA31" s="205">
        <v>-162545</v>
      </c>
      <c r="AB31" s="205"/>
      <c r="AC31" s="205">
        <f>SUM(Y31:AA31)</f>
        <v>-1596715</v>
      </c>
      <c r="AD31" s="201"/>
      <c r="AE31" s="201"/>
    </row>
    <row r="32" spans="1:31" s="265" customFormat="1" ht="21" customHeight="1">
      <c r="A32" s="264" t="s">
        <v>199</v>
      </c>
      <c r="B32" s="264"/>
      <c r="C32" s="203">
        <f>SUM(C30:C31)</f>
        <v>3003750</v>
      </c>
      <c r="D32" s="201"/>
      <c r="E32" s="203">
        <f>SUM(E30:E31)</f>
        <v>11847802</v>
      </c>
      <c r="F32" s="201"/>
      <c r="G32" s="203">
        <f>SUM(G30:G31)</f>
        <v>109065</v>
      </c>
      <c r="H32" s="201"/>
      <c r="I32" s="203">
        <f>SUM(I30:I31)</f>
        <v>-246310</v>
      </c>
      <c r="J32" s="201"/>
      <c r="K32" s="203">
        <f>SUM(K30:K31)</f>
        <v>-137245</v>
      </c>
      <c r="L32" s="201"/>
      <c r="M32" s="203">
        <f>SUM(M30:M31)</f>
        <v>300375</v>
      </c>
      <c r="N32" s="201"/>
      <c r="O32" s="203">
        <f>SUM(O30:O31)</f>
        <v>2583045</v>
      </c>
      <c r="P32" s="201"/>
      <c r="Q32" s="203">
        <f>SUM(Q30:Q31)</f>
        <v>-2144508</v>
      </c>
      <c r="R32" s="201"/>
      <c r="S32" s="203">
        <f>SUM(S30:S31)</f>
        <v>-16215</v>
      </c>
      <c r="T32" s="201"/>
      <c r="U32" s="256">
        <f>SUM(U30:U31)</f>
        <v>0</v>
      </c>
      <c r="V32" s="201"/>
      <c r="W32" s="203">
        <f>SUM(W30:W31)</f>
        <v>-2160723</v>
      </c>
      <c r="X32" s="201"/>
      <c r="Y32" s="203">
        <f>SUM(Y30:Y31)</f>
        <v>15437004</v>
      </c>
      <c r="Z32" s="201"/>
      <c r="AA32" s="203">
        <f>SUM(AA30:AA31)</f>
        <v>296819</v>
      </c>
      <c r="AB32" s="201"/>
      <c r="AC32" s="203">
        <f>SUM(AC30:AC31)</f>
        <v>15733823</v>
      </c>
      <c r="AD32" s="201"/>
      <c r="AE32" s="201"/>
    </row>
    <row r="33" spans="1:29" ht="14" customHeight="1"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125"/>
      <c r="O33" s="125"/>
      <c r="P33" s="125"/>
      <c r="Q33" s="251"/>
      <c r="R33" s="125"/>
      <c r="S33" s="251"/>
      <c r="T33" s="125"/>
      <c r="U33" s="251"/>
      <c r="V33" s="251"/>
      <c r="W33" s="251"/>
      <c r="X33" s="125"/>
      <c r="Y33" s="125"/>
      <c r="Z33" s="15"/>
      <c r="AA33" s="125"/>
      <c r="AB33" s="125"/>
      <c r="AC33" s="125"/>
    </row>
    <row r="34" spans="1:29" ht="18" customHeight="1">
      <c r="A34" s="126" t="s">
        <v>233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5"/>
      <c r="AA34" s="15"/>
      <c r="AB34" s="15"/>
      <c r="AC34" s="15"/>
    </row>
    <row r="35" spans="1:29" ht="18" customHeight="1">
      <c r="A35" s="129" t="s">
        <v>249</v>
      </c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5"/>
      <c r="AA35" s="15"/>
      <c r="AB35" s="15"/>
      <c r="AC35" s="15"/>
    </row>
    <row r="36" spans="1:29" ht="18" customHeight="1">
      <c r="A36" s="130" t="s">
        <v>235</v>
      </c>
      <c r="B36" s="117" t="s">
        <v>243</v>
      </c>
      <c r="C36" s="131">
        <v>0</v>
      </c>
      <c r="D36" s="127"/>
      <c r="E36" s="131">
        <v>0</v>
      </c>
      <c r="F36" s="127"/>
      <c r="G36" s="131">
        <v>0</v>
      </c>
      <c r="H36" s="127"/>
      <c r="I36" s="131">
        <v>0</v>
      </c>
      <c r="J36" s="127"/>
      <c r="K36" s="193">
        <f>SUM(G36:I36)</f>
        <v>0</v>
      </c>
      <c r="L36" s="127"/>
      <c r="M36" s="131">
        <v>0</v>
      </c>
      <c r="N36" s="128"/>
      <c r="O36" s="131">
        <v>-1201499</v>
      </c>
      <c r="P36" s="37"/>
      <c r="Q36" s="131">
        <v>0</v>
      </c>
      <c r="R36" s="128"/>
      <c r="S36" s="131">
        <v>0</v>
      </c>
      <c r="T36" s="128"/>
      <c r="U36" s="131">
        <v>0</v>
      </c>
      <c r="V36" s="128"/>
      <c r="W36" s="248">
        <f>SUM(Q36:V36)</f>
        <v>0</v>
      </c>
      <c r="X36" s="128"/>
      <c r="Y36" s="206">
        <f>SUM(C36:E36,K36:P36,W36)</f>
        <v>-1201499</v>
      </c>
      <c r="Z36" s="15"/>
      <c r="AA36" s="131">
        <v>0</v>
      </c>
      <c r="AB36" s="15"/>
      <c r="AC36" s="206">
        <f>SUM(Y36:AA36)</f>
        <v>-1201499</v>
      </c>
    </row>
    <row r="37" spans="1:29" ht="18" customHeight="1">
      <c r="A37" s="133" t="s">
        <v>250</v>
      </c>
      <c r="C37" s="249">
        <f>C36</f>
        <v>0</v>
      </c>
      <c r="D37" s="250"/>
      <c r="E37" s="249">
        <f>E36</f>
        <v>0</v>
      </c>
      <c r="F37" s="250"/>
      <c r="G37" s="249">
        <f>G36</f>
        <v>0</v>
      </c>
      <c r="H37" s="250"/>
      <c r="I37" s="249">
        <f>I36</f>
        <v>0</v>
      </c>
      <c r="J37" s="250"/>
      <c r="K37" s="249">
        <f>K36</f>
        <v>0</v>
      </c>
      <c r="L37" s="250"/>
      <c r="M37" s="249">
        <f>M36</f>
        <v>0</v>
      </c>
      <c r="N37" s="136"/>
      <c r="O37" s="191">
        <f>O36</f>
        <v>-1201499</v>
      </c>
      <c r="P37" s="124"/>
      <c r="Q37" s="249">
        <f>Q36</f>
        <v>0</v>
      </c>
      <c r="R37" s="262"/>
      <c r="S37" s="249">
        <f>S36</f>
        <v>0</v>
      </c>
      <c r="T37" s="262"/>
      <c r="U37" s="249">
        <f>U36</f>
        <v>0</v>
      </c>
      <c r="V37" s="262"/>
      <c r="W37" s="249">
        <f>SUM(Q37:U37)</f>
        <v>0</v>
      </c>
      <c r="X37" s="136"/>
      <c r="Y37" s="204">
        <f>SUM(C37:V37)</f>
        <v>-1201499</v>
      </c>
      <c r="Z37" s="137"/>
      <c r="AA37" s="249">
        <f>AA36</f>
        <v>0</v>
      </c>
      <c r="AB37" s="137"/>
      <c r="AC37" s="204">
        <f>SUM(Y37:AA37)</f>
        <v>-1201499</v>
      </c>
    </row>
    <row r="38" spans="1:29" ht="19.5" customHeight="1">
      <c r="A38" s="126" t="s">
        <v>237</v>
      </c>
      <c r="C38" s="249">
        <f>C37</f>
        <v>0</v>
      </c>
      <c r="D38" s="250"/>
      <c r="E38" s="249">
        <f>E37</f>
        <v>0</v>
      </c>
      <c r="F38" s="250"/>
      <c r="G38" s="249">
        <f>G37</f>
        <v>0</v>
      </c>
      <c r="H38" s="250"/>
      <c r="I38" s="249">
        <f>I37</f>
        <v>0</v>
      </c>
      <c r="J38" s="250"/>
      <c r="K38" s="249">
        <f>K37</f>
        <v>0</v>
      </c>
      <c r="L38" s="250"/>
      <c r="M38" s="249">
        <f>M37</f>
        <v>0</v>
      </c>
      <c r="N38" s="136"/>
      <c r="O38" s="191">
        <f>O37</f>
        <v>-1201499</v>
      </c>
      <c r="P38" s="124"/>
      <c r="Q38" s="249">
        <f>Q37</f>
        <v>0</v>
      </c>
      <c r="R38" s="262"/>
      <c r="S38" s="249">
        <f>S37</f>
        <v>0</v>
      </c>
      <c r="T38" s="262"/>
      <c r="U38" s="249">
        <f>U37</f>
        <v>0</v>
      </c>
      <c r="V38" s="262"/>
      <c r="W38" s="249">
        <f>W37</f>
        <v>0</v>
      </c>
      <c r="X38" s="136"/>
      <c r="Y38" s="191">
        <f>Y37</f>
        <v>-1201499</v>
      </c>
      <c r="Z38" s="137"/>
      <c r="AA38" s="249">
        <f>AA37</f>
        <v>0</v>
      </c>
      <c r="AB38" s="137"/>
      <c r="AC38" s="191">
        <f>AC37</f>
        <v>-1201499</v>
      </c>
    </row>
    <row r="39" spans="1:29" ht="14" customHeight="1"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125"/>
      <c r="O39" s="125"/>
      <c r="P39" s="125"/>
      <c r="Q39" s="251"/>
      <c r="R39" s="125"/>
      <c r="S39" s="251"/>
      <c r="T39" s="125"/>
      <c r="U39" s="251"/>
      <c r="V39" s="251"/>
      <c r="W39" s="251"/>
      <c r="X39" s="125"/>
      <c r="Y39" s="125"/>
      <c r="Z39" s="15"/>
      <c r="AA39" s="125"/>
      <c r="AB39" s="125"/>
      <c r="AC39" s="125"/>
    </row>
    <row r="40" spans="1:29" ht="21" customHeight="1">
      <c r="A40" s="138" t="s">
        <v>118</v>
      </c>
      <c r="B40" s="11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5"/>
      <c r="AA40" s="15"/>
      <c r="AB40" s="15"/>
      <c r="AC40" s="15"/>
    </row>
    <row r="41" spans="1:29" ht="21" customHeight="1">
      <c r="A41" s="139" t="s">
        <v>119</v>
      </c>
      <c r="B41" s="117"/>
      <c r="C41" s="140">
        <v>0</v>
      </c>
      <c r="D41" s="127"/>
      <c r="E41" s="140">
        <v>0</v>
      </c>
      <c r="F41" s="127"/>
      <c r="G41" s="140">
        <v>0</v>
      </c>
      <c r="H41" s="127"/>
      <c r="I41" s="140">
        <v>0</v>
      </c>
      <c r="J41" s="127"/>
      <c r="K41" s="193">
        <f>SUM(G41:I41)</f>
        <v>0</v>
      </c>
      <c r="L41" s="127"/>
      <c r="M41" s="140">
        <v>0</v>
      </c>
      <c r="N41" s="128"/>
      <c r="O41" s="193">
        <f>'PL-7-8'!D31</f>
        <v>2256536</v>
      </c>
      <c r="P41" s="37"/>
      <c r="Q41" s="140">
        <v>0</v>
      </c>
      <c r="R41" s="142"/>
      <c r="S41" s="140">
        <v>0</v>
      </c>
      <c r="T41" s="128"/>
      <c r="U41" s="253">
        <v>0</v>
      </c>
      <c r="V41" s="128"/>
      <c r="W41" s="254">
        <f>SUM(Q41:V41)</f>
        <v>0</v>
      </c>
      <c r="X41" s="128"/>
      <c r="Y41" s="207">
        <f>SUM(C41:E41,K41:P41,W41)</f>
        <v>2256536</v>
      </c>
      <c r="Z41" s="15"/>
      <c r="AA41" s="193">
        <f>'PL-7-8'!D32</f>
        <v>71708</v>
      </c>
      <c r="AB41" s="15"/>
      <c r="AC41" s="193">
        <f t="shared" ref="AC41:AC42" si="1">SUM(Y41:AA41)</f>
        <v>2328244</v>
      </c>
    </row>
    <row r="42" spans="1:29" ht="21" customHeight="1">
      <c r="A42" s="143" t="s">
        <v>120</v>
      </c>
      <c r="C42" s="140">
        <v>0</v>
      </c>
      <c r="D42" s="72"/>
      <c r="E42" s="140">
        <v>0</v>
      </c>
      <c r="F42" s="72"/>
      <c r="G42" s="140">
        <v>0</v>
      </c>
      <c r="H42" s="72"/>
      <c r="I42" s="140">
        <v>0</v>
      </c>
      <c r="J42" s="72"/>
      <c r="K42" s="193">
        <f>SUM(G42:I42)</f>
        <v>0</v>
      </c>
      <c r="L42" s="72"/>
      <c r="M42" s="140">
        <v>0</v>
      </c>
      <c r="N42" s="72"/>
      <c r="O42" s="37">
        <v>0</v>
      </c>
      <c r="P42" s="37"/>
      <c r="Q42" s="140">
        <v>58178</v>
      </c>
      <c r="R42" s="72"/>
      <c r="S42" s="37">
        <v>0</v>
      </c>
      <c r="T42" s="72"/>
      <c r="U42" s="260">
        <v>0</v>
      </c>
      <c r="V42" s="72"/>
      <c r="W42" s="193">
        <f>SUM(Q42:V42)</f>
        <v>58178</v>
      </c>
      <c r="X42" s="128"/>
      <c r="Y42" s="207">
        <f>SUM(C42:E42,K42:P42,W42)</f>
        <v>58178</v>
      </c>
      <c r="Z42" s="144"/>
      <c r="AA42" s="140">
        <v>15005</v>
      </c>
      <c r="AB42" s="144"/>
      <c r="AC42" s="193">
        <f t="shared" si="1"/>
        <v>73183</v>
      </c>
    </row>
    <row r="43" spans="1:29" s="92" customFormat="1" ht="21" customHeight="1">
      <c r="A43" s="145" t="s">
        <v>76</v>
      </c>
      <c r="B43" s="70"/>
      <c r="C43" s="256">
        <f>SUM(C41:C42)</f>
        <v>0</v>
      </c>
      <c r="D43" s="257"/>
      <c r="E43" s="256">
        <f>SUM(E41:E42)</f>
        <v>0</v>
      </c>
      <c r="F43" s="257"/>
      <c r="G43" s="256">
        <f>SUM(G41:G42)</f>
        <v>0</v>
      </c>
      <c r="H43" s="257"/>
      <c r="I43" s="256">
        <f>SUM(I41:I42)</f>
        <v>0</v>
      </c>
      <c r="J43" s="257"/>
      <c r="K43" s="256">
        <f>SUM(K41:K42)</f>
        <v>0</v>
      </c>
      <c r="L43" s="257"/>
      <c r="M43" s="256">
        <f>SUM(M41:M42)</f>
        <v>0</v>
      </c>
      <c r="N43" s="146"/>
      <c r="O43" s="204">
        <f>SUM(O41:O42)</f>
        <v>2256536</v>
      </c>
      <c r="P43" s="148"/>
      <c r="Q43" s="204">
        <f>SUM(Q41:Q42)</f>
        <v>58178</v>
      </c>
      <c r="R43" s="146"/>
      <c r="S43" s="263">
        <f>SUM(S41:S42)</f>
        <v>0</v>
      </c>
      <c r="T43" s="257"/>
      <c r="U43" s="263">
        <f>SUM(U41:U42)</f>
        <v>0</v>
      </c>
      <c r="V43" s="146"/>
      <c r="W43" s="194">
        <f>SUM(Q43:V43)</f>
        <v>58178</v>
      </c>
      <c r="X43" s="146"/>
      <c r="Y43" s="194">
        <f>SUM(C43:E43,M43:P43,W43)</f>
        <v>2314714</v>
      </c>
      <c r="Z43" s="150"/>
      <c r="AA43" s="194">
        <f>SUM(AA41:AA42)</f>
        <v>86713</v>
      </c>
      <c r="AB43" s="150"/>
      <c r="AC43" s="194">
        <f>SUM(AC41:AC42)</f>
        <v>2401427</v>
      </c>
    </row>
    <row r="44" spans="1:29" ht="14" customHeight="1"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125"/>
      <c r="O44" s="125"/>
      <c r="P44" s="125"/>
      <c r="Q44" s="251"/>
      <c r="R44" s="125"/>
      <c r="S44" s="251"/>
      <c r="T44" s="125"/>
      <c r="U44" s="251"/>
      <c r="V44" s="251"/>
      <c r="W44" s="251"/>
      <c r="X44" s="125"/>
      <c r="Y44" s="125"/>
      <c r="Z44" s="15"/>
      <c r="AA44" s="125"/>
      <c r="AB44" s="125"/>
      <c r="AC44" s="125"/>
    </row>
    <row r="45" spans="1:29" ht="21" hidden="1" customHeight="1">
      <c r="A45" s="151" t="s">
        <v>187</v>
      </c>
      <c r="B45" s="117"/>
      <c r="C45" s="195"/>
      <c r="D45" s="152"/>
      <c r="E45" s="195"/>
      <c r="F45" s="152"/>
      <c r="G45" s="195"/>
      <c r="H45" s="152"/>
      <c r="I45" s="195"/>
      <c r="J45" s="152"/>
      <c r="K45" s="192">
        <f>SUM(G45:I45)</f>
        <v>0</v>
      </c>
      <c r="L45" s="152"/>
      <c r="M45" s="195"/>
      <c r="N45" s="153"/>
      <c r="O45" s="196"/>
      <c r="P45" s="154"/>
      <c r="Q45" s="195"/>
      <c r="R45" s="153"/>
      <c r="S45" s="195"/>
      <c r="T45" s="153"/>
      <c r="U45" s="158"/>
      <c r="V45" s="153"/>
      <c r="W45" s="132">
        <f>SUM(Q45:V45)</f>
        <v>0</v>
      </c>
      <c r="X45" s="153"/>
      <c r="Y45" s="202">
        <f>SUM(C45:E45,K45:P45,W45)</f>
        <v>0</v>
      </c>
      <c r="Z45" s="144"/>
      <c r="AA45" s="195"/>
      <c r="AB45" s="19"/>
      <c r="AC45" s="132">
        <f t="shared" ref="AC45" si="2">SUM(Y45:AA45)</f>
        <v>0</v>
      </c>
    </row>
    <row r="46" spans="1:29" ht="21" customHeight="1" thickBot="1">
      <c r="A46" s="115" t="s">
        <v>241</v>
      </c>
      <c r="B46" s="117"/>
      <c r="C46" s="155">
        <f>SUM(C32,C43,C45,C38)</f>
        <v>3003750</v>
      </c>
      <c r="D46" s="152"/>
      <c r="E46" s="155">
        <f>SUM(E32,E43,E45,E38)</f>
        <v>11847802</v>
      </c>
      <c r="F46" s="152"/>
      <c r="G46" s="155">
        <f>SUM(G32,G43,G45,G38)</f>
        <v>109065</v>
      </c>
      <c r="H46" s="152"/>
      <c r="I46" s="155">
        <f>SUM(I32,I43,I45,I38)</f>
        <v>-246310</v>
      </c>
      <c r="J46" s="152"/>
      <c r="K46" s="155">
        <f>SUM(K32,K43,K45,K38)</f>
        <v>-137245</v>
      </c>
      <c r="L46" s="152"/>
      <c r="M46" s="155">
        <f>SUM(M32,M43,M45,M38)</f>
        <v>300375</v>
      </c>
      <c r="N46" s="156"/>
      <c r="O46" s="155">
        <f>SUM(O32,O43,O45,O38)</f>
        <v>3638082</v>
      </c>
      <c r="P46" s="156"/>
      <c r="Q46" s="155">
        <f>SUM(Q32,Q43,Q45,Q38)</f>
        <v>-2086330</v>
      </c>
      <c r="R46" s="153"/>
      <c r="S46" s="155">
        <f>SUM(S32,S43,S45,S38)</f>
        <v>-16215</v>
      </c>
      <c r="T46" s="153"/>
      <c r="U46" s="155">
        <f>SUM(U32,U43,U45,U38)</f>
        <v>0</v>
      </c>
      <c r="V46" s="153"/>
      <c r="W46" s="155">
        <f>SUM(W32,W43,W45,W38)</f>
        <v>-2102545</v>
      </c>
      <c r="X46" s="153"/>
      <c r="Y46" s="155">
        <f>SUM(Y32,Y43,Y45,Y38)</f>
        <v>16550219</v>
      </c>
      <c r="Z46" s="157"/>
      <c r="AA46" s="155">
        <f>SUM(AA32,AA43,AA45,AA38)</f>
        <v>383532</v>
      </c>
      <c r="AB46" s="157"/>
      <c r="AC46" s="155">
        <f>SUM(AC32,AC43,AC45,AC38)</f>
        <v>16933751</v>
      </c>
    </row>
    <row r="47" spans="1:29" ht="18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C4:AC4"/>
    <mergeCell ref="G5:K5"/>
    <mergeCell ref="M5:O5"/>
    <mergeCell ref="Q5:W5"/>
    <mergeCell ref="C12:AC12"/>
  </mergeCells>
  <pageMargins left="0.8" right="0.8" top="0.48" bottom="0.5" header="0.5" footer="0.5"/>
  <pageSetup paperSize="9" scale="49" firstPageNumber="9" fitToHeight="0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
&amp;P
&amp;1#</oddFooter>
  </headerFooter>
  <rowBreaks count="1" manualBreakCount="1">
    <brk id="28" max="2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43617-FD1B-4726-B33B-A7E724921C56}">
  <sheetPr>
    <pageSetUpPr fitToPage="1"/>
  </sheetPr>
  <dimension ref="A1:O41"/>
  <sheetViews>
    <sheetView view="pageBreakPreview" zoomScale="70" zoomScaleNormal="80" zoomScaleSheetLayoutView="70" workbookViewId="0"/>
  </sheetViews>
  <sheetFormatPr defaultColWidth="8.81640625" defaultRowHeight="19.5" customHeight="1"/>
  <cols>
    <col min="1" max="1" width="52.81640625" style="160" customWidth="1"/>
    <col min="2" max="2" width="9.1796875" style="160" customWidth="1"/>
    <col min="3" max="3" width="14.453125" style="160" bestFit="1" customWidth="1"/>
    <col min="4" max="4" width="1.81640625" style="160" customWidth="1"/>
    <col min="5" max="5" width="15.453125" style="160" bestFit="1" customWidth="1"/>
    <col min="6" max="6" width="1.81640625" style="160" customWidth="1"/>
    <col min="7" max="7" width="16.81640625" style="160" customWidth="1"/>
    <col min="8" max="8" width="1.81640625" style="160" customWidth="1"/>
    <col min="9" max="9" width="13.81640625" style="160" customWidth="1"/>
    <col min="10" max="10" width="1.81640625" style="160" customWidth="1"/>
    <col min="11" max="11" width="14.453125" style="160" customWidth="1"/>
    <col min="12" max="12" width="1.81640625" style="160" customWidth="1"/>
    <col min="13" max="13" width="15.54296875" style="160" customWidth="1"/>
    <col min="14" max="14" width="1.81640625" style="160" customWidth="1"/>
    <col min="15" max="15" width="15.453125" style="160" bestFit="1" customWidth="1"/>
    <col min="16" max="19" width="9.1796875" style="160" customWidth="1"/>
    <col min="20" max="16384" width="8.81640625" style="160"/>
  </cols>
  <sheetData>
    <row r="1" spans="1:15" ht="20.5" customHeight="1">
      <c r="A1" s="159" t="s">
        <v>0</v>
      </c>
      <c r="B1" s="159"/>
    </row>
    <row r="2" spans="1:15" ht="20.5" customHeight="1">
      <c r="A2" s="114" t="s">
        <v>78</v>
      </c>
      <c r="B2" s="114"/>
    </row>
    <row r="3" spans="1:15" ht="20.5" customHeight="1">
      <c r="A3" s="114"/>
      <c r="B3" s="114"/>
    </row>
    <row r="4" spans="1:15" ht="20.5" customHeight="1">
      <c r="C4" s="287" t="s">
        <v>121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5" spans="1:15" ht="20.5" customHeight="1">
      <c r="C5" s="161"/>
      <c r="D5" s="161"/>
      <c r="E5" s="161"/>
      <c r="F5" s="161"/>
      <c r="H5" s="161"/>
      <c r="M5" s="162" t="s">
        <v>122</v>
      </c>
    </row>
    <row r="6" spans="1:15" ht="20.5" customHeight="1">
      <c r="C6" s="163"/>
      <c r="D6" s="163"/>
      <c r="E6" s="163"/>
      <c r="F6" s="163"/>
      <c r="G6" s="164" t="s">
        <v>49</v>
      </c>
      <c r="H6" s="163"/>
      <c r="I6" s="288" t="s">
        <v>50</v>
      </c>
      <c r="J6" s="288"/>
      <c r="K6" s="288"/>
      <c r="L6" s="163"/>
      <c r="M6" s="164" t="s">
        <v>123</v>
      </c>
      <c r="N6" s="163"/>
      <c r="O6" s="163"/>
    </row>
    <row r="7" spans="1:15" ht="20.5" customHeight="1">
      <c r="C7" s="165" t="s">
        <v>124</v>
      </c>
      <c r="D7" s="166"/>
      <c r="E7" s="162"/>
      <c r="F7" s="166"/>
      <c r="G7" s="162" t="s">
        <v>125</v>
      </c>
      <c r="H7" s="166"/>
      <c r="M7" s="120" t="s">
        <v>188</v>
      </c>
      <c r="N7" s="167"/>
      <c r="O7" s="162"/>
    </row>
    <row r="8" spans="1:15" ht="20.5" customHeight="1">
      <c r="C8" s="165" t="s">
        <v>93</v>
      </c>
      <c r="D8" s="166"/>
      <c r="E8" s="165" t="s">
        <v>94</v>
      </c>
      <c r="F8" s="166"/>
      <c r="G8" s="162" t="s">
        <v>126</v>
      </c>
      <c r="H8" s="166"/>
      <c r="M8" s="165" t="s">
        <v>100</v>
      </c>
      <c r="N8" s="167"/>
      <c r="O8" s="162" t="s">
        <v>97</v>
      </c>
    </row>
    <row r="9" spans="1:15" ht="20.5" customHeight="1">
      <c r="B9" s="117" t="s">
        <v>7</v>
      </c>
      <c r="C9" s="165" t="s">
        <v>105</v>
      </c>
      <c r="D9" s="166"/>
      <c r="E9" s="165" t="s">
        <v>106</v>
      </c>
      <c r="F9" s="166"/>
      <c r="G9" s="162" t="s">
        <v>107</v>
      </c>
      <c r="H9" s="166"/>
      <c r="I9" s="165" t="s">
        <v>127</v>
      </c>
      <c r="J9" s="167"/>
      <c r="K9" s="165" t="s">
        <v>128</v>
      </c>
      <c r="M9" s="165" t="s">
        <v>112</v>
      </c>
      <c r="N9" s="167"/>
      <c r="O9" s="162" t="s">
        <v>117</v>
      </c>
    </row>
    <row r="10" spans="1:15" ht="20.5" customHeight="1">
      <c r="C10" s="289" t="s">
        <v>9</v>
      </c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</row>
    <row r="11" spans="1:15" ht="20.5" customHeight="1">
      <c r="A11" s="122" t="s">
        <v>238</v>
      </c>
      <c r="B11" s="122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8"/>
    </row>
    <row r="12" spans="1:15" ht="20.5" customHeight="1">
      <c r="A12" s="123" t="s">
        <v>179</v>
      </c>
      <c r="B12" s="123"/>
      <c r="C12" s="169">
        <v>3003750</v>
      </c>
      <c r="D12" s="169">
        <v>0</v>
      </c>
      <c r="E12" s="169">
        <v>11847802</v>
      </c>
      <c r="F12" s="169">
        <v>0</v>
      </c>
      <c r="G12" s="169">
        <v>73950</v>
      </c>
      <c r="H12" s="169">
        <v>0</v>
      </c>
      <c r="I12" s="169">
        <v>300375</v>
      </c>
      <c r="J12" s="169">
        <v>0</v>
      </c>
      <c r="K12" s="169">
        <v>927254</v>
      </c>
      <c r="L12" s="169">
        <v>0</v>
      </c>
      <c r="M12" s="169">
        <v>-16215</v>
      </c>
      <c r="N12" s="169"/>
      <c r="O12" s="208">
        <f>SUM(C12:M12)</f>
        <v>16136916</v>
      </c>
    </row>
    <row r="13" spans="1:15" ht="14">
      <c r="A13" s="123"/>
      <c r="B13" s="123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</row>
    <row r="14" spans="1:15" ht="21" customHeight="1">
      <c r="A14" s="166" t="s">
        <v>233</v>
      </c>
      <c r="B14" s="170"/>
      <c r="C14" s="101"/>
      <c r="D14" s="171"/>
      <c r="E14" s="101"/>
      <c r="F14" s="171"/>
      <c r="G14" s="101"/>
      <c r="H14" s="171"/>
      <c r="I14" s="101"/>
      <c r="J14" s="101"/>
      <c r="K14" s="101"/>
      <c r="L14" s="101"/>
      <c r="M14" s="101"/>
      <c r="N14" s="171"/>
      <c r="O14" s="172"/>
    </row>
    <row r="15" spans="1:15" ht="21" customHeight="1">
      <c r="A15" s="129" t="s">
        <v>234</v>
      </c>
      <c r="B15" s="173"/>
      <c r="C15" s="174"/>
      <c r="D15" s="175"/>
      <c r="E15" s="174"/>
      <c r="F15" s="175"/>
      <c r="G15" s="174"/>
      <c r="H15" s="175"/>
      <c r="I15" s="174"/>
      <c r="J15" s="171"/>
      <c r="K15" s="176"/>
      <c r="L15" s="171"/>
      <c r="M15" s="174"/>
      <c r="N15" s="171"/>
      <c r="O15" s="169"/>
    </row>
    <row r="16" spans="1:15" ht="21" customHeight="1">
      <c r="A16" s="177" t="s">
        <v>235</v>
      </c>
      <c r="B16" s="178">
        <v>10</v>
      </c>
      <c r="C16" s="246">
        <v>0</v>
      </c>
      <c r="D16" s="270"/>
      <c r="E16" s="246">
        <v>0</v>
      </c>
      <c r="F16" s="270"/>
      <c r="G16" s="246">
        <v>0</v>
      </c>
      <c r="H16" s="270"/>
      <c r="I16" s="246">
        <v>0</v>
      </c>
      <c r="J16" s="176"/>
      <c r="K16" s="131">
        <v>-901123</v>
      </c>
      <c r="L16" s="171"/>
      <c r="M16" s="246">
        <v>0</v>
      </c>
      <c r="N16" s="171"/>
      <c r="O16" s="209">
        <f>SUM(C16:M16)</f>
        <v>-901123</v>
      </c>
    </row>
    <row r="17" spans="1:15" ht="21" customHeight="1">
      <c r="A17" s="129" t="s">
        <v>236</v>
      </c>
      <c r="B17" s="173"/>
      <c r="C17" s="271">
        <f>SUM(C15:C16)</f>
        <v>0</v>
      </c>
      <c r="D17" s="270"/>
      <c r="E17" s="271">
        <f>SUM(E15:E16)</f>
        <v>0</v>
      </c>
      <c r="F17" s="270"/>
      <c r="G17" s="271">
        <f>SUM(G15:G16)</f>
        <v>0</v>
      </c>
      <c r="H17" s="270"/>
      <c r="I17" s="271">
        <f>SUM(I15:I16)</f>
        <v>0</v>
      </c>
      <c r="J17" s="176"/>
      <c r="K17" s="179">
        <f>SUM(K16)</f>
        <v>-901123</v>
      </c>
      <c r="L17" s="171"/>
      <c r="M17" s="271">
        <f>SUM(M15:M16)</f>
        <v>0</v>
      </c>
      <c r="N17" s="171"/>
      <c r="O17" s="210">
        <f>SUM(C17:M17)</f>
        <v>-901123</v>
      </c>
    </row>
    <row r="18" spans="1:15" ht="21" customHeight="1">
      <c r="A18" s="126" t="s">
        <v>237</v>
      </c>
      <c r="B18" s="173"/>
      <c r="C18" s="271">
        <f>C17</f>
        <v>0</v>
      </c>
      <c r="D18" s="270"/>
      <c r="E18" s="271">
        <f>E17</f>
        <v>0</v>
      </c>
      <c r="F18" s="270"/>
      <c r="G18" s="271">
        <f>G17</f>
        <v>0</v>
      </c>
      <c r="H18" s="270"/>
      <c r="I18" s="271">
        <f>I17</f>
        <v>0</v>
      </c>
      <c r="J18" s="176"/>
      <c r="K18" s="211">
        <f>K17</f>
        <v>-901123</v>
      </c>
      <c r="L18" s="171"/>
      <c r="M18" s="271">
        <f>M17</f>
        <v>0</v>
      </c>
      <c r="N18" s="171"/>
      <c r="O18" s="211">
        <f>O17</f>
        <v>-901123</v>
      </c>
    </row>
    <row r="19" spans="1:15" ht="12.65" customHeight="1">
      <c r="A19" s="166"/>
      <c r="B19" s="166"/>
      <c r="C19" s="270"/>
      <c r="D19" s="272"/>
      <c r="E19" s="270"/>
      <c r="F19" s="272"/>
      <c r="G19" s="270"/>
      <c r="H19" s="272"/>
      <c r="I19" s="270"/>
      <c r="J19" s="171"/>
      <c r="K19" s="169"/>
      <c r="L19" s="171"/>
      <c r="M19" s="270"/>
      <c r="N19" s="171"/>
      <c r="O19" s="169"/>
    </row>
    <row r="20" spans="1:15" ht="20.5" customHeight="1">
      <c r="A20" s="166" t="s">
        <v>118</v>
      </c>
      <c r="B20" s="166"/>
      <c r="C20" s="273"/>
      <c r="D20" s="273"/>
      <c r="E20" s="273"/>
      <c r="F20" s="273"/>
      <c r="G20" s="274"/>
      <c r="H20" s="273"/>
      <c r="I20" s="273"/>
      <c r="J20" s="180"/>
      <c r="K20" s="181"/>
      <c r="L20" s="180"/>
      <c r="M20" s="274"/>
      <c r="N20" s="180"/>
      <c r="O20" s="181"/>
    </row>
    <row r="21" spans="1:15" ht="20.5" customHeight="1">
      <c r="A21" s="177" t="s">
        <v>119</v>
      </c>
      <c r="B21" s="177"/>
      <c r="C21" s="253">
        <v>0</v>
      </c>
      <c r="D21" s="273"/>
      <c r="E21" s="253">
        <v>0</v>
      </c>
      <c r="F21" s="273"/>
      <c r="G21" s="253">
        <v>0</v>
      </c>
      <c r="H21" s="273"/>
      <c r="I21" s="253">
        <v>0</v>
      </c>
      <c r="J21" s="180"/>
      <c r="K21" s="182">
        <f>'PL-7-8'!J33</f>
        <v>1343008</v>
      </c>
      <c r="L21" s="180"/>
      <c r="M21" s="253">
        <v>0</v>
      </c>
      <c r="N21" s="180"/>
      <c r="O21" s="182">
        <f>SUM(C21:M21)</f>
        <v>1343008</v>
      </c>
    </row>
    <row r="22" spans="1:15" ht="20.5" customHeight="1">
      <c r="A22" s="166" t="s">
        <v>76</v>
      </c>
      <c r="B22" s="166"/>
      <c r="C22" s="256">
        <f>SUM(C21:C21)</f>
        <v>0</v>
      </c>
      <c r="D22" s="272"/>
      <c r="E22" s="256">
        <f>SUM(E21:E21)</f>
        <v>0</v>
      </c>
      <c r="F22" s="272"/>
      <c r="G22" s="256">
        <f>SUM(G21:G21)</f>
        <v>0</v>
      </c>
      <c r="H22" s="272"/>
      <c r="I22" s="256">
        <f>SUM(I21:I21)</f>
        <v>0</v>
      </c>
      <c r="J22" s="171"/>
      <c r="K22" s="183">
        <f>SUM(K21:K21)</f>
        <v>1343008</v>
      </c>
      <c r="L22" s="171"/>
      <c r="M22" s="275">
        <f>SUM(M21:M21)</f>
        <v>0</v>
      </c>
      <c r="N22" s="171"/>
      <c r="O22" s="183">
        <f>SUM(O21:O21)</f>
        <v>1343008</v>
      </c>
    </row>
    <row r="23" spans="1:15" ht="12.65" customHeight="1">
      <c r="A23" s="166"/>
      <c r="B23" s="166"/>
      <c r="C23" s="124"/>
      <c r="D23" s="174"/>
      <c r="E23" s="124"/>
      <c r="F23" s="174"/>
      <c r="G23" s="124"/>
      <c r="H23" s="174"/>
      <c r="I23" s="124"/>
      <c r="J23" s="176"/>
      <c r="K23" s="169"/>
      <c r="L23" s="176"/>
      <c r="M23" s="169"/>
      <c r="N23" s="176"/>
      <c r="O23" s="169"/>
    </row>
    <row r="24" spans="1:15" ht="20.5" customHeight="1" thickBot="1">
      <c r="A24" s="115" t="s">
        <v>239</v>
      </c>
      <c r="B24" s="115"/>
      <c r="C24" s="184">
        <f>SUM(C12,C22,C18)</f>
        <v>3003750</v>
      </c>
      <c r="D24" s="172"/>
      <c r="E24" s="184">
        <f>SUM(E12,E22,E18)</f>
        <v>11847802</v>
      </c>
      <c r="F24" s="172"/>
      <c r="G24" s="184">
        <f>SUM(G12,G22,G18)</f>
        <v>73950</v>
      </c>
      <c r="H24" s="172"/>
      <c r="I24" s="184">
        <f>SUM(I12,I22,I18)</f>
        <v>300375</v>
      </c>
      <c r="J24" s="169"/>
      <c r="K24" s="184">
        <f>SUM(K12,K22,K18)</f>
        <v>1369139</v>
      </c>
      <c r="L24" s="169"/>
      <c r="M24" s="184">
        <f>SUM(M12,M22,M18)</f>
        <v>-16215</v>
      </c>
      <c r="N24" s="169"/>
      <c r="O24" s="184">
        <f>SUM(O12,O22,O18)</f>
        <v>16578801</v>
      </c>
    </row>
    <row r="25" spans="1:15" ht="20.5" customHeight="1" thickTop="1">
      <c r="A25" s="122" t="s">
        <v>240</v>
      </c>
      <c r="B25" s="122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8"/>
    </row>
    <row r="26" spans="1:15" ht="20.5" customHeight="1">
      <c r="A26" s="123" t="s">
        <v>199</v>
      </c>
      <c r="B26" s="123"/>
      <c r="C26" s="169">
        <v>3003750</v>
      </c>
      <c r="D26" s="169"/>
      <c r="E26" s="169">
        <v>11847802</v>
      </c>
      <c r="F26" s="169"/>
      <c r="G26" s="169">
        <v>73950</v>
      </c>
      <c r="H26" s="169"/>
      <c r="I26" s="169">
        <v>300375</v>
      </c>
      <c r="J26" s="169"/>
      <c r="K26" s="169">
        <v>1206271</v>
      </c>
      <c r="L26" s="169"/>
      <c r="M26" s="169">
        <v>-16215</v>
      </c>
      <c r="N26" s="169"/>
      <c r="O26" s="185">
        <f>SUM(C26:M26)</f>
        <v>16415933</v>
      </c>
    </row>
    <row r="27" spans="1:15" ht="15" customHeight="1">
      <c r="A27" s="123"/>
      <c r="B27" s="123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</row>
    <row r="28" spans="1:15" ht="21" customHeight="1">
      <c r="A28" s="166" t="s">
        <v>233</v>
      </c>
      <c r="B28" s="170"/>
      <c r="C28" s="101"/>
      <c r="D28" s="171"/>
      <c r="E28" s="101"/>
      <c r="F28" s="171"/>
      <c r="G28" s="101"/>
      <c r="H28" s="171"/>
      <c r="I28" s="101"/>
      <c r="J28" s="101"/>
      <c r="K28" s="101"/>
      <c r="L28" s="101"/>
      <c r="M28" s="101"/>
      <c r="N28" s="171"/>
      <c r="O28" s="172"/>
    </row>
    <row r="29" spans="1:15" ht="21" customHeight="1">
      <c r="A29" s="129" t="s">
        <v>234</v>
      </c>
      <c r="B29" s="173"/>
      <c r="C29" s="174"/>
      <c r="D29" s="175"/>
      <c r="E29" s="174"/>
      <c r="F29" s="175"/>
      <c r="G29" s="174"/>
      <c r="H29" s="175"/>
      <c r="I29" s="174"/>
      <c r="J29" s="171"/>
      <c r="K29" s="176"/>
      <c r="L29" s="171"/>
      <c r="M29" s="174"/>
      <c r="N29" s="171"/>
      <c r="O29" s="169"/>
    </row>
    <row r="30" spans="1:15" ht="21" customHeight="1">
      <c r="A30" s="177" t="s">
        <v>235</v>
      </c>
      <c r="B30" s="178">
        <v>10</v>
      </c>
      <c r="C30" s="246">
        <v>0</v>
      </c>
      <c r="D30" s="270"/>
      <c r="E30" s="246">
        <v>0</v>
      </c>
      <c r="F30" s="270"/>
      <c r="G30" s="246">
        <v>0</v>
      </c>
      <c r="H30" s="270"/>
      <c r="I30" s="246">
        <v>0</v>
      </c>
      <c r="J30" s="176"/>
      <c r="K30" s="131">
        <v>-1201499</v>
      </c>
      <c r="L30" s="171"/>
      <c r="M30" s="246">
        <v>0</v>
      </c>
      <c r="N30" s="171"/>
      <c r="O30" s="213">
        <f>SUM(C30:M30)</f>
        <v>-1201499</v>
      </c>
    </row>
    <row r="31" spans="1:15" ht="21" customHeight="1">
      <c r="A31" s="129" t="s">
        <v>236</v>
      </c>
      <c r="B31" s="173"/>
      <c r="C31" s="271">
        <f>SUM(C29:C30)</f>
        <v>0</v>
      </c>
      <c r="D31" s="270"/>
      <c r="E31" s="271">
        <f>SUM(E29:E30)</f>
        <v>0</v>
      </c>
      <c r="F31" s="270"/>
      <c r="G31" s="271">
        <f>SUM(G29:G30)</f>
        <v>0</v>
      </c>
      <c r="H31" s="270"/>
      <c r="I31" s="271">
        <f>SUM(I29:I30)</f>
        <v>0</v>
      </c>
      <c r="J31" s="176"/>
      <c r="K31" s="198">
        <f>SUM(K30)</f>
        <v>-1201499</v>
      </c>
      <c r="L31" s="171"/>
      <c r="M31" s="271">
        <f>SUM(M29:M30)</f>
        <v>0</v>
      </c>
      <c r="N31" s="171"/>
      <c r="O31" s="214">
        <f>SUM(C31:M31)</f>
        <v>-1201499</v>
      </c>
    </row>
    <row r="32" spans="1:15" ht="21" customHeight="1">
      <c r="A32" s="126" t="s">
        <v>237</v>
      </c>
      <c r="B32" s="173"/>
      <c r="C32" s="271">
        <f>C31</f>
        <v>0</v>
      </c>
      <c r="D32" s="270"/>
      <c r="E32" s="271">
        <f>E31</f>
        <v>0</v>
      </c>
      <c r="F32" s="270"/>
      <c r="G32" s="271">
        <f>G31</f>
        <v>0</v>
      </c>
      <c r="H32" s="270"/>
      <c r="I32" s="271">
        <f>I31</f>
        <v>0</v>
      </c>
      <c r="J32" s="176"/>
      <c r="K32" s="212">
        <f>K31</f>
        <v>-1201499</v>
      </c>
      <c r="L32" s="171"/>
      <c r="M32" s="271">
        <f>M31</f>
        <v>0</v>
      </c>
      <c r="N32" s="171"/>
      <c r="O32" s="212">
        <f>O31</f>
        <v>-1201499</v>
      </c>
    </row>
    <row r="33" spans="1:15" ht="12.65" customHeight="1">
      <c r="A33" s="166"/>
      <c r="B33" s="166"/>
      <c r="C33" s="270"/>
      <c r="D33" s="272"/>
      <c r="E33" s="270"/>
      <c r="F33" s="272"/>
      <c r="G33" s="270"/>
      <c r="H33" s="272"/>
      <c r="I33" s="270"/>
      <c r="J33" s="171"/>
      <c r="K33" s="169"/>
      <c r="L33" s="171"/>
      <c r="M33" s="270"/>
      <c r="N33" s="171"/>
      <c r="O33" s="169"/>
    </row>
    <row r="34" spans="1:15" ht="20.5" customHeight="1">
      <c r="A34" s="166" t="s">
        <v>118</v>
      </c>
      <c r="B34" s="166"/>
      <c r="C34" s="273"/>
      <c r="D34" s="273"/>
      <c r="E34" s="273"/>
      <c r="F34" s="273"/>
      <c r="G34" s="274"/>
      <c r="H34" s="273"/>
      <c r="I34" s="273"/>
      <c r="J34" s="180"/>
      <c r="K34" s="181"/>
      <c r="L34" s="180"/>
      <c r="M34" s="274"/>
      <c r="N34" s="180"/>
      <c r="O34" s="181"/>
    </row>
    <row r="35" spans="1:15" ht="20.5" customHeight="1">
      <c r="A35" s="177" t="s">
        <v>119</v>
      </c>
      <c r="B35" s="177"/>
      <c r="C35" s="253">
        <v>0</v>
      </c>
      <c r="D35" s="273"/>
      <c r="E35" s="253">
        <v>0</v>
      </c>
      <c r="F35" s="273"/>
      <c r="G35" s="253">
        <v>0</v>
      </c>
      <c r="H35" s="273"/>
      <c r="I35" s="253">
        <v>0</v>
      </c>
      <c r="J35" s="180"/>
      <c r="K35" s="199">
        <f>'PL-7-8'!H33</f>
        <v>1708184</v>
      </c>
      <c r="L35" s="180"/>
      <c r="M35" s="253">
        <v>0</v>
      </c>
      <c r="N35" s="180"/>
      <c r="O35" s="199">
        <f>SUM(C35:M35)</f>
        <v>1708184</v>
      </c>
    </row>
    <row r="36" spans="1:15" ht="20.5" customHeight="1">
      <c r="A36" s="166" t="s">
        <v>76</v>
      </c>
      <c r="B36" s="166"/>
      <c r="C36" s="256">
        <f>SUM(C35:C35)</f>
        <v>0</v>
      </c>
      <c r="D36" s="272"/>
      <c r="E36" s="256">
        <f>SUM(E35:E35)</f>
        <v>0</v>
      </c>
      <c r="F36" s="272"/>
      <c r="G36" s="256">
        <f>SUM(G35:G35)</f>
        <v>0</v>
      </c>
      <c r="H36" s="272"/>
      <c r="I36" s="256">
        <f>SUM(I35:I35)</f>
        <v>0</v>
      </c>
      <c r="J36" s="171"/>
      <c r="K36" s="197">
        <f>SUM(K35:K35)</f>
        <v>1708184</v>
      </c>
      <c r="L36" s="171"/>
      <c r="M36" s="275">
        <f>SUM(M35:M35)</f>
        <v>0</v>
      </c>
      <c r="N36" s="171"/>
      <c r="O36" s="197">
        <f>SUM(O35:O35)</f>
        <v>1708184</v>
      </c>
    </row>
    <row r="37" spans="1:15" ht="12.65" customHeight="1">
      <c r="A37" s="166"/>
      <c r="B37" s="166"/>
      <c r="C37" s="124"/>
      <c r="D37" s="174"/>
      <c r="E37" s="124"/>
      <c r="F37" s="174"/>
      <c r="G37" s="124"/>
      <c r="H37" s="174"/>
      <c r="I37" s="124"/>
      <c r="J37" s="176"/>
      <c r="K37" s="169"/>
      <c r="L37" s="176"/>
      <c r="M37" s="169"/>
      <c r="N37" s="176"/>
      <c r="O37" s="169"/>
    </row>
    <row r="38" spans="1:15" ht="20.5" customHeight="1" thickBot="1">
      <c r="A38" s="115" t="s">
        <v>241</v>
      </c>
      <c r="B38" s="115"/>
      <c r="C38" s="184">
        <f>SUM(C26,C36,C32)</f>
        <v>3003750</v>
      </c>
      <c r="D38" s="172"/>
      <c r="E38" s="184">
        <f>SUM(E26,E36,E32)</f>
        <v>11847802</v>
      </c>
      <c r="F38" s="172"/>
      <c r="G38" s="184">
        <f>SUM(G26,G36,G32)</f>
        <v>73950</v>
      </c>
      <c r="H38" s="172"/>
      <c r="I38" s="184">
        <f>SUM(I26,I36,I32)</f>
        <v>300375</v>
      </c>
      <c r="J38" s="169"/>
      <c r="K38" s="184">
        <f>SUM(K26,K36,K32)</f>
        <v>1712956</v>
      </c>
      <c r="L38" s="169"/>
      <c r="M38" s="184">
        <f>SUM(M26,M36,M32)</f>
        <v>-16215</v>
      </c>
      <c r="N38" s="169"/>
      <c r="O38" s="184">
        <f>SUM(O26,O36,O32)</f>
        <v>16922618</v>
      </c>
    </row>
    <row r="39" spans="1:15" ht="19.5" customHeight="1" thickTop="1"/>
    <row r="41" spans="1:15" ht="19.5" customHeight="1"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I6:K6"/>
    <mergeCell ref="C10:O10"/>
  </mergeCells>
  <pageMargins left="0.8" right="0.8" top="0.48" bottom="0.5" header="0.5" footer="0.5"/>
  <pageSetup paperSize="9" scale="73" firstPageNumber="11" fitToHeight="0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
&amp;P
&amp;1#</oddFooter>
  </headerFooter>
  <rowBreaks count="1" manualBreakCount="1">
    <brk id="24" max="14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8"/>
  <sheetViews>
    <sheetView tabSelected="1" view="pageBreakPreview" zoomScale="85" zoomScaleNormal="70" zoomScaleSheetLayoutView="85" workbookViewId="0"/>
  </sheetViews>
  <sheetFormatPr defaultColWidth="9.453125" defaultRowHeight="24" customHeight="1"/>
  <cols>
    <col min="1" max="1" width="57.90625" style="90" customWidth="1"/>
    <col min="2" max="2" width="5.7265625" style="219" customWidth="1"/>
    <col min="3" max="3" width="1.453125" style="90" customWidth="1"/>
    <col min="4" max="4" width="12.08984375" style="90" customWidth="1"/>
    <col min="5" max="5" width="1" style="90" customWidth="1"/>
    <col min="6" max="6" width="12.08984375" style="90" customWidth="1"/>
    <col min="7" max="7" width="1" style="90" customWidth="1"/>
    <col min="8" max="8" width="12.08984375" style="90" customWidth="1"/>
    <col min="9" max="9" width="1" style="90" customWidth="1"/>
    <col min="10" max="10" width="12" style="90" customWidth="1"/>
    <col min="11" max="16384" width="9.453125" style="90"/>
  </cols>
  <sheetData>
    <row r="1" spans="1:10" ht="21.65" customHeight="1">
      <c r="A1" s="1" t="s">
        <v>0</v>
      </c>
      <c r="B1" s="215"/>
      <c r="C1" s="1"/>
      <c r="D1" s="77"/>
      <c r="E1" s="79"/>
      <c r="F1" s="77"/>
      <c r="G1" s="139"/>
    </row>
    <row r="2" spans="1:10" ht="21.65" customHeight="1">
      <c r="A2" s="216" t="s">
        <v>129</v>
      </c>
      <c r="B2" s="217"/>
      <c r="C2" s="216"/>
      <c r="G2" s="139"/>
    </row>
    <row r="3" spans="1:10" ht="21.65" customHeight="1">
      <c r="A3" s="216"/>
      <c r="B3" s="217"/>
      <c r="C3" s="216"/>
      <c r="G3" s="139"/>
    </row>
    <row r="4" spans="1:10" ht="21.65" customHeight="1">
      <c r="A4" s="9"/>
      <c r="B4" s="218"/>
      <c r="C4" s="9"/>
      <c r="D4" s="278" t="s">
        <v>2</v>
      </c>
      <c r="E4" s="278"/>
      <c r="F4" s="278"/>
      <c r="G4" s="139"/>
      <c r="H4" s="278" t="s">
        <v>3</v>
      </c>
      <c r="I4" s="278"/>
      <c r="J4" s="278"/>
    </row>
    <row r="5" spans="1:10" ht="21.65" customHeight="1">
      <c r="A5" s="64"/>
      <c r="B5" s="52"/>
      <c r="C5" s="64"/>
      <c r="D5" s="278" t="s">
        <v>4</v>
      </c>
      <c r="E5" s="278"/>
      <c r="F5" s="278"/>
      <c r="G5" s="139"/>
      <c r="H5" s="278" t="s">
        <v>4</v>
      </c>
      <c r="I5" s="278"/>
      <c r="J5" s="278"/>
    </row>
    <row r="6" spans="1:10" ht="21.65" customHeight="1">
      <c r="A6" s="64"/>
      <c r="B6" s="52"/>
      <c r="C6" s="64"/>
      <c r="D6" s="281" t="s">
        <v>230</v>
      </c>
      <c r="E6" s="279"/>
      <c r="F6" s="279"/>
      <c r="G6" s="4"/>
      <c r="H6" s="281" t="s">
        <v>230</v>
      </c>
      <c r="I6" s="279"/>
      <c r="J6" s="279"/>
    </row>
    <row r="7" spans="1:10" ht="21.65" customHeight="1">
      <c r="A7" s="64"/>
      <c r="B7" s="10"/>
      <c r="C7" s="64"/>
      <c r="D7" s="279" t="s">
        <v>226</v>
      </c>
      <c r="E7" s="279"/>
      <c r="F7" s="279"/>
      <c r="G7" s="4"/>
      <c r="H7" s="279" t="s">
        <v>226</v>
      </c>
      <c r="I7" s="279"/>
      <c r="J7" s="279"/>
    </row>
    <row r="8" spans="1:10" ht="21.65" customHeight="1">
      <c r="A8" s="64"/>
      <c r="B8" s="10" t="s">
        <v>7</v>
      </c>
      <c r="C8" s="170"/>
      <c r="D8" s="11">
        <v>2026</v>
      </c>
      <c r="E8" s="11"/>
      <c r="F8" s="11">
        <v>2025</v>
      </c>
      <c r="G8" s="139"/>
      <c r="H8" s="11">
        <v>2026</v>
      </c>
      <c r="I8" s="11"/>
      <c r="J8" s="11">
        <v>2025</v>
      </c>
    </row>
    <row r="9" spans="1:10" ht="21.65" customHeight="1">
      <c r="A9" s="64"/>
      <c r="B9" s="218"/>
      <c r="C9" s="64"/>
      <c r="D9" s="290" t="s">
        <v>9</v>
      </c>
      <c r="E9" s="290"/>
      <c r="F9" s="290"/>
      <c r="G9" s="290"/>
      <c r="H9" s="290"/>
      <c r="I9" s="290"/>
      <c r="J9" s="290"/>
    </row>
    <row r="10" spans="1:10" ht="21.65" customHeight="1">
      <c r="A10" s="62" t="s">
        <v>130</v>
      </c>
      <c r="B10" s="52"/>
      <c r="C10" s="62"/>
      <c r="E10" s="220"/>
      <c r="G10" s="220"/>
      <c r="I10" s="220"/>
    </row>
    <row r="11" spans="1:10" ht="21.65" customHeight="1">
      <c r="A11" s="64" t="s">
        <v>68</v>
      </c>
      <c r="B11" s="52"/>
      <c r="C11" s="64"/>
      <c r="D11" s="233">
        <f>'PL-7-8'!D33</f>
        <v>2328244</v>
      </c>
      <c r="E11" s="219"/>
      <c r="F11" s="234">
        <f>'PL-7-8'!F33</f>
        <v>2395507</v>
      </c>
      <c r="H11" s="233">
        <f>'PL-7-8'!H33</f>
        <v>1708184</v>
      </c>
      <c r="J11" s="234">
        <f>'PL-7-8'!J33</f>
        <v>1343008</v>
      </c>
    </row>
    <row r="12" spans="1:10" ht="21.65" customHeight="1">
      <c r="A12" s="221" t="s">
        <v>131</v>
      </c>
      <c r="C12" s="221"/>
      <c r="D12" s="34"/>
      <c r="E12" s="222"/>
      <c r="F12" s="34"/>
      <c r="G12" s="222"/>
      <c r="H12" s="34"/>
      <c r="I12" s="222"/>
      <c r="J12" s="34"/>
    </row>
    <row r="13" spans="1:10" ht="21.65" customHeight="1">
      <c r="A13" s="90" t="s">
        <v>67</v>
      </c>
      <c r="D13" s="34">
        <v>444365</v>
      </c>
      <c r="E13" s="222"/>
      <c r="F13" s="34">
        <v>280492</v>
      </c>
      <c r="G13" s="222"/>
      <c r="H13" s="34">
        <v>214917</v>
      </c>
      <c r="I13" s="222"/>
      <c r="J13" s="34">
        <v>71578</v>
      </c>
    </row>
    <row r="14" spans="1:10" ht="21.65" customHeight="1">
      <c r="A14" s="90" t="s">
        <v>65</v>
      </c>
      <c r="B14" s="52"/>
      <c r="D14" s="34">
        <v>21555</v>
      </c>
      <c r="E14" s="222"/>
      <c r="F14" s="34">
        <v>64044</v>
      </c>
      <c r="G14" s="222"/>
      <c r="H14" s="34">
        <v>8855</v>
      </c>
      <c r="I14" s="222"/>
      <c r="J14" s="34">
        <v>26142</v>
      </c>
    </row>
    <row r="15" spans="1:10" ht="21.65" customHeight="1">
      <c r="A15" s="64" t="s">
        <v>132</v>
      </c>
      <c r="C15" s="64"/>
      <c r="D15" s="34">
        <v>630993</v>
      </c>
      <c r="E15" s="222"/>
      <c r="F15" s="34">
        <v>704555</v>
      </c>
      <c r="G15" s="222"/>
      <c r="H15" s="34">
        <v>353632</v>
      </c>
      <c r="I15" s="222"/>
      <c r="J15" s="34">
        <v>382443</v>
      </c>
    </row>
    <row r="16" spans="1:10" ht="21.65" customHeight="1">
      <c r="A16" s="90" t="s">
        <v>219</v>
      </c>
      <c r="D16" s="34">
        <v>41237</v>
      </c>
      <c r="E16" s="222"/>
      <c r="F16" s="34">
        <v>40267</v>
      </c>
      <c r="G16" s="222"/>
      <c r="H16" s="34">
        <v>34618</v>
      </c>
      <c r="I16" s="222"/>
      <c r="J16" s="34">
        <v>33304</v>
      </c>
    </row>
    <row r="17" spans="1:10" ht="21.65" customHeight="1">
      <c r="A17" s="90" t="s">
        <v>133</v>
      </c>
      <c r="D17" s="34">
        <v>49387</v>
      </c>
      <c r="E17" s="222"/>
      <c r="F17" s="34">
        <v>76452</v>
      </c>
      <c r="G17" s="222"/>
      <c r="H17" s="34">
        <v>37717</v>
      </c>
      <c r="I17" s="222"/>
      <c r="J17" s="34">
        <v>47874</v>
      </c>
    </row>
    <row r="18" spans="1:10" ht="21.65" customHeight="1">
      <c r="A18" s="90" t="s">
        <v>244</v>
      </c>
      <c r="B18" s="219">
        <v>6</v>
      </c>
      <c r="D18" s="34">
        <v>0</v>
      </c>
      <c r="E18" s="222"/>
      <c r="F18" s="34">
        <v>0</v>
      </c>
      <c r="G18" s="222"/>
      <c r="H18" s="34">
        <v>55939</v>
      </c>
      <c r="I18" s="222"/>
      <c r="J18" s="34">
        <v>0</v>
      </c>
    </row>
    <row r="19" spans="1:10" ht="21.65" customHeight="1">
      <c r="A19" s="90" t="s">
        <v>194</v>
      </c>
      <c r="B19" s="219">
        <v>7</v>
      </c>
      <c r="D19" s="140">
        <v>95099</v>
      </c>
      <c r="E19" s="222"/>
      <c r="F19" s="140">
        <v>-2770</v>
      </c>
      <c r="G19" s="222"/>
      <c r="H19" s="140">
        <v>95285</v>
      </c>
      <c r="I19" s="222"/>
      <c r="J19" s="140">
        <v>-1452</v>
      </c>
    </row>
    <row r="20" spans="1:10" ht="21.65" customHeight="1">
      <c r="A20" s="90" t="s">
        <v>220</v>
      </c>
      <c r="D20" s="140">
        <v>9390</v>
      </c>
      <c r="E20" s="222"/>
      <c r="F20" s="140">
        <v>0</v>
      </c>
      <c r="G20" s="222"/>
      <c r="H20" s="140">
        <v>9390</v>
      </c>
      <c r="I20" s="222"/>
      <c r="J20" s="140">
        <v>0</v>
      </c>
    </row>
    <row r="21" spans="1:10" ht="21.65" hidden="1" customHeight="1">
      <c r="A21" s="90" t="s">
        <v>167</v>
      </c>
      <c r="D21" s="140"/>
      <c r="E21" s="222"/>
      <c r="F21" s="140">
        <v>0</v>
      </c>
      <c r="G21" s="222"/>
      <c r="H21" s="140"/>
      <c r="I21" s="222"/>
      <c r="J21" s="140">
        <v>0</v>
      </c>
    </row>
    <row r="22" spans="1:10" ht="21.65" customHeight="1">
      <c r="A22" s="90" t="s">
        <v>210</v>
      </c>
      <c r="D22" s="34">
        <v>-22637</v>
      </c>
      <c r="E22" s="222"/>
      <c r="F22" s="34">
        <v>-6540</v>
      </c>
      <c r="G22" s="222"/>
      <c r="H22" s="34">
        <v>-304</v>
      </c>
      <c r="I22" s="222"/>
      <c r="J22" s="34">
        <v>-4026</v>
      </c>
    </row>
    <row r="23" spans="1:10" ht="21.65" customHeight="1">
      <c r="A23" s="90" t="s">
        <v>74</v>
      </c>
      <c r="D23" s="34">
        <v>-37572</v>
      </c>
      <c r="E23" s="222"/>
      <c r="F23" s="34">
        <v>-97920</v>
      </c>
      <c r="G23" s="222"/>
      <c r="H23" s="140">
        <v>0</v>
      </c>
      <c r="I23" s="222"/>
      <c r="J23" s="140">
        <v>0</v>
      </c>
    </row>
    <row r="24" spans="1:10" ht="21.65" customHeight="1">
      <c r="A24" s="90" t="s">
        <v>216</v>
      </c>
      <c r="E24" s="222"/>
    </row>
    <row r="25" spans="1:10" ht="21.65" customHeight="1">
      <c r="A25" s="90" t="s">
        <v>134</v>
      </c>
      <c r="B25" s="219">
        <v>5</v>
      </c>
      <c r="D25" s="72">
        <f>-'PL-7-8'!D25</f>
        <v>-89190</v>
      </c>
      <c r="F25" s="72">
        <v>-70081</v>
      </c>
      <c r="G25" s="222"/>
      <c r="H25" s="140">
        <v>0</v>
      </c>
      <c r="I25" s="222"/>
      <c r="J25" s="140">
        <v>0</v>
      </c>
    </row>
    <row r="26" spans="1:10" ht="21.65" customHeight="1">
      <c r="A26" s="90" t="s">
        <v>196</v>
      </c>
      <c r="D26" s="72">
        <v>23548</v>
      </c>
      <c r="E26" s="222"/>
      <c r="F26" s="72">
        <v>-1099</v>
      </c>
      <c r="G26" s="222"/>
      <c r="H26" s="34">
        <v>13457</v>
      </c>
      <c r="I26" s="222"/>
      <c r="J26" s="34">
        <v>-4336</v>
      </c>
    </row>
    <row r="27" spans="1:10" ht="21.65" customHeight="1">
      <c r="A27" s="90" t="s">
        <v>173</v>
      </c>
      <c r="D27" s="72">
        <v>245</v>
      </c>
      <c r="E27" s="222"/>
      <c r="F27" s="72">
        <v>34</v>
      </c>
      <c r="G27" s="222"/>
      <c r="H27" s="34">
        <v>245</v>
      </c>
      <c r="I27" s="222"/>
      <c r="J27" s="34">
        <v>34</v>
      </c>
    </row>
    <row r="28" spans="1:10" ht="21.65" customHeight="1">
      <c r="A28" s="90" t="s">
        <v>217</v>
      </c>
      <c r="D28" s="72">
        <v>18556</v>
      </c>
      <c r="E28" s="222"/>
      <c r="F28" s="34">
        <v>54826</v>
      </c>
      <c r="G28" s="222"/>
      <c r="H28" s="34">
        <v>8188</v>
      </c>
      <c r="I28" s="222"/>
      <c r="J28" s="34">
        <v>27197</v>
      </c>
    </row>
    <row r="29" spans="1:10" ht="21.65" customHeight="1">
      <c r="A29" s="90" t="s">
        <v>211</v>
      </c>
      <c r="D29" s="34">
        <v>0</v>
      </c>
      <c r="E29" s="222"/>
      <c r="F29" s="34">
        <v>-22688</v>
      </c>
      <c r="G29" s="222"/>
      <c r="H29" s="34">
        <v>0</v>
      </c>
      <c r="I29" s="222"/>
      <c r="J29" s="140">
        <v>-22688</v>
      </c>
    </row>
    <row r="30" spans="1:10" ht="21.65" hidden="1" customHeight="1">
      <c r="A30" s="90" t="s">
        <v>169</v>
      </c>
      <c r="B30" s="219">
        <v>5</v>
      </c>
      <c r="D30" s="34"/>
      <c r="E30" s="222"/>
      <c r="F30" s="34"/>
      <c r="G30" s="222"/>
      <c r="H30" s="140"/>
      <c r="I30" s="222"/>
      <c r="J30" s="140"/>
    </row>
    <row r="31" spans="1:10" ht="21.65" hidden="1" customHeight="1">
      <c r="A31" s="223" t="s">
        <v>195</v>
      </c>
      <c r="D31" s="34"/>
      <c r="E31" s="222"/>
      <c r="F31" s="34"/>
      <c r="G31" s="222"/>
      <c r="H31" s="140"/>
      <c r="I31" s="222"/>
      <c r="J31" s="140"/>
    </row>
    <row r="32" spans="1:10" ht="21.65" customHeight="1">
      <c r="A32" s="90" t="s">
        <v>192</v>
      </c>
      <c r="D32" s="34">
        <v>0</v>
      </c>
      <c r="E32" s="222"/>
      <c r="F32" s="34">
        <v>-294658</v>
      </c>
      <c r="G32" s="222"/>
      <c r="H32" s="34">
        <v>0</v>
      </c>
      <c r="I32" s="222"/>
      <c r="J32" s="140">
        <v>0</v>
      </c>
    </row>
    <row r="33" spans="1:10" ht="21.65" hidden="1" customHeight="1">
      <c r="A33" s="90" t="s">
        <v>175</v>
      </c>
      <c r="D33" s="34"/>
      <c r="E33" s="222"/>
      <c r="F33" s="34"/>
      <c r="G33" s="222"/>
      <c r="H33" s="140"/>
      <c r="I33" s="222"/>
      <c r="J33" s="140"/>
    </row>
    <row r="34" spans="1:10" ht="21.65" customHeight="1">
      <c r="A34" s="90" t="s">
        <v>252</v>
      </c>
      <c r="D34" s="34">
        <v>-1545</v>
      </c>
      <c r="E34" s="222"/>
      <c r="F34" s="140">
        <v>-6928</v>
      </c>
      <c r="G34" s="222"/>
      <c r="H34" s="34">
        <v>-1357</v>
      </c>
      <c r="I34" s="222"/>
      <c r="J34" s="34">
        <v>-3796</v>
      </c>
    </row>
    <row r="35" spans="1:10" ht="21.65" customHeight="1">
      <c r="A35" s="90" t="s">
        <v>221</v>
      </c>
      <c r="D35" s="140">
        <v>0</v>
      </c>
      <c r="E35" s="222"/>
      <c r="F35" s="140">
        <v>60</v>
      </c>
      <c r="G35" s="222"/>
      <c r="H35" s="34">
        <v>0</v>
      </c>
      <c r="I35" s="222"/>
      <c r="J35" s="34">
        <v>60</v>
      </c>
    </row>
    <row r="36" spans="1:10" ht="21.65" customHeight="1">
      <c r="A36" s="90" t="s">
        <v>223</v>
      </c>
      <c r="D36" s="140">
        <v>29524</v>
      </c>
      <c r="E36" s="222"/>
      <c r="F36" s="140">
        <v>0</v>
      </c>
      <c r="G36" s="222"/>
      <c r="H36" s="34">
        <v>447</v>
      </c>
      <c r="I36" s="222"/>
      <c r="J36" s="34">
        <v>0</v>
      </c>
    </row>
    <row r="37" spans="1:10" ht="21.65" customHeight="1">
      <c r="A37" s="90" t="s">
        <v>161</v>
      </c>
      <c r="D37" s="140">
        <v>0</v>
      </c>
      <c r="E37" s="222"/>
      <c r="F37" s="140">
        <v>0</v>
      </c>
      <c r="G37" s="222"/>
      <c r="H37" s="34">
        <v>-833181</v>
      </c>
      <c r="I37" s="222"/>
      <c r="J37" s="34">
        <v>-1031106</v>
      </c>
    </row>
    <row r="38" spans="1:10" ht="21.65" customHeight="1">
      <c r="A38" s="90" t="s">
        <v>135</v>
      </c>
      <c r="D38" s="224">
        <v>-75316</v>
      </c>
      <c r="E38" s="222"/>
      <c r="F38" s="224">
        <v>-26232</v>
      </c>
      <c r="G38" s="222"/>
      <c r="H38" s="224">
        <v>-15053</v>
      </c>
      <c r="I38" s="222"/>
      <c r="J38" s="224">
        <v>-22403</v>
      </c>
    </row>
    <row r="39" spans="1:10" ht="21" customHeight="1">
      <c r="A39" s="225"/>
      <c r="C39" s="225"/>
      <c r="D39" s="233">
        <f>SUM(D11:D38)</f>
        <v>3465883</v>
      </c>
      <c r="E39" s="34"/>
      <c r="F39" s="234">
        <f>SUM(F11:F38)</f>
        <v>3087321</v>
      </c>
      <c r="G39" s="34"/>
      <c r="H39" s="233">
        <f>SUM(H11:H38)</f>
        <v>1690979</v>
      </c>
      <c r="I39" s="99"/>
      <c r="J39" s="234">
        <f>SUM(J11:J38)</f>
        <v>841833</v>
      </c>
    </row>
    <row r="40" spans="1:10" ht="21.65" customHeight="1">
      <c r="A40" s="1" t="s">
        <v>0</v>
      </c>
      <c r="C40" s="1"/>
      <c r="D40" s="77"/>
      <c r="E40" s="79"/>
      <c r="F40" s="77"/>
      <c r="G40" s="139"/>
    </row>
    <row r="41" spans="1:10" ht="21.65" customHeight="1">
      <c r="A41" s="216" t="s">
        <v>129</v>
      </c>
      <c r="C41" s="216"/>
      <c r="G41" s="139"/>
    </row>
    <row r="42" spans="1:10" ht="21.65" customHeight="1">
      <c r="A42" s="216"/>
      <c r="C42" s="216"/>
      <c r="G42" s="139"/>
    </row>
    <row r="43" spans="1:10" ht="21.65" customHeight="1">
      <c r="A43" s="9"/>
      <c r="B43" s="218"/>
      <c r="C43" s="9"/>
      <c r="D43" s="278" t="s">
        <v>2</v>
      </c>
      <c r="E43" s="278"/>
      <c r="F43" s="278"/>
      <c r="G43" s="139"/>
      <c r="H43" s="278" t="s">
        <v>3</v>
      </c>
      <c r="I43" s="278"/>
      <c r="J43" s="278"/>
    </row>
    <row r="44" spans="1:10" ht="21.65" customHeight="1">
      <c r="A44" s="64"/>
      <c r="B44" s="52"/>
      <c r="C44" s="64"/>
      <c r="D44" s="278" t="s">
        <v>4</v>
      </c>
      <c r="E44" s="278"/>
      <c r="F44" s="278"/>
      <c r="G44" s="139"/>
      <c r="H44" s="278" t="s">
        <v>4</v>
      </c>
      <c r="I44" s="278"/>
      <c r="J44" s="278"/>
    </row>
    <row r="45" spans="1:10" ht="21.65" customHeight="1">
      <c r="A45" s="9"/>
      <c r="B45" s="215"/>
      <c r="C45" s="9"/>
      <c r="D45" s="281" t="s">
        <v>230</v>
      </c>
      <c r="E45" s="279"/>
      <c r="F45" s="279"/>
      <c r="G45" s="4"/>
      <c r="H45" s="281" t="s">
        <v>230</v>
      </c>
      <c r="I45" s="279"/>
      <c r="J45" s="279"/>
    </row>
    <row r="46" spans="1:10" ht="21.65" customHeight="1">
      <c r="A46" s="9"/>
      <c r="B46" s="217"/>
      <c r="C46" s="9"/>
      <c r="D46" s="279" t="s">
        <v>226</v>
      </c>
      <c r="E46" s="279"/>
      <c r="F46" s="279"/>
      <c r="G46" s="4"/>
      <c r="H46" s="279" t="s">
        <v>226</v>
      </c>
      <c r="I46" s="279"/>
      <c r="J46" s="279"/>
    </row>
    <row r="47" spans="1:10" ht="21.65" customHeight="1">
      <c r="A47" s="9"/>
      <c r="B47" s="10"/>
      <c r="C47" s="9"/>
      <c r="D47" s="11">
        <v>2026</v>
      </c>
      <c r="E47" s="11"/>
      <c r="F47" s="11">
        <v>2025</v>
      </c>
      <c r="G47" s="139"/>
      <c r="H47" s="11">
        <v>2026</v>
      </c>
      <c r="I47" s="11"/>
      <c r="J47" s="11">
        <v>2025</v>
      </c>
    </row>
    <row r="48" spans="1:10" ht="21.65" customHeight="1">
      <c r="A48" s="64"/>
      <c r="B48" s="218"/>
      <c r="C48" s="64"/>
      <c r="D48" s="290" t="s">
        <v>9</v>
      </c>
      <c r="E48" s="290"/>
      <c r="F48" s="290"/>
      <c r="G48" s="290"/>
      <c r="H48" s="290"/>
      <c r="I48" s="290"/>
      <c r="J48" s="290"/>
    </row>
    <row r="49" spans="1:11" ht="21.65" customHeight="1">
      <c r="A49" s="65" t="s">
        <v>136</v>
      </c>
      <c r="B49" s="52"/>
      <c r="C49" s="65"/>
      <c r="D49" s="99"/>
      <c r="E49" s="99"/>
      <c r="F49" s="99"/>
      <c r="G49" s="99"/>
      <c r="H49" s="99"/>
      <c r="I49" s="99"/>
      <c r="J49" s="99"/>
    </row>
    <row r="50" spans="1:11" ht="21.65" customHeight="1">
      <c r="A50" s="76" t="s">
        <v>12</v>
      </c>
      <c r="B50" s="218"/>
      <c r="C50" s="76"/>
      <c r="D50" s="34">
        <v>68294</v>
      </c>
      <c r="E50" s="72"/>
      <c r="F50" s="34">
        <v>-760348</v>
      </c>
      <c r="G50" s="72"/>
      <c r="H50" s="34">
        <v>219895</v>
      </c>
      <c r="I50" s="72"/>
      <c r="J50" s="34">
        <v>-25662</v>
      </c>
    </row>
    <row r="51" spans="1:11" ht="21.65" customHeight="1">
      <c r="A51" s="76" t="s">
        <v>13</v>
      </c>
      <c r="B51" s="10"/>
      <c r="C51" s="76"/>
      <c r="D51" s="34">
        <v>-146209</v>
      </c>
      <c r="E51" s="72"/>
      <c r="F51" s="34">
        <v>135981</v>
      </c>
      <c r="G51" s="72"/>
      <c r="H51" s="34">
        <v>-30151</v>
      </c>
      <c r="I51" s="72"/>
      <c r="J51" s="34">
        <v>-26909</v>
      </c>
      <c r="K51" s="99"/>
    </row>
    <row r="52" spans="1:11" ht="21.65" customHeight="1">
      <c r="A52" s="64" t="s">
        <v>16</v>
      </c>
      <c r="B52" s="52"/>
      <c r="C52" s="64"/>
      <c r="D52" s="34">
        <v>424273</v>
      </c>
      <c r="E52" s="72"/>
      <c r="F52" s="34">
        <v>415797</v>
      </c>
      <c r="G52" s="72"/>
      <c r="H52" s="34">
        <f>81029+1</f>
        <v>81030</v>
      </c>
      <c r="I52" s="72"/>
      <c r="J52" s="34">
        <v>163067</v>
      </c>
      <c r="K52" s="99"/>
    </row>
    <row r="53" spans="1:11" ht="21.65" customHeight="1">
      <c r="A53" s="64" t="s">
        <v>17</v>
      </c>
      <c r="B53" s="52"/>
      <c r="C53" s="64"/>
      <c r="D53" s="34">
        <v>12497</v>
      </c>
      <c r="E53" s="72"/>
      <c r="F53" s="34">
        <v>-17644</v>
      </c>
      <c r="G53" s="72"/>
      <c r="H53" s="34">
        <v>3707</v>
      </c>
      <c r="I53" s="72"/>
      <c r="J53" s="34">
        <v>-513</v>
      </c>
    </row>
    <row r="54" spans="1:11" ht="21.65" customHeight="1">
      <c r="A54" s="64" t="s">
        <v>24</v>
      </c>
      <c r="B54" s="52"/>
      <c r="C54" s="64"/>
      <c r="D54" s="34">
        <v>13875</v>
      </c>
      <c r="E54" s="72"/>
      <c r="F54" s="34">
        <v>16417</v>
      </c>
      <c r="G54" s="72"/>
      <c r="H54" s="34">
        <v>4528</v>
      </c>
      <c r="I54" s="72"/>
      <c r="J54" s="34">
        <v>4926</v>
      </c>
    </row>
    <row r="55" spans="1:11" ht="21.65" customHeight="1">
      <c r="A55" s="76" t="s">
        <v>29</v>
      </c>
      <c r="B55" s="52"/>
      <c r="C55" s="76"/>
      <c r="D55" s="34">
        <v>412605</v>
      </c>
      <c r="E55" s="72"/>
      <c r="F55" s="34">
        <v>-211235</v>
      </c>
      <c r="G55" s="72"/>
      <c r="H55" s="34">
        <v>188510</v>
      </c>
      <c r="I55" s="72"/>
      <c r="J55" s="34">
        <v>32448</v>
      </c>
    </row>
    <row r="56" spans="1:11" ht="21.65" customHeight="1">
      <c r="A56" s="76" t="s">
        <v>30</v>
      </c>
      <c r="B56" s="52"/>
      <c r="C56" s="76"/>
      <c r="D56" s="34">
        <v>-196386</v>
      </c>
      <c r="E56" s="72"/>
      <c r="F56" s="34">
        <v>312058</v>
      </c>
      <c r="G56" s="72"/>
      <c r="H56" s="34">
        <v>-369733</v>
      </c>
      <c r="I56" s="72"/>
      <c r="J56" s="34">
        <v>-17319</v>
      </c>
    </row>
    <row r="57" spans="1:11" ht="21.65" customHeight="1">
      <c r="A57" s="64" t="s">
        <v>34</v>
      </c>
      <c r="B57" s="52"/>
      <c r="C57" s="64"/>
      <c r="D57" s="34">
        <v>2581</v>
      </c>
      <c r="E57" s="72"/>
      <c r="F57" s="34">
        <v>-746</v>
      </c>
      <c r="G57" s="72"/>
      <c r="H57" s="34">
        <v>-43</v>
      </c>
      <c r="I57" s="72"/>
      <c r="J57" s="34">
        <v>-7169</v>
      </c>
    </row>
    <row r="58" spans="1:11" ht="21.65" customHeight="1">
      <c r="A58" s="64" t="s">
        <v>39</v>
      </c>
      <c r="B58" s="52"/>
      <c r="C58" s="64"/>
      <c r="D58" s="34">
        <v>1</v>
      </c>
      <c r="E58" s="72"/>
      <c r="F58" s="34">
        <v>865</v>
      </c>
      <c r="G58" s="72"/>
      <c r="H58" s="34">
        <f>-272-1</f>
        <v>-273</v>
      </c>
      <c r="I58" s="72"/>
      <c r="J58" s="34">
        <v>866</v>
      </c>
    </row>
    <row r="59" spans="1:11" ht="21.65" customHeight="1">
      <c r="A59" s="64" t="s">
        <v>137</v>
      </c>
      <c r="B59" s="52"/>
      <c r="C59" s="64"/>
      <c r="D59" s="226">
        <v>-85137</v>
      </c>
      <c r="E59" s="227"/>
      <c r="F59" s="226">
        <v>-107541</v>
      </c>
      <c r="G59" s="227"/>
      <c r="H59" s="226">
        <v>-75896</v>
      </c>
      <c r="I59" s="227"/>
      <c r="J59" s="226">
        <v>-37166</v>
      </c>
    </row>
    <row r="60" spans="1:11" s="106" customFormat="1" ht="21.65" customHeight="1">
      <c r="A60" s="106" t="s">
        <v>138</v>
      </c>
      <c r="B60" s="52"/>
      <c r="C60" s="228"/>
      <c r="D60" s="235">
        <f>SUM(D39:D59)-D47</f>
        <v>3972277</v>
      </c>
      <c r="E60" s="229"/>
      <c r="F60" s="236">
        <f>SUM(F39:F59)-F47</f>
        <v>2870925</v>
      </c>
      <c r="G60" s="229"/>
      <c r="H60" s="235">
        <f>SUM(H39:H59)-H47</f>
        <v>1712553</v>
      </c>
      <c r="I60" s="229"/>
      <c r="J60" s="236">
        <f>SUM(J39:J59)-J47</f>
        <v>928402</v>
      </c>
      <c r="K60" s="90"/>
    </row>
    <row r="61" spans="1:11" ht="21.65" customHeight="1">
      <c r="A61" s="76" t="s">
        <v>139</v>
      </c>
      <c r="B61" s="52"/>
      <c r="C61" s="76"/>
      <c r="D61" s="226">
        <v>-240941</v>
      </c>
      <c r="E61" s="227"/>
      <c r="F61" s="226">
        <v>-215914</v>
      </c>
      <c r="G61" s="227"/>
      <c r="H61" s="226">
        <v>-88407</v>
      </c>
      <c r="I61" s="227"/>
      <c r="J61" s="226">
        <v>-104776</v>
      </c>
      <c r="K61" s="106"/>
    </row>
    <row r="62" spans="1:11" ht="21.65" customHeight="1">
      <c r="A62" s="106" t="s">
        <v>140</v>
      </c>
      <c r="B62" s="52"/>
      <c r="C62" s="106"/>
      <c r="D62" s="191">
        <f>SUM(D60:D61)</f>
        <v>3731336</v>
      </c>
      <c r="E62" s="229"/>
      <c r="F62" s="135">
        <f>SUM(F60:F61)</f>
        <v>2655011</v>
      </c>
      <c r="G62" s="229"/>
      <c r="H62" s="191">
        <f>SUM(H60:H61)</f>
        <v>1624146</v>
      </c>
      <c r="I62" s="229"/>
      <c r="J62" s="135">
        <f>SUM(J60:J61)</f>
        <v>823626</v>
      </c>
    </row>
    <row r="63" spans="1:11" ht="21.65" customHeight="1">
      <c r="A63" s="225"/>
      <c r="B63" s="52"/>
      <c r="C63" s="225"/>
      <c r="D63" s="230"/>
      <c r="E63" s="230"/>
      <c r="F63" s="230"/>
      <c r="G63" s="230"/>
      <c r="H63" s="230"/>
      <c r="I63" s="230"/>
      <c r="J63" s="230"/>
    </row>
    <row r="64" spans="1:11" ht="21.65" customHeight="1">
      <c r="A64" s="62" t="s">
        <v>141</v>
      </c>
      <c r="B64" s="231"/>
      <c r="C64" s="62"/>
      <c r="D64" s="227"/>
      <c r="E64" s="227"/>
      <c r="F64" s="227"/>
      <c r="G64" s="227"/>
      <c r="H64" s="227"/>
      <c r="I64" s="227"/>
      <c r="J64" s="227"/>
    </row>
    <row r="65" spans="1:10" ht="21.65" hidden="1" customHeight="1">
      <c r="A65" s="90" t="s">
        <v>177</v>
      </c>
      <c r="B65" s="52"/>
      <c r="D65" s="34"/>
      <c r="E65" s="72"/>
      <c r="F65" s="34"/>
      <c r="G65" s="72"/>
      <c r="H65" s="34"/>
      <c r="I65" s="72"/>
      <c r="J65" s="34"/>
    </row>
    <row r="66" spans="1:10" ht="21.65" hidden="1" customHeight="1">
      <c r="A66" s="90" t="s">
        <v>170</v>
      </c>
      <c r="B66" s="52"/>
      <c r="D66" s="34"/>
      <c r="E66" s="72"/>
      <c r="F66" s="34"/>
      <c r="G66" s="72"/>
      <c r="H66" s="34"/>
      <c r="I66" s="72"/>
      <c r="J66" s="34"/>
    </row>
    <row r="67" spans="1:10" ht="21.65" hidden="1" customHeight="1">
      <c r="A67" s="90" t="s">
        <v>178</v>
      </c>
      <c r="B67" s="52"/>
      <c r="D67" s="34"/>
      <c r="E67" s="72"/>
      <c r="F67" s="34"/>
      <c r="G67" s="72"/>
      <c r="H67" s="34"/>
      <c r="I67" s="72"/>
      <c r="J67" s="34"/>
    </row>
    <row r="68" spans="1:10" ht="21.65" hidden="1" customHeight="1">
      <c r="A68" s="90" t="s">
        <v>142</v>
      </c>
      <c r="B68" s="52"/>
      <c r="D68" s="34"/>
      <c r="E68" s="72"/>
      <c r="F68" s="34"/>
      <c r="G68" s="72"/>
      <c r="H68" s="34"/>
      <c r="I68" s="72"/>
      <c r="J68" s="34"/>
    </row>
    <row r="69" spans="1:10" ht="21.65" customHeight="1">
      <c r="A69" s="90" t="s">
        <v>191</v>
      </c>
      <c r="B69" s="52"/>
      <c r="D69" s="34">
        <v>0</v>
      </c>
      <c r="E69" s="72"/>
      <c r="F69" s="34">
        <v>445661</v>
      </c>
      <c r="G69" s="72"/>
      <c r="H69" s="34">
        <v>0</v>
      </c>
      <c r="I69" s="72"/>
      <c r="J69" s="140">
        <v>0</v>
      </c>
    </row>
    <row r="70" spans="1:10" ht="21.65" customHeight="1">
      <c r="A70" s="90" t="s">
        <v>254</v>
      </c>
      <c r="B70" s="52"/>
      <c r="D70" s="34">
        <v>0</v>
      </c>
      <c r="E70" s="72"/>
      <c r="F70" s="140">
        <v>0</v>
      </c>
      <c r="G70" s="72"/>
      <c r="H70" s="34">
        <v>0</v>
      </c>
      <c r="I70" s="72"/>
      <c r="J70" s="34">
        <v>5341</v>
      </c>
    </row>
    <row r="71" spans="1:10" ht="21.65" customHeight="1">
      <c r="A71" s="90" t="s">
        <v>212</v>
      </c>
      <c r="B71" s="52"/>
      <c r="D71" s="34">
        <v>-297568</v>
      </c>
      <c r="E71" s="72"/>
      <c r="F71" s="34">
        <v>0</v>
      </c>
      <c r="G71" s="72"/>
      <c r="H71" s="34">
        <v>0</v>
      </c>
      <c r="I71" s="72"/>
      <c r="J71" s="34">
        <v>0</v>
      </c>
    </row>
    <row r="72" spans="1:10" ht="21.65" hidden="1" customHeight="1">
      <c r="A72" s="90" t="s">
        <v>164</v>
      </c>
      <c r="B72" s="52"/>
      <c r="D72" s="34"/>
      <c r="E72" s="72"/>
      <c r="F72" s="34"/>
      <c r="G72" s="72"/>
      <c r="H72" s="34"/>
      <c r="I72" s="72"/>
      <c r="J72" s="34"/>
    </row>
    <row r="73" spans="1:10" ht="21.65" hidden="1" customHeight="1">
      <c r="A73" s="90" t="s">
        <v>171</v>
      </c>
      <c r="B73" s="52"/>
      <c r="D73" s="34"/>
      <c r="E73" s="72"/>
      <c r="F73" s="34"/>
      <c r="G73" s="72"/>
      <c r="H73" s="34"/>
      <c r="I73" s="72"/>
      <c r="J73" s="34"/>
    </row>
    <row r="74" spans="1:10" ht="21.65" customHeight="1">
      <c r="A74" s="90" t="s">
        <v>143</v>
      </c>
      <c r="B74" s="218"/>
      <c r="D74" s="140">
        <v>2370</v>
      </c>
      <c r="E74" s="140"/>
      <c r="F74" s="140">
        <v>13194</v>
      </c>
      <c r="G74" s="72"/>
      <c r="H74" s="34">
        <v>2015</v>
      </c>
      <c r="I74" s="72"/>
      <c r="J74" s="34">
        <v>5057</v>
      </c>
    </row>
    <row r="75" spans="1:10" ht="21.65" hidden="1" customHeight="1">
      <c r="A75" s="90" t="s">
        <v>168</v>
      </c>
      <c r="B75" s="218"/>
      <c r="D75" s="140"/>
      <c r="E75" s="140"/>
      <c r="F75" s="140"/>
      <c r="G75" s="72"/>
      <c r="H75" s="34"/>
      <c r="I75" s="72"/>
      <c r="J75" s="34"/>
    </row>
    <row r="76" spans="1:10" ht="21.65" customHeight="1">
      <c r="A76" s="90" t="s">
        <v>144</v>
      </c>
      <c r="B76" s="218"/>
      <c r="D76" s="140">
        <v>-109461</v>
      </c>
      <c r="E76" s="72"/>
      <c r="F76" s="140">
        <v>-201714</v>
      </c>
      <c r="G76" s="72"/>
      <c r="H76" s="34">
        <v>-83656</v>
      </c>
      <c r="I76" s="72"/>
      <c r="J76" s="34">
        <v>-153294</v>
      </c>
    </row>
    <row r="77" spans="1:10" ht="21.65" customHeight="1">
      <c r="A77" s="76" t="s">
        <v>222</v>
      </c>
      <c r="B77" s="52"/>
      <c r="C77" s="76"/>
      <c r="D77" s="34">
        <v>-21404</v>
      </c>
      <c r="E77" s="72"/>
      <c r="F77" s="34">
        <v>-7795</v>
      </c>
      <c r="G77" s="72"/>
      <c r="H77" s="34">
        <v>-20340</v>
      </c>
      <c r="I77" s="72"/>
      <c r="J77" s="34">
        <v>-7203</v>
      </c>
    </row>
    <row r="78" spans="1:10" ht="21.65" hidden="1" customHeight="1">
      <c r="A78" s="76" t="s">
        <v>163</v>
      </c>
      <c r="B78" s="52"/>
      <c r="C78" s="76"/>
      <c r="D78" s="34"/>
      <c r="E78" s="72"/>
      <c r="F78" s="34"/>
      <c r="G78" s="72"/>
      <c r="H78" s="34"/>
      <c r="I78" s="72"/>
      <c r="J78" s="34"/>
    </row>
    <row r="79" spans="1:10" ht="21.65" customHeight="1">
      <c r="A79" s="64" t="s">
        <v>145</v>
      </c>
      <c r="B79" s="52"/>
      <c r="C79" s="64"/>
      <c r="D79" s="140">
        <v>0</v>
      </c>
      <c r="E79" s="72"/>
      <c r="F79" s="140">
        <v>0</v>
      </c>
      <c r="G79" s="72"/>
      <c r="H79" s="34">
        <v>-1034598</v>
      </c>
      <c r="I79" s="72"/>
      <c r="J79" s="34">
        <v>-1148380</v>
      </c>
    </row>
    <row r="80" spans="1:10" ht="21.65" customHeight="1">
      <c r="A80" s="64" t="s">
        <v>146</v>
      </c>
      <c r="B80" s="90"/>
      <c r="C80" s="64"/>
      <c r="D80" s="140">
        <v>0</v>
      </c>
      <c r="E80" s="72"/>
      <c r="F80" s="140">
        <v>0</v>
      </c>
      <c r="G80" s="72"/>
      <c r="H80" s="34">
        <v>1042790</v>
      </c>
      <c r="I80" s="72"/>
      <c r="J80" s="34">
        <v>1106679</v>
      </c>
    </row>
    <row r="81" spans="1:10" ht="21.65" customHeight="1">
      <c r="A81" s="64" t="s">
        <v>189</v>
      </c>
      <c r="B81" s="52"/>
      <c r="C81" s="64"/>
      <c r="D81" s="140">
        <v>0</v>
      </c>
      <c r="E81" s="72"/>
      <c r="F81" s="140">
        <v>0</v>
      </c>
      <c r="G81" s="72"/>
      <c r="H81" s="140">
        <v>0</v>
      </c>
      <c r="I81" s="72"/>
      <c r="J81" s="34">
        <v>675722</v>
      </c>
    </row>
    <row r="82" spans="1:10" ht="21.65" customHeight="1">
      <c r="A82" s="76" t="s">
        <v>147</v>
      </c>
      <c r="B82" s="52"/>
      <c r="C82" s="76"/>
      <c r="D82" s="140">
        <v>134268</v>
      </c>
      <c r="E82" s="72"/>
      <c r="F82" s="140">
        <v>195309</v>
      </c>
      <c r="G82" s="72"/>
      <c r="H82" s="34">
        <v>924116</v>
      </c>
      <c r="I82" s="72"/>
      <c r="J82" s="34">
        <v>507442</v>
      </c>
    </row>
    <row r="83" spans="1:10" ht="21.65" customHeight="1">
      <c r="A83" s="76" t="s">
        <v>148</v>
      </c>
      <c r="B83" s="52"/>
      <c r="C83" s="76"/>
      <c r="D83" s="34">
        <v>63703</v>
      </c>
      <c r="E83" s="72"/>
      <c r="F83" s="34">
        <v>26424</v>
      </c>
      <c r="G83" s="72"/>
      <c r="H83" s="34">
        <v>15905</v>
      </c>
      <c r="I83" s="72"/>
      <c r="J83" s="34">
        <v>27360</v>
      </c>
    </row>
    <row r="84" spans="1:10" ht="21.65" customHeight="1">
      <c r="A84" s="225" t="s">
        <v>149</v>
      </c>
      <c r="B84" s="52"/>
      <c r="C84" s="225"/>
      <c r="D84" s="237">
        <f>SUM(D65:D83)</f>
        <v>-228092</v>
      </c>
      <c r="E84" s="230"/>
      <c r="F84" s="238">
        <f>SUM(F65:F83)</f>
        <v>471079</v>
      </c>
      <c r="G84" s="230"/>
      <c r="H84" s="237">
        <f>SUM(H65:H83)</f>
        <v>846232</v>
      </c>
      <c r="I84" s="230"/>
      <c r="J84" s="238">
        <f>SUM(J65:J83)</f>
        <v>1018724</v>
      </c>
    </row>
    <row r="85" spans="1:10" ht="21.65" customHeight="1">
      <c r="A85" s="1" t="s">
        <v>0</v>
      </c>
      <c r="B85" s="52"/>
      <c r="C85" s="1"/>
      <c r="D85" s="77"/>
      <c r="E85" s="79"/>
      <c r="F85" s="77"/>
      <c r="G85" s="139"/>
    </row>
    <row r="86" spans="1:10" ht="21.65" customHeight="1">
      <c r="A86" s="216" t="s">
        <v>129</v>
      </c>
      <c r="B86" s="52"/>
      <c r="C86" s="216"/>
      <c r="G86" s="139"/>
    </row>
    <row r="87" spans="1:10" ht="21.65" customHeight="1">
      <c r="A87" s="216"/>
      <c r="B87" s="52"/>
      <c r="C87" s="216"/>
      <c r="G87" s="139"/>
    </row>
    <row r="88" spans="1:10" ht="21.65" customHeight="1">
      <c r="A88" s="9"/>
      <c r="B88" s="52"/>
      <c r="C88" s="9"/>
      <c r="D88" s="278" t="s">
        <v>2</v>
      </c>
      <c r="E88" s="278"/>
      <c r="F88" s="278"/>
      <c r="G88" s="139"/>
      <c r="H88" s="278" t="s">
        <v>3</v>
      </c>
      <c r="I88" s="278"/>
      <c r="J88" s="278"/>
    </row>
    <row r="89" spans="1:10" ht="21.65" customHeight="1">
      <c r="A89" s="64"/>
      <c r="B89" s="52"/>
      <c r="C89" s="64"/>
      <c r="D89" s="278" t="s">
        <v>4</v>
      </c>
      <c r="E89" s="278"/>
      <c r="F89" s="278"/>
      <c r="G89" s="139"/>
      <c r="H89" s="278" t="s">
        <v>4</v>
      </c>
      <c r="I89" s="278"/>
      <c r="J89" s="278"/>
    </row>
    <row r="90" spans="1:10" ht="21.65" customHeight="1">
      <c r="A90" s="9"/>
      <c r="B90" s="218"/>
      <c r="C90" s="9"/>
      <c r="D90" s="281" t="s">
        <v>230</v>
      </c>
      <c r="E90" s="279"/>
      <c r="F90" s="279"/>
      <c r="G90" s="4"/>
      <c r="H90" s="281" t="s">
        <v>230</v>
      </c>
      <c r="I90" s="279"/>
      <c r="J90" s="279"/>
    </row>
    <row r="91" spans="1:10" ht="21.65" customHeight="1">
      <c r="A91" s="9"/>
      <c r="B91" s="218"/>
      <c r="C91" s="9"/>
      <c r="D91" s="279" t="s">
        <v>226</v>
      </c>
      <c r="E91" s="279"/>
      <c r="F91" s="279"/>
      <c r="G91" s="4"/>
      <c r="H91" s="279" t="s">
        <v>226</v>
      </c>
      <c r="I91" s="279"/>
      <c r="J91" s="279"/>
    </row>
    <row r="92" spans="1:10" ht="21.65" customHeight="1">
      <c r="A92" s="9"/>
      <c r="B92" s="10" t="s">
        <v>7</v>
      </c>
      <c r="C92" s="9"/>
      <c r="D92" s="11">
        <v>2026</v>
      </c>
      <c r="E92" s="11"/>
      <c r="F92" s="11">
        <v>2025</v>
      </c>
      <c r="G92" s="139"/>
      <c r="H92" s="11">
        <v>2026</v>
      </c>
      <c r="I92" s="11"/>
      <c r="J92" s="11">
        <v>2025</v>
      </c>
    </row>
    <row r="93" spans="1:10" ht="21.65" customHeight="1">
      <c r="A93" s="64"/>
      <c r="B93" s="217"/>
      <c r="C93" s="64"/>
      <c r="D93" s="290" t="s">
        <v>9</v>
      </c>
      <c r="E93" s="290"/>
      <c r="F93" s="290"/>
      <c r="G93" s="290"/>
      <c r="H93" s="290"/>
      <c r="I93" s="290"/>
      <c r="J93" s="290"/>
    </row>
    <row r="94" spans="1:10" ht="21.65" customHeight="1">
      <c r="A94" s="62" t="s">
        <v>150</v>
      </c>
      <c r="B94" s="217"/>
      <c r="C94" s="62"/>
      <c r="D94" s="220"/>
      <c r="E94" s="220"/>
      <c r="F94" s="220"/>
      <c r="G94" s="220"/>
      <c r="H94" s="220"/>
      <c r="I94" s="220"/>
      <c r="J94" s="220"/>
    </row>
    <row r="95" spans="1:10" ht="21.65" customHeight="1">
      <c r="A95" s="64" t="s">
        <v>193</v>
      </c>
      <c r="B95" s="218"/>
      <c r="C95" s="64"/>
      <c r="D95" s="72">
        <v>0</v>
      </c>
      <c r="E95" s="72"/>
      <c r="F95" s="72">
        <v>-1664811</v>
      </c>
      <c r="G95" s="72"/>
      <c r="H95" s="34">
        <v>0</v>
      </c>
      <c r="I95" s="72"/>
      <c r="J95" s="34">
        <v>-1649722</v>
      </c>
    </row>
    <row r="96" spans="1:10" ht="21.65" customHeight="1">
      <c r="A96" s="64" t="s">
        <v>151</v>
      </c>
      <c r="B96" s="52"/>
      <c r="C96" s="64"/>
      <c r="D96" s="72">
        <v>0</v>
      </c>
      <c r="E96" s="72"/>
      <c r="F96" s="140">
        <v>0</v>
      </c>
      <c r="G96" s="72"/>
      <c r="H96" s="34">
        <v>7274717</v>
      </c>
      <c r="I96" s="72"/>
      <c r="J96" s="34">
        <v>8040204</v>
      </c>
    </row>
    <row r="97" spans="1:16" ht="21.65" customHeight="1">
      <c r="A97" s="64" t="s">
        <v>152</v>
      </c>
      <c r="B97" s="218"/>
      <c r="C97" s="64"/>
      <c r="D97" s="72">
        <v>0</v>
      </c>
      <c r="E97" s="72"/>
      <c r="F97" s="140">
        <v>0</v>
      </c>
      <c r="G97" s="72"/>
      <c r="H97" s="34">
        <v>-6920383</v>
      </c>
      <c r="I97" s="72"/>
      <c r="J97" s="34">
        <v>-7681599</v>
      </c>
    </row>
    <row r="98" spans="1:16" ht="21.65" customHeight="1">
      <c r="A98" s="64" t="s">
        <v>224</v>
      </c>
      <c r="B98" s="218"/>
      <c r="C98" s="64"/>
      <c r="D98" s="72">
        <v>-34935</v>
      </c>
      <c r="E98" s="72"/>
      <c r="F98" s="72">
        <v>-108143</v>
      </c>
      <c r="G98" s="72"/>
      <c r="H98" s="34">
        <v>0</v>
      </c>
      <c r="I98" s="72"/>
      <c r="J98" s="140">
        <v>0</v>
      </c>
    </row>
    <row r="99" spans="1:16" ht="21.65" customHeight="1">
      <c r="A99" s="64" t="s">
        <v>153</v>
      </c>
      <c r="B99" s="52"/>
      <c r="C99" s="64"/>
      <c r="D99" s="34">
        <v>-41458</v>
      </c>
      <c r="E99" s="72"/>
      <c r="F99" s="34">
        <v>-48772</v>
      </c>
      <c r="G99" s="72"/>
      <c r="H99" s="34">
        <v>-24360</v>
      </c>
      <c r="I99" s="72"/>
      <c r="J99" s="33">
        <v>-26978</v>
      </c>
    </row>
    <row r="100" spans="1:16" ht="21.65" customHeight="1">
      <c r="A100" s="90" t="s">
        <v>154</v>
      </c>
      <c r="B100" s="218"/>
      <c r="D100" s="34">
        <v>-1201296</v>
      </c>
      <c r="E100" s="72"/>
      <c r="F100" s="34">
        <v>-901029</v>
      </c>
      <c r="G100" s="72"/>
      <c r="H100" s="34">
        <v>-1201296</v>
      </c>
      <c r="I100" s="72"/>
      <c r="J100" s="34">
        <v>-901029</v>
      </c>
    </row>
    <row r="101" spans="1:16" ht="21.65" customHeight="1">
      <c r="A101" s="76" t="s">
        <v>155</v>
      </c>
      <c r="B101" s="52"/>
      <c r="C101" s="76"/>
      <c r="D101" s="34">
        <v>-21474</v>
      </c>
      <c r="E101" s="72"/>
      <c r="F101" s="34">
        <v>-53034</v>
      </c>
      <c r="G101" s="72"/>
      <c r="H101" s="34">
        <v>-8894</v>
      </c>
      <c r="I101" s="72"/>
      <c r="J101" s="34">
        <v>-26638</v>
      </c>
    </row>
    <row r="102" spans="1:16" ht="21.65" customHeight="1">
      <c r="A102" s="225" t="s">
        <v>162</v>
      </c>
      <c r="B102" s="52"/>
      <c r="C102" s="225"/>
      <c r="D102" s="237">
        <f>SUM(D95:D101)</f>
        <v>-1299163</v>
      </c>
      <c r="E102" s="230"/>
      <c r="F102" s="238">
        <f>SUM(F95:F101)</f>
        <v>-2775789</v>
      </c>
      <c r="G102" s="230"/>
      <c r="H102" s="237">
        <f>SUM(H95:H101)</f>
        <v>-880216</v>
      </c>
      <c r="I102" s="230"/>
      <c r="J102" s="238">
        <f>SUM(J95:J101)</f>
        <v>-2245762</v>
      </c>
    </row>
    <row r="103" spans="1:16" ht="21.65" customHeight="1">
      <c r="A103" s="225"/>
      <c r="B103" s="52"/>
      <c r="C103" s="225"/>
      <c r="D103" s="230"/>
      <c r="E103" s="230"/>
      <c r="F103" s="230"/>
      <c r="G103" s="230"/>
      <c r="H103" s="230"/>
      <c r="I103" s="230"/>
      <c r="J103" s="230"/>
    </row>
    <row r="104" spans="1:16" s="106" customFormat="1" ht="21.65" customHeight="1">
      <c r="A104" s="225" t="s">
        <v>190</v>
      </c>
      <c r="B104" s="52"/>
      <c r="C104" s="225"/>
      <c r="D104" s="71">
        <f>D102+D84+D62</f>
        <v>2204081</v>
      </c>
      <c r="E104" s="230"/>
      <c r="F104" s="147">
        <f>F102+F84+F62</f>
        <v>350301</v>
      </c>
      <c r="G104" s="230"/>
      <c r="H104" s="71">
        <f>H102+H84+H62</f>
        <v>1590162</v>
      </c>
      <c r="I104" s="230"/>
      <c r="J104" s="147">
        <f>J102+J84+J62</f>
        <v>-403412</v>
      </c>
      <c r="K104" s="90"/>
    </row>
    <row r="105" spans="1:16" s="106" customFormat="1" ht="21.65" customHeight="1">
      <c r="A105" s="90" t="s">
        <v>160</v>
      </c>
      <c r="B105" s="52"/>
      <c r="C105" s="225"/>
      <c r="D105" s="72">
        <v>3320902</v>
      </c>
      <c r="E105" s="230"/>
      <c r="F105" s="72">
        <v>2189785</v>
      </c>
      <c r="G105" s="230"/>
      <c r="H105" s="227">
        <v>1497414</v>
      </c>
      <c r="I105" s="230"/>
      <c r="J105" s="53">
        <v>1074580</v>
      </c>
      <c r="K105" s="90"/>
    </row>
    <row r="106" spans="1:16" s="106" customFormat="1" ht="21.65" customHeight="1">
      <c r="A106" s="90" t="s">
        <v>205</v>
      </c>
      <c r="B106" s="52" t="s">
        <v>206</v>
      </c>
      <c r="C106" s="225"/>
      <c r="D106" s="72">
        <v>-625579</v>
      </c>
      <c r="E106" s="230"/>
      <c r="F106" s="255">
        <v>0</v>
      </c>
      <c r="G106" s="230"/>
      <c r="H106" s="72">
        <v>0</v>
      </c>
      <c r="I106" s="230"/>
      <c r="J106" s="255">
        <v>0</v>
      </c>
      <c r="K106" s="90"/>
    </row>
    <row r="107" spans="1:16" ht="21.65" customHeight="1" thickBot="1">
      <c r="A107" s="106" t="s">
        <v>242</v>
      </c>
      <c r="B107" s="52"/>
      <c r="C107" s="106"/>
      <c r="D107" s="239">
        <f>SUM(D104:D106)</f>
        <v>4899404</v>
      </c>
      <c r="E107" s="230"/>
      <c r="F107" s="240">
        <f>SUM(F104:F106)</f>
        <v>2540086</v>
      </c>
      <c r="G107" s="230"/>
      <c r="H107" s="239">
        <f>SUM(H104:H106)</f>
        <v>3087576</v>
      </c>
      <c r="I107" s="230"/>
      <c r="J107" s="240">
        <f>SUM(J104:J106)</f>
        <v>671168</v>
      </c>
      <c r="L107" s="220"/>
      <c r="O107" s="220"/>
      <c r="P107" s="220"/>
    </row>
    <row r="108" spans="1:16" ht="21.65" customHeight="1" thickTop="1">
      <c r="B108" s="52"/>
      <c r="D108" s="227"/>
      <c r="E108" s="227"/>
      <c r="F108" s="227"/>
      <c r="G108" s="227"/>
      <c r="H108" s="227"/>
      <c r="I108" s="227"/>
      <c r="J108" s="227"/>
    </row>
    <row r="109" spans="1:16" ht="21.65" customHeight="1">
      <c r="A109" s="232" t="s">
        <v>156</v>
      </c>
      <c r="B109" s="52"/>
      <c r="C109" s="232"/>
      <c r="D109" s="227"/>
      <c r="E109" s="227"/>
      <c r="F109" s="227"/>
      <c r="G109" s="227"/>
      <c r="H109" s="227"/>
      <c r="I109" s="227"/>
      <c r="J109" s="227"/>
    </row>
    <row r="110" spans="1:16" ht="21.65" customHeight="1">
      <c r="A110" s="90" t="s">
        <v>157</v>
      </c>
      <c r="B110" s="90"/>
      <c r="D110" s="140">
        <v>44667</v>
      </c>
      <c r="E110" s="140"/>
      <c r="F110" s="140">
        <v>19680</v>
      </c>
      <c r="G110" s="72"/>
      <c r="H110" s="34">
        <v>38398</v>
      </c>
      <c r="I110" s="72"/>
      <c r="J110" s="34">
        <v>12077</v>
      </c>
    </row>
    <row r="111" spans="1:16" ht="21.65" hidden="1" customHeight="1">
      <c r="A111" s="90" t="s">
        <v>166</v>
      </c>
      <c r="B111" s="90"/>
      <c r="D111" s="140">
        <v>0</v>
      </c>
      <c r="E111" s="140"/>
      <c r="F111" s="140">
        <v>0</v>
      </c>
      <c r="G111" s="140"/>
      <c r="H111" s="277">
        <v>11</v>
      </c>
      <c r="I111" s="140"/>
      <c r="J111" s="140">
        <v>3</v>
      </c>
    </row>
    <row r="112" spans="1:16" ht="21.65" customHeight="1">
      <c r="A112" s="90" t="s">
        <v>158</v>
      </c>
      <c r="B112" s="90"/>
      <c r="D112" s="227"/>
      <c r="E112" s="140"/>
      <c r="F112" s="227"/>
      <c r="G112" s="140"/>
      <c r="H112" s="227"/>
      <c r="I112" s="140"/>
      <c r="J112" s="227"/>
    </row>
    <row r="113" spans="1:10" ht="21.65" customHeight="1">
      <c r="A113" s="90" t="s">
        <v>253</v>
      </c>
      <c r="B113" s="90"/>
      <c r="D113" s="140">
        <v>98743</v>
      </c>
      <c r="E113" s="140"/>
      <c r="F113" s="140">
        <v>265561</v>
      </c>
      <c r="G113" s="140"/>
      <c r="H113" s="140">
        <v>74645</v>
      </c>
      <c r="I113" s="140"/>
      <c r="J113" s="140">
        <v>221781</v>
      </c>
    </row>
    <row r="114" spans="1:10" ht="21.65" customHeight="1">
      <c r="A114" s="90" t="s">
        <v>14</v>
      </c>
      <c r="B114" s="90"/>
      <c r="D114" s="140">
        <v>0</v>
      </c>
      <c r="E114" s="140"/>
      <c r="F114" s="140">
        <v>0</v>
      </c>
      <c r="G114" s="140"/>
      <c r="H114" s="140">
        <v>698913</v>
      </c>
      <c r="I114" s="140"/>
      <c r="J114" s="140">
        <v>835797</v>
      </c>
    </row>
    <row r="115" spans="1:10" ht="21.65" customHeight="1">
      <c r="A115" s="90" t="s">
        <v>214</v>
      </c>
      <c r="B115" s="90"/>
      <c r="D115" s="140">
        <v>0</v>
      </c>
      <c r="E115" s="140"/>
      <c r="F115" s="140">
        <v>0</v>
      </c>
      <c r="G115" s="140"/>
      <c r="H115" s="140">
        <v>2247</v>
      </c>
      <c r="I115" s="140"/>
      <c r="J115" s="140">
        <v>1948</v>
      </c>
    </row>
    <row r="116" spans="1:10" ht="24" customHeight="1">
      <c r="A116" s="90" t="s">
        <v>165</v>
      </c>
      <c r="D116" s="140">
        <v>0</v>
      </c>
      <c r="E116" s="140"/>
      <c r="F116" s="140">
        <v>0</v>
      </c>
      <c r="G116" s="140"/>
      <c r="H116" s="140">
        <v>1104694</v>
      </c>
      <c r="I116" s="140"/>
      <c r="J116" s="140">
        <v>1104694</v>
      </c>
    </row>
    <row r="117" spans="1:10" ht="24" hidden="1" customHeight="1">
      <c r="A117" s="90" t="s">
        <v>172</v>
      </c>
      <c r="D117" s="140"/>
      <c r="E117" s="140"/>
      <c r="F117" s="140"/>
      <c r="G117" s="140"/>
      <c r="H117" s="140"/>
      <c r="I117" s="140"/>
      <c r="J117" s="140"/>
    </row>
    <row r="118" spans="1:10" ht="24" customHeight="1">
      <c r="D118" s="140"/>
      <c r="F118" s="140"/>
      <c r="H118" s="140"/>
      <c r="J118" s="140"/>
    </row>
  </sheetData>
  <sheetProtection formatCells="0" formatColumns="0" formatRows="0" insertColumns="0" insertRows="0" insertHyperlinks="0" deleteColumns="0" deleteRows="0" sort="0" autoFilter="0" pivotTables="0"/>
  <mergeCells count="27">
    <mergeCell ref="D90:F90"/>
    <mergeCell ref="H90:J90"/>
    <mergeCell ref="D91:F91"/>
    <mergeCell ref="H91:J91"/>
    <mergeCell ref="D93:J93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44:F44"/>
    <mergeCell ref="H44:J44"/>
    <mergeCell ref="D43:F43"/>
    <mergeCell ref="H43:J43"/>
    <mergeCell ref="D46:F46"/>
    <mergeCell ref="H46:J46"/>
    <mergeCell ref="D45:F45"/>
    <mergeCell ref="H45:J45"/>
    <mergeCell ref="D48:J48"/>
    <mergeCell ref="D88:F88"/>
    <mergeCell ref="H88:J88"/>
    <mergeCell ref="D89:F89"/>
    <mergeCell ref="H89:J89"/>
  </mergeCells>
  <pageMargins left="0.8" right="0.8" top="0.48" bottom="0.5" header="0.5" footer="0.5"/>
  <pageSetup paperSize="9" scale="74" firstPageNumber="13" fitToHeight="0" orientation="portrait" useFirstPageNumber="1" r:id="rId1"/>
  <headerFooter>
    <oddFooter>&amp;L&amp;"Times New Roman,Regular"&amp;11The accompanying notes form an integral part of the interim financial statements.
&amp;10
&amp;C&amp;"Times New Roman,Regular"&amp;11&amp;P</oddFooter>
  </headerFooter>
  <rowBreaks count="2" manualBreakCount="2">
    <brk id="39" max="9" man="1"/>
    <brk id="84" max="9" man="1"/>
  </rowBreaks>
  <customProperties>
    <customPr name="_pios_id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2.7.001.82873</Revision>
</Applic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90ff507aed82f1bdf5b5a4c526ce8993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7f398c9496a07e360ffb6e3483e81eaf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</documentManagement>
</p:properties>
</file>

<file path=customXml/itemProps1.xml><?xml version="1.0" encoding="utf-8"?>
<ds:datastoreItem xmlns:ds="http://schemas.openxmlformats.org/officeDocument/2006/customXml" ds:itemID="{07AAD094-3DED-4AEF-9D89-62F250182975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122B6AF5-48E3-4C5F-8DC7-120701C3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3882F7-C8D2-4147-AD8F-F73AF4E0220C}"/>
</file>

<file path=customXml/itemProps4.xml><?xml version="1.0" encoding="utf-8"?>
<ds:datastoreItem xmlns:ds="http://schemas.openxmlformats.org/officeDocument/2006/customXml" ds:itemID="{F9916BCC-ED87-47CD-B0DE-8C6DD5F373A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4243d5be-521d-4052-81ca-f0f31ea6f2da"/>
    <ds:schemaRef ds:uri="05716746-add9-412a-97a9-1b5167d151a3"/>
    <ds:schemaRef ds:uri="f6ba49b0-bcda-4796-8236-5b5cc1493ace"/>
    <ds:schemaRef ds:uri="http://www.w3.org/XML/1998/namespace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29c31d32-11b4-406c-affc-f4428d7ab1ac}" enabled="1" method="Privileged" siteId="{cb3ed3b0-202c-4365-b20f-86f8ed08f887}" removed="0"/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2-4</vt:lpstr>
      <vt:lpstr>PL-5-6</vt:lpstr>
      <vt:lpstr>PL-7-8</vt:lpstr>
      <vt:lpstr>Equity Conso-9-10</vt:lpstr>
      <vt:lpstr>Equity Seperate-11-12</vt:lpstr>
      <vt:lpstr>CF-13-15</vt:lpstr>
      <vt:lpstr>'BS 2-4'!Print_Area</vt:lpstr>
      <vt:lpstr>'CF-13-15'!Print_Area</vt:lpstr>
      <vt:lpstr>'Equity Conso-9-10'!Print_Area</vt:lpstr>
      <vt:lpstr>'Equity Seperate-11-12'!Print_Area</vt:lpstr>
      <vt:lpstr>'PL-5-6'!Print_Area</vt:lpstr>
      <vt:lpstr>'PL-7-8'!Print_Area</vt:lpstr>
      <vt:lpstr>'Equity Conso-9-10'!Print_Titles</vt:lpstr>
      <vt:lpstr>'Equity Seperate-11-12'!Print_Titles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Duangkamon, Juntakram</cp:lastModifiedBy>
  <cp:revision/>
  <cp:lastPrinted>2026-08-07T03:58:04Z</cp:lastPrinted>
  <dcterms:created xsi:type="dcterms:W3CDTF">2015-05-02T04:57:45Z</dcterms:created>
  <dcterms:modified xsi:type="dcterms:W3CDTF">2026-08-13T02:38:56Z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2024-03-27T07:44:13Z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99f6dd73-ed41-45e8-8229-a3367f205485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