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ram 9 Hospital\2026\Q2'26\SET\"/>
    </mc:Choice>
  </mc:AlternateContent>
  <xr:revisionPtr revIDLastSave="0" documentId="13_ncr:1_{250612AC-748D-460C-9693-6138E93A9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3" r:id="rId2"/>
    <sheet name="CE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G20" i="2" s="1"/>
  <c r="E19" i="2"/>
  <c r="E20" i="2" s="1"/>
  <c r="C19" i="2"/>
  <c r="C20" i="2" s="1"/>
  <c r="K20" i="2" l="1"/>
  <c r="C21" i="2"/>
  <c r="E21" i="2"/>
  <c r="G21" i="2"/>
  <c r="I17" i="3" l="1"/>
  <c r="G17" i="3"/>
  <c r="I12" i="3"/>
  <c r="G12" i="3"/>
  <c r="G18" i="3" l="1"/>
  <c r="G21" i="3" s="1"/>
  <c r="G23" i="3" s="1"/>
  <c r="G28" i="3" s="1"/>
  <c r="I18" i="3"/>
  <c r="I21" i="3" s="1"/>
  <c r="I23" i="3" s="1"/>
  <c r="I32" i="3" s="1"/>
  <c r="I18" i="2"/>
  <c r="G32" i="3" l="1"/>
  <c r="I28" i="3"/>
  <c r="I24" i="1"/>
  <c r="G54" i="3"/>
  <c r="I54" i="3"/>
  <c r="I133" i="3" l="1"/>
  <c r="G133" i="3"/>
  <c r="I66" i="1" l="1"/>
  <c r="I65" i="1"/>
  <c r="I63" i="1"/>
  <c r="I62" i="1"/>
  <c r="K16" i="2"/>
  <c r="K9" i="2"/>
  <c r="I67" i="1" l="1"/>
  <c r="G46" i="1" l="1"/>
  <c r="G41" i="1"/>
  <c r="G137" i="3" l="1"/>
  <c r="I137" i="3"/>
  <c r="G139" i="3" l="1"/>
  <c r="C12" i="2"/>
  <c r="C13" i="2" l="1"/>
  <c r="C14" i="2" s="1"/>
  <c r="I41" i="1"/>
  <c r="I46" i="1" l="1"/>
  <c r="I49" i="3" l="1"/>
  <c r="I55" i="3" l="1"/>
  <c r="I58" i="3" s="1"/>
  <c r="G12" i="2" l="1"/>
  <c r="E12" i="2"/>
  <c r="E13" i="2" l="1"/>
  <c r="E14" i="2" s="1"/>
  <c r="G13" i="2"/>
  <c r="G14" i="2" s="1"/>
  <c r="G65" i="1"/>
  <c r="G63" i="1"/>
  <c r="G62" i="1"/>
  <c r="K18" i="2" l="1"/>
  <c r="G49" i="3"/>
  <c r="G24" i="1"/>
  <c r="G55" i="3" l="1"/>
  <c r="G58" i="3" s="1"/>
  <c r="G15" i="1"/>
  <c r="G60" i="3" l="1"/>
  <c r="G47" i="1"/>
  <c r="G25" i="1"/>
  <c r="G69" i="3" l="1"/>
  <c r="G82" i="3"/>
  <c r="G65" i="3"/>
  <c r="I17" i="2"/>
  <c r="I19" i="2" s="1"/>
  <c r="K19" i="2" l="1"/>
  <c r="K21" i="2" s="1"/>
  <c r="I21" i="2"/>
  <c r="G98" i="3"/>
  <c r="G109" i="3" s="1"/>
  <c r="K17" i="2"/>
  <c r="G66" i="1" l="1"/>
  <c r="G111" i="3"/>
  <c r="K11" i="2"/>
  <c r="G138" i="3" l="1"/>
  <c r="I15" i="1"/>
  <c r="G140" i="3" l="1"/>
  <c r="I47" i="1"/>
  <c r="I25" i="1"/>
  <c r="G141" i="3" l="1"/>
  <c r="I68" i="1"/>
  <c r="G67" i="1" l="1"/>
  <c r="I69" i="1"/>
  <c r="G68" i="1" l="1"/>
  <c r="G69" i="1" s="1"/>
  <c r="K22" i="2"/>
  <c r="I82" i="3"/>
  <c r="I98" i="3" s="1"/>
  <c r="I109" i="3" s="1"/>
  <c r="I60" i="3"/>
  <c r="I10" i="2" s="1"/>
  <c r="I12" i="2" s="1"/>
  <c r="I14" i="2" s="1"/>
  <c r="K13" i="2" l="1"/>
  <c r="I111" i="3"/>
  <c r="I138" i="3" s="1"/>
  <c r="I140" i="3" s="1"/>
  <c r="I65" i="3"/>
  <c r="I69" i="3"/>
  <c r="K12" i="2"/>
  <c r="K14" i="2" s="1"/>
  <c r="K10" i="2"/>
</calcChain>
</file>

<file path=xl/sharedStrings.xml><?xml version="1.0" encoding="utf-8"?>
<sst xmlns="http://schemas.openxmlformats.org/spreadsheetml/2006/main" count="238" uniqueCount="164">
  <si>
    <t>Praram 9 Hospital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</si>
  <si>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</si>
  <si>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</si>
  <si>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</si>
  <si>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</si>
  <si>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</si>
  <si>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</si>
  <si>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</si>
  <si>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</si>
  <si>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</si>
  <si>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</si>
  <si>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Medicines and 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</si>
  <si>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</si>
  <si>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</si>
  <si>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</si>
  <si>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</si>
  <si>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</si>
  <si>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</si>
  <si>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</si>
  <si>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</si>
  <si>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</si>
  <si>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</si>
  <si>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</si>
  <si>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</si>
  <si>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</si>
  <si>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</si>
  <si>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</si>
  <si>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</si>
  <si>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</si>
  <si>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</si>
  <si>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</si>
  <si>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</si>
  <si>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</si>
  <si>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</si>
  <si>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</si>
  <si>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</si>
  <si>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</si>
  <si>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</si>
  <si>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</si>
  <si>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</si>
  <si>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</si>
  <si>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</si>
  <si>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</si>
  <si>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800,000,000 ordinary shares of Baht 1 each</t>
  </si>
  <si>
    <t xml:space="preserve">   Issued and fully paid-up</t>
  </si>
  <si>
    <t xml:space="preserve">      786,300,000 ordinary shares of Baht 1 each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</si>
  <si>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</si>
  <si>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</si>
  <si>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</si>
  <si>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</si>
  <si>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</si>
  <si>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</si>
  <si>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</si>
  <si>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</si>
  <si>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</si>
  <si>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</si>
  <si>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</si>
  <si>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Revenues from hospital operations</t>
  </si>
  <si>
    <t>Rental income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</si>
  <si>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</si>
  <si>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</si>
  <si>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</si>
  <si>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</si>
  <si>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</si>
  <si>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</si>
  <si>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</si>
  <si>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</si>
  <si>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</si>
  <si>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</si>
  <si>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</si>
  <si>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</si>
  <si>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</si>
  <si>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</si>
  <si>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</si>
  <si>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</si>
  <si>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</si>
  <si>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Basic earnings per share</t>
  </si>
  <si>
    <t>Profit attributable to equity holders of the Company</t>
  </si>
  <si>
    <t>(Unit: Thousand shares)</t>
  </si>
  <si>
    <t xml:space="preserve">Weighted average number of ordinary shares 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</si>
  <si>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</si>
  <si>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</si>
  <si>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</si>
  <si>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</si>
  <si>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</si>
  <si>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</si>
  <si>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   through profit or loss</t>
  </si>
  <si>
    <t xml:space="preserve">      at fair value through profit or loss</t>
  </si>
  <si>
    <t xml:space="preserve">   Provision for employee benefits</t>
  </si>
  <si>
    <t xml:space="preserve">   Finance income</t>
  </si>
  <si>
    <t xml:space="preserve">   Finance cost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</si>
  <si>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</si>
  <si>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</si>
  <si>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</si>
  <si>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</si>
  <si>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Medicines and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</si>
  <si>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</si>
  <si>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</si>
  <si>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</si>
  <si>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</si>
  <si>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</si>
  <si>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</si>
  <si>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employee benefits</t>
  </si>
  <si>
    <t xml:space="preserve">   Cash paid for income tax</t>
  </si>
  <si>
    <t>Net cash flows from operating activities</t>
  </si>
  <si>
    <t>Cash flow statement (continued)</t>
  </si>
  <si>
    <t>Cash flows from investing activities</t>
  </si>
  <si>
    <t>Acquisition of debt instruments</t>
  </si>
  <si>
    <t>Proceed from sales of debt instruments</t>
  </si>
  <si>
    <t>Acquisition of fixed assets</t>
  </si>
  <si>
    <t>Cash paid for payable of fixed assets</t>
  </si>
  <si>
    <t>Cash paid for advance for purchase of fixed assets</t>
  </si>
  <si>
    <t xml:space="preserve">   and intangible assets</t>
  </si>
  <si>
    <t>Acquisition of intangible assets</t>
  </si>
  <si>
    <t>Proceed from sales of fixed assets</t>
  </si>
  <si>
    <t>Interest received</t>
  </si>
  <si>
    <t>Cash flows from financing activities</t>
  </si>
  <si>
    <t>Payment of lease liabilities</t>
  </si>
  <si>
    <t>Dividend paid</t>
  </si>
  <si>
    <t>Net cash flows used in financing activities</t>
  </si>
  <si>
    <t>Cash and cash equivalents at beginning of period</t>
  </si>
  <si>
    <t>Cash and cash equivalents at end of period</t>
  </si>
  <si>
    <t>Supplemental cash flows information:</t>
  </si>
  <si>
    <t>Non-cash related transactions</t>
  </si>
  <si>
    <t xml:space="preserve">   Acquisition of fixed assets for which cash has not been paid</t>
  </si>
  <si>
    <t xml:space="preserve">   Acquisition of intangible assets for which cash has not been paid</t>
  </si>
  <si>
    <t xml:space="preserve">   Increase in right-of-use assets and lease liabilities from</t>
  </si>
  <si>
    <t xml:space="preserve">      additional lease agreements</t>
  </si>
  <si>
    <t xml:space="preserve">   Transfer advance for purchase of fixed assets and intangible assets</t>
  </si>
  <si>
    <t xml:space="preserve">       to fixed assets and intangible assets </t>
  </si>
  <si>
    <t xml:space="preserve">   Dividend payable</t>
  </si>
  <si>
    <t>Statement of changes in shareholders' equity</t>
  </si>
  <si>
    <t>Issued and</t>
  </si>
  <si>
    <t>Retained earnings</t>
  </si>
  <si>
    <t xml:space="preserve">Appropriated </t>
  </si>
  <si>
    <t>Total</t>
  </si>
  <si>
    <t>share capital</t>
  </si>
  <si>
    <t>- statutory reserve</t>
  </si>
  <si>
    <t>Unappropriated</t>
  </si>
  <si>
    <t>shareholders' equity</t>
  </si>
  <si>
    <t xml:space="preserve">Profit for the period </t>
  </si>
  <si>
    <t xml:space="preserve">Other comprehensive income for the period </t>
  </si>
  <si>
    <t>Balance as at 1 January 2025</t>
  </si>
  <si>
    <t xml:space="preserve">   Loss on disposals and write-off of fixed assets</t>
  </si>
  <si>
    <t xml:space="preserve">   Reduction of medicines and supplies to </t>
  </si>
  <si>
    <t>Balance as at 1 January 2026</t>
  </si>
  <si>
    <t>31 December 2025</t>
  </si>
  <si>
    <t>fully paid-up</t>
  </si>
  <si>
    <t>Cash paid for payable of intangible assets</t>
  </si>
  <si>
    <t xml:space="preserve">   Loss (gain) on sales of debt instruments measured at fair value </t>
  </si>
  <si>
    <t>Net increase in cash and cash equivalents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</si>
  <si>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</si>
  <si>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</si>
  <si>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</si>
  <si>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</si>
  <si>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</si>
  <si>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</si>
  <si>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Dividend paid (Note 6)</t>
  </si>
  <si>
    <t xml:space="preserve">   Impairment loss on financial assets</t>
  </si>
  <si>
    <t xml:space="preserve">      net realisable value  (reversal)</t>
  </si>
  <si>
    <t xml:space="preserve">   Gain on fair value adjustments of equity and debt instruments </t>
  </si>
  <si>
    <t>Increase in restricted bank deposits</t>
  </si>
  <si>
    <t>Net cash flows from investing activities</t>
  </si>
  <si>
    <t>Decrease in fixed deposits at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</si>
</sst>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;[Red]\(#,##0\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9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1" fontId="3" fillId="0" borderId="0" xfId="1" applyNumberFormat="1" applyFont="1" applyAlignment="1">
      <alignment horizontal="left"/>
    </xf>
    <xf numFmtId="41" fontId="4" fillId="0" borderId="0" xfId="1" applyNumberFormat="1" applyFont="1" applyAlignment="1">
      <alignment horizontal="left"/>
    </xf>
    <xf numFmtId="41" fontId="3" fillId="0" borderId="1" xfId="1" applyNumberFormat="1" applyFont="1" applyBorder="1" applyAlignment="1">
      <alignment horizontal="left"/>
    </xf>
    <xf numFmtId="41" fontId="3" fillId="0" borderId="3" xfId="1" applyNumberFormat="1" applyFont="1" applyBorder="1" applyAlignment="1">
      <alignment horizontal="left"/>
    </xf>
    <xf numFmtId="49" fontId="7" fillId="0" borderId="0" xfId="2" applyNumberFormat="1" applyFont="1" applyAlignment="1">
      <alignment horizontal="left"/>
    </xf>
    <xf numFmtId="0" fontId="2" fillId="0" borderId="0" xfId="2" applyFont="1" applyAlignment="1">
      <alignment horizontal="left"/>
    </xf>
    <xf numFmtId="41" fontId="3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2" xfId="1" applyNumberFormat="1" applyFont="1" applyBorder="1" applyAlignment="1">
      <alignment horizontal="left"/>
    </xf>
    <xf numFmtId="37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left"/>
    </xf>
    <xf numFmtId="0" fontId="3" fillId="0" borderId="0" xfId="2" applyFont="1" applyAlignment="1">
      <alignment horizontal="left"/>
    </xf>
    <xf numFmtId="41" fontId="6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6" fillId="0" borderId="3" xfId="0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left"/>
    </xf>
    <xf numFmtId="164" fontId="2" fillId="0" borderId="0" xfId="0" applyNumberFormat="1" applyFont="1"/>
    <xf numFmtId="164" fontId="3" fillId="0" borderId="0" xfId="0" applyNumberFormat="1" applyFont="1"/>
    <xf numFmtId="37" fontId="4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3" fontId="3" fillId="0" borderId="1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" fontId="2" fillId="0" borderId="0" xfId="2" applyNumberFormat="1" applyFont="1" applyAlignment="1">
      <alignment horizontal="left" vertical="center"/>
    </xf>
    <xf numFmtId="41" fontId="3" fillId="0" borderId="8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6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41" fontId="3" fillId="0" borderId="7" xfId="2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left" vertical="center"/>
    </xf>
    <xf numFmtId="41" fontId="3" fillId="0" borderId="5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5">
    <cellStyle name="0,0_x000d__x000a_NA_x000d__x000a_" xfId="4" xr:uid="{2CB5B0EE-240F-417B-90C4-43E37CB6A11C}"/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71978BBF-E39D-4BCE-93D9-B14C227C373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showGridLines="0" tabSelected="1" view="pageBreakPreview" topLeftCell="B1" zoomScale="70" zoomScaleNormal="84" zoomScaleSheetLayoutView="70" workbookViewId="0">
      <selection activeCell="S6" sqref="S6"/>
    </sheetView>
  </sheetViews>
  <sheetFormatPr defaultColWidth="9.109375" defaultRowHeight="23.25" customHeight="1"/>
  <cols>
    <col min="1" max="2" width="9.109375" style="6"/>
    <col min="3" max="3" width="20.44140625" style="6" customWidth="1"/>
    <col min="4" max="4" width="4.6640625" style="6" customWidth="1"/>
    <col min="5" max="5" width="7.5546875" style="6" customWidth="1"/>
    <col min="6" max="6" width="1.6640625" style="6" customWidth="1"/>
    <col min="7" max="7" width="17.44140625" style="6" customWidth="1"/>
    <col min="8" max="8" width="1.6640625" style="6" customWidth="1"/>
    <col min="9" max="9" width="17.44140625" style="6" customWidth="1"/>
    <col min="10" max="10" width="1.6640625" style="6" customWidth="1"/>
    <col min="11" max="16384" width="9.109375" style="6"/>
  </cols>
  <sheetData>
    <row r="1" spans="1:10" ht="23.25" customHeight="1">
      <c r="A1" s="1" t="s">
        <v>0</v>
      </c>
      <c r="B1" s="8"/>
      <c r="C1" s="8"/>
      <c r="D1" s="8"/>
      <c r="E1" s="9"/>
      <c r="F1" s="9"/>
      <c r="G1" s="9"/>
      <c r="H1" s="9"/>
      <c r="I1" s="9"/>
    </row>
    <row r="2" spans="1:10" ht="23.25" customHeight="1">
      <c r="A2" s="1" t="s">
        <v>1</v>
      </c>
      <c r="B2" s="8"/>
      <c r="C2" s="8"/>
      <c r="D2" s="8"/>
      <c r="E2" s="9"/>
      <c r="F2" s="9"/>
      <c r="G2" s="9"/>
      <c r="H2" s="9"/>
      <c r="I2" s="9"/>
    </row>
    <row r="3" spans="1:10" ht="23.25" customHeight="1">
      <c r="A3" s="1" t="s">
        <v>154</v>
      </c>
      <c r="B3" s="8"/>
      <c r="C3" s="8"/>
      <c r="D3" s="8"/>
      <c r="E3" s="9"/>
      <c r="F3" s="9"/>
      <c r="G3" s="9"/>
      <c r="H3" s="9"/>
      <c r="I3" s="9"/>
    </row>
    <row r="4" spans="1:10" ht="23.25" customHeight="1">
      <c r="A4" s="10"/>
      <c r="B4" s="8"/>
      <c r="C4" s="8"/>
      <c r="D4" s="8"/>
      <c r="E4" s="9"/>
      <c r="F4" s="9"/>
      <c r="G4" s="9"/>
      <c r="H4" s="9"/>
      <c r="I4" s="2"/>
      <c r="J4" s="2" t="s">
        <v>2</v>
      </c>
    </row>
    <row r="5" spans="1:10" ht="23.25" customHeight="1">
      <c r="A5" s="10"/>
      <c r="B5" s="10"/>
      <c r="C5" s="10"/>
      <c r="D5" s="10"/>
      <c r="E5" s="7" t="s">
        <v>3</v>
      </c>
      <c r="F5" s="11"/>
      <c r="G5" s="12" t="s">
        <v>155</v>
      </c>
      <c r="H5" s="11"/>
      <c r="I5" s="12" t="s">
        <v>146</v>
      </c>
    </row>
    <row r="6" spans="1:10" ht="23.25" customHeight="1">
      <c r="A6" s="10"/>
      <c r="B6" s="10"/>
      <c r="C6" s="10"/>
      <c r="D6" s="10"/>
      <c r="E6" s="11"/>
      <c r="F6" s="11"/>
      <c r="G6" s="13" t="s">
        <v>4</v>
      </c>
      <c r="H6" s="13"/>
      <c r="I6" s="13" t="s">
        <v>5</v>
      </c>
    </row>
    <row r="7" spans="1:10" ht="23.25" customHeight="1">
      <c r="A7" s="10"/>
      <c r="B7" s="10"/>
      <c r="C7" s="10"/>
      <c r="D7" s="10"/>
      <c r="E7" s="11"/>
      <c r="F7" s="11"/>
      <c r="G7" s="13" t="s">
        <v>6</v>
      </c>
      <c r="H7" s="13"/>
      <c r="I7" s="13"/>
    </row>
    <row r="8" spans="1:10" ht="23.25" customHeight="1">
      <c r="A8" s="1" t="s">
        <v>7</v>
      </c>
      <c r="B8" s="10"/>
      <c r="C8" s="10"/>
      <c r="D8" s="10"/>
      <c r="E8" s="10"/>
      <c r="F8" s="10"/>
      <c r="G8" s="13"/>
      <c r="H8" s="13"/>
      <c r="I8" s="13"/>
    </row>
    <row r="9" spans="1:10" ht="23.25" customHeight="1">
      <c r="A9" s="1" t="s">
        <v>8</v>
      </c>
      <c r="B9" s="10"/>
      <c r="C9" s="10"/>
      <c r="D9" s="11"/>
      <c r="E9" s="3"/>
      <c r="F9" s="3"/>
      <c r="G9" s="3"/>
      <c r="H9" s="3"/>
      <c r="I9" s="3"/>
    </row>
    <row r="10" spans="1:10" ht="23.25" customHeight="1">
      <c r="A10" s="10" t="s">
        <v>9</v>
      </c>
      <c r="B10" s="10"/>
      <c r="C10" s="10"/>
      <c r="D10" s="11"/>
      <c r="E10" s="3"/>
      <c r="F10" s="3"/>
      <c r="G10" s="14">
        <v>1016731</v>
      </c>
      <c r="H10" s="15"/>
      <c r="I10" s="14">
        <v>660507</v>
      </c>
    </row>
    <row r="11" spans="1:10" ht="23.25" customHeight="1">
      <c r="A11" s="10" t="s">
        <v>10</v>
      </c>
      <c r="B11" s="10"/>
      <c r="C11" s="10"/>
      <c r="D11" s="11"/>
      <c r="E11" s="3">
        <v>3</v>
      </c>
      <c r="F11" s="3"/>
      <c r="G11" s="16">
        <v>588790</v>
      </c>
      <c r="H11" s="15"/>
      <c r="I11" s="16">
        <v>595071</v>
      </c>
    </row>
    <row r="12" spans="1:10" ht="23.25" customHeight="1">
      <c r="A12" s="10" t="s">
        <v>11</v>
      </c>
      <c r="B12" s="10"/>
      <c r="C12" s="10"/>
      <c r="D12" s="11"/>
      <c r="E12" s="3"/>
      <c r="F12" s="3"/>
      <c r="G12" s="14">
        <v>77210</v>
      </c>
      <c r="H12" s="15"/>
      <c r="I12" s="14">
        <v>65130</v>
      </c>
    </row>
    <row r="13" spans="1:10" ht="23.25" customHeight="1">
      <c r="A13" s="10" t="s">
        <v>12</v>
      </c>
      <c r="B13" s="10"/>
      <c r="C13" s="10"/>
      <c r="D13" s="11"/>
      <c r="E13" s="3">
        <v>4</v>
      </c>
      <c r="F13" s="3"/>
      <c r="G13" s="14">
        <v>1710355</v>
      </c>
      <c r="H13" s="15"/>
      <c r="I13" s="14">
        <v>2021929</v>
      </c>
    </row>
    <row r="14" spans="1:10" ht="23.25" customHeight="1">
      <c r="A14" s="10" t="s">
        <v>13</v>
      </c>
      <c r="B14" s="10"/>
      <c r="C14" s="10"/>
      <c r="D14" s="11"/>
      <c r="E14" s="3"/>
      <c r="F14" s="3"/>
      <c r="G14" s="17">
        <v>20125</v>
      </c>
      <c r="H14" s="15"/>
      <c r="I14" s="17">
        <v>19893</v>
      </c>
    </row>
    <row r="15" spans="1:10" ht="23.25" customHeight="1">
      <c r="A15" s="1" t="s">
        <v>14</v>
      </c>
      <c r="B15" s="10"/>
      <c r="C15" s="10"/>
      <c r="D15" s="10"/>
      <c r="E15" s="10"/>
      <c r="F15" s="10"/>
      <c r="G15" s="18">
        <f>SUM(G10:G14)</f>
        <v>3413211</v>
      </c>
      <c r="H15" s="19"/>
      <c r="I15" s="18">
        <f>SUM(I10:I14)</f>
        <v>3362530</v>
      </c>
    </row>
    <row r="16" spans="1:10" ht="23.25" customHeight="1">
      <c r="A16" s="1" t="s">
        <v>15</v>
      </c>
      <c r="B16" s="10"/>
      <c r="C16" s="10"/>
      <c r="D16" s="10"/>
      <c r="E16" s="10"/>
      <c r="F16" s="10"/>
      <c r="G16" s="20"/>
      <c r="H16" s="19"/>
      <c r="I16" s="20"/>
    </row>
    <row r="17" spans="1:10" ht="23.25" customHeight="1">
      <c r="A17" s="10" t="s">
        <v>16</v>
      </c>
      <c r="B17" s="10"/>
      <c r="C17" s="10"/>
      <c r="D17" s="11"/>
      <c r="E17" s="3"/>
      <c r="F17" s="3"/>
      <c r="G17" s="14">
        <v>4225</v>
      </c>
      <c r="H17" s="15"/>
      <c r="I17" s="21">
        <v>4225</v>
      </c>
    </row>
    <row r="18" spans="1:10" ht="23.25" customHeight="1">
      <c r="A18" s="10" t="s">
        <v>17</v>
      </c>
      <c r="B18" s="10"/>
      <c r="C18" s="10"/>
      <c r="D18" s="11"/>
      <c r="E18" s="3">
        <v>4</v>
      </c>
      <c r="F18" s="3"/>
      <c r="G18" s="14">
        <v>77909</v>
      </c>
      <c r="H18" s="15"/>
      <c r="I18" s="21">
        <v>100000</v>
      </c>
    </row>
    <row r="19" spans="1:10" ht="23.25" customHeight="1">
      <c r="A19" s="10" t="s">
        <v>18</v>
      </c>
      <c r="B19" s="10"/>
      <c r="C19" s="10"/>
      <c r="D19" s="10"/>
      <c r="E19" s="3"/>
      <c r="F19" s="3"/>
      <c r="G19" s="14">
        <v>3407767</v>
      </c>
      <c r="H19" s="15"/>
      <c r="I19" s="14">
        <v>3334243</v>
      </c>
    </row>
    <row r="20" spans="1:10" ht="23.25" customHeight="1">
      <c r="A20" s="10" t="s">
        <v>19</v>
      </c>
      <c r="B20" s="10"/>
      <c r="C20" s="10"/>
      <c r="D20" s="10"/>
      <c r="E20" s="3"/>
      <c r="F20" s="3"/>
      <c r="G20" s="14">
        <v>21896</v>
      </c>
      <c r="H20" s="15"/>
      <c r="I20" s="14">
        <v>24164</v>
      </c>
    </row>
    <row r="21" spans="1:10" ht="23.25" customHeight="1">
      <c r="A21" s="10" t="s">
        <v>20</v>
      </c>
      <c r="B21" s="10"/>
      <c r="C21" s="10"/>
      <c r="D21" s="10"/>
      <c r="E21" s="3"/>
      <c r="F21" s="3"/>
      <c r="G21" s="14">
        <v>148658</v>
      </c>
      <c r="H21" s="15"/>
      <c r="I21" s="14">
        <v>116180</v>
      </c>
    </row>
    <row r="22" spans="1:10" ht="23.25" customHeight="1">
      <c r="A22" s="4" t="s">
        <v>21</v>
      </c>
      <c r="B22" s="10"/>
      <c r="C22" s="10"/>
      <c r="D22" s="10"/>
      <c r="E22" s="3"/>
      <c r="F22" s="3"/>
      <c r="G22" s="14">
        <v>74188</v>
      </c>
      <c r="H22" s="15"/>
      <c r="I22" s="14">
        <v>70740</v>
      </c>
    </row>
    <row r="23" spans="1:10" ht="23.25" customHeight="1">
      <c r="A23" s="10" t="s">
        <v>22</v>
      </c>
      <c r="B23" s="10"/>
      <c r="C23" s="10"/>
      <c r="D23" s="10"/>
      <c r="E23" s="10"/>
      <c r="F23" s="10"/>
      <c r="G23" s="17">
        <v>17881</v>
      </c>
      <c r="H23" s="19"/>
      <c r="I23" s="17">
        <v>15215</v>
      </c>
    </row>
    <row r="24" spans="1:10" ht="23.25" customHeight="1">
      <c r="A24" s="1" t="s">
        <v>23</v>
      </c>
      <c r="B24" s="10"/>
      <c r="C24" s="10"/>
      <c r="D24" s="10"/>
      <c r="E24" s="10"/>
      <c r="F24" s="10"/>
      <c r="G24" s="18">
        <f>SUM(G17:G23)</f>
        <v>3752524</v>
      </c>
      <c r="H24" s="19"/>
      <c r="I24" s="18">
        <f>SUM(I17:I23)</f>
        <v>3664767</v>
      </c>
    </row>
    <row r="25" spans="1:10" ht="23.25" customHeight="1">
      <c r="A25" s="1" t="s">
        <v>24</v>
      </c>
      <c r="B25" s="10"/>
      <c r="C25" s="10"/>
      <c r="D25" s="10"/>
      <c r="E25" s="3"/>
      <c r="F25" s="3"/>
      <c r="G25" s="22">
        <f>SUM(G24,G15)</f>
        <v>7165735</v>
      </c>
      <c r="H25" s="15"/>
      <c r="I25" s="22">
        <f>SUM(I24,I15)</f>
        <v>7027297</v>
      </c>
    </row>
    <row r="26" spans="1:10" ht="23.25" customHeight="1">
      <c r="A26" s="10"/>
      <c r="B26" s="10"/>
      <c r="C26" s="10"/>
      <c r="D26" s="10"/>
      <c r="E26" s="3"/>
      <c r="F26" s="3"/>
      <c r="G26" s="3"/>
      <c r="H26" s="3"/>
      <c r="I26" s="3"/>
    </row>
    <row r="27" spans="1:10" ht="23.25" customHeight="1">
      <c r="A27" s="10" t="s">
        <v>25</v>
      </c>
      <c r="B27" s="10"/>
      <c r="C27" s="10"/>
      <c r="D27" s="10"/>
      <c r="E27" s="3"/>
      <c r="F27" s="3"/>
      <c r="G27" s="3"/>
      <c r="H27" s="3"/>
      <c r="I27" s="3"/>
    </row>
    <row r="28" spans="1:10" ht="23.25" customHeight="1">
      <c r="A28" s="1" t="s">
        <v>0</v>
      </c>
      <c r="B28" s="8"/>
      <c r="C28" s="8"/>
      <c r="D28" s="8"/>
      <c r="E28" s="9"/>
      <c r="F28" s="9"/>
      <c r="G28" s="9"/>
      <c r="H28" s="9"/>
      <c r="I28" s="9"/>
    </row>
    <row r="29" spans="1:10" ht="23.25" customHeight="1">
      <c r="A29" s="1" t="s">
        <v>26</v>
      </c>
      <c r="B29" s="8"/>
      <c r="C29" s="8"/>
      <c r="D29" s="8"/>
      <c r="E29" s="9"/>
      <c r="F29" s="9"/>
      <c r="G29" s="9"/>
      <c r="H29" s="9"/>
      <c r="I29" s="9"/>
    </row>
    <row r="30" spans="1:10" ht="23.25" customHeight="1">
      <c r="A30" s="1" t="s">
        <v>154</v>
      </c>
      <c r="B30" s="8"/>
      <c r="C30" s="8"/>
      <c r="D30" s="8"/>
      <c r="E30" s="9"/>
      <c r="F30" s="9"/>
      <c r="G30" s="9"/>
      <c r="H30" s="9"/>
      <c r="I30" s="9"/>
    </row>
    <row r="31" spans="1:10" ht="23.25" customHeight="1">
      <c r="A31" s="10"/>
      <c r="B31" s="8"/>
      <c r="C31" s="8"/>
      <c r="D31" s="8"/>
      <c r="E31" s="9"/>
      <c r="F31" s="9"/>
      <c r="G31" s="9"/>
      <c r="H31" s="9"/>
      <c r="I31" s="2"/>
      <c r="J31" s="2" t="s">
        <v>2</v>
      </c>
    </row>
    <row r="32" spans="1:10" ht="23.25" customHeight="1">
      <c r="A32" s="10"/>
      <c r="B32" s="10"/>
      <c r="C32" s="10"/>
      <c r="D32" s="10"/>
      <c r="E32" s="9"/>
      <c r="F32" s="11"/>
      <c r="G32" s="12" t="s">
        <v>155</v>
      </c>
      <c r="H32" s="11"/>
      <c r="I32" s="12" t="s">
        <v>146</v>
      </c>
    </row>
    <row r="33" spans="1:9" ht="23.25" customHeight="1">
      <c r="A33" s="10"/>
      <c r="B33" s="10"/>
      <c r="C33" s="10"/>
      <c r="D33" s="10"/>
      <c r="E33" s="9"/>
      <c r="F33" s="11"/>
      <c r="G33" s="13" t="s">
        <v>4</v>
      </c>
      <c r="H33" s="13"/>
      <c r="I33" s="13" t="s">
        <v>5</v>
      </c>
    </row>
    <row r="34" spans="1:9" ht="23.25" customHeight="1">
      <c r="A34" s="10"/>
      <c r="B34" s="10"/>
      <c r="C34" s="10"/>
      <c r="D34" s="10"/>
      <c r="E34" s="11"/>
      <c r="F34" s="11"/>
      <c r="G34" s="13" t="s">
        <v>6</v>
      </c>
      <c r="H34" s="13"/>
      <c r="I34" s="13"/>
    </row>
    <row r="35" spans="1:9" ht="23.25" customHeight="1">
      <c r="A35" s="1" t="s">
        <v>27</v>
      </c>
      <c r="B35" s="23"/>
      <c r="C35" s="10"/>
      <c r="D35" s="10"/>
      <c r="E35" s="10"/>
      <c r="F35" s="10"/>
      <c r="G35" s="10"/>
      <c r="H35" s="10"/>
      <c r="I35" s="10"/>
    </row>
    <row r="36" spans="1:9" ht="23.25" customHeight="1">
      <c r="A36" s="1" t="s">
        <v>28</v>
      </c>
      <c r="B36" s="10"/>
      <c r="C36" s="10"/>
      <c r="D36" s="11"/>
      <c r="E36" s="3"/>
      <c r="F36" s="3"/>
      <c r="G36" s="3"/>
      <c r="H36" s="3"/>
      <c r="I36" s="3"/>
    </row>
    <row r="37" spans="1:9" ht="23.25" customHeight="1">
      <c r="A37" s="10" t="s">
        <v>29</v>
      </c>
      <c r="B37" s="10"/>
      <c r="C37" s="10"/>
      <c r="D37" s="11"/>
      <c r="E37" s="3"/>
      <c r="F37" s="3"/>
      <c r="G37" s="14">
        <v>744497</v>
      </c>
      <c r="H37" s="15"/>
      <c r="I37" s="14">
        <v>728559</v>
      </c>
    </row>
    <row r="38" spans="1:9" ht="23.25" customHeight="1">
      <c r="A38" s="10" t="s">
        <v>30</v>
      </c>
      <c r="B38" s="10"/>
      <c r="C38" s="10"/>
      <c r="D38" s="11"/>
      <c r="E38" s="3"/>
      <c r="F38" s="3"/>
      <c r="G38" s="14">
        <v>6652</v>
      </c>
      <c r="H38" s="15"/>
      <c r="I38" s="14">
        <v>6761</v>
      </c>
    </row>
    <row r="39" spans="1:9" ht="23.25" customHeight="1">
      <c r="A39" s="10" t="s">
        <v>31</v>
      </c>
      <c r="B39" s="10"/>
      <c r="C39" s="10"/>
      <c r="D39" s="11"/>
      <c r="E39" s="3"/>
      <c r="F39" s="3"/>
      <c r="G39" s="14">
        <v>76864</v>
      </c>
      <c r="H39" s="15"/>
      <c r="I39" s="14">
        <v>62761</v>
      </c>
    </row>
    <row r="40" spans="1:9" ht="23.25" customHeight="1">
      <c r="A40" s="10" t="s">
        <v>32</v>
      </c>
      <c r="B40" s="10"/>
      <c r="C40" s="10"/>
      <c r="D40" s="11"/>
      <c r="E40" s="3"/>
      <c r="F40" s="3"/>
      <c r="G40" s="17">
        <v>48333</v>
      </c>
      <c r="H40" s="15"/>
      <c r="I40" s="17">
        <v>82022</v>
      </c>
    </row>
    <row r="41" spans="1:9" ht="23.25" customHeight="1">
      <c r="A41" s="1" t="s">
        <v>33</v>
      </c>
      <c r="B41" s="10"/>
      <c r="C41" s="10"/>
      <c r="D41" s="11"/>
      <c r="E41" s="3"/>
      <c r="F41" s="3"/>
      <c r="G41" s="24">
        <f>SUM(G37:G40)</f>
        <v>876346</v>
      </c>
      <c r="H41" s="15"/>
      <c r="I41" s="24">
        <f>SUM(I37:I40)</f>
        <v>880103</v>
      </c>
    </row>
    <row r="42" spans="1:9" ht="23.25" customHeight="1">
      <c r="A42" s="1" t="s">
        <v>34</v>
      </c>
      <c r="B42" s="10"/>
      <c r="C42" s="10"/>
      <c r="D42" s="11"/>
      <c r="E42" s="3"/>
      <c r="F42" s="3"/>
      <c r="G42" s="16"/>
      <c r="H42" s="15"/>
      <c r="I42" s="16"/>
    </row>
    <row r="43" spans="1:9" ht="23.25" customHeight="1">
      <c r="A43" s="4" t="s">
        <v>35</v>
      </c>
      <c r="B43" s="10"/>
      <c r="C43" s="10"/>
      <c r="D43" s="11"/>
      <c r="E43" s="3"/>
      <c r="F43" s="3"/>
      <c r="G43" s="16">
        <v>7231</v>
      </c>
      <c r="H43" s="15"/>
      <c r="I43" s="16">
        <v>9221</v>
      </c>
    </row>
    <row r="44" spans="1:9" ht="23.25" customHeight="1">
      <c r="A44" s="4" t="s">
        <v>36</v>
      </c>
      <c r="B44" s="10"/>
      <c r="C44" s="10"/>
      <c r="D44" s="11"/>
      <c r="E44" s="3"/>
      <c r="F44" s="3"/>
      <c r="G44" s="16">
        <v>269707</v>
      </c>
      <c r="H44" s="15"/>
      <c r="I44" s="16">
        <v>259396</v>
      </c>
    </row>
    <row r="45" spans="1:9" ht="23.25" customHeight="1">
      <c r="A45" s="10" t="s">
        <v>37</v>
      </c>
      <c r="B45" s="10"/>
      <c r="C45" s="10"/>
      <c r="D45" s="11"/>
      <c r="E45" s="3"/>
      <c r="F45" s="3"/>
      <c r="G45" s="17">
        <v>4005</v>
      </c>
      <c r="H45" s="15"/>
      <c r="I45" s="17">
        <v>3049</v>
      </c>
    </row>
    <row r="46" spans="1:9" ht="23.25" customHeight="1">
      <c r="A46" s="1" t="s">
        <v>38</v>
      </c>
      <c r="B46" s="10"/>
      <c r="C46" s="10"/>
      <c r="D46" s="11"/>
      <c r="E46" s="3"/>
      <c r="F46" s="3"/>
      <c r="G46" s="16">
        <f>SUM(G43:G45)</f>
        <v>280943</v>
      </c>
      <c r="H46" s="15"/>
      <c r="I46" s="16">
        <f>SUM(I43:I45)</f>
        <v>271666</v>
      </c>
    </row>
    <row r="47" spans="1:9" ht="23.25" customHeight="1">
      <c r="A47" s="1" t="s">
        <v>39</v>
      </c>
      <c r="B47" s="10"/>
      <c r="C47" s="10"/>
      <c r="D47" s="11"/>
      <c r="E47" s="3"/>
      <c r="F47" s="3"/>
      <c r="G47" s="24">
        <f>SUM(G46,G41)</f>
        <v>1157289</v>
      </c>
      <c r="H47" s="15"/>
      <c r="I47" s="24">
        <f>SUM(I46,I41)</f>
        <v>1151769</v>
      </c>
    </row>
    <row r="48" spans="1:9" ht="23.25" customHeight="1">
      <c r="A48" s="1"/>
      <c r="B48" s="10"/>
      <c r="C48" s="10"/>
      <c r="D48" s="11"/>
      <c r="E48" s="3"/>
      <c r="F48" s="3"/>
      <c r="G48" s="16"/>
      <c r="H48" s="15"/>
      <c r="I48" s="16"/>
    </row>
    <row r="49" spans="1:10" ht="23.25" customHeight="1">
      <c r="A49" s="10" t="s">
        <v>25</v>
      </c>
      <c r="B49" s="10"/>
      <c r="C49" s="10"/>
      <c r="D49" s="11"/>
      <c r="E49" s="3"/>
      <c r="F49" s="3"/>
      <c r="G49" s="16"/>
      <c r="H49" s="15"/>
      <c r="I49" s="16"/>
    </row>
    <row r="50" spans="1:10" ht="23.25" customHeight="1">
      <c r="A50" s="1" t="s">
        <v>0</v>
      </c>
      <c r="B50" s="8"/>
      <c r="C50" s="8"/>
      <c r="D50" s="8"/>
      <c r="E50" s="9"/>
      <c r="F50" s="9"/>
      <c r="G50" s="9"/>
      <c r="H50" s="9"/>
      <c r="I50" s="9"/>
    </row>
    <row r="51" spans="1:10" ht="23.25" customHeight="1">
      <c r="A51" s="1" t="s">
        <v>26</v>
      </c>
      <c r="B51" s="8"/>
      <c r="C51" s="8"/>
      <c r="D51" s="8"/>
      <c r="E51" s="9"/>
      <c r="F51" s="9"/>
      <c r="G51" s="9"/>
      <c r="H51" s="9"/>
      <c r="I51" s="9"/>
    </row>
    <row r="52" spans="1:10" ht="23.25" customHeight="1">
      <c r="A52" s="1" t="s">
        <v>154</v>
      </c>
      <c r="B52" s="8"/>
      <c r="C52" s="8"/>
      <c r="D52" s="8"/>
      <c r="E52" s="9"/>
      <c r="F52" s="9"/>
      <c r="G52" s="9"/>
      <c r="H52" s="9"/>
      <c r="I52" s="9"/>
    </row>
    <row r="53" spans="1:10" ht="23.25" customHeight="1">
      <c r="A53" s="10"/>
      <c r="B53" s="8"/>
      <c r="C53" s="8"/>
      <c r="D53" s="8"/>
      <c r="E53" s="9"/>
      <c r="F53" s="9"/>
      <c r="G53" s="9"/>
      <c r="H53" s="9"/>
      <c r="I53" s="2"/>
      <c r="J53" s="2" t="s">
        <v>2</v>
      </c>
    </row>
    <row r="54" spans="1:10" ht="23.25" customHeight="1">
      <c r="A54" s="10"/>
      <c r="B54" s="10"/>
      <c r="C54" s="10"/>
      <c r="D54" s="10"/>
      <c r="E54" s="9"/>
      <c r="F54" s="11"/>
      <c r="G54" s="12" t="s">
        <v>155</v>
      </c>
      <c r="H54" s="11"/>
      <c r="I54" s="12" t="s">
        <v>146</v>
      </c>
    </row>
    <row r="55" spans="1:10" ht="23.25" customHeight="1">
      <c r="A55" s="10"/>
      <c r="B55" s="10"/>
      <c r="C55" s="10"/>
      <c r="D55" s="10"/>
      <c r="E55" s="9"/>
      <c r="F55" s="11"/>
      <c r="G55" s="13" t="s">
        <v>4</v>
      </c>
      <c r="H55" s="13"/>
      <c r="I55" s="13" t="s">
        <v>5</v>
      </c>
    </row>
    <row r="56" spans="1:10" ht="23.25" customHeight="1">
      <c r="A56" s="10"/>
      <c r="B56" s="10"/>
      <c r="C56" s="10"/>
      <c r="D56" s="10"/>
      <c r="E56" s="11"/>
      <c r="F56" s="11"/>
      <c r="G56" s="13" t="s">
        <v>6</v>
      </c>
      <c r="H56" s="13"/>
      <c r="I56" s="13"/>
    </row>
    <row r="57" spans="1:10" ht="23.25" customHeight="1">
      <c r="A57" s="1" t="s">
        <v>40</v>
      </c>
      <c r="B57" s="10"/>
      <c r="C57" s="10"/>
      <c r="D57" s="11"/>
      <c r="E57" s="3"/>
      <c r="F57" s="3"/>
      <c r="G57" s="16"/>
      <c r="H57" s="15"/>
      <c r="I57" s="16"/>
    </row>
    <row r="58" spans="1:10" ht="23.25" customHeight="1">
      <c r="A58" s="10" t="s">
        <v>41</v>
      </c>
      <c r="B58" s="10"/>
      <c r="C58" s="10"/>
      <c r="D58" s="11"/>
      <c r="E58" s="3"/>
      <c r="F58" s="3"/>
      <c r="G58" s="16"/>
      <c r="H58" s="20"/>
      <c r="I58" s="16"/>
    </row>
    <row r="59" spans="1:10" ht="23.25" customHeight="1">
      <c r="A59" s="10" t="s">
        <v>42</v>
      </c>
      <c r="B59" s="10"/>
      <c r="C59" s="10"/>
      <c r="D59" s="11"/>
      <c r="E59" s="11"/>
      <c r="F59" s="3"/>
      <c r="G59" s="16"/>
      <c r="H59" s="20"/>
      <c r="I59" s="16"/>
    </row>
    <row r="60" spans="1:10" ht="23.25" customHeight="1">
      <c r="A60" s="10" t="s">
        <v>43</v>
      </c>
      <c r="B60" s="10"/>
      <c r="C60" s="10"/>
      <c r="D60" s="11"/>
      <c r="E60" s="11"/>
      <c r="F60" s="3"/>
      <c r="G60" s="25">
        <v>800000</v>
      </c>
      <c r="H60" s="20"/>
      <c r="I60" s="25">
        <v>800000</v>
      </c>
    </row>
    <row r="61" spans="1:10" ht="23.25" customHeight="1">
      <c r="A61" s="10" t="s">
        <v>44</v>
      </c>
      <c r="B61" s="10"/>
      <c r="C61" s="10"/>
      <c r="D61" s="11"/>
      <c r="E61" s="3"/>
      <c r="F61" s="3"/>
      <c r="G61" s="16"/>
      <c r="H61" s="20"/>
      <c r="I61" s="16"/>
    </row>
    <row r="62" spans="1:10" ht="23.25" customHeight="1">
      <c r="A62" s="10" t="s">
        <v>45</v>
      </c>
      <c r="B62" s="10"/>
      <c r="C62" s="10"/>
      <c r="D62" s="11"/>
      <c r="E62" s="3"/>
      <c r="F62" s="3"/>
      <c r="G62" s="14">
        <f>CE!C21</f>
        <v>786300</v>
      </c>
      <c r="H62" s="16"/>
      <c r="I62" s="14">
        <f>CE!C16</f>
        <v>786300</v>
      </c>
    </row>
    <row r="63" spans="1:10" ht="23.25" customHeight="1">
      <c r="A63" s="10" t="s">
        <v>46</v>
      </c>
      <c r="B63" s="10"/>
      <c r="C63" s="10"/>
      <c r="D63" s="11"/>
      <c r="E63" s="3"/>
      <c r="F63" s="3"/>
      <c r="G63" s="14">
        <f>CE!E21</f>
        <v>1934360</v>
      </c>
      <c r="H63" s="15"/>
      <c r="I63" s="14">
        <f>CE!E16</f>
        <v>1934360</v>
      </c>
    </row>
    <row r="64" spans="1:10" ht="23.25" customHeight="1">
      <c r="A64" s="10" t="s">
        <v>47</v>
      </c>
      <c r="B64" s="10"/>
      <c r="C64" s="10"/>
      <c r="D64" s="11"/>
      <c r="E64" s="3"/>
      <c r="F64" s="3"/>
      <c r="G64" s="14"/>
      <c r="H64" s="15"/>
      <c r="I64" s="14"/>
    </row>
    <row r="65" spans="1:9" ht="23.25" customHeight="1">
      <c r="A65" s="10" t="s">
        <v>48</v>
      </c>
      <c r="B65" s="10"/>
      <c r="C65" s="10"/>
      <c r="D65" s="11"/>
      <c r="E65" s="3"/>
      <c r="F65" s="3"/>
      <c r="G65" s="14">
        <f>CE!G21</f>
        <v>80000</v>
      </c>
      <c r="H65" s="15"/>
      <c r="I65" s="14">
        <f>CE!G16</f>
        <v>80000</v>
      </c>
    </row>
    <row r="66" spans="1:9" ht="23.25" customHeight="1">
      <c r="A66" s="10" t="s">
        <v>49</v>
      </c>
      <c r="B66" s="10"/>
      <c r="C66" s="10"/>
      <c r="D66" s="11"/>
      <c r="E66" s="3"/>
      <c r="F66" s="3"/>
      <c r="G66" s="26">
        <f>CE!I21</f>
        <v>3207786</v>
      </c>
      <c r="H66" s="15"/>
      <c r="I66" s="26">
        <f>CE!I16</f>
        <v>3074868</v>
      </c>
    </row>
    <row r="67" spans="1:9" ht="23.25" customHeight="1">
      <c r="A67" s="1" t="s">
        <v>50</v>
      </c>
      <c r="B67" s="10"/>
      <c r="C67" s="10"/>
      <c r="D67" s="11"/>
      <c r="E67" s="3"/>
      <c r="F67" s="3"/>
      <c r="G67" s="27">
        <f>SUM(G62:G66)</f>
        <v>6008446</v>
      </c>
      <c r="H67" s="15"/>
      <c r="I67" s="27">
        <f>SUM(I62:I66)</f>
        <v>5875528</v>
      </c>
    </row>
    <row r="68" spans="1:9" ht="23.25" customHeight="1">
      <c r="A68" s="1" t="s">
        <v>51</v>
      </c>
      <c r="B68" s="10"/>
      <c r="C68" s="10"/>
      <c r="D68" s="11"/>
      <c r="E68" s="3"/>
      <c r="F68" s="3"/>
      <c r="G68" s="28">
        <f>SUM(G67,G47)</f>
        <v>7165735</v>
      </c>
      <c r="H68" s="15"/>
      <c r="I68" s="28">
        <f>SUM(I67,I47)</f>
        <v>7027297</v>
      </c>
    </row>
    <row r="69" spans="1:9" ht="23.25" customHeight="1">
      <c r="A69" s="10"/>
      <c r="B69" s="10"/>
      <c r="C69" s="10"/>
      <c r="D69" s="11"/>
      <c r="E69" s="3"/>
      <c r="F69" s="3"/>
      <c r="G69" s="20">
        <f>SUM(G68-G25)</f>
        <v>0</v>
      </c>
      <c r="H69" s="15"/>
      <c r="I69" s="20">
        <f>SUM(I68-I25)</f>
        <v>0</v>
      </c>
    </row>
    <row r="70" spans="1:9" ht="23.25" customHeight="1">
      <c r="A70" s="10" t="s">
        <v>25</v>
      </c>
      <c r="B70" s="10"/>
      <c r="C70" s="10"/>
      <c r="D70" s="11"/>
      <c r="E70" s="3"/>
      <c r="F70" s="3"/>
      <c r="G70" s="29"/>
      <c r="H70" s="30"/>
      <c r="I70" s="29"/>
    </row>
    <row r="71" spans="1:9" ht="23.25" customHeight="1">
      <c r="A71" s="10"/>
      <c r="B71" s="10"/>
      <c r="C71" s="10"/>
      <c r="D71" s="11"/>
      <c r="E71" s="3"/>
      <c r="F71" s="3"/>
      <c r="G71" s="29"/>
      <c r="H71" s="30"/>
      <c r="I71" s="29"/>
    </row>
    <row r="72" spans="1:9" ht="23.25" customHeight="1">
      <c r="A72" s="31"/>
      <c r="B72" s="31"/>
      <c r="C72" s="31"/>
      <c r="D72" s="32"/>
      <c r="E72" s="3"/>
      <c r="F72" s="3"/>
      <c r="G72" s="29"/>
      <c r="H72" s="30"/>
      <c r="I72" s="29"/>
    </row>
    <row r="73" spans="1:9" ht="23.25" customHeight="1">
      <c r="A73" s="10"/>
      <c r="B73" s="10"/>
      <c r="C73" s="10"/>
      <c r="D73" s="11"/>
      <c r="E73" s="3"/>
      <c r="F73" s="3"/>
      <c r="G73" s="29"/>
      <c r="H73" s="30"/>
      <c r="I73" s="29"/>
    </row>
    <row r="74" spans="1:9" ht="23.25" customHeight="1">
      <c r="A74" s="10"/>
      <c r="B74" s="10"/>
      <c r="C74" s="10"/>
      <c r="D74" s="10"/>
      <c r="E74" s="5" t="s">
        <v>52</v>
      </c>
      <c r="F74" s="10"/>
      <c r="G74" s="29"/>
      <c r="H74" s="30"/>
      <c r="I74" s="29"/>
    </row>
    <row r="75" spans="1:9" ht="23.25" customHeight="1">
      <c r="A75" s="31"/>
      <c r="B75" s="31"/>
      <c r="C75" s="31"/>
      <c r="D75" s="32"/>
      <c r="E75" s="3"/>
      <c r="F75" s="3"/>
      <c r="G75" s="29"/>
      <c r="H75" s="30"/>
      <c r="I75" s="29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fitToHeight="3" orientation="portrait" r:id="rId1"/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showGridLines="0" view="pageBreakPreview" zoomScale="70" zoomScaleNormal="100" zoomScaleSheetLayoutView="70" workbookViewId="0">
      <selection activeCell="K1" sqref="K1"/>
    </sheetView>
  </sheetViews>
  <sheetFormatPr defaultColWidth="9.109375" defaultRowHeight="22.95" customHeight="1"/>
  <cols>
    <col min="1" max="2" width="9.109375" style="38"/>
    <col min="3" max="3" width="20.88671875" style="38" customWidth="1"/>
    <col min="4" max="4" width="11.6640625" style="38" customWidth="1"/>
    <col min="5" max="5" width="8.5546875" style="39" customWidth="1"/>
    <col min="6" max="6" width="3.77734375" style="38" customWidth="1"/>
    <col min="7" max="7" width="15" style="38" customWidth="1"/>
    <col min="8" max="8" width="1.6640625" style="38" customWidth="1"/>
    <col min="9" max="9" width="15" style="38" customWidth="1"/>
    <col min="10" max="10" width="0.88671875" style="38" customWidth="1"/>
    <col min="11" max="16384" width="9.109375" style="38"/>
  </cols>
  <sheetData>
    <row r="1" spans="1:9" ht="22.95" customHeight="1">
      <c r="I1" s="40" t="s">
        <v>53</v>
      </c>
    </row>
    <row r="2" spans="1:9" ht="22.95" customHeight="1">
      <c r="A2" s="41" t="s">
        <v>0</v>
      </c>
      <c r="B2" s="42"/>
      <c r="C2" s="42"/>
      <c r="D2" s="42"/>
      <c r="E2" s="43"/>
      <c r="F2" s="44"/>
      <c r="G2" s="44"/>
      <c r="H2" s="44"/>
      <c r="I2" s="44"/>
    </row>
    <row r="3" spans="1:9" ht="22.95" customHeight="1">
      <c r="A3" s="45" t="s">
        <v>54</v>
      </c>
      <c r="B3" s="42"/>
      <c r="C3" s="42"/>
      <c r="D3" s="42"/>
      <c r="E3" s="43"/>
      <c r="F3" s="44"/>
      <c r="G3" s="44"/>
      <c r="H3" s="44"/>
      <c r="I3" s="44"/>
    </row>
    <row r="4" spans="1:9" ht="22.95" customHeight="1">
      <c r="A4" s="45" t="s">
        <v>151</v>
      </c>
      <c r="B4" s="42"/>
      <c r="C4" s="42"/>
      <c r="D4" s="42"/>
      <c r="E4" s="43"/>
      <c r="F4" s="44"/>
      <c r="G4" s="44"/>
      <c r="H4" s="44"/>
      <c r="I4" s="44"/>
    </row>
    <row r="5" spans="1:9" ht="22.95" customHeight="1">
      <c r="A5" s="42"/>
      <c r="B5" s="42"/>
      <c r="C5" s="42"/>
      <c r="D5" s="42"/>
      <c r="E5" s="43"/>
      <c r="F5" s="46"/>
      <c r="G5" s="46"/>
      <c r="H5" s="46"/>
      <c r="I5" s="47" t="s">
        <v>2</v>
      </c>
    </row>
    <row r="6" spans="1:9" ht="22.95" customHeight="1">
      <c r="A6" s="42"/>
      <c r="B6" s="42"/>
      <c r="C6" s="42"/>
      <c r="D6" s="42"/>
      <c r="E6" s="43"/>
      <c r="F6" s="48"/>
      <c r="G6" s="49">
        <v>2026</v>
      </c>
      <c r="H6" s="48"/>
      <c r="I6" s="49">
        <v>2025</v>
      </c>
    </row>
    <row r="7" spans="1:9" ht="22.95" customHeight="1">
      <c r="A7" s="45" t="s">
        <v>55</v>
      </c>
      <c r="B7" s="42"/>
      <c r="C7" s="42"/>
      <c r="D7" s="42"/>
      <c r="E7" s="43"/>
      <c r="F7" s="46"/>
      <c r="G7" s="46"/>
      <c r="H7" s="46"/>
      <c r="I7" s="50"/>
    </row>
    <row r="8" spans="1:9" ht="22.95" customHeight="1">
      <c r="A8" s="45" t="s">
        <v>56</v>
      </c>
      <c r="B8" s="42"/>
      <c r="C8" s="42"/>
      <c r="D8" s="42"/>
      <c r="E8" s="43"/>
      <c r="F8" s="44"/>
      <c r="G8" s="44"/>
      <c r="H8" s="44"/>
      <c r="I8" s="44"/>
    </row>
    <row r="9" spans="1:9" ht="22.95" customHeight="1">
      <c r="A9" s="42" t="s">
        <v>57</v>
      </c>
      <c r="B9" s="42"/>
      <c r="C9" s="42"/>
      <c r="D9" s="42"/>
      <c r="E9" s="43"/>
      <c r="F9" s="44"/>
      <c r="G9" s="51">
        <v>1311190</v>
      </c>
      <c r="H9" s="52"/>
      <c r="I9" s="51">
        <v>1277083</v>
      </c>
    </row>
    <row r="10" spans="1:9" ht="22.95" customHeight="1">
      <c r="A10" s="42" t="s">
        <v>58</v>
      </c>
      <c r="B10" s="42"/>
      <c r="C10" s="42"/>
      <c r="D10" s="42"/>
      <c r="E10" s="43"/>
      <c r="F10" s="44"/>
      <c r="G10" s="51">
        <v>4359</v>
      </c>
      <c r="H10" s="52"/>
      <c r="I10" s="51">
        <v>3571</v>
      </c>
    </row>
    <row r="11" spans="1:9" ht="22.95" customHeight="1">
      <c r="A11" s="42" t="s">
        <v>59</v>
      </c>
      <c r="B11" s="42"/>
      <c r="C11" s="42"/>
      <c r="D11" s="42"/>
      <c r="E11" s="43"/>
      <c r="F11" s="44"/>
      <c r="G11" s="53">
        <v>15038</v>
      </c>
      <c r="H11" s="52"/>
      <c r="I11" s="53">
        <v>15705</v>
      </c>
    </row>
    <row r="12" spans="1:9" ht="22.95" customHeight="1">
      <c r="A12" s="45" t="s">
        <v>60</v>
      </c>
      <c r="B12" s="42"/>
      <c r="C12" s="42"/>
      <c r="D12" s="42"/>
      <c r="E12" s="43"/>
      <c r="F12" s="44"/>
      <c r="G12" s="53">
        <f>SUM(G9:G11)</f>
        <v>1330587</v>
      </c>
      <c r="H12" s="52"/>
      <c r="I12" s="53">
        <f>SUM(I9:I11)</f>
        <v>1296359</v>
      </c>
    </row>
    <row r="13" spans="1:9" ht="22.95" customHeight="1">
      <c r="A13" s="45" t="s">
        <v>61</v>
      </c>
      <c r="B13" s="42"/>
      <c r="C13" s="42"/>
      <c r="D13" s="42"/>
      <c r="E13" s="43"/>
      <c r="F13" s="44"/>
      <c r="G13" s="51"/>
      <c r="H13" s="52"/>
      <c r="I13" s="51"/>
    </row>
    <row r="14" spans="1:9" ht="22.95" customHeight="1">
      <c r="A14" s="42" t="s">
        <v>62</v>
      </c>
      <c r="B14" s="42"/>
      <c r="C14" s="42"/>
      <c r="D14" s="42"/>
      <c r="E14" s="43"/>
      <c r="F14" s="44"/>
      <c r="G14" s="51">
        <v>843640</v>
      </c>
      <c r="H14" s="52"/>
      <c r="I14" s="51">
        <v>811967</v>
      </c>
    </row>
    <row r="15" spans="1:9" ht="22.95" customHeight="1">
      <c r="A15" s="42" t="s">
        <v>63</v>
      </c>
      <c r="B15" s="42"/>
      <c r="C15" s="42"/>
      <c r="D15" s="42"/>
      <c r="E15" s="43"/>
      <c r="F15" s="44"/>
      <c r="G15" s="51">
        <v>56750</v>
      </c>
      <c r="H15" s="52"/>
      <c r="I15" s="51">
        <v>72796</v>
      </c>
    </row>
    <row r="16" spans="1:9" ht="22.95" customHeight="1">
      <c r="A16" s="42" t="s">
        <v>64</v>
      </c>
      <c r="B16" s="42"/>
      <c r="C16" s="42"/>
      <c r="D16" s="42"/>
      <c r="E16" s="43"/>
      <c r="F16" s="44"/>
      <c r="G16" s="53">
        <v>209449</v>
      </c>
      <c r="H16" s="52"/>
      <c r="I16" s="53">
        <v>195434</v>
      </c>
    </row>
    <row r="17" spans="1:9" ht="22.95" customHeight="1">
      <c r="A17" s="45" t="s">
        <v>65</v>
      </c>
      <c r="B17" s="42"/>
      <c r="C17" s="42"/>
      <c r="D17" s="42"/>
      <c r="E17" s="43"/>
      <c r="F17" s="44"/>
      <c r="G17" s="53">
        <f>SUM(G14:G16)</f>
        <v>1109839</v>
      </c>
      <c r="H17" s="52"/>
      <c r="I17" s="53">
        <f>SUM(I14:I16)</f>
        <v>1080197</v>
      </c>
    </row>
    <row r="18" spans="1:9" ht="22.95" customHeight="1">
      <c r="A18" s="45" t="s">
        <v>66</v>
      </c>
      <c r="B18" s="42"/>
      <c r="C18" s="42"/>
      <c r="D18" s="42"/>
      <c r="E18" s="43"/>
      <c r="F18" s="44"/>
      <c r="G18" s="51">
        <f>G12-G17</f>
        <v>220748</v>
      </c>
      <c r="H18" s="52"/>
      <c r="I18" s="51">
        <f>I12-I17</f>
        <v>216162</v>
      </c>
    </row>
    <row r="19" spans="1:9" ht="22.95" customHeight="1">
      <c r="A19" s="42" t="s">
        <v>67</v>
      </c>
      <c r="B19" s="42"/>
      <c r="C19" s="42"/>
      <c r="D19" s="42"/>
      <c r="E19" s="43"/>
      <c r="F19" s="44"/>
      <c r="G19" s="51">
        <v>7296</v>
      </c>
      <c r="H19" s="52"/>
      <c r="I19" s="51">
        <v>14362</v>
      </c>
    </row>
    <row r="20" spans="1:9" ht="22.95" customHeight="1">
      <c r="A20" s="42" t="s">
        <v>68</v>
      </c>
      <c r="B20" s="42"/>
      <c r="C20" s="42"/>
      <c r="D20" s="42"/>
      <c r="E20" s="43"/>
      <c r="F20" s="44"/>
      <c r="G20" s="53">
        <v>-264</v>
      </c>
      <c r="H20" s="52"/>
      <c r="I20" s="53">
        <v>-119</v>
      </c>
    </row>
    <row r="21" spans="1:9" ht="22.95" customHeight="1">
      <c r="A21" s="45" t="s">
        <v>69</v>
      </c>
      <c r="B21" s="42"/>
      <c r="C21" s="42"/>
      <c r="D21" s="42"/>
      <c r="E21" s="43"/>
      <c r="F21" s="44"/>
      <c r="G21" s="51">
        <f>SUM(G18:G20)</f>
        <v>227780</v>
      </c>
      <c r="H21" s="52"/>
      <c r="I21" s="51">
        <f>SUM(I18:I20)</f>
        <v>230405</v>
      </c>
    </row>
    <row r="22" spans="1:9" ht="22.95" customHeight="1">
      <c r="A22" s="42" t="s">
        <v>70</v>
      </c>
      <c r="B22" s="42"/>
      <c r="C22" s="42"/>
      <c r="D22" s="42"/>
      <c r="E22" s="43"/>
      <c r="F22" s="44"/>
      <c r="G22" s="53">
        <v>-43487</v>
      </c>
      <c r="H22" s="52"/>
      <c r="I22" s="53">
        <v>-48412</v>
      </c>
    </row>
    <row r="23" spans="1:9" ht="22.95" customHeight="1">
      <c r="A23" s="45" t="s">
        <v>71</v>
      </c>
      <c r="B23" s="42"/>
      <c r="C23" s="42"/>
      <c r="D23" s="42"/>
      <c r="E23" s="43"/>
      <c r="F23" s="44"/>
      <c r="G23" s="54">
        <f>SUM(G21:G22)</f>
        <v>184293</v>
      </c>
      <c r="H23" s="52"/>
      <c r="I23" s="54">
        <f>SUM(I21:I22)</f>
        <v>181993</v>
      </c>
    </row>
    <row r="24" spans="1:9" ht="22.95" customHeight="1">
      <c r="A24" s="45"/>
      <c r="B24" s="42"/>
      <c r="C24" s="42"/>
      <c r="D24" s="42"/>
      <c r="E24" s="43"/>
      <c r="F24" s="44"/>
      <c r="G24" s="51"/>
      <c r="H24" s="52"/>
      <c r="I24" s="51"/>
    </row>
    <row r="25" spans="1:9" ht="22.95" customHeight="1">
      <c r="A25" s="55" t="s">
        <v>72</v>
      </c>
      <c r="B25" s="42"/>
      <c r="C25" s="42"/>
      <c r="D25" s="42"/>
      <c r="E25" s="43"/>
      <c r="F25" s="44"/>
      <c r="G25" s="51"/>
      <c r="H25" s="52"/>
      <c r="I25" s="51"/>
    </row>
    <row r="26" spans="1:9" ht="22.95" customHeight="1">
      <c r="A26" s="56" t="s">
        <v>73</v>
      </c>
      <c r="B26" s="42"/>
      <c r="C26" s="42"/>
      <c r="D26" s="42"/>
      <c r="E26" s="43"/>
      <c r="F26" s="44"/>
      <c r="G26" s="53">
        <v>0</v>
      </c>
      <c r="H26" s="52"/>
      <c r="I26" s="53">
        <v>0</v>
      </c>
    </row>
    <row r="28" spans="1:9" ht="22.95" customHeight="1" thickBot="1">
      <c r="A28" s="56" t="s">
        <v>74</v>
      </c>
      <c r="G28" s="57">
        <f>G23+G26</f>
        <v>184293</v>
      </c>
      <c r="H28" s="52"/>
      <c r="I28" s="57">
        <f>I23+I26</f>
        <v>181993</v>
      </c>
    </row>
    <row r="29" spans="1:9" ht="22.95" customHeight="1" thickTop="1">
      <c r="A29" s="56"/>
      <c r="G29" s="51"/>
      <c r="H29" s="52"/>
      <c r="I29" s="51"/>
    </row>
    <row r="30" spans="1:9" ht="22.95" customHeight="1">
      <c r="A30" s="42"/>
      <c r="B30" s="42"/>
      <c r="C30" s="42"/>
      <c r="D30" s="42"/>
      <c r="E30" s="48"/>
      <c r="F30" s="46"/>
      <c r="G30" s="46"/>
      <c r="H30" s="46"/>
      <c r="I30" s="47" t="s">
        <v>75</v>
      </c>
    </row>
    <row r="31" spans="1:9" ht="22.95" customHeight="1">
      <c r="A31" s="58" t="s">
        <v>76</v>
      </c>
      <c r="E31" s="43"/>
      <c r="G31" s="51"/>
      <c r="H31" s="52"/>
      <c r="I31" s="51"/>
    </row>
    <row r="32" spans="1:9" ht="22.95" customHeight="1" thickBot="1">
      <c r="A32" s="59" t="s">
        <v>77</v>
      </c>
      <c r="E32" s="60"/>
      <c r="G32" s="61">
        <f>G23/G35</f>
        <v>0.23438000763067532</v>
      </c>
      <c r="H32" s="52"/>
      <c r="I32" s="61">
        <f>I23/I35</f>
        <v>0.23145491542668192</v>
      </c>
    </row>
    <row r="33" spans="1:9" ht="22.95" customHeight="1" thickTop="1">
      <c r="A33" s="58"/>
      <c r="G33" s="51"/>
      <c r="H33" s="52"/>
      <c r="I33" s="51"/>
    </row>
    <row r="34" spans="1:9" ht="22.95" customHeight="1">
      <c r="A34" s="42"/>
      <c r="B34" s="42"/>
      <c r="C34" s="42"/>
      <c r="D34" s="42"/>
      <c r="E34" s="48"/>
      <c r="F34" s="46"/>
      <c r="G34" s="46"/>
      <c r="H34" s="46"/>
      <c r="I34" s="47" t="s">
        <v>78</v>
      </c>
    </row>
    <row r="35" spans="1:9" ht="22.95" customHeight="1" thickBot="1">
      <c r="A35" s="59" t="s">
        <v>79</v>
      </c>
      <c r="G35" s="57">
        <v>786300</v>
      </c>
      <c r="H35" s="52"/>
      <c r="I35" s="57">
        <v>786300</v>
      </c>
    </row>
    <row r="36" spans="1:9" ht="22.95" customHeight="1" thickTop="1"/>
    <row r="37" spans="1:9" ht="22.95" customHeight="1">
      <c r="A37" s="59" t="s">
        <v>25</v>
      </c>
    </row>
    <row r="38" spans="1:9" ht="22.95" customHeight="1">
      <c r="I38" s="40" t="s">
        <v>53</v>
      </c>
    </row>
    <row r="39" spans="1:9" ht="22.95" customHeight="1">
      <c r="A39" s="41" t="s">
        <v>0</v>
      </c>
      <c r="B39" s="42"/>
      <c r="C39" s="42"/>
      <c r="D39" s="42"/>
      <c r="E39" s="43"/>
      <c r="F39" s="44"/>
      <c r="G39" s="44"/>
      <c r="H39" s="44"/>
      <c r="I39" s="44"/>
    </row>
    <row r="40" spans="1:9" ht="22.95" customHeight="1">
      <c r="A40" s="45" t="s">
        <v>54</v>
      </c>
      <c r="B40" s="42"/>
      <c r="C40" s="42"/>
      <c r="D40" s="42"/>
      <c r="E40" s="43"/>
      <c r="F40" s="44"/>
      <c r="G40" s="44"/>
      <c r="H40" s="44"/>
      <c r="I40" s="44"/>
    </row>
    <row r="41" spans="1:9" ht="22.95" customHeight="1">
      <c r="A41" s="45" t="s">
        <v>156</v>
      </c>
      <c r="B41" s="42"/>
      <c r="C41" s="42"/>
      <c r="D41" s="42"/>
      <c r="E41" s="43"/>
      <c r="F41" s="44"/>
      <c r="G41" s="44"/>
      <c r="H41" s="44"/>
      <c r="I41" s="44"/>
    </row>
    <row r="42" spans="1:9" ht="22.95" customHeight="1">
      <c r="A42" s="42"/>
      <c r="B42" s="42"/>
      <c r="C42" s="42"/>
      <c r="D42" s="42"/>
      <c r="E42" s="43"/>
      <c r="F42" s="46"/>
      <c r="G42" s="46"/>
      <c r="H42" s="46"/>
      <c r="I42" s="47" t="s">
        <v>2</v>
      </c>
    </row>
    <row r="43" spans="1:9" ht="22.95" customHeight="1">
      <c r="A43" s="42"/>
      <c r="B43" s="42"/>
      <c r="C43" s="42"/>
      <c r="D43" s="42"/>
      <c r="E43" s="43"/>
      <c r="F43" s="48"/>
      <c r="G43" s="49">
        <v>2026</v>
      </c>
      <c r="H43" s="48"/>
      <c r="I43" s="49">
        <v>2025</v>
      </c>
    </row>
    <row r="44" spans="1:9" ht="22.95" customHeight="1">
      <c r="A44" s="45" t="s">
        <v>55</v>
      </c>
      <c r="B44" s="42"/>
      <c r="C44" s="42"/>
      <c r="D44" s="42"/>
      <c r="E44" s="43"/>
      <c r="F44" s="46"/>
      <c r="G44" s="46"/>
      <c r="H44" s="46"/>
      <c r="I44" s="50"/>
    </row>
    <row r="45" spans="1:9" ht="22.95" customHeight="1">
      <c r="A45" s="45" t="s">
        <v>56</v>
      </c>
      <c r="B45" s="42"/>
      <c r="C45" s="42"/>
      <c r="D45" s="42"/>
      <c r="E45" s="43"/>
      <c r="F45" s="44"/>
      <c r="G45" s="44"/>
      <c r="H45" s="44"/>
      <c r="I45" s="44"/>
    </row>
    <row r="46" spans="1:9" ht="22.95" customHeight="1">
      <c r="A46" s="42" t="s">
        <v>57</v>
      </c>
      <c r="B46" s="42"/>
      <c r="C46" s="42"/>
      <c r="D46" s="42"/>
      <c r="E46" s="43"/>
      <c r="F46" s="44"/>
      <c r="G46" s="51">
        <v>2594982</v>
      </c>
      <c r="H46" s="52"/>
      <c r="I46" s="51">
        <v>2516111</v>
      </c>
    </row>
    <row r="47" spans="1:9" ht="22.95" customHeight="1">
      <c r="A47" s="42" t="s">
        <v>58</v>
      </c>
      <c r="B47" s="42"/>
      <c r="C47" s="42"/>
      <c r="D47" s="42"/>
      <c r="E47" s="43"/>
      <c r="F47" s="44"/>
      <c r="G47" s="51">
        <v>8843</v>
      </c>
      <c r="H47" s="52"/>
      <c r="I47" s="51">
        <v>7175</v>
      </c>
    </row>
    <row r="48" spans="1:9" ht="22.95" customHeight="1">
      <c r="A48" s="42" t="s">
        <v>59</v>
      </c>
      <c r="B48" s="42"/>
      <c r="C48" s="42"/>
      <c r="D48" s="42"/>
      <c r="E48" s="43"/>
      <c r="F48" s="44"/>
      <c r="G48" s="53">
        <v>29115</v>
      </c>
      <c r="H48" s="52"/>
      <c r="I48" s="53">
        <v>24288</v>
      </c>
    </row>
    <row r="49" spans="1:9" ht="22.95" customHeight="1">
      <c r="A49" s="45" t="s">
        <v>60</v>
      </c>
      <c r="B49" s="42"/>
      <c r="C49" s="42"/>
      <c r="D49" s="42"/>
      <c r="E49" s="43"/>
      <c r="F49" s="44"/>
      <c r="G49" s="53">
        <f>SUM(G46:G48)</f>
        <v>2632940</v>
      </c>
      <c r="H49" s="52"/>
      <c r="I49" s="53">
        <f>SUM(I46:I48)</f>
        <v>2547574</v>
      </c>
    </row>
    <row r="50" spans="1:9" ht="22.95" customHeight="1">
      <c r="A50" s="45" t="s">
        <v>61</v>
      </c>
      <c r="B50" s="42"/>
      <c r="C50" s="42"/>
      <c r="D50" s="42"/>
      <c r="E50" s="43"/>
      <c r="F50" s="44"/>
      <c r="G50" s="51"/>
      <c r="H50" s="52"/>
      <c r="I50" s="51"/>
    </row>
    <row r="51" spans="1:9" ht="22.95" customHeight="1">
      <c r="A51" s="42" t="s">
        <v>62</v>
      </c>
      <c r="B51" s="42"/>
      <c r="C51" s="42"/>
      <c r="D51" s="42"/>
      <c r="E51" s="43"/>
      <c r="F51" s="44"/>
      <c r="G51" s="51">
        <v>1674888</v>
      </c>
      <c r="H51" s="52"/>
      <c r="I51" s="51">
        <v>1596679</v>
      </c>
    </row>
    <row r="52" spans="1:9" ht="22.95" customHeight="1">
      <c r="A52" s="42" t="s">
        <v>63</v>
      </c>
      <c r="B52" s="42"/>
      <c r="C52" s="42"/>
      <c r="D52" s="42"/>
      <c r="E52" s="43"/>
      <c r="F52" s="44"/>
      <c r="G52" s="51">
        <v>114027</v>
      </c>
      <c r="H52" s="52"/>
      <c r="I52" s="51">
        <v>122510</v>
      </c>
    </row>
    <row r="53" spans="1:9" ht="22.95" customHeight="1">
      <c r="A53" s="42" t="s">
        <v>64</v>
      </c>
      <c r="B53" s="42"/>
      <c r="C53" s="42"/>
      <c r="D53" s="42"/>
      <c r="E53" s="43"/>
      <c r="F53" s="44"/>
      <c r="G53" s="53">
        <v>400762</v>
      </c>
      <c r="H53" s="52"/>
      <c r="I53" s="53">
        <v>373171</v>
      </c>
    </row>
    <row r="54" spans="1:9" ht="22.95" customHeight="1">
      <c r="A54" s="45" t="s">
        <v>65</v>
      </c>
      <c r="B54" s="42"/>
      <c r="C54" s="42"/>
      <c r="D54" s="42"/>
      <c r="E54" s="43"/>
      <c r="F54" s="44"/>
      <c r="G54" s="53">
        <f>SUM(G51:G53)</f>
        <v>2189677</v>
      </c>
      <c r="H54" s="52"/>
      <c r="I54" s="53">
        <f>SUM(I51:I53)</f>
        <v>2092360</v>
      </c>
    </row>
    <row r="55" spans="1:9" ht="22.95" customHeight="1">
      <c r="A55" s="45" t="s">
        <v>66</v>
      </c>
      <c r="B55" s="42"/>
      <c r="C55" s="42"/>
      <c r="D55" s="42"/>
      <c r="E55" s="43"/>
      <c r="F55" s="44"/>
      <c r="G55" s="51">
        <f>G49-G54</f>
        <v>443263</v>
      </c>
      <c r="H55" s="52"/>
      <c r="I55" s="51">
        <f>I49-I54</f>
        <v>455214</v>
      </c>
    </row>
    <row r="56" spans="1:9" ht="22.95" customHeight="1">
      <c r="A56" s="42" t="s">
        <v>67</v>
      </c>
      <c r="B56" s="42"/>
      <c r="C56" s="42"/>
      <c r="D56" s="42"/>
      <c r="E56" s="43"/>
      <c r="F56" s="44"/>
      <c r="G56" s="51">
        <v>16307</v>
      </c>
      <c r="H56" s="52"/>
      <c r="I56" s="51">
        <v>28036</v>
      </c>
    </row>
    <row r="57" spans="1:9" ht="22.95" customHeight="1">
      <c r="A57" s="42" t="s">
        <v>68</v>
      </c>
      <c r="B57" s="42"/>
      <c r="C57" s="42"/>
      <c r="D57" s="42"/>
      <c r="E57" s="43"/>
      <c r="F57" s="44"/>
      <c r="G57" s="53">
        <v>-548</v>
      </c>
      <c r="H57" s="52"/>
      <c r="I57" s="53">
        <v>-200</v>
      </c>
    </row>
    <row r="58" spans="1:9" ht="22.95" customHeight="1">
      <c r="A58" s="45" t="s">
        <v>69</v>
      </c>
      <c r="B58" s="42"/>
      <c r="C58" s="42"/>
      <c r="D58" s="42"/>
      <c r="E58" s="43"/>
      <c r="F58" s="44"/>
      <c r="G58" s="51">
        <f>SUM(G55:G57)</f>
        <v>459022</v>
      </c>
      <c r="H58" s="52"/>
      <c r="I58" s="51">
        <f>SUM(I55:I57)</f>
        <v>483050</v>
      </c>
    </row>
    <row r="59" spans="1:9" ht="22.95" customHeight="1">
      <c r="A59" s="42" t="s">
        <v>70</v>
      </c>
      <c r="B59" s="42"/>
      <c r="C59" s="42"/>
      <c r="D59" s="42"/>
      <c r="E59" s="43"/>
      <c r="F59" s="44"/>
      <c r="G59" s="53">
        <v>-90216</v>
      </c>
      <c r="H59" s="52"/>
      <c r="I59" s="53">
        <v>-100602</v>
      </c>
    </row>
    <row r="60" spans="1:9" ht="22.95" customHeight="1">
      <c r="A60" s="45" t="s">
        <v>71</v>
      </c>
      <c r="B60" s="42"/>
      <c r="C60" s="42"/>
      <c r="D60" s="42"/>
      <c r="E60" s="43"/>
      <c r="F60" s="44"/>
      <c r="G60" s="54">
        <f>SUM(G58:G59)</f>
        <v>368806</v>
      </c>
      <c r="H60" s="52"/>
      <c r="I60" s="54">
        <f>SUM(I58:I59)</f>
        <v>382448</v>
      </c>
    </row>
    <row r="61" spans="1:9" ht="22.95" customHeight="1">
      <c r="A61" s="45"/>
      <c r="B61" s="42"/>
      <c r="C61" s="42"/>
      <c r="D61" s="42"/>
      <c r="E61" s="43"/>
      <c r="F61" s="44"/>
      <c r="G61" s="51"/>
      <c r="H61" s="52"/>
      <c r="I61" s="51"/>
    </row>
    <row r="62" spans="1:9" ht="22.95" customHeight="1">
      <c r="A62" s="55" t="s">
        <v>72</v>
      </c>
      <c r="B62" s="42"/>
      <c r="C62" s="42"/>
      <c r="D62" s="42"/>
      <c r="E62" s="43"/>
      <c r="F62" s="44"/>
      <c r="G62" s="51"/>
      <c r="H62" s="52"/>
      <c r="I62" s="51"/>
    </row>
    <row r="63" spans="1:9" ht="22.95" customHeight="1">
      <c r="A63" s="56" t="s">
        <v>73</v>
      </c>
      <c r="B63" s="42"/>
      <c r="C63" s="42"/>
      <c r="D63" s="42"/>
      <c r="E63" s="43"/>
      <c r="F63" s="44"/>
      <c r="G63" s="53">
        <v>0</v>
      </c>
      <c r="H63" s="52"/>
      <c r="I63" s="53">
        <v>0</v>
      </c>
    </row>
    <row r="65" spans="1:9" ht="22.95" customHeight="1" thickBot="1">
      <c r="A65" s="56" t="s">
        <v>74</v>
      </c>
      <c r="G65" s="57">
        <f>G60+G63</f>
        <v>368806</v>
      </c>
      <c r="H65" s="52"/>
      <c r="I65" s="57">
        <f>I60+I63</f>
        <v>382448</v>
      </c>
    </row>
    <row r="66" spans="1:9" ht="22.95" customHeight="1" thickTop="1">
      <c r="A66" s="56"/>
      <c r="G66" s="51"/>
      <c r="H66" s="52"/>
      <c r="I66" s="51"/>
    </row>
    <row r="67" spans="1:9" ht="22.95" customHeight="1">
      <c r="A67" s="42"/>
      <c r="B67" s="42"/>
      <c r="C67" s="42"/>
      <c r="D67" s="42"/>
      <c r="E67" s="48"/>
      <c r="F67" s="46"/>
      <c r="G67" s="46"/>
      <c r="H67" s="46"/>
      <c r="I67" s="47" t="s">
        <v>75</v>
      </c>
    </row>
    <row r="68" spans="1:9" ht="22.95" customHeight="1">
      <c r="A68" s="58" t="s">
        <v>76</v>
      </c>
      <c r="E68" s="43"/>
      <c r="G68" s="51"/>
      <c r="H68" s="52"/>
      <c r="I68" s="51"/>
    </row>
    <row r="69" spans="1:9" ht="22.95" customHeight="1" thickBot="1">
      <c r="A69" s="59" t="s">
        <v>77</v>
      </c>
      <c r="E69" s="60"/>
      <c r="G69" s="61">
        <f>G60/G72</f>
        <v>0.46903980668955869</v>
      </c>
      <c r="H69" s="52"/>
      <c r="I69" s="61">
        <f>I60/I72</f>
        <v>0.48638941879689684</v>
      </c>
    </row>
    <row r="70" spans="1:9" ht="22.95" customHeight="1" thickTop="1">
      <c r="A70" s="58"/>
      <c r="G70" s="51"/>
      <c r="H70" s="52"/>
      <c r="I70" s="51"/>
    </row>
    <row r="71" spans="1:9" ht="22.95" customHeight="1">
      <c r="A71" s="42"/>
      <c r="B71" s="42"/>
      <c r="C71" s="42"/>
      <c r="D71" s="42"/>
      <c r="E71" s="48"/>
      <c r="F71" s="46"/>
      <c r="G71" s="46"/>
      <c r="H71" s="46"/>
      <c r="I71" s="47" t="s">
        <v>78</v>
      </c>
    </row>
    <row r="72" spans="1:9" ht="22.95" customHeight="1" thickBot="1">
      <c r="A72" s="59" t="s">
        <v>79</v>
      </c>
      <c r="G72" s="57">
        <v>786300</v>
      </c>
      <c r="H72" s="52"/>
      <c r="I72" s="57">
        <v>786300</v>
      </c>
    </row>
    <row r="73" spans="1:9" ht="22.95" customHeight="1" thickTop="1"/>
    <row r="74" spans="1:9" ht="22.95" customHeight="1">
      <c r="A74" s="59" t="s">
        <v>25</v>
      </c>
    </row>
    <row r="75" spans="1:9" ht="21.45" customHeight="1">
      <c r="I75" s="40" t="s">
        <v>53</v>
      </c>
    </row>
    <row r="76" spans="1:9" ht="21.45" customHeight="1">
      <c r="A76" s="41" t="s">
        <v>0</v>
      </c>
    </row>
    <row r="77" spans="1:9" ht="21.45" customHeight="1">
      <c r="A77" s="58" t="s">
        <v>80</v>
      </c>
    </row>
    <row r="78" spans="1:9" ht="21.45" customHeight="1">
      <c r="A78" s="45" t="s">
        <v>156</v>
      </c>
      <c r="B78" s="42"/>
      <c r="C78" s="42"/>
      <c r="D78" s="42"/>
    </row>
    <row r="79" spans="1:9" ht="21.45" customHeight="1">
      <c r="A79" s="42"/>
      <c r="B79" s="42"/>
      <c r="C79" s="42"/>
      <c r="D79" s="42"/>
      <c r="E79" s="48"/>
      <c r="F79" s="46"/>
      <c r="G79" s="46"/>
      <c r="H79" s="46"/>
      <c r="I79" s="47" t="s">
        <v>2</v>
      </c>
    </row>
    <row r="80" spans="1:9" ht="21.45" customHeight="1">
      <c r="A80" s="42"/>
      <c r="B80" s="42"/>
      <c r="C80" s="42"/>
      <c r="D80" s="42"/>
      <c r="E80" s="48"/>
      <c r="F80" s="46"/>
      <c r="G80" s="49">
        <v>2026</v>
      </c>
      <c r="H80" s="48"/>
      <c r="I80" s="49">
        <v>2025</v>
      </c>
    </row>
    <row r="81" spans="1:9" ht="21.45" customHeight="1">
      <c r="A81" s="62" t="s">
        <v>81</v>
      </c>
    </row>
    <row r="82" spans="1:9" ht="21.45" customHeight="1">
      <c r="A82" s="63" t="s">
        <v>82</v>
      </c>
      <c r="G82" s="64">
        <f>G58</f>
        <v>459022</v>
      </c>
      <c r="I82" s="64">
        <f>I58</f>
        <v>483050</v>
      </c>
    </row>
    <row r="83" spans="1:9" ht="21.45" customHeight="1">
      <c r="A83" s="63" t="s">
        <v>83</v>
      </c>
    </row>
    <row r="84" spans="1:9" ht="21.45" customHeight="1">
      <c r="A84" s="63" t="s">
        <v>84</v>
      </c>
    </row>
    <row r="85" spans="1:9" ht="21.45" customHeight="1">
      <c r="A85" s="63" t="s">
        <v>85</v>
      </c>
      <c r="G85" s="64">
        <v>174188</v>
      </c>
      <c r="I85" s="64">
        <v>152376</v>
      </c>
    </row>
    <row r="86" spans="1:9" ht="21.45" customHeight="1">
      <c r="A86" s="63" t="s">
        <v>158</v>
      </c>
      <c r="G86" s="64">
        <v>4802</v>
      </c>
      <c r="I86" s="64">
        <v>1725</v>
      </c>
    </row>
    <row r="87" spans="1:9" ht="21.45" customHeight="1">
      <c r="A87" s="63" t="s">
        <v>144</v>
      </c>
      <c r="I87" s="64"/>
    </row>
    <row r="88" spans="1:9" ht="21.45" customHeight="1">
      <c r="A88" s="63" t="s">
        <v>159</v>
      </c>
      <c r="G88" s="64">
        <v>381</v>
      </c>
      <c r="I88" s="64">
        <v>-80</v>
      </c>
    </row>
    <row r="89" spans="1:9" ht="21.45" customHeight="1">
      <c r="A89" s="65" t="s">
        <v>143</v>
      </c>
      <c r="G89" s="64">
        <v>650</v>
      </c>
      <c r="I89" s="64">
        <v>9616</v>
      </c>
    </row>
    <row r="90" spans="1:9" ht="21.45" customHeight="1">
      <c r="A90" s="63" t="s">
        <v>149</v>
      </c>
      <c r="I90" s="64"/>
    </row>
    <row r="91" spans="1:9" ht="21.45" customHeight="1">
      <c r="A91" s="63" t="s">
        <v>86</v>
      </c>
      <c r="G91" s="64">
        <v>397</v>
      </c>
      <c r="I91" s="64">
        <v>-727</v>
      </c>
    </row>
    <row r="92" spans="1:9" ht="21.45" customHeight="1">
      <c r="A92" s="63" t="s">
        <v>160</v>
      </c>
      <c r="I92" s="64"/>
    </row>
    <row r="93" spans="1:9" ht="21.45" customHeight="1">
      <c r="A93" s="63" t="s">
        <v>87</v>
      </c>
      <c r="B93" s="63"/>
      <c r="G93" s="64">
        <v>-2780</v>
      </c>
      <c r="I93" s="64">
        <v>-1060</v>
      </c>
    </row>
    <row r="94" spans="1:9" ht="21.45" customHeight="1">
      <c r="A94" s="63" t="s">
        <v>88</v>
      </c>
      <c r="B94" s="63"/>
      <c r="G94" s="64">
        <v>10724</v>
      </c>
      <c r="I94" s="64">
        <v>9788</v>
      </c>
    </row>
    <row r="95" spans="1:9" ht="21.45" customHeight="1">
      <c r="A95" s="38" t="s">
        <v>89</v>
      </c>
      <c r="G95" s="64">
        <v>-16307</v>
      </c>
      <c r="I95" s="64">
        <v>-28036</v>
      </c>
    </row>
    <row r="96" spans="1:9" ht="21.45" customHeight="1">
      <c r="A96" s="38" t="s">
        <v>90</v>
      </c>
      <c r="G96" s="66">
        <v>548</v>
      </c>
      <c r="I96" s="66">
        <v>200</v>
      </c>
    </row>
    <row r="97" spans="1:9" ht="21.45" customHeight="1">
      <c r="A97" s="59" t="s">
        <v>91</v>
      </c>
    </row>
    <row r="98" spans="1:9" ht="21.45" customHeight="1">
      <c r="A98" s="59" t="s">
        <v>92</v>
      </c>
      <c r="G98" s="64">
        <f>SUM(G82:G97)</f>
        <v>631625</v>
      </c>
      <c r="I98" s="64">
        <f>SUM(I82:I97)</f>
        <v>626852</v>
      </c>
    </row>
    <row r="99" spans="1:9" ht="21.45" customHeight="1">
      <c r="A99" s="63" t="s">
        <v>93</v>
      </c>
    </row>
    <row r="100" spans="1:9" ht="21.45" customHeight="1">
      <c r="A100" s="63" t="s">
        <v>94</v>
      </c>
      <c r="B100" s="63"/>
      <c r="G100" s="64">
        <v>-12710</v>
      </c>
      <c r="I100" s="64">
        <v>26156</v>
      </c>
    </row>
    <row r="101" spans="1:9" ht="21.45" customHeight="1">
      <c r="A101" s="63" t="s">
        <v>95</v>
      </c>
      <c r="B101" s="63"/>
      <c r="G101" s="64">
        <v>-12461</v>
      </c>
      <c r="I101" s="64">
        <v>-3828</v>
      </c>
    </row>
    <row r="102" spans="1:9" ht="21.45" customHeight="1">
      <c r="A102" s="63" t="s">
        <v>96</v>
      </c>
      <c r="B102" s="63"/>
      <c r="G102" s="64">
        <v>-232</v>
      </c>
      <c r="I102" s="64">
        <v>160</v>
      </c>
    </row>
    <row r="103" spans="1:9" ht="21.45" customHeight="1">
      <c r="A103" s="63" t="s">
        <v>97</v>
      </c>
      <c r="B103" s="63"/>
      <c r="G103" s="64">
        <v>0</v>
      </c>
      <c r="I103" s="64">
        <v>55</v>
      </c>
    </row>
    <row r="104" spans="1:9" ht="21.45" customHeight="1">
      <c r="A104" s="63" t="s">
        <v>98</v>
      </c>
      <c r="B104" s="63"/>
    </row>
    <row r="105" spans="1:9" ht="21.45" customHeight="1">
      <c r="A105" s="63" t="s">
        <v>99</v>
      </c>
      <c r="B105" s="63"/>
      <c r="G105" s="64">
        <v>-11786</v>
      </c>
      <c r="I105" s="64">
        <v>54104</v>
      </c>
    </row>
    <row r="106" spans="1:9" ht="21.45" customHeight="1">
      <c r="A106" s="63" t="s">
        <v>100</v>
      </c>
      <c r="B106" s="63"/>
      <c r="G106" s="64">
        <v>-34476</v>
      </c>
      <c r="I106" s="64">
        <v>-25783</v>
      </c>
    </row>
    <row r="107" spans="1:9" ht="21.45" customHeight="1">
      <c r="A107" s="59" t="s">
        <v>101</v>
      </c>
      <c r="B107" s="63"/>
      <c r="G107" s="64">
        <v>956</v>
      </c>
      <c r="I107" s="64">
        <v>-523</v>
      </c>
    </row>
    <row r="108" spans="1:9" ht="21.45" customHeight="1">
      <c r="A108" s="59" t="s">
        <v>102</v>
      </c>
      <c r="G108" s="66">
        <v>-413</v>
      </c>
      <c r="I108" s="66">
        <v>-473</v>
      </c>
    </row>
    <row r="109" spans="1:9" ht="21.45" customHeight="1">
      <c r="A109" s="63" t="s">
        <v>81</v>
      </c>
      <c r="G109" s="64">
        <f>SUM(G98:G108)</f>
        <v>560503</v>
      </c>
      <c r="I109" s="64">
        <f>SUM(I98:I108)</f>
        <v>676720</v>
      </c>
    </row>
    <row r="110" spans="1:9" ht="21.45" customHeight="1">
      <c r="A110" s="63" t="s">
        <v>103</v>
      </c>
      <c r="G110" s="66">
        <v>-79561</v>
      </c>
      <c r="I110" s="66">
        <v>-66129</v>
      </c>
    </row>
    <row r="111" spans="1:9" ht="21.45" customHeight="1">
      <c r="A111" s="67" t="s">
        <v>104</v>
      </c>
      <c r="G111" s="66">
        <f>SUM(G109:G110)</f>
        <v>480942</v>
      </c>
      <c r="I111" s="66">
        <f>SUM(I109:I110)</f>
        <v>610591</v>
      </c>
    </row>
    <row r="112" spans="1:9" ht="21.45" customHeight="1">
      <c r="A112" s="67"/>
    </row>
    <row r="113" spans="1:9" ht="21.45" customHeight="1">
      <c r="A113" s="59" t="s">
        <v>25</v>
      </c>
    </row>
    <row r="114" spans="1:9" ht="21.45" customHeight="1">
      <c r="I114" s="40" t="s">
        <v>53</v>
      </c>
    </row>
    <row r="115" spans="1:9" ht="21.45" customHeight="1">
      <c r="A115" s="41" t="s">
        <v>0</v>
      </c>
    </row>
    <row r="116" spans="1:9" ht="21.45" customHeight="1">
      <c r="A116" s="58" t="s">
        <v>105</v>
      </c>
    </row>
    <row r="117" spans="1:9" ht="21.45" customHeight="1">
      <c r="A117" s="45" t="s">
        <v>156</v>
      </c>
      <c r="B117" s="42"/>
      <c r="C117" s="42"/>
      <c r="D117" s="42"/>
    </row>
    <row r="118" spans="1:9" ht="21.45" customHeight="1">
      <c r="A118" s="42"/>
      <c r="B118" s="42"/>
      <c r="C118" s="42"/>
      <c r="D118" s="42"/>
      <c r="E118" s="48"/>
      <c r="F118" s="46"/>
      <c r="G118" s="46"/>
      <c r="H118" s="46"/>
      <c r="I118" s="47" t="s">
        <v>2</v>
      </c>
    </row>
    <row r="119" spans="1:9" ht="21.45" customHeight="1">
      <c r="A119" s="42"/>
      <c r="B119" s="42"/>
      <c r="C119" s="42"/>
      <c r="D119" s="42"/>
      <c r="E119" s="48"/>
      <c r="F119" s="46"/>
      <c r="G119" s="49">
        <v>2026</v>
      </c>
      <c r="H119" s="48"/>
      <c r="I119" s="49">
        <v>2025</v>
      </c>
    </row>
    <row r="120" spans="1:9" ht="21.45" customHeight="1">
      <c r="A120" s="62" t="s">
        <v>106</v>
      </c>
      <c r="B120" s="62"/>
    </row>
    <row r="121" spans="1:9" ht="21.45" customHeight="1">
      <c r="A121" s="63" t="s">
        <v>161</v>
      </c>
      <c r="B121" s="63"/>
      <c r="G121" s="64">
        <v>0</v>
      </c>
      <c r="I121" s="64">
        <v>-560</v>
      </c>
    </row>
    <row r="122" spans="1:9" ht="21.45" customHeight="1">
      <c r="A122" s="63" t="s">
        <v>163</v>
      </c>
      <c r="B122" s="63"/>
      <c r="G122" s="64">
        <v>286905</v>
      </c>
      <c r="I122" s="64">
        <v>249982</v>
      </c>
    </row>
    <row r="123" spans="1:9" ht="21.45" customHeight="1">
      <c r="A123" s="63" t="s">
        <v>107</v>
      </c>
      <c r="B123" s="63"/>
      <c r="G123" s="64">
        <v>-297989</v>
      </c>
      <c r="I123" s="64">
        <v>-350000</v>
      </c>
    </row>
    <row r="124" spans="1:9" ht="21.45" customHeight="1">
      <c r="A124" s="63" t="s">
        <v>108</v>
      </c>
      <c r="B124" s="63"/>
      <c r="G124" s="64">
        <v>347132</v>
      </c>
      <c r="I124" s="64">
        <v>265585</v>
      </c>
    </row>
    <row r="125" spans="1:9" ht="21.45" customHeight="1">
      <c r="A125" s="63" t="s">
        <v>109</v>
      </c>
      <c r="B125" s="63"/>
      <c r="G125" s="64">
        <v>-152152</v>
      </c>
      <c r="I125" s="64">
        <v>-81738</v>
      </c>
    </row>
    <row r="126" spans="1:9" ht="21.45" customHeight="1">
      <c r="A126" s="38" t="s">
        <v>110</v>
      </c>
      <c r="B126" s="63"/>
      <c r="G126" s="64">
        <v>-43478</v>
      </c>
      <c r="I126" s="64">
        <v>-74690</v>
      </c>
    </row>
    <row r="127" spans="1:9" ht="21.45" customHeight="1">
      <c r="A127" s="63" t="s">
        <v>111</v>
      </c>
      <c r="B127" s="63"/>
      <c r="G127" s="64"/>
      <c r="I127" s="64"/>
    </row>
    <row r="128" spans="1:9" ht="21.45" customHeight="1">
      <c r="A128" s="63" t="s">
        <v>112</v>
      </c>
      <c r="G128" s="64">
        <v>-12332</v>
      </c>
      <c r="I128" s="64">
        <v>-27783</v>
      </c>
    </row>
    <row r="129" spans="1:9" ht="21.45" customHeight="1">
      <c r="A129" s="63" t="s">
        <v>113</v>
      </c>
      <c r="B129" s="63"/>
      <c r="G129" s="64">
        <v>-39230</v>
      </c>
      <c r="I129" s="64">
        <v>-12339</v>
      </c>
    </row>
    <row r="130" spans="1:9" ht="21.45" customHeight="1">
      <c r="A130" s="63" t="s">
        <v>148</v>
      </c>
      <c r="B130" s="63"/>
      <c r="G130" s="64">
        <v>-4101</v>
      </c>
      <c r="I130" s="64">
        <v>0</v>
      </c>
    </row>
    <row r="131" spans="1:9" ht="21.45" customHeight="1">
      <c r="A131" s="63" t="s">
        <v>114</v>
      </c>
      <c r="B131" s="63"/>
      <c r="G131" s="64">
        <v>89</v>
      </c>
      <c r="I131" s="64">
        <v>104</v>
      </c>
    </row>
    <row r="132" spans="1:9" s="68" customFormat="1" ht="21.45" customHeight="1">
      <c r="A132" s="63" t="s">
        <v>115</v>
      </c>
      <c r="B132" s="63"/>
      <c r="C132" s="38"/>
      <c r="D132" s="38"/>
      <c r="E132" s="39"/>
      <c r="G132" s="64">
        <v>30496</v>
      </c>
      <c r="H132" s="38"/>
      <c r="I132" s="64">
        <v>35735</v>
      </c>
    </row>
    <row r="133" spans="1:9" s="68" customFormat="1" ht="21.45" customHeight="1">
      <c r="A133" s="67" t="s">
        <v>162</v>
      </c>
      <c r="B133" s="67"/>
      <c r="E133" s="69"/>
      <c r="G133" s="70">
        <f>SUM(G121:G132)</f>
        <v>115340</v>
      </c>
      <c r="H133" s="38"/>
      <c r="I133" s="70">
        <f>SUM(I121:I132)</f>
        <v>4296</v>
      </c>
    </row>
    <row r="134" spans="1:9" s="68" customFormat="1" ht="21.45" customHeight="1">
      <c r="A134" s="67" t="s">
        <v>116</v>
      </c>
      <c r="B134" s="67"/>
      <c r="E134" s="69"/>
    </row>
    <row r="135" spans="1:9" ht="21.45" customHeight="1">
      <c r="A135" s="63" t="s">
        <v>117</v>
      </c>
      <c r="B135" s="67"/>
      <c r="C135" s="68"/>
      <c r="D135" s="68"/>
      <c r="E135" s="69"/>
      <c r="G135" s="64">
        <v>-4957</v>
      </c>
      <c r="H135" s="68"/>
      <c r="I135" s="64">
        <v>-3272</v>
      </c>
    </row>
    <row r="136" spans="1:9" s="68" customFormat="1" ht="21.45" customHeight="1">
      <c r="A136" s="63" t="s">
        <v>118</v>
      </c>
      <c r="B136" s="63"/>
      <c r="C136" s="38"/>
      <c r="D136" s="38"/>
      <c r="E136" s="39"/>
      <c r="G136" s="64">
        <v>-235101</v>
      </c>
      <c r="H136" s="38"/>
      <c r="I136" s="64">
        <v>-195629</v>
      </c>
    </row>
    <row r="137" spans="1:9" s="68" customFormat="1" ht="21.45" customHeight="1">
      <c r="A137" s="67" t="s">
        <v>119</v>
      </c>
      <c r="B137" s="67"/>
      <c r="E137" s="69"/>
      <c r="G137" s="70">
        <f>SUM(G135:G136)</f>
        <v>-240058</v>
      </c>
      <c r="H137" s="38"/>
      <c r="I137" s="70">
        <f>SUM(I135:I136)</f>
        <v>-198901</v>
      </c>
    </row>
    <row r="138" spans="1:9" ht="21.45" customHeight="1">
      <c r="A138" s="67" t="s">
        <v>150</v>
      </c>
      <c r="B138" s="67"/>
      <c r="C138" s="68"/>
      <c r="D138" s="68"/>
      <c r="E138" s="69"/>
      <c r="G138" s="64">
        <f>G137+G133+G111</f>
        <v>356224</v>
      </c>
      <c r="I138" s="64">
        <f>I137+I133+I111</f>
        <v>415986</v>
      </c>
    </row>
    <row r="139" spans="1:9" s="68" customFormat="1" ht="21.45" customHeight="1">
      <c r="A139" s="63" t="s">
        <v>120</v>
      </c>
      <c r="B139" s="63"/>
      <c r="C139" s="38"/>
      <c r="D139" s="38"/>
      <c r="E139" s="39"/>
      <c r="G139" s="64">
        <f>BS!I10</f>
        <v>660507</v>
      </c>
      <c r="H139" s="38"/>
      <c r="I139" s="64">
        <v>394824</v>
      </c>
    </row>
    <row r="140" spans="1:9" ht="21.45" customHeight="1" thickBot="1">
      <c r="A140" s="67" t="s">
        <v>121</v>
      </c>
      <c r="B140" s="67"/>
      <c r="C140" s="68"/>
      <c r="D140" s="68"/>
      <c r="E140" s="69"/>
      <c r="G140" s="71">
        <f>SUM(G138:G139)</f>
        <v>1016731</v>
      </c>
      <c r="I140" s="71">
        <f>SUM(I138:I139)</f>
        <v>810810</v>
      </c>
    </row>
    <row r="141" spans="1:9" ht="21.45" customHeight="1" thickTop="1">
      <c r="G141" s="64">
        <f>G140-BS!G10</f>
        <v>0</v>
      </c>
    </row>
    <row r="142" spans="1:9" ht="21.45" customHeight="1">
      <c r="A142" s="72" t="s">
        <v>122</v>
      </c>
    </row>
    <row r="143" spans="1:9" ht="21.45" customHeight="1">
      <c r="A143" s="73" t="s">
        <v>123</v>
      </c>
    </row>
    <row r="144" spans="1:9" ht="21.45" customHeight="1">
      <c r="A144" s="73" t="s">
        <v>124</v>
      </c>
      <c r="G144" s="64">
        <v>75303</v>
      </c>
      <c r="H144" s="64"/>
      <c r="I144" s="64">
        <v>60274</v>
      </c>
    </row>
    <row r="145" spans="1:9" ht="21.45" customHeight="1">
      <c r="A145" s="73" t="s">
        <v>125</v>
      </c>
      <c r="G145" s="64">
        <v>0</v>
      </c>
      <c r="H145" s="64"/>
      <c r="I145" s="64">
        <v>635</v>
      </c>
    </row>
    <row r="146" spans="1:9" ht="21.45" customHeight="1">
      <c r="A146" s="73" t="s">
        <v>126</v>
      </c>
      <c r="H146" s="64"/>
      <c r="I146" s="64"/>
    </row>
    <row r="147" spans="1:9" ht="21.45" customHeight="1">
      <c r="A147" s="73" t="s">
        <v>127</v>
      </c>
      <c r="G147" s="64">
        <v>2310</v>
      </c>
      <c r="H147" s="64"/>
      <c r="I147" s="64">
        <v>5787</v>
      </c>
    </row>
    <row r="148" spans="1:9" ht="21.45" customHeight="1">
      <c r="A148" s="73" t="s">
        <v>128</v>
      </c>
      <c r="G148" s="64"/>
      <c r="H148" s="64"/>
      <c r="I148" s="64"/>
    </row>
    <row r="149" spans="1:9" ht="21.45" customHeight="1">
      <c r="A149" s="73" t="s">
        <v>129</v>
      </c>
      <c r="G149" s="64">
        <v>9666</v>
      </c>
      <c r="H149" s="64"/>
      <c r="I149" s="64">
        <v>8622</v>
      </c>
    </row>
    <row r="150" spans="1:9" ht="21.45" customHeight="1">
      <c r="A150" s="38" t="s">
        <v>130</v>
      </c>
      <c r="G150" s="64">
        <v>14683</v>
      </c>
      <c r="I150" s="64">
        <v>12444</v>
      </c>
    </row>
    <row r="151" spans="1:9" ht="21.45" customHeight="1">
      <c r="G151" s="64"/>
      <c r="I151" s="64"/>
    </row>
    <row r="152" spans="1:9" ht="21.45" customHeight="1">
      <c r="A152" s="59" t="s">
        <v>25</v>
      </c>
    </row>
  </sheetData>
  <pageMargins left="0.78740157480314965" right="0.19685039370078741" top="0.78740157480314965" bottom="0.19685039370078741" header="0.31496062992125984" footer="0.31496062992125984"/>
  <pageSetup paperSize="9" scale="96" orientation="portrait" r:id="rId1"/>
  <rowBreaks count="3" manualBreakCount="3">
    <brk id="37" max="9" man="1"/>
    <brk id="74" max="9" man="1"/>
    <brk id="1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showGridLines="0" view="pageBreakPreview" zoomScale="70" zoomScaleNormal="80" zoomScaleSheetLayoutView="70" workbookViewId="0">
      <selection activeCell="M1" sqref="M1"/>
    </sheetView>
  </sheetViews>
  <sheetFormatPr defaultColWidth="9.109375" defaultRowHeight="23.1" customHeight="1"/>
  <cols>
    <col min="1" max="1" width="40.5546875" style="6" customWidth="1"/>
    <col min="2" max="2" width="2" style="6" customWidth="1"/>
    <col min="3" max="3" width="18" style="6" customWidth="1"/>
    <col min="4" max="4" width="1.6640625" style="6" customWidth="1"/>
    <col min="5" max="5" width="18" style="6" customWidth="1"/>
    <col min="6" max="6" width="1.6640625" style="6" customWidth="1"/>
    <col min="7" max="7" width="18" style="6" customWidth="1"/>
    <col min="8" max="8" width="1.6640625" style="6" customWidth="1"/>
    <col min="9" max="9" width="18" style="6" customWidth="1"/>
    <col min="10" max="10" width="1.6640625" style="6" customWidth="1"/>
    <col min="11" max="11" width="18" style="6" customWidth="1"/>
    <col min="12" max="12" width="1.6640625" style="6" customWidth="1"/>
    <col min="13" max="16384" width="9.109375" style="6"/>
  </cols>
  <sheetData>
    <row r="1" spans="1:12" s="33" customFormat="1" ht="23.1" customHeight="1">
      <c r="E1" s="34"/>
      <c r="I1" s="35"/>
      <c r="K1" s="35" t="s">
        <v>53</v>
      </c>
    </row>
    <row r="2" spans="1:12" ht="23.1" customHeight="1">
      <c r="A2" s="1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4"/>
    </row>
    <row r="3" spans="1:12" ht="23.1" customHeight="1">
      <c r="A3" s="75" t="s">
        <v>131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74"/>
    </row>
    <row r="4" spans="1:12" ht="23.1" customHeight="1">
      <c r="A4" s="36" t="s">
        <v>156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74"/>
    </row>
    <row r="5" spans="1:12" ht="23.1" customHeight="1">
      <c r="A5" s="93" t="s">
        <v>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76"/>
    </row>
    <row r="6" spans="1:12" ht="23.1" customHeight="1">
      <c r="A6" s="77"/>
      <c r="B6" s="77"/>
      <c r="C6" s="78" t="s">
        <v>132</v>
      </c>
      <c r="D6" s="77"/>
      <c r="E6" s="77"/>
      <c r="F6" s="77"/>
      <c r="G6" s="94" t="s">
        <v>133</v>
      </c>
      <c r="H6" s="94"/>
      <c r="I6" s="94"/>
      <c r="J6" s="77"/>
      <c r="K6" s="77"/>
      <c r="L6" s="77"/>
    </row>
    <row r="7" spans="1:12" ht="23.1" customHeight="1">
      <c r="A7" s="77"/>
      <c r="B7" s="77"/>
      <c r="C7" s="78" t="s">
        <v>147</v>
      </c>
      <c r="D7" s="77"/>
      <c r="E7" s="77"/>
      <c r="F7" s="77"/>
      <c r="G7" s="78" t="s">
        <v>134</v>
      </c>
      <c r="H7" s="78"/>
      <c r="I7" s="78"/>
      <c r="J7" s="77"/>
      <c r="K7" s="80" t="s">
        <v>135</v>
      </c>
      <c r="L7" s="77"/>
    </row>
    <row r="8" spans="1:12" ht="23.1" customHeight="1">
      <c r="A8" s="78"/>
      <c r="B8" s="81"/>
      <c r="C8" s="79" t="s">
        <v>136</v>
      </c>
      <c r="D8" s="78"/>
      <c r="E8" s="79" t="s">
        <v>46</v>
      </c>
      <c r="F8" s="78"/>
      <c r="G8" s="82" t="s">
        <v>137</v>
      </c>
      <c r="H8" s="78"/>
      <c r="I8" s="79" t="s">
        <v>138</v>
      </c>
      <c r="J8" s="78"/>
      <c r="K8" s="79" t="s">
        <v>139</v>
      </c>
      <c r="L8" s="78"/>
    </row>
    <row r="9" spans="1:12" ht="23.1" customHeight="1">
      <c r="A9" s="83" t="s">
        <v>142</v>
      </c>
      <c r="B9" s="81"/>
      <c r="C9" s="84">
        <v>786300</v>
      </c>
      <c r="D9" s="78"/>
      <c r="E9" s="84">
        <v>1934360</v>
      </c>
      <c r="F9" s="78"/>
      <c r="G9" s="84">
        <v>80000</v>
      </c>
      <c r="H9" s="78"/>
      <c r="I9" s="84">
        <v>2637880</v>
      </c>
      <c r="J9" s="78"/>
      <c r="K9" s="84">
        <f>SUM(C9:J9)</f>
        <v>5438540</v>
      </c>
      <c r="L9" s="78"/>
    </row>
    <row r="10" spans="1:12" ht="23.1" customHeight="1">
      <c r="A10" s="4" t="s">
        <v>140</v>
      </c>
      <c r="B10" s="85"/>
      <c r="C10" s="86">
        <v>0</v>
      </c>
      <c r="D10" s="87"/>
      <c r="E10" s="88">
        <v>0</v>
      </c>
      <c r="F10" s="87"/>
      <c r="G10" s="88">
        <v>0</v>
      </c>
      <c r="H10" s="87"/>
      <c r="I10" s="88">
        <f>'PL&amp;CF'!I60</f>
        <v>382448</v>
      </c>
      <c r="J10" s="87"/>
      <c r="K10" s="88">
        <f>SUM(C10:I10)</f>
        <v>382448</v>
      </c>
      <c r="L10" s="77"/>
    </row>
    <row r="11" spans="1:12" ht="23.1" customHeight="1">
      <c r="A11" s="4" t="s">
        <v>141</v>
      </c>
      <c r="B11" s="89"/>
      <c r="C11" s="90">
        <v>0</v>
      </c>
      <c r="D11" s="87"/>
      <c r="E11" s="90">
        <v>0</v>
      </c>
      <c r="F11" s="87"/>
      <c r="G11" s="90">
        <v>0</v>
      </c>
      <c r="H11" s="87"/>
      <c r="I11" s="90">
        <v>0</v>
      </c>
      <c r="J11" s="87"/>
      <c r="K11" s="90">
        <f>SUM(C11:I11)</f>
        <v>0</v>
      </c>
    </row>
    <row r="12" spans="1:12" ht="23.1" customHeight="1">
      <c r="A12" s="4" t="s">
        <v>74</v>
      </c>
      <c r="B12" s="91"/>
      <c r="C12" s="87">
        <f>SUM(C10:C11)</f>
        <v>0</v>
      </c>
      <c r="D12" s="87"/>
      <c r="E12" s="87">
        <f>SUM(E10:E11)</f>
        <v>0</v>
      </c>
      <c r="F12" s="87"/>
      <c r="G12" s="87">
        <f>SUM(G10:G11)</f>
        <v>0</v>
      </c>
      <c r="H12" s="87"/>
      <c r="I12" s="87">
        <f>SUM(I10:I11)</f>
        <v>382448</v>
      </c>
      <c r="J12" s="87"/>
      <c r="K12" s="87">
        <f>SUM(C12:I12)</f>
        <v>382448</v>
      </c>
    </row>
    <row r="13" spans="1:12" ht="23.1" customHeight="1">
      <c r="A13" s="4" t="s">
        <v>157</v>
      </c>
      <c r="B13" s="91"/>
      <c r="C13" s="87">
        <f>SUM(C11:C12)</f>
        <v>0</v>
      </c>
      <c r="D13" s="87"/>
      <c r="E13" s="87">
        <f>SUM(E11:E12)</f>
        <v>0</v>
      </c>
      <c r="F13" s="87"/>
      <c r="G13" s="87">
        <f>SUM(G11:G12)</f>
        <v>0</v>
      </c>
      <c r="H13" s="87"/>
      <c r="I13" s="87">
        <v>-196574</v>
      </c>
      <c r="J13" s="87"/>
      <c r="K13" s="87">
        <f>SUM(C13:I13)</f>
        <v>-196574</v>
      </c>
    </row>
    <row r="14" spans="1:12" ht="23.1" customHeight="1" thickBot="1">
      <c r="A14" s="83" t="s">
        <v>152</v>
      </c>
      <c r="B14" s="85"/>
      <c r="C14" s="92">
        <f>SUM(C9,C12:C13)</f>
        <v>786300</v>
      </c>
      <c r="D14" s="87"/>
      <c r="E14" s="92">
        <f>SUM(E9,E12:E13)</f>
        <v>1934360</v>
      </c>
      <c r="F14" s="87"/>
      <c r="G14" s="92">
        <f>SUM(G9,G12:G13)</f>
        <v>80000</v>
      </c>
      <c r="H14" s="87"/>
      <c r="I14" s="92">
        <f>SUM(I9,I12:I13)</f>
        <v>2823754</v>
      </c>
      <c r="J14" s="87"/>
      <c r="K14" s="92">
        <f>SUM(K9,K12:K13)</f>
        <v>5624414</v>
      </c>
    </row>
    <row r="15" spans="1:12" ht="23.1" customHeight="1" thickTop="1">
      <c r="A15" s="85"/>
      <c r="B15" s="85"/>
      <c r="C15" s="87"/>
      <c r="D15" s="87"/>
      <c r="E15" s="87"/>
      <c r="F15" s="87"/>
      <c r="G15" s="87"/>
      <c r="H15" s="87"/>
      <c r="I15" s="87"/>
      <c r="J15" s="87"/>
      <c r="K15" s="87"/>
    </row>
    <row r="16" spans="1:12" ht="23.1" customHeight="1">
      <c r="A16" s="83" t="s">
        <v>145</v>
      </c>
      <c r="B16" s="81"/>
      <c r="C16" s="84">
        <v>786300</v>
      </c>
      <c r="D16" s="78"/>
      <c r="E16" s="84">
        <v>1934360</v>
      </c>
      <c r="F16" s="78"/>
      <c r="G16" s="84">
        <v>80000</v>
      </c>
      <c r="H16" s="78"/>
      <c r="I16" s="84">
        <v>3074868</v>
      </c>
      <c r="J16" s="78"/>
      <c r="K16" s="84">
        <f>SUM(C16:J16)</f>
        <v>5875528</v>
      </c>
      <c r="L16" s="78"/>
    </row>
    <row r="17" spans="1:12" ht="23.1" customHeight="1">
      <c r="A17" s="4" t="s">
        <v>140</v>
      </c>
      <c r="B17" s="85"/>
      <c r="C17" s="86">
        <v>0</v>
      </c>
      <c r="D17" s="87"/>
      <c r="E17" s="88">
        <v>0</v>
      </c>
      <c r="F17" s="87"/>
      <c r="G17" s="88">
        <v>0</v>
      </c>
      <c r="H17" s="87"/>
      <c r="I17" s="88">
        <f>'PL&amp;CF'!G60</f>
        <v>368806</v>
      </c>
      <c r="J17" s="87"/>
      <c r="K17" s="88">
        <f>SUM(C17:I17)</f>
        <v>368806</v>
      </c>
      <c r="L17" s="77"/>
    </row>
    <row r="18" spans="1:12" ht="23.1" customHeight="1">
      <c r="A18" s="4" t="s">
        <v>141</v>
      </c>
      <c r="B18" s="89"/>
      <c r="C18" s="90">
        <v>0</v>
      </c>
      <c r="D18" s="87"/>
      <c r="E18" s="90">
        <v>0</v>
      </c>
      <c r="F18" s="87"/>
      <c r="G18" s="90">
        <v>0</v>
      </c>
      <c r="H18" s="87"/>
      <c r="I18" s="90">
        <f>'PL&amp;CF'!G63</f>
        <v>0</v>
      </c>
      <c r="J18" s="87"/>
      <c r="K18" s="90">
        <f>SUM(C18:I18)</f>
        <v>0</v>
      </c>
    </row>
    <row r="19" spans="1:12" ht="23.1" customHeight="1">
      <c r="A19" s="4" t="s">
        <v>74</v>
      </c>
      <c r="B19" s="91"/>
      <c r="C19" s="87">
        <f>SUM(C17:C18)</f>
        <v>0</v>
      </c>
      <c r="D19" s="87"/>
      <c r="E19" s="87">
        <f>SUM(E17:E18)</f>
        <v>0</v>
      </c>
      <c r="F19" s="87"/>
      <c r="G19" s="87">
        <f>SUM(G17:G18)</f>
        <v>0</v>
      </c>
      <c r="H19" s="87"/>
      <c r="I19" s="87">
        <f>SUM(I17:I18)</f>
        <v>368806</v>
      </c>
      <c r="J19" s="87"/>
      <c r="K19" s="87">
        <f>SUM(C19:I19)</f>
        <v>368806</v>
      </c>
    </row>
    <row r="20" spans="1:12" ht="23.1" customHeight="1">
      <c r="A20" s="4" t="s">
        <v>157</v>
      </c>
      <c r="B20" s="91"/>
      <c r="C20" s="87">
        <f>SUM(C18:C19)</f>
        <v>0</v>
      </c>
      <c r="D20" s="87"/>
      <c r="E20" s="87">
        <f>SUM(E18:E19)</f>
        <v>0</v>
      </c>
      <c r="F20" s="87"/>
      <c r="G20" s="87">
        <f>SUM(G18:G19)</f>
        <v>0</v>
      </c>
      <c r="H20" s="87"/>
      <c r="I20" s="87">
        <v>-235888</v>
      </c>
      <c r="J20" s="87"/>
      <c r="K20" s="87">
        <f>SUM(C20:I20)</f>
        <v>-235888</v>
      </c>
    </row>
    <row r="21" spans="1:12" ht="23.1" customHeight="1" thickBot="1">
      <c r="A21" s="83" t="s">
        <v>153</v>
      </c>
      <c r="B21" s="85"/>
      <c r="C21" s="92">
        <f>SUM(C16,C19:C20)</f>
        <v>786300</v>
      </c>
      <c r="D21" s="87"/>
      <c r="E21" s="92">
        <f>SUM(E16,E19:E20)</f>
        <v>1934360</v>
      </c>
      <c r="F21" s="87"/>
      <c r="G21" s="92">
        <f>SUM(G16,G19:G20)</f>
        <v>80000</v>
      </c>
      <c r="H21" s="87"/>
      <c r="I21" s="92">
        <f>SUM(I16,I19:I20)</f>
        <v>3207786</v>
      </c>
      <c r="J21" s="87"/>
      <c r="K21" s="92">
        <f>SUM(K16,K19:K20)</f>
        <v>6008446</v>
      </c>
    </row>
    <row r="22" spans="1:12" ht="23.1" customHeight="1" thickTop="1">
      <c r="A22" s="85"/>
      <c r="B22" s="85"/>
      <c r="C22" s="87"/>
      <c r="D22" s="87"/>
      <c r="E22" s="87"/>
      <c r="F22" s="87"/>
      <c r="G22" s="87"/>
      <c r="H22" s="87"/>
      <c r="I22" s="87"/>
      <c r="J22" s="87"/>
      <c r="K22" s="87">
        <f>K21-BS!G67</f>
        <v>0</v>
      </c>
    </row>
    <row r="23" spans="1:12" ht="23.1" customHeight="1">
      <c r="A23" s="77" t="s">
        <v>25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</row>
  </sheetData>
  <mergeCells count="2">
    <mergeCell ref="A5:K5"/>
    <mergeCell ref="G6:I6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4EEB5ABCAD34589F9673F24CBD447" ma:contentTypeVersion="3" ma:contentTypeDescription="Create a new document." ma:contentTypeScope="" ma:versionID="08007ca4b636b5c6f4a1f699bdb401b2">
  <xsd:schema xmlns:xsd="http://www.w3.org/2001/XMLSchema" xmlns:xs="http://www.w3.org/2001/XMLSchema" xmlns:p="http://schemas.microsoft.com/office/2006/metadata/properties" xmlns:ns2="9a5404ec-56ae-42c5-95f0-1749017d8276" targetNamespace="http://schemas.microsoft.com/office/2006/metadata/properties" ma:root="true" ma:fieldsID="a2f82c5af9071106fd6f323c38c3bf28" ns2:_="">
    <xsd:import namespace="9a5404ec-56ae-42c5-95f0-1749017d82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5404ec-56ae-42c5-95f0-1749017d8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2F1A80-AD9E-41EC-B87A-FFA0DDD7D36A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10C064-A415-4DBA-AF4A-AF3B614F5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5404ec-56ae-42c5-95f0-1749017d82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5D44C-C48C-4296-986D-DEABA1101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</vt:lpstr>
      <vt:lpstr>PL&amp;CF</vt:lpstr>
      <vt:lpstr>CE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2026-08-07T09:16:52Z</cp:lastPrinted>
  <dcterms:created xsi:type="dcterms:W3CDTF">2011-01-05T04:00:17Z</dcterms:created>
  <dcterms:modified xsi:type="dcterms:W3CDTF">2026-08-11T02:43:14Z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0x0101002E54EEB5ABCAD34589F9673F24CBD447</vt:lpwstr>
  </property>
</Properties>
</file>