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backupFile="1" saveExternalLinkValues="0"/>
  <mc:AlternateContent xmlns:mc="http://schemas.openxmlformats.org/markup-compatibility/2006">
    <mc:Choice Requires="x15">
      <x15ac:absPath xmlns:x15ac="http://schemas.microsoft.com/office/spreadsheetml/2010/11/ac" url="G:\L\L_Praram 9 Hospital\2026\Q2'26\SET\"/>
    </mc:Choice>
  </mc:AlternateContent>
  <xr:revisionPtr revIDLastSave="0" documentId="13_ncr:1_{7100A4BD-1920-49A4-8CCA-25F7BFA5A34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&amp;CF" sheetId="6" r:id="rId2"/>
    <sheet name="The Company" sheetId="5" r:id="rId3"/>
    <sheet name="Sheet5" sheetId="11" state="hidden" r:id="rId4"/>
    <sheet name="DS_INTERNAL_SETTINGS_STORAGE" sheetId="12" state="veryHidden" r:id="rId5"/>
    <sheet name="DS_INTERNAL_DOCGROUP_STORAGE" sheetId="13" state="veryHidden" r:id="rId6"/>
    <sheet name="DS_INTERNAL_DOCUMENT_STORAGE" sheetId="14" state="veryHidden" r:id="rId7"/>
    <sheet name="DS_INTERNAL_SNIP_STORAGE" sheetId="15" state="veryHidden" r:id="rId8"/>
  </sheets>
  <definedNames>
    <definedName name="_xlnm._FilterDatabase" localSheetId="3" hidden="1">Sheet5!$A$1:$G$420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5" l="1"/>
  <c r="F19" i="5"/>
  <c r="D19" i="5"/>
  <c r="F17" i="6" l="1"/>
  <c r="D17" i="6"/>
  <c r="F12" i="6"/>
  <c r="D12" i="6"/>
  <c r="D18" i="6" l="1"/>
  <c r="D21" i="6" s="1"/>
  <c r="D23" i="6" s="1"/>
  <c r="D32" i="6" s="1"/>
  <c r="F18" i="6"/>
  <c r="F21" i="6" s="1"/>
  <c r="F23" i="6" s="1"/>
  <c r="F32" i="6" s="1"/>
  <c r="D28" i="6" l="1"/>
  <c r="F28" i="6"/>
  <c r="D132" i="6" l="1"/>
  <c r="F50" i="1"/>
  <c r="F24" i="1"/>
  <c r="J18" i="5" l="1"/>
  <c r="F44" i="1" l="1"/>
  <c r="F51" i="1" s="1"/>
  <c r="F15" i="1"/>
  <c r="D15" i="1" l="1"/>
  <c r="F20" i="5"/>
  <c r="F21" i="5" s="1"/>
  <c r="D20" i="5"/>
  <c r="D21" i="5" l="1"/>
  <c r="F132" i="6"/>
  <c r="D54" i="6" l="1"/>
  <c r="D136" i="6" l="1"/>
  <c r="F75" i="1" l="1"/>
  <c r="F72" i="1" l="1"/>
  <c r="D138" i="6" l="1"/>
  <c r="F74" i="1" l="1"/>
  <c r="F71" i="1"/>
  <c r="F76" i="1" l="1"/>
  <c r="F77" i="1" s="1"/>
  <c r="F136" i="6"/>
  <c r="F54" i="6"/>
  <c r="F49" i="6"/>
  <c r="L16" i="5" l="1"/>
  <c r="L9" i="5"/>
  <c r="F25" i="1" l="1"/>
  <c r="F99" i="11"/>
  <c r="G99" i="11" s="1"/>
  <c r="F393" i="11" l="1"/>
  <c r="G393" i="11" s="1"/>
  <c r="F391" i="11"/>
  <c r="G391" i="11" s="1"/>
  <c r="F390" i="11"/>
  <c r="G390" i="11" s="1"/>
  <c r="F370" i="11"/>
  <c r="G370" i="11" s="1"/>
  <c r="F322" i="11"/>
  <c r="G322" i="11" s="1"/>
  <c r="F318" i="11"/>
  <c r="G318" i="11" s="1"/>
  <c r="F399" i="11"/>
  <c r="G399" i="11" s="1"/>
  <c r="F117" i="11"/>
  <c r="G117" i="11" s="1"/>
  <c r="F77" i="11"/>
  <c r="G77" i="11" s="1"/>
  <c r="F369" i="11"/>
  <c r="G369" i="11" s="1"/>
  <c r="F195" i="11"/>
  <c r="G195" i="11" s="1"/>
  <c r="F252" i="11"/>
  <c r="G252" i="11" s="1"/>
  <c r="F210" i="11"/>
  <c r="G210" i="11" s="1"/>
  <c r="F4" i="11"/>
  <c r="G4" i="11" s="1"/>
  <c r="F394" i="11"/>
  <c r="G394" i="11" s="1"/>
  <c r="F155" i="11"/>
  <c r="G155" i="11" s="1"/>
  <c r="F35" i="11"/>
  <c r="G35" i="11" s="1"/>
  <c r="F34" i="11"/>
  <c r="G34" i="11" s="1"/>
  <c r="F26" i="11"/>
  <c r="G26" i="11" s="1"/>
  <c r="F25" i="11"/>
  <c r="G25" i="11" s="1"/>
  <c r="F5" i="11"/>
  <c r="G5" i="11" s="1"/>
  <c r="F342" i="11"/>
  <c r="G342" i="11" s="1"/>
  <c r="F275" i="11"/>
  <c r="G275" i="11" s="1"/>
  <c r="F380" i="11"/>
  <c r="G380" i="11" s="1"/>
  <c r="F16" i="11"/>
  <c r="G16" i="11" s="1"/>
  <c r="F400" i="11"/>
  <c r="G400" i="11" s="1"/>
  <c r="F312" i="11"/>
  <c r="G312" i="11" s="1"/>
  <c r="F405" i="11"/>
  <c r="G405" i="11" s="1"/>
  <c r="F378" i="11"/>
  <c r="G378" i="11" s="1"/>
  <c r="F54" i="11"/>
  <c r="G54" i="11" s="1"/>
  <c r="F417" i="11"/>
  <c r="G417" i="11" s="1"/>
  <c r="F416" i="11"/>
  <c r="G416" i="11" s="1"/>
  <c r="F340" i="11"/>
  <c r="G340" i="11" s="1"/>
  <c r="F339" i="11"/>
  <c r="G339" i="11" s="1"/>
  <c r="F304" i="11"/>
  <c r="G304" i="11" s="1"/>
  <c r="F303" i="11"/>
  <c r="G303" i="11" s="1"/>
  <c r="F270" i="11"/>
  <c r="G270" i="11" s="1"/>
  <c r="F269" i="11"/>
  <c r="G269" i="11" s="1"/>
  <c r="F263" i="11"/>
  <c r="G263" i="11" s="1"/>
  <c r="F262" i="11"/>
  <c r="G262" i="11" s="1"/>
  <c r="F256" i="11"/>
  <c r="G256" i="11" s="1"/>
  <c r="F255" i="11"/>
  <c r="G255" i="11" s="1"/>
  <c r="F248" i="11"/>
  <c r="G248" i="11" s="1"/>
  <c r="F247" i="11"/>
  <c r="G247" i="11" s="1"/>
  <c r="F215" i="11"/>
  <c r="G215" i="11" s="1"/>
  <c r="F214" i="11"/>
  <c r="G214" i="11" s="1"/>
  <c r="F208" i="11"/>
  <c r="G208" i="11" s="1"/>
  <c r="F207" i="11"/>
  <c r="G207" i="11" s="1"/>
  <c r="F199" i="11"/>
  <c r="G199" i="11" s="1"/>
  <c r="F198" i="11"/>
  <c r="G198" i="11" s="1"/>
  <c r="F191" i="11"/>
  <c r="G191" i="11" s="1"/>
  <c r="F190" i="11"/>
  <c r="G190" i="11" s="1"/>
  <c r="F150" i="11"/>
  <c r="G150" i="11" s="1"/>
  <c r="F137" i="11"/>
  <c r="G137" i="11" s="1"/>
  <c r="F124" i="11"/>
  <c r="G124" i="11" s="1"/>
  <c r="F111" i="11"/>
  <c r="G111" i="11" s="1"/>
  <c r="F110" i="11"/>
  <c r="G110" i="11" s="1"/>
  <c r="F98" i="11"/>
  <c r="G98" i="11" s="1"/>
  <c r="F53" i="11"/>
  <c r="G53" i="11" s="1"/>
  <c r="F149" i="11"/>
  <c r="G149" i="11" s="1"/>
  <c r="F419" i="11"/>
  <c r="G419" i="11" s="1"/>
  <c r="F418" i="11"/>
  <c r="G418" i="11" s="1"/>
  <c r="F415" i="11"/>
  <c r="G415" i="11" s="1"/>
  <c r="F414" i="11"/>
  <c r="G414" i="11" s="1"/>
  <c r="F413" i="11"/>
  <c r="G413" i="11" s="1"/>
  <c r="F412" i="11"/>
  <c r="G412" i="11" s="1"/>
  <c r="F411" i="11"/>
  <c r="G411" i="11" s="1"/>
  <c r="F410" i="11"/>
  <c r="G410" i="11" s="1"/>
  <c r="F409" i="11"/>
  <c r="G409" i="11" s="1"/>
  <c r="F408" i="11"/>
  <c r="G408" i="11" s="1"/>
  <c r="F407" i="11"/>
  <c r="G407" i="11" s="1"/>
  <c r="F406" i="11"/>
  <c r="G406" i="11" s="1"/>
  <c r="F404" i="11"/>
  <c r="G404" i="11" s="1"/>
  <c r="F403" i="11"/>
  <c r="G403" i="11" s="1"/>
  <c r="F402" i="11"/>
  <c r="G402" i="11" s="1"/>
  <c r="F401" i="11"/>
  <c r="G401" i="11" s="1"/>
  <c r="F398" i="11"/>
  <c r="G398" i="11" s="1"/>
  <c r="F397" i="11"/>
  <c r="G397" i="11" s="1"/>
  <c r="F396" i="11"/>
  <c r="G396" i="11" s="1"/>
  <c r="F395" i="11"/>
  <c r="G395" i="11" s="1"/>
  <c r="F392" i="11"/>
  <c r="G392" i="11" s="1"/>
  <c r="F389" i="11"/>
  <c r="G389" i="11" s="1"/>
  <c r="F388" i="11"/>
  <c r="G388" i="11" s="1"/>
  <c r="F387" i="11"/>
  <c r="G387" i="11" s="1"/>
  <c r="F386" i="11"/>
  <c r="G386" i="11" s="1"/>
  <c r="F385" i="11"/>
  <c r="G385" i="11" s="1"/>
  <c r="F384" i="11"/>
  <c r="G384" i="11" s="1"/>
  <c r="F383" i="11"/>
  <c r="G383" i="11" s="1"/>
  <c r="F382" i="11"/>
  <c r="G382" i="11" s="1"/>
  <c r="F381" i="11"/>
  <c r="G381" i="11" s="1"/>
  <c r="F379" i="11"/>
  <c r="G379" i="11" s="1"/>
  <c r="F377" i="11"/>
  <c r="G377" i="11" s="1"/>
  <c r="F376" i="11"/>
  <c r="G376" i="11" s="1"/>
  <c r="F375" i="11"/>
  <c r="G375" i="11" s="1"/>
  <c r="F374" i="11"/>
  <c r="G374" i="11" s="1"/>
  <c r="F373" i="11"/>
  <c r="G373" i="11" s="1"/>
  <c r="F372" i="11"/>
  <c r="G372" i="11" s="1"/>
  <c r="F371" i="11"/>
  <c r="G371" i="11" s="1"/>
  <c r="F368" i="11"/>
  <c r="G368" i="11" s="1"/>
  <c r="F367" i="11"/>
  <c r="G367" i="11" s="1"/>
  <c r="F366" i="11"/>
  <c r="G366" i="11" s="1"/>
  <c r="F365" i="11"/>
  <c r="G365" i="11" s="1"/>
  <c r="F364" i="11"/>
  <c r="G364" i="11" s="1"/>
  <c r="F363" i="11"/>
  <c r="G363" i="11" s="1"/>
  <c r="F362" i="11"/>
  <c r="G362" i="11" s="1"/>
  <c r="F361" i="11"/>
  <c r="G361" i="11" s="1"/>
  <c r="F360" i="11"/>
  <c r="G360" i="11" s="1"/>
  <c r="F359" i="11"/>
  <c r="G359" i="11" s="1"/>
  <c r="F358" i="11"/>
  <c r="G358" i="11" s="1"/>
  <c r="F357" i="11"/>
  <c r="G357" i="11" s="1"/>
  <c r="F356" i="11"/>
  <c r="G356" i="11" s="1"/>
  <c r="F355" i="11"/>
  <c r="G355" i="11" s="1"/>
  <c r="F354" i="11"/>
  <c r="G354" i="11" s="1"/>
  <c r="F353" i="11"/>
  <c r="G353" i="11" s="1"/>
  <c r="F352" i="11"/>
  <c r="G352" i="11" s="1"/>
  <c r="F351" i="11"/>
  <c r="G351" i="11" s="1"/>
  <c r="F350" i="11"/>
  <c r="G350" i="11" s="1"/>
  <c r="F349" i="11"/>
  <c r="G349" i="11" s="1"/>
  <c r="F348" i="11"/>
  <c r="G348" i="11" s="1"/>
  <c r="F347" i="11"/>
  <c r="G347" i="11" s="1"/>
  <c r="F346" i="11"/>
  <c r="G346" i="11" s="1"/>
  <c r="F345" i="11"/>
  <c r="G345" i="11" s="1"/>
  <c r="F344" i="11"/>
  <c r="G344" i="11" s="1"/>
  <c r="F343" i="11"/>
  <c r="G343" i="11" s="1"/>
  <c r="F341" i="11"/>
  <c r="G341" i="11" s="1"/>
  <c r="F338" i="11"/>
  <c r="G338" i="11" s="1"/>
  <c r="F337" i="11"/>
  <c r="G337" i="11" s="1"/>
  <c r="F336" i="11"/>
  <c r="G336" i="11" s="1"/>
  <c r="F335" i="11"/>
  <c r="G335" i="11" s="1"/>
  <c r="F334" i="11"/>
  <c r="G334" i="11" s="1"/>
  <c r="F333" i="11"/>
  <c r="G333" i="11" s="1"/>
  <c r="F332" i="11"/>
  <c r="G332" i="11" s="1"/>
  <c r="F331" i="11"/>
  <c r="G331" i="11" s="1"/>
  <c r="F330" i="11"/>
  <c r="G330" i="11" s="1"/>
  <c r="F329" i="11"/>
  <c r="G329" i="11" s="1"/>
  <c r="F328" i="11"/>
  <c r="G328" i="11" s="1"/>
  <c r="F327" i="11"/>
  <c r="G327" i="11" s="1"/>
  <c r="F326" i="11"/>
  <c r="G326" i="11" s="1"/>
  <c r="F325" i="11"/>
  <c r="G325" i="11" s="1"/>
  <c r="F324" i="11"/>
  <c r="G324" i="11" s="1"/>
  <c r="F323" i="11"/>
  <c r="G323" i="11" s="1"/>
  <c r="F321" i="11"/>
  <c r="G321" i="11" s="1"/>
  <c r="F320" i="11"/>
  <c r="G320" i="11" s="1"/>
  <c r="F319" i="11"/>
  <c r="G319" i="11" s="1"/>
  <c r="F317" i="11"/>
  <c r="G317" i="11" s="1"/>
  <c r="F316" i="11"/>
  <c r="G316" i="11" s="1"/>
  <c r="F315" i="11"/>
  <c r="G315" i="11" s="1"/>
  <c r="F314" i="11"/>
  <c r="G314" i="11" s="1"/>
  <c r="F313" i="11"/>
  <c r="G313" i="11" s="1"/>
  <c r="F311" i="11"/>
  <c r="G311" i="11" s="1"/>
  <c r="F310" i="11"/>
  <c r="G310" i="11" s="1"/>
  <c r="F309" i="11"/>
  <c r="G309" i="11" s="1"/>
  <c r="F308" i="11"/>
  <c r="G308" i="11" s="1"/>
  <c r="F307" i="11"/>
  <c r="G307" i="11" s="1"/>
  <c r="F306" i="11"/>
  <c r="G306" i="11" s="1"/>
  <c r="F305" i="11"/>
  <c r="G305" i="11" s="1"/>
  <c r="F302" i="11"/>
  <c r="G302" i="11" s="1"/>
  <c r="F301" i="11"/>
  <c r="G301" i="11" s="1"/>
  <c r="F300" i="11"/>
  <c r="G300" i="11" s="1"/>
  <c r="F299" i="11"/>
  <c r="G299" i="11" s="1"/>
  <c r="F298" i="11"/>
  <c r="G298" i="11" s="1"/>
  <c r="F297" i="11"/>
  <c r="G297" i="11" s="1"/>
  <c r="F296" i="11"/>
  <c r="G296" i="11" s="1"/>
  <c r="F295" i="11"/>
  <c r="G295" i="11" s="1"/>
  <c r="F294" i="11"/>
  <c r="G294" i="11" s="1"/>
  <c r="F293" i="11"/>
  <c r="G293" i="11" s="1"/>
  <c r="F292" i="11"/>
  <c r="G292" i="11" s="1"/>
  <c r="F291" i="11"/>
  <c r="G291" i="11" s="1"/>
  <c r="F290" i="11"/>
  <c r="G290" i="11" s="1"/>
  <c r="F289" i="11"/>
  <c r="G289" i="11" s="1"/>
  <c r="F288" i="11"/>
  <c r="G288" i="11" s="1"/>
  <c r="F287" i="11"/>
  <c r="G287" i="11" s="1"/>
  <c r="F286" i="11"/>
  <c r="G286" i="11" s="1"/>
  <c r="F285" i="11"/>
  <c r="G285" i="11" s="1"/>
  <c r="F284" i="11"/>
  <c r="G284" i="11" s="1"/>
  <c r="F283" i="11"/>
  <c r="G283" i="11" s="1"/>
  <c r="F282" i="11"/>
  <c r="G282" i="11" s="1"/>
  <c r="F281" i="11"/>
  <c r="G281" i="11" s="1"/>
  <c r="F280" i="11"/>
  <c r="G280" i="11" s="1"/>
  <c r="F279" i="11"/>
  <c r="G279" i="11" s="1"/>
  <c r="F278" i="11"/>
  <c r="G278" i="11" s="1"/>
  <c r="F277" i="11"/>
  <c r="G277" i="11" s="1"/>
  <c r="F276" i="11"/>
  <c r="G276" i="11" s="1"/>
  <c r="F274" i="11"/>
  <c r="G274" i="11" s="1"/>
  <c r="F273" i="11"/>
  <c r="G273" i="11" s="1"/>
  <c r="F272" i="11"/>
  <c r="G272" i="11" s="1"/>
  <c r="F271" i="11"/>
  <c r="G271" i="11" s="1"/>
  <c r="F268" i="11"/>
  <c r="G268" i="11" s="1"/>
  <c r="F267" i="11"/>
  <c r="G267" i="11" s="1"/>
  <c r="F266" i="11"/>
  <c r="G266" i="11" s="1"/>
  <c r="F265" i="11"/>
  <c r="G265" i="11" s="1"/>
  <c r="F264" i="11"/>
  <c r="G264" i="11" s="1"/>
  <c r="F261" i="11"/>
  <c r="G261" i="11" s="1"/>
  <c r="F260" i="11"/>
  <c r="G260" i="11" s="1"/>
  <c r="F259" i="11"/>
  <c r="G259" i="11" s="1"/>
  <c r="F258" i="11"/>
  <c r="G258" i="11" s="1"/>
  <c r="F257" i="11"/>
  <c r="G257" i="11" s="1"/>
  <c r="F254" i="11"/>
  <c r="G254" i="11" s="1"/>
  <c r="F253" i="11"/>
  <c r="G253" i="11" s="1"/>
  <c r="F251" i="11"/>
  <c r="G251" i="11" s="1"/>
  <c r="F250" i="11"/>
  <c r="G250" i="11" s="1"/>
  <c r="F249" i="11"/>
  <c r="G249" i="11" s="1"/>
  <c r="F246" i="11"/>
  <c r="G246" i="11" s="1"/>
  <c r="F245" i="11"/>
  <c r="G245" i="11" s="1"/>
  <c r="F244" i="11"/>
  <c r="G244" i="11" s="1"/>
  <c r="F243" i="11"/>
  <c r="G243" i="11" s="1"/>
  <c r="F242" i="11"/>
  <c r="G242" i="11" s="1"/>
  <c r="F241" i="11"/>
  <c r="G241" i="11" s="1"/>
  <c r="F240" i="11"/>
  <c r="G240" i="11" s="1"/>
  <c r="F239" i="11"/>
  <c r="G239" i="11" s="1"/>
  <c r="F238" i="11"/>
  <c r="G238" i="11" s="1"/>
  <c r="F237" i="11"/>
  <c r="G237" i="11" s="1"/>
  <c r="F236" i="11"/>
  <c r="G236" i="11" s="1"/>
  <c r="F235" i="11"/>
  <c r="G235" i="11" s="1"/>
  <c r="F234" i="11"/>
  <c r="G234" i="11" s="1"/>
  <c r="F233" i="11"/>
  <c r="G233" i="11" s="1"/>
  <c r="F232" i="11"/>
  <c r="G232" i="11" s="1"/>
  <c r="F231" i="11"/>
  <c r="G231" i="11" s="1"/>
  <c r="F230" i="11"/>
  <c r="G230" i="11" s="1"/>
  <c r="F229" i="11"/>
  <c r="G229" i="11" s="1"/>
  <c r="F228" i="11"/>
  <c r="G228" i="11" s="1"/>
  <c r="F227" i="11"/>
  <c r="G227" i="11" s="1"/>
  <c r="F226" i="11"/>
  <c r="G226" i="11" s="1"/>
  <c r="F225" i="11"/>
  <c r="G225" i="11" s="1"/>
  <c r="F224" i="11"/>
  <c r="G224" i="11" s="1"/>
  <c r="F223" i="11"/>
  <c r="G223" i="11" s="1"/>
  <c r="F222" i="11"/>
  <c r="G222" i="11" s="1"/>
  <c r="F221" i="11"/>
  <c r="G221" i="11" s="1"/>
  <c r="F220" i="11"/>
  <c r="G220" i="11" s="1"/>
  <c r="F219" i="11"/>
  <c r="G219" i="11" s="1"/>
  <c r="F218" i="11"/>
  <c r="G218" i="11" s="1"/>
  <c r="F217" i="11"/>
  <c r="G217" i="11" s="1"/>
  <c r="F216" i="11"/>
  <c r="G216" i="11" s="1"/>
  <c r="F213" i="11"/>
  <c r="G213" i="11" s="1"/>
  <c r="F212" i="11"/>
  <c r="G212" i="11" s="1"/>
  <c r="F211" i="11"/>
  <c r="G211" i="11" s="1"/>
  <c r="F209" i="11"/>
  <c r="G209" i="11" s="1"/>
  <c r="F206" i="11"/>
  <c r="G206" i="11" s="1"/>
  <c r="F205" i="11"/>
  <c r="G205" i="11" s="1"/>
  <c r="F204" i="11"/>
  <c r="G204" i="11" s="1"/>
  <c r="F203" i="11"/>
  <c r="G203" i="11" s="1"/>
  <c r="F202" i="11"/>
  <c r="G202" i="11" s="1"/>
  <c r="F201" i="11"/>
  <c r="G201" i="11" s="1"/>
  <c r="F200" i="11"/>
  <c r="G200" i="11" s="1"/>
  <c r="F197" i="11"/>
  <c r="G197" i="11" s="1"/>
  <c r="F196" i="11"/>
  <c r="G196" i="11" s="1"/>
  <c r="F194" i="11"/>
  <c r="G194" i="11" s="1"/>
  <c r="F193" i="11"/>
  <c r="G193" i="11" s="1"/>
  <c r="F192" i="11"/>
  <c r="G192" i="11" s="1"/>
  <c r="F189" i="11"/>
  <c r="G189" i="11" s="1"/>
  <c r="F188" i="11"/>
  <c r="G188" i="11" s="1"/>
  <c r="F187" i="11"/>
  <c r="G187" i="11" s="1"/>
  <c r="F186" i="11"/>
  <c r="G186" i="11" s="1"/>
  <c r="F185" i="11"/>
  <c r="G185" i="11" s="1"/>
  <c r="F184" i="11"/>
  <c r="G184" i="11" s="1"/>
  <c r="F183" i="11"/>
  <c r="G183" i="11" s="1"/>
  <c r="F182" i="11"/>
  <c r="G182" i="11" s="1"/>
  <c r="F181" i="11"/>
  <c r="G181" i="11" s="1"/>
  <c r="F180" i="11"/>
  <c r="G180" i="11" s="1"/>
  <c r="F179" i="11"/>
  <c r="G179" i="11" s="1"/>
  <c r="F178" i="11"/>
  <c r="G178" i="11" s="1"/>
  <c r="F177" i="11"/>
  <c r="G177" i="11" s="1"/>
  <c r="F176" i="11"/>
  <c r="G176" i="11" s="1"/>
  <c r="F175" i="11"/>
  <c r="G175" i="11" s="1"/>
  <c r="F174" i="11"/>
  <c r="G174" i="11" s="1"/>
  <c r="F173" i="11"/>
  <c r="G173" i="11" s="1"/>
  <c r="F172" i="11"/>
  <c r="G172" i="11" s="1"/>
  <c r="F171" i="11"/>
  <c r="G171" i="11" s="1"/>
  <c r="F170" i="11"/>
  <c r="G170" i="11" s="1"/>
  <c r="F169" i="11"/>
  <c r="G169" i="11" s="1"/>
  <c r="F168" i="11"/>
  <c r="G168" i="11" s="1"/>
  <c r="F167" i="11"/>
  <c r="G167" i="11" s="1"/>
  <c r="F166" i="11"/>
  <c r="G166" i="11" s="1"/>
  <c r="F165" i="11"/>
  <c r="G165" i="11" s="1"/>
  <c r="F164" i="11"/>
  <c r="G164" i="11" s="1"/>
  <c r="F163" i="11"/>
  <c r="G163" i="11" s="1"/>
  <c r="F162" i="11"/>
  <c r="G162" i="11" s="1"/>
  <c r="F161" i="11"/>
  <c r="G161" i="11" s="1"/>
  <c r="F160" i="11"/>
  <c r="G160" i="11" s="1"/>
  <c r="F159" i="11"/>
  <c r="G159" i="11" s="1"/>
  <c r="F158" i="11"/>
  <c r="G158" i="11" s="1"/>
  <c r="F157" i="11"/>
  <c r="G157" i="11" s="1"/>
  <c r="F156" i="11"/>
  <c r="G156" i="11" s="1"/>
  <c r="F154" i="11"/>
  <c r="G154" i="11" s="1"/>
  <c r="F153" i="11"/>
  <c r="G153" i="11" s="1"/>
  <c r="F152" i="11"/>
  <c r="G152" i="11" s="1"/>
  <c r="F151" i="11"/>
  <c r="G151" i="11" s="1"/>
  <c r="F148" i="11"/>
  <c r="G148" i="11" s="1"/>
  <c r="F147" i="11"/>
  <c r="G147" i="11" s="1"/>
  <c r="F146" i="11"/>
  <c r="G146" i="11" s="1"/>
  <c r="F145" i="11"/>
  <c r="G145" i="11" s="1"/>
  <c r="F144" i="11"/>
  <c r="G144" i="11" s="1"/>
  <c r="F143" i="11"/>
  <c r="G143" i="11" s="1"/>
  <c r="F142" i="11"/>
  <c r="G142" i="11" s="1"/>
  <c r="F141" i="11"/>
  <c r="G141" i="11" s="1"/>
  <c r="F140" i="11"/>
  <c r="G140" i="11" s="1"/>
  <c r="F139" i="11"/>
  <c r="G139" i="11" s="1"/>
  <c r="F138" i="11"/>
  <c r="G138" i="11" s="1"/>
  <c r="F136" i="11"/>
  <c r="G136" i="11" s="1"/>
  <c r="F135" i="11"/>
  <c r="G135" i="11" s="1"/>
  <c r="F134" i="11"/>
  <c r="G134" i="11" s="1"/>
  <c r="F133" i="11"/>
  <c r="G133" i="11" s="1"/>
  <c r="F132" i="11"/>
  <c r="G132" i="11" s="1"/>
  <c r="F131" i="11"/>
  <c r="G131" i="11" s="1"/>
  <c r="F130" i="11"/>
  <c r="G130" i="11" s="1"/>
  <c r="F129" i="11"/>
  <c r="G129" i="11" s="1"/>
  <c r="F128" i="11"/>
  <c r="G128" i="11" s="1"/>
  <c r="F127" i="11"/>
  <c r="G127" i="11" s="1"/>
  <c r="F126" i="11"/>
  <c r="G126" i="11" s="1"/>
  <c r="F125" i="11"/>
  <c r="G125" i="11" s="1"/>
  <c r="F123" i="11"/>
  <c r="G123" i="11" s="1"/>
  <c r="F122" i="11"/>
  <c r="G122" i="11" s="1"/>
  <c r="F121" i="11"/>
  <c r="G121" i="11" s="1"/>
  <c r="F120" i="11"/>
  <c r="G120" i="11" s="1"/>
  <c r="F119" i="11"/>
  <c r="G119" i="11" s="1"/>
  <c r="F118" i="11"/>
  <c r="G118" i="11" s="1"/>
  <c r="F116" i="11"/>
  <c r="G116" i="11" s="1"/>
  <c r="F115" i="11"/>
  <c r="G115" i="11" s="1"/>
  <c r="F114" i="11"/>
  <c r="G114" i="11" s="1"/>
  <c r="F113" i="11"/>
  <c r="G113" i="11" s="1"/>
  <c r="F112" i="11"/>
  <c r="G112" i="11" s="1"/>
  <c r="F109" i="11"/>
  <c r="G109" i="11" s="1"/>
  <c r="F108" i="11"/>
  <c r="G108" i="11" s="1"/>
  <c r="F107" i="11"/>
  <c r="G107" i="11" s="1"/>
  <c r="F106" i="11"/>
  <c r="G106" i="11" s="1"/>
  <c r="F105" i="11"/>
  <c r="G105" i="11" s="1"/>
  <c r="F104" i="11"/>
  <c r="G104" i="11" s="1"/>
  <c r="F103" i="11"/>
  <c r="G103" i="11" s="1"/>
  <c r="F102" i="11"/>
  <c r="G102" i="11" s="1"/>
  <c r="F101" i="11"/>
  <c r="G101" i="11" s="1"/>
  <c r="F100" i="11"/>
  <c r="G100" i="11" s="1"/>
  <c r="F97" i="11"/>
  <c r="G97" i="11" s="1"/>
  <c r="F96" i="11"/>
  <c r="G96" i="11" s="1"/>
  <c r="F95" i="11"/>
  <c r="G95" i="11" s="1"/>
  <c r="F94" i="11"/>
  <c r="G94" i="11" s="1"/>
  <c r="F93" i="11"/>
  <c r="G93" i="11" s="1"/>
  <c r="F92" i="11"/>
  <c r="G92" i="11" s="1"/>
  <c r="F91" i="11"/>
  <c r="G91" i="11" s="1"/>
  <c r="F90" i="11"/>
  <c r="G90" i="11" s="1"/>
  <c r="F89" i="11"/>
  <c r="G89" i="11" s="1"/>
  <c r="F88" i="11"/>
  <c r="G88" i="11" s="1"/>
  <c r="F87" i="11"/>
  <c r="G87" i="11" s="1"/>
  <c r="F86" i="11"/>
  <c r="G86" i="11" s="1"/>
  <c r="F85" i="11"/>
  <c r="G85" i="11" s="1"/>
  <c r="F84" i="11"/>
  <c r="G84" i="11" s="1"/>
  <c r="F83" i="11"/>
  <c r="G83" i="11" s="1"/>
  <c r="F82" i="11"/>
  <c r="G82" i="11" s="1"/>
  <c r="F81" i="11"/>
  <c r="G81" i="11" s="1"/>
  <c r="F80" i="11"/>
  <c r="G80" i="11" s="1"/>
  <c r="F79" i="11"/>
  <c r="G79" i="11" s="1"/>
  <c r="F78" i="11"/>
  <c r="G78" i="11" s="1"/>
  <c r="F76" i="11"/>
  <c r="G76" i="11" s="1"/>
  <c r="F75" i="11"/>
  <c r="G75" i="11" s="1"/>
  <c r="F74" i="11"/>
  <c r="G74" i="11" s="1"/>
  <c r="F73" i="11"/>
  <c r="G73" i="11" s="1"/>
  <c r="F72" i="11"/>
  <c r="G72" i="11" s="1"/>
  <c r="F71" i="11"/>
  <c r="G71" i="11" s="1"/>
  <c r="F70" i="11"/>
  <c r="G70" i="11" s="1"/>
  <c r="F69" i="11"/>
  <c r="G69" i="11" s="1"/>
  <c r="F68" i="11"/>
  <c r="G68" i="11" s="1"/>
  <c r="F67" i="11"/>
  <c r="G67" i="11" s="1"/>
  <c r="F66" i="11"/>
  <c r="G66" i="11" s="1"/>
  <c r="F65" i="11"/>
  <c r="G65" i="11" s="1"/>
  <c r="F64" i="11"/>
  <c r="G64" i="11" s="1"/>
  <c r="F63" i="11"/>
  <c r="G63" i="11" s="1"/>
  <c r="F62" i="11"/>
  <c r="G62" i="11" s="1"/>
  <c r="F61" i="11"/>
  <c r="G61" i="11" s="1"/>
  <c r="F60" i="11"/>
  <c r="G60" i="11" s="1"/>
  <c r="F59" i="11"/>
  <c r="G59" i="11" s="1"/>
  <c r="F58" i="11"/>
  <c r="G58" i="11" s="1"/>
  <c r="F57" i="11"/>
  <c r="G57" i="11" s="1"/>
  <c r="F56" i="11"/>
  <c r="G56" i="11" s="1"/>
  <c r="F55" i="11"/>
  <c r="G55" i="11" s="1"/>
  <c r="F52" i="11"/>
  <c r="G52" i="11" s="1"/>
  <c r="F51" i="11"/>
  <c r="G51" i="11" s="1"/>
  <c r="F50" i="11"/>
  <c r="G50" i="11" s="1"/>
  <c r="F49" i="11"/>
  <c r="G49" i="11" s="1"/>
  <c r="F48" i="11"/>
  <c r="G48" i="11" s="1"/>
  <c r="F47" i="11"/>
  <c r="G47" i="11" s="1"/>
  <c r="F46" i="11"/>
  <c r="G46" i="11" s="1"/>
  <c r="F45" i="11"/>
  <c r="G45" i="11" s="1"/>
  <c r="F44" i="11"/>
  <c r="G44" i="11" s="1"/>
  <c r="F43" i="11"/>
  <c r="G43" i="11" s="1"/>
  <c r="F42" i="11"/>
  <c r="G42" i="11" s="1"/>
  <c r="F41" i="11"/>
  <c r="G41" i="11" s="1"/>
  <c r="F40" i="11"/>
  <c r="G40" i="11" s="1"/>
  <c r="F39" i="11"/>
  <c r="G39" i="11" s="1"/>
  <c r="F38" i="11"/>
  <c r="G38" i="11" s="1"/>
  <c r="F37" i="11"/>
  <c r="G37" i="11" s="1"/>
  <c r="F36" i="11"/>
  <c r="G36" i="11" s="1"/>
  <c r="F33" i="11"/>
  <c r="G33" i="11" s="1"/>
  <c r="F32" i="11"/>
  <c r="G32" i="11" s="1"/>
  <c r="F31" i="11"/>
  <c r="G31" i="11" s="1"/>
  <c r="F30" i="11"/>
  <c r="G30" i="11" s="1"/>
  <c r="F29" i="11"/>
  <c r="G29" i="11" s="1"/>
  <c r="F28" i="11"/>
  <c r="G28" i="11" s="1"/>
  <c r="F27" i="11"/>
  <c r="G27" i="11" s="1"/>
  <c r="F24" i="11"/>
  <c r="G24" i="11" s="1"/>
  <c r="F23" i="11"/>
  <c r="G23" i="11" s="1"/>
  <c r="F22" i="11"/>
  <c r="G22" i="11" s="1"/>
  <c r="F21" i="11"/>
  <c r="G21" i="11" s="1"/>
  <c r="F20" i="11"/>
  <c r="G20" i="11" s="1"/>
  <c r="F19" i="11"/>
  <c r="G19" i="11" s="1"/>
  <c r="F18" i="11"/>
  <c r="G18" i="11" s="1"/>
  <c r="F17" i="11"/>
  <c r="G17" i="11" s="1"/>
  <c r="F15" i="11"/>
  <c r="G15" i="11" s="1"/>
  <c r="F14" i="11"/>
  <c r="G14" i="11" s="1"/>
  <c r="F13" i="11"/>
  <c r="G13" i="11" s="1"/>
  <c r="F12" i="11"/>
  <c r="G12" i="11" s="1"/>
  <c r="F11" i="11"/>
  <c r="G11" i="11" s="1"/>
  <c r="F10" i="11"/>
  <c r="G10" i="11" s="1"/>
  <c r="F9" i="11"/>
  <c r="G9" i="11" s="1"/>
  <c r="F8" i="11"/>
  <c r="G8" i="11" s="1"/>
  <c r="F7" i="11"/>
  <c r="G7" i="11" s="1"/>
  <c r="F6" i="11"/>
  <c r="G6" i="11" s="1"/>
  <c r="F3" i="11"/>
  <c r="G3" i="11" s="1"/>
  <c r="F2" i="11"/>
  <c r="G2" i="11" s="1"/>
  <c r="K425" i="11" l="1"/>
  <c r="H419" i="11" l="1"/>
  <c r="K419" i="11" s="1"/>
  <c r="D50" i="1" l="1"/>
  <c r="D49" i="6" l="1"/>
  <c r="D55" i="6" s="1"/>
  <c r="D58" i="6" s="1"/>
  <c r="D60" i="6" s="1"/>
  <c r="F55" i="6" l="1"/>
  <c r="F58" i="6" s="1"/>
  <c r="F60" i="6" s="1"/>
  <c r="F65" i="6" l="1"/>
  <c r="F69" i="6"/>
  <c r="D71" i="1" l="1"/>
  <c r="H12" i="5" l="1"/>
  <c r="F12" i="5"/>
  <c r="D12" i="5"/>
  <c r="L11" i="5"/>
  <c r="H20" i="5"/>
  <c r="H21" i="5" l="1"/>
  <c r="L20" i="5"/>
  <c r="D13" i="5"/>
  <c r="D14" i="5" s="1"/>
  <c r="F13" i="5"/>
  <c r="F14" i="5" s="1"/>
  <c r="H13" i="5"/>
  <c r="H14" i="5"/>
  <c r="D74" i="1"/>
  <c r="D44" i="1"/>
  <c r="L13" i="5" l="1"/>
  <c r="D51" i="1"/>
  <c r="L18" i="5" l="1"/>
  <c r="D82" i="6" l="1"/>
  <c r="D98" i="6" s="1"/>
  <c r="D69" i="6" l="1"/>
  <c r="J17" i="5"/>
  <c r="J19" i="5" s="1"/>
  <c r="D65" i="6"/>
  <c r="D24" i="1"/>
  <c r="D25" i="1" l="1"/>
  <c r="J21" i="5"/>
  <c r="D75" i="1" s="1"/>
  <c r="L19" i="5"/>
  <c r="L21" i="5" s="1"/>
  <c r="L17" i="5"/>
  <c r="D109" i="6"/>
  <c r="F78" i="1"/>
  <c r="D111" i="6" l="1"/>
  <c r="F82" i="6"/>
  <c r="F98" i="6" s="1"/>
  <c r="F109" i="6" l="1"/>
  <c r="F111" i="6" s="1"/>
  <c r="F137" i="6" s="1"/>
  <c r="F139" i="6" s="1"/>
  <c r="D137" i="6"/>
  <c r="J10" i="5"/>
  <c r="L10" i="5" s="1"/>
  <c r="L12" i="5" s="1"/>
  <c r="L14" i="5" s="1"/>
  <c r="D139" i="6" l="1"/>
  <c r="D140" i="6" s="1"/>
  <c r="J12" i="5"/>
  <c r="J14" i="5" s="1"/>
  <c r="D72" i="1" l="1"/>
  <c r="D76" i="1" l="1"/>
  <c r="D77" i="1" l="1"/>
  <c r="L22" i="5"/>
  <c r="D78" i="1" l="1"/>
</calcChain>
</file>

<file path=xl/sharedStrings.xml><?xml version="1.0" encoding="utf-8"?>
<sst xmlns="http://schemas.openxmlformats.org/spreadsheetml/2006/main" count="713" uniqueCount="574">
  <si>
    <t>บริษัท โรงพยาบาลพระรามเก้า จำกัด (มหาชน)</t>
  </si>
  <si>
    <t>งบฐานะการเงิน</t>
  </si>
  <si>
    <t>ณ วันที่ 30 มิถุนายน 2569</t>
  </si>
  <si>
    <t>(หน่วย: พันบาท)</t>
  </si>
  <si>
    <t>หมายเหตุ</t>
  </si>
  <si>
    <t>30 มิถุนายน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</si>
  <si>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</si>
  <si>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</si>
  <si>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</si>
  <si>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</si>
  <si>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</si>
  <si>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</si>
  <si>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</si>
  <si>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</si>
  <si>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ยา เวชภัณฑ์และวัสดุคงเหลือ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</si>
  <si>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</si>
  <si>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</si>
  <si>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</si>
  <si>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</si>
  <si>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</si>
  <si>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</si>
  <si>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</si>
  <si>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</si>
  <si>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</si>
  <si>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</si>
  <si>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</si>
  <si>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</si>
  <si>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</si>
  <si>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</si>
  <si>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</si>
  <si>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</si>
  <si>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</si>
  <si>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</si>
  <si>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</si>
  <si>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</si>
  <si>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</si>
  <si>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</si>
  <si>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</si>
  <si>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</si>
  <si>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</si>
  <si>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</si>
  <si>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</si>
  <si>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</si>
  <si>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</si>
  <si>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</si>
  <si>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</si>
  <si>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</si>
  <si>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800,000,000 หุ้น มูลค่าหุ้นละ 1 บาท </t>
  </si>
  <si>
    <t xml:space="preserve">   ทุนออกจำหน่ายและชำระเต็มมูลค่าแล้ว</t>
  </si>
  <si>
    <t xml:space="preserve">      หุ้นสามัญ 786,300,000 หุ้น มูลค่าหุ้นละ 1 บาท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</si>
  <si>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</si>
  <si>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</si>
  <si>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</si>
  <si>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</si>
  <si>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</si>
  <si>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</si>
  <si>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</si>
  <si>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</si>
  <si>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</si>
  <si>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2569</t>
  </si>
  <si>
    <t>กำไรหรือขาดทุน:</t>
  </si>
  <si>
    <t>รายได้</t>
  </si>
  <si>
    <t>รายได้จากการประกอบกิจการโรงพยาบาล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</si>
  <si>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</si>
  <si>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</si>
  <si>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</si>
  <si>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</si>
  <si>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ต้นทุนในการประกอบกิจการโรงพยาบาล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</si>
  <si>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</si>
  <si>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</si>
  <si>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</si>
  <si>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</si>
  <si>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</si>
  <si>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</si>
  <si>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</si>
  <si>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</si>
  <si>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</si>
  <si>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</si>
  <si>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</si>
  <si>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</si>
  <si>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>(หน่วย: บาท)</t>
  </si>
  <si>
    <t>กำไรต่อหุ้นขั้นพื้นฐาน</t>
  </si>
  <si>
    <t>กำไรส่วนที่เป็นของผู้ถือหุ้นของบริษัทฯ</t>
  </si>
  <si>
    <t>(หน่วย: พันหุ้น)</t>
  </si>
  <si>
    <t>จำนวนหุ้นสามัญถัวเฉลี่ยถ่วงน้ำหนัก</t>
  </si>
  <si>
    <t>สำหรับงวดหกเดือนสิ้นสุดวันที่ 30 มิถุนายน 2569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</si>
  <si>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</si>
  <si>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</si>
  <si>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</si>
  <si>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</si>
  <si>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</si>
  <si>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</si>
  <si>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ขาดทุนจากการจำหน่ายและตัดจำหน่ายสินทรัพย์ถาวร</t>
  </si>
  <si>
    <t xml:space="preserve">      ตราสารหนี้ที่วัดมูลค่าด้วยมูลค่ายุติธรรมผ่านกำไรหรือขาดทุน</t>
  </si>
  <si>
    <t xml:space="preserve">   ประมาณการหนี้สินสำหรับผลประโยชน์พนักงาน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</si>
  <si>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</si>
  <si>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</si>
  <si>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</si>
  <si>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</si>
  <si>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</si>
  <si>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</si>
  <si>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ยา เวชภัณฑ์และวัสดุคงเหลือ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</si>
  <si>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</si>
  <si>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</si>
  <si>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</si>
  <si>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</si>
  <si>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</si>
  <si>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</si>
  <si>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จ่ายผลประโยชน์พนักงาน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</si>
  <si>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</si>
  <si>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</si>
  <si>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</si>
  <si>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</si>
  <si>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</si>
  <si>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ซื้อเงินลงทุนในตราสารหนี้</t>
  </si>
  <si>
    <t>เงินสดรับจากการจำหน่ายเงินลงทุนในตราสารหนี้</t>
  </si>
  <si>
    <t>ซื้อสินทรัพย์ถาวร</t>
  </si>
  <si>
    <t>จ่ายชำระหนี้ค่าซื้อสินทรัพย์ถาวร</t>
  </si>
  <si>
    <t>จ่ายเงินล่วงหน้าค่าซื้อสินทรัพย์ถาวรและสินทรัพย์ไม่มีตัวตน</t>
  </si>
  <si>
    <t>ซื้อสินทรัพย์ไม่มีตัวตน</t>
  </si>
  <si>
    <t>จ่ายชำระหนี้ค่าซื้อสินทรัพย์ไม่มีตัวตน</t>
  </si>
  <si>
    <t>เงินสดรับจากการจำหน่ายสินทรัพย์ถาวร</t>
  </si>
  <si>
    <t>เงินสดรับจากดอกเบี้ย</t>
  </si>
  <si>
    <t>กระแสเงินสดจากกิจกรรมจัดหาเงิน</t>
  </si>
  <si>
    <t xml:space="preserve">ชำระคืนหนี้สินตามสัญญาเช่า 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</si>
  <si>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</si>
  <si>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</si>
  <si>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</si>
  <si>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</si>
  <si>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</si>
  <si>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</si>
  <si>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</si>
  <si>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ซื้อสินทรัพย์ถาวรที่ยังไม่ได้จ่ายชำระ</t>
  </si>
  <si>
    <t xml:space="preserve">   ซื้อสินทรัพย์ไม่มีตัวตนที่ยังไม่ได้จ่ายชำระ</t>
  </si>
  <si>
    <t xml:space="preserve">   สินทรัพย์สิทธิการใช้และหนี้สินตามสัญญาเช่าเพิ่มขึ้น</t>
  </si>
  <si>
    <t xml:space="preserve">      จากการทำสัญญาเช่าเพิ่ม</t>
  </si>
  <si>
    <t xml:space="preserve">   โอนเงินจ่ายล่วงหน้าค่าซื้อสินทรัพย์ถาวรและสินทรัพย์ไม่มีตัวตน</t>
  </si>
  <si>
    <t xml:space="preserve">      เป็นสินทรัพย์ถาวรและสินทรัพย์ไม่มีตัวตน</t>
  </si>
  <si>
    <t xml:space="preserve">   เงินปันผลค้างจ่าย</t>
  </si>
  <si>
    <t>งบการเปลี่ยนแปลงส่วนของผู้ถือหุ้น</t>
  </si>
  <si>
    <t>จัดสรรแล้ว</t>
  </si>
  <si>
    <t>รวม</t>
  </si>
  <si>
    <t>ที่ออกและชำระแล้ว</t>
  </si>
  <si>
    <t>- สำรองตามกฎหมาย</t>
  </si>
  <si>
    <t>ยังไม่ได้จัดสรร</t>
  </si>
  <si>
    <t>ยอดคงเหลือ ณ วันที่ 1 มกราคม 2568</t>
  </si>
  <si>
    <t>กำไรขาดทุนเบ็ดเสร็จรวมสำหรับงวด</t>
  </si>
  <si>
    <t>เงินปันผลจ่าย (หมายเหตุ 6)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</si>
  <si>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</si>
  <si>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</si>
  <si>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</si>
  <si>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>PR9</t>
  </si>
  <si>
    <t>EY</t>
  </si>
  <si>
    <t>Adjust</t>
  </si>
  <si>
    <t>Amount</t>
  </si>
  <si>
    <t>Diff</t>
  </si>
  <si>
    <t>เงินสดระหว่างทาง</t>
  </si>
  <si>
    <t>เงินสดย่อย-แผนกการเงิน</t>
  </si>
  <si>
    <t>เงินสดในมือแคชเชียร์</t>
  </si>
  <si>
    <t>เงินสดย่อย-แผนกกฏหมายและกำกับการปฏิบัติงาน</t>
  </si>
  <si>
    <t>เงินสดย่อย-ห้องปฏิบัติการ</t>
  </si>
  <si>
    <t>เงินสดย่อย-แผนกบัญชี</t>
  </si>
  <si>
    <t>เงินสดย่อย-แผนกเลขาแพทย์</t>
  </si>
  <si>
    <t>เงินสดย่อย-แผนกบริการสถานที่-รักษาความสะอาด</t>
  </si>
  <si>
    <t>เงินสดย่อย-แผนก บริการยานพาหนะ-รักษาความปลอดภัย</t>
  </si>
  <si>
    <t>เงินสดย่อย-DOCTORS LOUNGE</t>
  </si>
  <si>
    <t>เงินสดย่อย-แผนกการตลาดต่างประเทศ</t>
  </si>
  <si>
    <t>เงินฝากกระแสรายวัน-KBANK-พระรามเก้า 713-1011959</t>
  </si>
  <si>
    <t>ตั๋วเงินจ่าย ไม่เกิน 6 เดือน</t>
  </si>
  <si>
    <t>เงินฝากกระแสรายวัน-BAY-ฟอร์จูน-253-0018-723</t>
  </si>
  <si>
    <t>เงินฝากกระแสรายวัน-K.BANK-เทียมร่วมมิตร-0503738287</t>
  </si>
  <si>
    <t>เงินฝากออมทรัพย์-BBL-พระรามเก้า-215-0014-252</t>
  </si>
  <si>
    <t>เงินฝากออมทรัพย์-ธ.กสิกรไทย-รัชดา-0892182159</t>
  </si>
  <si>
    <t>เงินฝากออมทรัพย์-KBANK-Praram9-713-1045-489</t>
  </si>
  <si>
    <t>เงินฝากออมทรัพย์-SCB-พระรามเก้า-066-2009597</t>
  </si>
  <si>
    <t>เงินฝากออมทรัพย์-KBANK-เทียมร่วมมิตร-713-2079-794</t>
  </si>
  <si>
    <t>เงินฝากออมทรัพย์-ธ.อาคารสงเคราะห์</t>
  </si>
  <si>
    <t>เงินฝากออมทรัพย์-ธ.ธนชาต-เอสพละนาด</t>
  </si>
  <si>
    <t>เงินฝากออมทรัพย์-ทิสโก้</t>
  </si>
  <si>
    <t>เงินฝากออมทรัพย์-ธ.เกียรตินาคิน-สาขาอาคารเมืองไทย-ภัทรคอมเพล็กซ์-00922630000375</t>
  </si>
  <si>
    <t>เงินฝากออมทรัพย์-กสิกรไทย-พระรามที่ 9-0463880751</t>
  </si>
  <si>
    <t>เงินฝากประจำ-ธ.กรุงเทพ-พระรามเก้า</t>
  </si>
  <si>
    <t>เงินฝากประจำ-ธ.กสิกรไทย-พระรามเก้า</t>
  </si>
  <si>
    <t>เงินฝากประจำ-ธ.อาคารสงเคราะห์</t>
  </si>
  <si>
    <t>เงินฝากประจำ-ธ.ออมสิน-เอสพละนาด</t>
  </si>
  <si>
    <t>เงินฝากประจำ-ธ.กสิกรไทย ที่มีภาระค้ำประกัน</t>
  </si>
  <si>
    <t>เงินฝากประจำ-ธ.กสิกรไทย เกิน 3 เดือน</t>
  </si>
  <si>
    <t>ตั๋ว BE</t>
  </si>
  <si>
    <t>กองทุนเปิดภัทร-Phustra Fix Income Plus( PHATRAPLUS)</t>
  </si>
  <si>
    <t>กองทุนเปิดทหารไทย-TMB-Ulter-short Bond(TMBUSB)</t>
  </si>
  <si>
    <t>กองทุนรวมโครงสร้างพื้นฐาน BTSGIF</t>
  </si>
  <si>
    <t>กองทุนเปิด บลจ.กสิกรไทย</t>
  </si>
  <si>
    <t>ลูกหนี้-ผู้ป่วยทั่วไป</t>
  </si>
  <si>
    <t>ลูกหนี้รอคืน</t>
  </si>
  <si>
    <t>ลูกหนี้-ผู้ป่วยนอกโอนไปผู้ป่วยใน (TRI)</t>
  </si>
  <si>
    <t>ลูกหนี้-ตามสัญญา</t>
  </si>
  <si>
    <t>ลูกหนี้-แพทย์และครอบครัว</t>
  </si>
  <si>
    <t>ลูกหนี้-พนักงานและครอบครัว</t>
  </si>
  <si>
    <t>ลูกหนี้-ผู้ป่วยทั่วไป-บุคคลที่เกี่ยวข้อง</t>
  </si>
  <si>
    <t>ลูกหนี้-ตามสัญญา-บุคคลที่เกี่ยวข้อง</t>
  </si>
  <si>
    <t>ลูกหนี้-แพทย์และครอบครัว-บุคคลที่เกี่ยวข้อง</t>
  </si>
  <si>
    <t>ลูกหนี้-พนักงานและครอบครัว-บุคคลที่เกี่ยวข้อง</t>
  </si>
  <si>
    <t>เงินรับล่วงหน้าค่ารักษาพยาบาล</t>
  </si>
  <si>
    <t>ค่าเผื่อหนี้สงสัยจะสูญ</t>
  </si>
  <si>
    <t>ลูกหนี้ตั้งพัก</t>
  </si>
  <si>
    <t>บัตรเครดิต-กสิกรไทย</t>
  </si>
  <si>
    <t>บัตรเครดิต-Alipay</t>
  </si>
  <si>
    <t>บัตรเครดิต-0%</t>
  </si>
  <si>
    <t>บัตรเครดิต - KSHER</t>
  </si>
  <si>
    <t>บัตรเครดิต-กรุงเทพ</t>
  </si>
  <si>
    <t>บัตรเครดิต-AMEX</t>
  </si>
  <si>
    <t>บัตรเครดิต-กรุงศรีอยุธยา</t>
  </si>
  <si>
    <t>เช็ครับล่วงหน้า</t>
  </si>
  <si>
    <t>สินค้าคงเหลือ-คลังยา</t>
  </si>
  <si>
    <t>สินค้าคงเหลือ-คลังเวชภัณฑ์</t>
  </si>
  <si>
    <t>สินค้าคงเหลือ-ห้องจ่ายยานอก</t>
  </si>
  <si>
    <t>สินค้าคงเหลือ-ห้องจ่ายวัสดุทางการแพทย์</t>
  </si>
  <si>
    <t>สินค้าคงเหลือ-SPECIFIC UNIT</t>
  </si>
  <si>
    <t>สินค้าคงเหลือ-ห้องผ่าตัด</t>
  </si>
  <si>
    <t>สินค้าคงเหลือ-ห้องพักฟื้น</t>
  </si>
  <si>
    <t>วัสดุสิ้นเปลืองคงเหลือ-คลังพัสดุ</t>
  </si>
  <si>
    <t>วัสดุสิ้นเปลืองคงเหลือ-แผนกซ่อมบำรุง</t>
  </si>
  <si>
    <t>ดอกเบี้ยเงินฝากธนาคารค้างรับ</t>
  </si>
  <si>
    <t>รายได้ค่าเช่าค้างรับ</t>
  </si>
  <si>
    <t>รายได้ค่ารักษาพยาบาลค้างรับ</t>
  </si>
  <si>
    <t>รายได้อื่นค้างรับ</t>
  </si>
  <si>
    <t>ค่าเบี้ยประกันจ่ายล่วงหน้า</t>
  </si>
  <si>
    <t>ค่าบริการบำรุงรักษาตามสัญญาจ่ายล่วงหน้า</t>
  </si>
  <si>
    <t>ค่าใช้จ่ายจ่ายล่วงหน้าอื่น</t>
  </si>
  <si>
    <t>เงินมัดจำทั่วไป</t>
  </si>
  <si>
    <t>เงินมัดจำ-บริษัทและบุคคลที่เกี่ยวข้อง</t>
  </si>
  <si>
    <t>เงินจ่ายล่วงหน้าค่าซื้อสินทรัพย์ถาวร</t>
  </si>
  <si>
    <t>ลูกหนี้เงินยืมทดรองจ่าย-พนักงาน</t>
  </si>
  <si>
    <t>ลูกหนี้อื่นๆ</t>
  </si>
  <si>
    <t>เงินโอนจ่ายSupplier</t>
  </si>
  <si>
    <t>ลูกหนี้เงินยืม-พนักงาน</t>
  </si>
  <si>
    <t>ลูกหนี้เงินยืมค่าชุดยูนิฟอร์ม</t>
  </si>
  <si>
    <t>ค่าชุดยูนิฟอร์มรอตัดจ่าย</t>
  </si>
  <si>
    <t>ที่ดิน</t>
  </si>
  <si>
    <t>ส่วนพัฒนาที่ดิน</t>
  </si>
  <si>
    <t>อาคาร</t>
  </si>
  <si>
    <t>ส่วนพัฒนาอาคาร</t>
  </si>
  <si>
    <t>งานระบบ</t>
  </si>
  <si>
    <t>เครื่องตกแต่งและเฟอร์นิเจอร์</t>
  </si>
  <si>
    <t>เครื่องมือและอุปกรณ์ทางการแพทย์</t>
  </si>
  <si>
    <t>เครื่องใช้สำนักงาน</t>
  </si>
  <si>
    <t>สินทรัพย์ไม่มีตัวตน ( SOFTWARE )</t>
  </si>
  <si>
    <t>ยานพาหนะ</t>
  </si>
  <si>
    <t>สินทรัพย์ระหว่างก่อสร้าง</t>
  </si>
  <si>
    <t>ทรัพย์สินรอการรับ</t>
  </si>
  <si>
    <t>สินทรัพย์ไม่มีตัวตนรอการรับ</t>
  </si>
  <si>
    <t>สิทธิในการใช้สินทรัพย์ภายใต้สัญญาเช่า</t>
  </si>
  <si>
    <t>ต้นทุนค่าก่อสร้างจากการได้สิทธิสร้างสะพานทางเชื่อมรอการรับ</t>
  </si>
  <si>
    <t>ค่าเสื่อมราคาสะสม-ส่วนพัฒนาที่ดิน</t>
  </si>
  <si>
    <t>ค่าเสื่อมราคาสะสม-อาคาร</t>
  </si>
  <si>
    <t>ค่าเสื่อมราคาสะสม-ส่วนพัฒนาอาคาร</t>
  </si>
  <si>
    <t>ค่าเสื่อมราคาสะสม-งานระบบ</t>
  </si>
  <si>
    <t>ค่าเสื่อมราคาสะสม-เครื่องตกแต่งและเฟอร์นิเจอร์</t>
  </si>
  <si>
    <t>ค่าเสื่อมราคาสะสม-เครื่องมือและอุปกรณ์การแพทย์</t>
  </si>
  <si>
    <t>ค่าเสื่อมราคาสะสม-เครื่องใช้สำนักงาน</t>
  </si>
  <si>
    <t>ค่าเสื่อมราคมสะสม-สินทรัพย์ไม่มีตัวตน ( SOFTWARE )</t>
  </si>
  <si>
    <t>ค่าเผื่อการลดลงของมูลค่าสินทรัพย์สะสม</t>
  </si>
  <si>
    <t>ค่าเสื่อมราคาสะสม-ยานพาหนะ</t>
  </si>
  <si>
    <t>ค่าเสื่อมราคาสะสม-สิทธิในการใช้สินทรัพย์ภายใต้สัญญาเช่า</t>
  </si>
  <si>
    <t>ดอกเบี้ยจ่ายรอตัดจ่าย</t>
  </si>
  <si>
    <t>เงินฝากกระแส-KBANK-รัชดา-089-1034-490</t>
  </si>
  <si>
    <t>เงินฝากกระแสรายวัน-ธ.กรุงไทย</t>
  </si>
  <si>
    <t>เงินฝากกระแสรายวัน-ธ.ธนชาต-เอสพละนาด</t>
  </si>
  <si>
    <t>เจ้าหนี้การค้า-ยาและเวชภัณฑ์</t>
  </si>
  <si>
    <t>เจ้าหนี้การค้า-วัสดุและอุปกรณ์อื่นๆ</t>
  </si>
  <si>
    <t>เจ้าหนี้การค้า-อื่น</t>
  </si>
  <si>
    <t>ตั๋วเงินจ่าย</t>
  </si>
  <si>
    <t>เงินปันผลค้างจ่าย</t>
  </si>
  <si>
    <t>เจ้าหนี้-ซื้อทรัพย์สิน</t>
  </si>
  <si>
    <t>เจ้าหนี้ซื้อทรัพย์สิน-ระหว่างดำเนินการ</t>
  </si>
  <si>
    <t>เจ้าหนี้ซื้อทรัพย์สินsoftware-ระหว่างดำเนินการ</t>
  </si>
  <si>
    <t>เจ้าหนี้-บริษัท และบุคคลที่เกี่ยวข้อง</t>
  </si>
  <si>
    <t>เจ้าหนี้ค่าสิทธิสร้างสะพานทางเชื่อม-ระหว่างดำเนินการ</t>
  </si>
  <si>
    <t>เงินประกันผลงาน</t>
  </si>
  <si>
    <t>ภาษีหัก ณ ที่จ่ายรอนำส่ง-บุคคลธรรมดา</t>
  </si>
  <si>
    <t>ภาษีหัก ณ ที่จ่ายรอนำส่ง-นิติบุคคล</t>
  </si>
  <si>
    <t>ภาษีขาย</t>
  </si>
  <si>
    <t>เงินประกันสังคม-ส่วนที่หักจากพนักงาน</t>
  </si>
  <si>
    <t>เงินเดือนและผลประโยชน์อื่นค้างจ่าย</t>
  </si>
  <si>
    <t>เงินสมทบประกันสังคมค้างจ่าย</t>
  </si>
  <si>
    <t>ค่าไฟฟ้าค้างจ่าย</t>
  </si>
  <si>
    <t>ค่าน้ำประปาค้างจ่าย</t>
  </si>
  <si>
    <t>ค่าโทรศัพท์และการสื่อสารค้างจ่าย</t>
  </si>
  <si>
    <t>ค่าสอบบัญชีค้างจ่าย</t>
  </si>
  <si>
    <t>หนี้สินตามสัญญาเช่าที่ถึงกำหนดชำระภายใน 1 ปี</t>
  </si>
  <si>
    <t>ค่าแพทย์ค้างจ่าย</t>
  </si>
  <si>
    <t>ค่าใช้จ่ายในการบริหารอื่นค้างจ่าย</t>
  </si>
  <si>
    <t>ค่าเช่ารับล่วงหน้า</t>
  </si>
  <si>
    <t>รายได้ขายคูปองรับล่วงหน้า</t>
  </si>
  <si>
    <t>เงินรับล่วงหน้าค่ารักษาพยาบาล-หนี้สิน</t>
  </si>
  <si>
    <t>หนี้สินหมุนเวียนอื่นๆ</t>
  </si>
  <si>
    <t>หนี้สินหมุนเวียนรอคืน</t>
  </si>
  <si>
    <t>หนี้สินหมุนเวียน-ซื้อทรัพย์สิน</t>
  </si>
  <si>
    <t>เงินค้ำประกันการเช่า</t>
  </si>
  <si>
    <t>เงินค้ำประกันพนักงาน</t>
  </si>
  <si>
    <t>ประมาณการหนี้สินผลประโยชน์ของพนักงาน</t>
  </si>
  <si>
    <t>ประมาณการหนี้สินผลประโยขน์พนักงาน-พักร้อน</t>
  </si>
  <si>
    <t>หนี้สินภายใต้สัญญาเช่า</t>
  </si>
  <si>
    <t>หุ้นสามัญ จำนวน 786,300,000 หุ้น @ 1 บาท</t>
  </si>
  <si>
    <t>ผลกำไรที่ยังไม่เกิดขึ้นจริงจากการเปลี่ยนแปลงมูลค่าเงินลงทุน</t>
  </si>
  <si>
    <t>ผลกระทบของภาษีเงินได้</t>
  </si>
  <si>
    <t>กำไร(ขาดทุน)จากการประมาณการตามหลักคณิตศาสตร์ประกันภัย</t>
  </si>
  <si>
    <t>สำรองตามกฎหมาย</t>
  </si>
  <si>
    <t>กำไร(ขาดทุน)สะสมยกมา</t>
  </si>
  <si>
    <t>รายได้ค่าแพทย์-ผู้ป่วยนอก</t>
  </si>
  <si>
    <t>รายได้ค่าแพทย์อ่านผล-ผู้ป่วยนอก</t>
  </si>
  <si>
    <t>รายได้ค่าแพทย์- ทันตกรรม-ผู้ป่วยนอก</t>
  </si>
  <si>
    <t>รายได้ค่าแพทย์ กายภาพ - ผู้ป่วยนอก</t>
  </si>
  <si>
    <t>รายได้ค่าแพทย์ ไตเทียม-ผู้ป่วยนอก</t>
  </si>
  <si>
    <t>รายได้ค่าแพทย์ Hair Center-ผู้ป่วยนอก</t>
  </si>
  <si>
    <t>รายได้ค่ายา-ผู้ป่วยนอก</t>
  </si>
  <si>
    <t>รายได้ค่าเวชภัณฑ์-ผู้ป่วยนอก</t>
  </si>
  <si>
    <t>รายได้ค่าแลป-ผู้ป่วยนอก</t>
  </si>
  <si>
    <t>รายได้ค่าเอกซเรย์-ผู้ป่วยนอก</t>
  </si>
  <si>
    <t>รายได้ค่า CT SCAN-ผู้ป่วยนอก</t>
  </si>
  <si>
    <t>รายได้ค่าอัลตร้าซาวด์-ผู้ป่วยนอก</t>
  </si>
  <si>
    <t>รายได้ค่า MRI-ผู้ป่วยนอก</t>
  </si>
  <si>
    <t>รายได้ค่า EKG-ผู้ป่วยนอก</t>
  </si>
  <si>
    <t>รายได้ค่ากายภาพ-ผู้ป่วยนอก</t>
  </si>
  <si>
    <t>รายได้ค่าทันตกรรม-ผู้ป่วยนอก (ไม่รวมค่าแพทย์)</t>
  </si>
  <si>
    <t>รายได้ค่าล้างไต-ผู้ป่วยนอก</t>
  </si>
  <si>
    <t>รายได้ค่าอุปกรณ์ทางการแพทย์-ผู้ป่วยนอก</t>
  </si>
  <si>
    <t>รายได้ค่าบริการรถพยาบาล-ผู้ป่วยนอก</t>
  </si>
  <si>
    <t>รายได้ค่าบริการพยาบาล-ผู้ป่วยนอก</t>
  </si>
  <si>
    <t>รายได้ค่าบริการโรงพยาบาล-ผู้ป่วยนอก</t>
  </si>
  <si>
    <t>รายได้ค่าบริการอื่นๆ-ผู้ป่วยนอก</t>
  </si>
  <si>
    <t>รายได้ค่าห้องพัก-ผู้ป่วยนอก</t>
  </si>
  <si>
    <t>รายได้ค่าบริการห้องผ่าตัด/พักฟื้น-ผู้ป่วยนอก</t>
  </si>
  <si>
    <t>รายได้ค่าอาหาร-ผู้ป่วยนอก-ทั่วไป</t>
  </si>
  <si>
    <t>รายได้ค่าอาหารทางการแพทย์-ผู้ป่วยนอก</t>
  </si>
  <si>
    <t>รายได้ค่าบริการชุดเหมาจ่าย-ผู้ป่วยนอก</t>
  </si>
  <si>
    <t>รายได้ค่าบริการ-Hair Center-ผู้ป่วยนอก</t>
  </si>
  <si>
    <t>สินค้ารับคืนยา-ผู้ป่วยนอก</t>
  </si>
  <si>
    <t>สินค้ารับคืนวัสดุทางการแพทย์-ผู้ป่วยนอก</t>
  </si>
  <si>
    <t>ส่วนลดค่ารักษาพยาบาล-ทั่วไป-ผู้ป่วยนอก</t>
  </si>
  <si>
    <t>ส่วนลดค่ารักษาพยาบาล ยา/เวชภัณฑ์-ทั่วไป-ผู้ป่วยนอก</t>
  </si>
  <si>
    <t>ส่วนลดค่ารักษาพยาบาล-ยา-ทั่วไป-ผู้ป่วยนอก</t>
  </si>
  <si>
    <t>ส่วนลดค่ารักษาพยาบาล-เวชภัณฑ์-ทั่วไป-ผู้ป่วยนอก</t>
  </si>
  <si>
    <t>ส่วนลดค่ารักษาพยาบาล แลป-ทั่วไป-ผู้ป่วยนอก</t>
  </si>
  <si>
    <t>ส่วนลดค่ารักษาพยาบาล X-RAY/MRI/EKG/CT-ทั่วไป-ผู้ป่วยนอก</t>
  </si>
  <si>
    <t>ส่วนลดค่ารักษาพยาบาล ค่าห้อง-ทั่วไป-ผู้ป่วยนอก</t>
  </si>
  <si>
    <t>ส่วนลดค่ารักษาพยาบาล-ส่งเสริมการขาย-ผู้ป่วยนอก</t>
  </si>
  <si>
    <t>ส่วนลดค่ารักษาพยาบาล-ตามสัญญา-ผู้ป่วยนอก</t>
  </si>
  <si>
    <t>ส่วนลดค่ารักษาพยาบาล ยา/เวชภัณฑ์-ตามสัญญา-ผู้ป่วยนอก</t>
  </si>
  <si>
    <t>ส่วนลดค่ารักษาพยาบาล-ยา-ตามสัญญา-ผู้ป่วยนอก</t>
  </si>
  <si>
    <t>ส่วนลดค่ารักษาพยาบาล-เวชภัณฑ์-ตามสัญญา-ผู้ป่วยนอก</t>
  </si>
  <si>
    <t>ส่วนลดค่ารักษาพยาบาล แลป-ตามสัญญา-ผู้ป่วยนอก</t>
  </si>
  <si>
    <t>ส่วนลดค่ารักษาพยาบาล X-RAY/MRI/EKG/CT-ตามสัญญา-ผู้ป่วยนอก</t>
  </si>
  <si>
    <t>ส่วนลดค่ารักษาพยาบาล ค่าห้อง-ตามสัญญา-ผู้ป่วยนอก</t>
  </si>
  <si>
    <t>ส่วนลดค่ารักษาพยาบาล ยา/เวชภัณฑ์-ผู้ถือหุ้น-ผู้ป่วยนอก</t>
  </si>
  <si>
    <t>ส่วนลดค่ารักษาพยาบาล แลป-ผู้ถือหุ้น-ผู้ป่วยนอก</t>
  </si>
  <si>
    <t>ส่วนลดค่ารักษาพยาบาล-แพทย์-ผู้ป่วยนอก</t>
  </si>
  <si>
    <t>ส่วนลดค่ารักษาพยาบาล ยา/เวชภัณฑ์-แพทย์-ผู้ป่วยนอก</t>
  </si>
  <si>
    <t>ส่วนลดค่ารักษาพยาบาล-ยา-แพทย์-ผู้ป่วยนอก</t>
  </si>
  <si>
    <t>ส่วนลดค่ารักษาพยาบาล-เวชภัณฑ์-แพทย์-ผู้ป่วยนอก</t>
  </si>
  <si>
    <t>ส่วนลดค่ารักษาพยาบาล แลป-แพทย์-ผู้ป่วยนอก</t>
  </si>
  <si>
    <t>ส่วนลดค่ารักษาพยาบาล X-RAY/MRI/EKG/CT-แพทย์-ผู้ป่วยนอก</t>
  </si>
  <si>
    <t>ส่วนลดค่ารักษาพยาบาล ค่าห้อง-แพทย์-ผู้ป่วยนอก</t>
  </si>
  <si>
    <t>ส่วนลดค่ารักษาพยาบาล-พนักงาน-ผู้ป่วยนอก</t>
  </si>
  <si>
    <t>ส่วนลดค่ารักษาพยาบาล ยา/เวชภัณฑ์-พนักงาน-ผู้ป่วยนอก</t>
  </si>
  <si>
    <t>ส่วนลดค่ารักษาพยาบาล-ยา-พนักงาน-ผู้ป่วยนอก</t>
  </si>
  <si>
    <t>ส่วนลดค่ารักษาพยาบาล-เวชภัณฑ์-พนักงาน-ผู้ป่วยนอก</t>
  </si>
  <si>
    <t>ส่วนลดค่ารักษาพยาบาล แลป-พนักงาน-ผู้ป่วยนอก</t>
  </si>
  <si>
    <t>ส่วนลดค่ารักษาพยาบาล X-RAY/MRI/EKG/CT-พนักงาน-ผู้ป่วยนอก</t>
  </si>
  <si>
    <t>ส่วนลดค่ารักษาพยาบาล ค่าห้องพัก-พนักงาน-ผู้ป่วยนอก</t>
  </si>
  <si>
    <t>รายได้ค่าแพทย์-ผู้ป่วยใน</t>
  </si>
  <si>
    <t>รายได้ค่าแพทย์ อ่านผล-ผู้ป่วยใน</t>
  </si>
  <si>
    <t>รายได้ค่าแพทย์- ทันตกรรม-ผู้ป่วยใน</t>
  </si>
  <si>
    <t>รายได้ค่าแพทย์ กายภาพ - ผู้ป่วยใน</t>
  </si>
  <si>
    <t>รายได้ค่ายา-ผู้ป่วยใน</t>
  </si>
  <si>
    <t>รายได้ค่าเวชภัณฑ์-ผู้ป่วยใน</t>
  </si>
  <si>
    <t>รายได้ค่าแลป-ผู้ป่วยใน</t>
  </si>
  <si>
    <t>รายได้ค่าเอกซเรย์-ผู้ป่วยใน</t>
  </si>
  <si>
    <t>รายได้ค่า CT SCAN-ผู้ป่วยใน</t>
  </si>
  <si>
    <t>รายได้ค่าอัลตร้าซาวด์-ผู้ป่วยใน</t>
  </si>
  <si>
    <t>รายได้ค่า MRI - ผู้ป่วยใน</t>
  </si>
  <si>
    <t>รายได้ค่า EKG-ผู้ป่วยใน</t>
  </si>
  <si>
    <t>รายได้ค่ากายภาพ-ผู้ป่วยใน</t>
  </si>
  <si>
    <t>รายได้ค่าล้างไต-ผู้ป่วยใน</t>
  </si>
  <si>
    <t>รายได้ค่าอุปกรณ์ทางการแพทย์-ผู้ป่วยใน</t>
  </si>
  <si>
    <t>รายได้ค่าบริการรถพยาบาล-ผู้ป่วยใน</t>
  </si>
  <si>
    <t>รายได้ค่าบริการพยาบาล-ผู้ป่วยใน</t>
  </si>
  <si>
    <t>รายได้ค่าบริการโรงพยาบาล-ผู้ป่วยใน</t>
  </si>
  <si>
    <t>รายได้ค่าบริการอื่นๆ-ผู้ป่วยใน</t>
  </si>
  <si>
    <t>รายได้ค่าห้องพัก-ผู้ป่วยใน</t>
  </si>
  <si>
    <t>รายได้ค่าบริการห้องผ่าตัด/พักฟื้น-ผู้ป่วยใน</t>
  </si>
  <si>
    <t>รายได้ค่าอาหาร-ผู้ป่วยใน-ทั่วไป</t>
  </si>
  <si>
    <t>รายได้ค่าอาหารทางการแพทย์-ผู้ป่วยใน</t>
  </si>
  <si>
    <t>รายได้ค่าบริการชุดเหมาจ่าย-ผู้ป่วยใน</t>
  </si>
  <si>
    <t>สินค้ารับคืนยา-ผู้ป่วยใน</t>
  </si>
  <si>
    <t>สินค้ารับคืนวัสดุทางการแพทย์-ผู้ป่วยใน</t>
  </si>
  <si>
    <t>ส่วนลดค่ารักษาพยาบาล-ทั่วไป-ผู้ป่วยใน</t>
  </si>
  <si>
    <t>ส่วนลดค่ารักษาพยาบาล ยา/เวชภัณฑ์-ทั่วไป-ผู้ป่วยใน</t>
  </si>
  <si>
    <t>ส่วนลดค่ารักษาพยาบาล-ยา-ทั่วไป-ผู้ป่วยใน</t>
  </si>
  <si>
    <t>ส่วนลดค่ารักษาพยาบาล-เวชภัณฑ์-ทั่วไป-ผู้ป่วยใน</t>
  </si>
  <si>
    <t>ส่วนลดค่ารักษาพยาบาล แลป-ทั่วไป-ผู้ป่วยใน</t>
  </si>
  <si>
    <t>ส่วนลดค่ารักษาพยาบาล X-RAY/MRI/EKG/CT-ทั่วไป-ผู้ป่วยใน</t>
  </si>
  <si>
    <t>ส่วนลดค่ารักษาพยาบาล ค่าห้อง-ทั่วไป-ผู้ป่วยใน</t>
  </si>
  <si>
    <t>ส่วนลดค่ารักษาพยาบาล-ส่งเสริมการขาย-ผู้ป่วยใน</t>
  </si>
  <si>
    <t>ส่วนลดค่ารักษาพยาบาล-ตามสัญญา-ผู้ป่วยใน</t>
  </si>
  <si>
    <t>ส่วนลดค่ารักษาพยาบาล ยา/เวชภัณฑ์-ตามสัญญา-ผู้ป่วยใน</t>
  </si>
  <si>
    <t>ส่วนลดค่ารักษาพยาบาล-ยา-ตามสัญญา-ผู้ป่วยใน</t>
  </si>
  <si>
    <t>ส่วนลดค่ารักษาพยาบาล-เวชภัณฑ์-ตามสัญญา-ผู้ป่วยใน</t>
  </si>
  <si>
    <t>ส่วนลดค่ารักษาพยาบาล แลป-ตามสัญญา-ผู้ป่วยใน</t>
  </si>
  <si>
    <t>ส่วนลดค่ารักษาพยาบาล X-RAY/MRI/EKG/CT-ตามสัญญา-ผู้ป่วยใน</t>
  </si>
  <si>
    <t>ส่วนลดค่ารักษาพยาบาล ค่าห้อง-ตามสัญญา-ผู้ป่วยใน</t>
  </si>
  <si>
    <t>ส่วนลดค่ารักษาพยาบาล-แพทย์-ผู้ป่วยใน</t>
  </si>
  <si>
    <t>ส่วนลดค่ารักษาพยาบาล ยา/เวชภัณฑ์-แพทย์-ผู้ป่วยใน</t>
  </si>
  <si>
    <t>ส่วนลดค่ารักษาพยาบาล-ยา-แพทย์-ผู้ป่วยใน</t>
  </si>
  <si>
    <t>ส่วนลดค่ารักษาพยาบาล-เวชภัณฑ์-แพทย์-ผู้ป่วนใน</t>
  </si>
  <si>
    <t>ส่วนลดค่ารักษาพยาบาล แลป-แพทย์-ผู้ป่วยใน</t>
  </si>
  <si>
    <t>ส่วนลดค่ารักษาพยาบาล X-RAY/MRI/EKG/CT-แพทย์-ผู้ป่วยใน</t>
  </si>
  <si>
    <t>ส่วนลดค่ารักษาพยาบาล ค่าห้อง-แพทย์-ผู้ป่วยใน</t>
  </si>
  <si>
    <t>ส่วนลดค่ารักษาพยาบาล-พนักงาน-ผู้ป่วยใน</t>
  </si>
  <si>
    <t>ส่วนลดค่ารักษาพยาบาล ยา/เวชภัณฑ์-พนักงาน-ผู้ป่วยใน</t>
  </si>
  <si>
    <t>ส่วนลดค่ารักษาพยาบาล-ยา-พนักงาน-ผู้ป่วยใน</t>
  </si>
  <si>
    <t>ส่วนลดค่ารักษาพยาบาล-เวชภัณฑ์-พนักงาน-ผู้ป่วใน</t>
  </si>
  <si>
    <t>ส่วนลดค่ารักษาพยาบาล แลป-พนักงาน-ผู้ป่วยใน</t>
  </si>
  <si>
    <t>ส่วนลดค่ารักษาพยาบาล X-RAY/MRI/EKG/CT-พนักงาน-ผู้ป่วยใน</t>
  </si>
  <si>
    <t>ส่วนลดค่ารักษาพยาบาล ค่าห้อง-พนักงาน-ผู้ป่วยใน</t>
  </si>
  <si>
    <t>รายได้ค่าเช่าร้านค้า</t>
  </si>
  <si>
    <t>รายได้จากการยกเลิกการใช้คูปอง</t>
  </si>
  <si>
    <t>รายได้ค่าหอพักพยาบาล</t>
  </si>
  <si>
    <t>กำไร(ขาดทุน)จากอัตราแลกเปลี่ยน</t>
  </si>
  <si>
    <t>กำไรจากการจำหน่ายสินทรัพย์ถาวร</t>
  </si>
  <si>
    <t>รายได้เงินปันผล</t>
  </si>
  <si>
    <t>กำไร(ขาดทุน) จากการลงทุนในหลักทรัพย์เผื่อขาย</t>
  </si>
  <si>
    <t>หนี้สูญรับคืน</t>
  </si>
  <si>
    <t>ดอกเบี้ยรับ</t>
  </si>
  <si>
    <t>รายได้จากการสนับสนุนกิจกรรมร.พ.</t>
  </si>
  <si>
    <t>รายได้ค่าบริการ</t>
  </si>
  <si>
    <t>รายได้อื่นๆ</t>
  </si>
  <si>
    <t>ยาใช้ไปเพื่อขาย</t>
  </si>
  <si>
    <t>ส่วนลดรับ-ยา</t>
  </si>
  <si>
    <t>เวชภัณฑ์ใช้ไปเพื่อขาย</t>
  </si>
  <si>
    <t>ต้นทุนค่าเวชภัณฑ์ คลังS</t>
  </si>
  <si>
    <t>ส่วนลดรับ-เวชภัณฑ์</t>
  </si>
  <si>
    <t>ต้นทุนเวชภัณฑ์ดำเนินการ-ยา</t>
  </si>
  <si>
    <t>ต้นทุนเวชภัณฑ์ดำเนินการ-เวชภัณฑ์</t>
  </si>
  <si>
    <t>ต้นทุนเวชภัณฑ์ดำเนินการ-อื่นๆ</t>
  </si>
  <si>
    <t>ค่าวิเคราะห์และส่งตรวจพิเศษ</t>
  </si>
  <si>
    <t>ค่าธรรมเนียมแพทย์</t>
  </si>
  <si>
    <t>ต้นทุนโภชนาการ-อาหารและเครื่องดื่ม</t>
  </si>
  <si>
    <t>ต้นทุน Hair Center</t>
  </si>
  <si>
    <t>เงินเดือนและผลประโยชน์ตอบแทน</t>
  </si>
  <si>
    <t>โบนัส</t>
  </si>
  <si>
    <t>ค่าแรงงาน</t>
  </si>
  <si>
    <t>ค่าใช้จ่ายผลประโยชน์พนักงาน</t>
  </si>
  <si>
    <t>ค่าบริการซักรีด</t>
  </si>
  <si>
    <t>ค่าซ่อมแซมสินทรัพย์</t>
  </si>
  <si>
    <t>ค่าบำรุงรักษาสินทรัพย์</t>
  </si>
  <si>
    <t>ค่าบริหารจัดการเครื่องมือทางการแพทย์</t>
  </si>
  <si>
    <t>ค่าไฟฟ้า</t>
  </si>
  <si>
    <t>ค่าน้ำประปา</t>
  </si>
  <si>
    <t>ค่าเช่าเครื่องมือและอุปกรณ์ทางการแพทย์</t>
  </si>
  <si>
    <t>ค่าเช่าอุปกรณ์คอมพิวเตอร์</t>
  </si>
  <si>
    <t>ค่าใช้จ่ายดำเนินการอื่น</t>
  </si>
  <si>
    <t>ค่าเบี้ยประกันการรักษาของโรงพยาบาล</t>
  </si>
  <si>
    <t>ค่าบริการทางการแพทย์ -Wellness Center</t>
  </si>
  <si>
    <t>วัสดุฯ-ค่าเครื่องใช้สำนักงาน-บริการ</t>
  </si>
  <si>
    <t>วัสดุฯ-งานโภชนาการ-บริการ</t>
  </si>
  <si>
    <t>วัสดุฯ-งานรักษาความสะอาด+ซักรีด-บริการ</t>
  </si>
  <si>
    <t>วัสดุฯ-ผ้า-บริการ</t>
  </si>
  <si>
    <t>วัสดุฯ-แบบฟอร์มต่างๆ-บริการ</t>
  </si>
  <si>
    <t>วัสดุฯ-เครื่องมือฯเบ็ดเตล็ด-บริการ</t>
  </si>
  <si>
    <t>วัสดุฯ-เวชภัณฑ์และอุปกรณ์ทางการแพทย์-บริการ</t>
  </si>
  <si>
    <t>วัสดุฯ-งานบำรุงรักษา+ซ่อมแซม-บริการ</t>
  </si>
  <si>
    <t>วัสดุฯ-อื่นๆ-บริการ</t>
  </si>
  <si>
    <t>วัสดุฯ-ถ่ายเอกสาร+โรเนียว-บริการ</t>
  </si>
  <si>
    <t>ค่าพิมพ์และถ่ายเอกสาร</t>
  </si>
  <si>
    <t>วัสดุสิ้นเปลือง-บริการคนไข้-บริการ</t>
  </si>
  <si>
    <t>ค่าเสื่อมราคา-ส่วนพัฒนาที่ดิน</t>
  </si>
  <si>
    <t>ค่าเสื่อมราคา-อาคาร</t>
  </si>
  <si>
    <t>ค่าเสื่อมราคา-ส่วนพัฒนาอาคาร</t>
  </si>
  <si>
    <t>ค่าเสื่อมราคา-งานระบบ</t>
  </si>
  <si>
    <t>ค่าเสื่อมราคา-เครื่องตกแต่ง&amp;เฟอร์นิเจอร์</t>
  </si>
  <si>
    <t>ค่าเสื่อมราคา-เครื่องมือ&amp;อุปกรณ์ทางการแพทย์</t>
  </si>
  <si>
    <t>ค่าเสื่อมราคา-เครื่องใช้สำนักงาน</t>
  </si>
  <si>
    <t>ค่าเสื่อมราคา-สินทรัพย์ไม่มีตัวตน ( SOFTWARE )</t>
  </si>
  <si>
    <t>ค่าแรง</t>
  </si>
  <si>
    <t>ค่าบริการทำความสะอาด</t>
  </si>
  <si>
    <t>ค่าบริการรักษาความปลอดภัย</t>
  </si>
  <si>
    <t>ค่าเบี้ยประกันภัยสินทรัพย์</t>
  </si>
  <si>
    <t>ค่าเบี้ยประกันความรับผิดของกรรมการบริษัท</t>
  </si>
  <si>
    <t>ค่ารักษาพยาบาล ผู้ป่วยใน-พนักงาน</t>
  </si>
  <si>
    <t>ค่ารักษาพยาบาล ผู้ป่วยใน-แพทย์</t>
  </si>
  <si>
    <t>ค่ารักษาพยาบาล ผู้ป่วยนอก-พนักงาน</t>
  </si>
  <si>
    <t>ค่ารักษาพยาบาล ผู้ป่วยนอก-แพทย์</t>
  </si>
  <si>
    <t>ค่ารักษาพยาบาล ผู้ป่วยนอก-แพทย์-รายการเกี่ยวข้อง</t>
  </si>
  <si>
    <t>ค่าเบี้ยประกันชีวิต</t>
  </si>
  <si>
    <t>เงินสมทบกองทุนประกันสังคม-ส่วนของนายจ้าง</t>
  </si>
  <si>
    <t>สวัสดิการอื่นๆ</t>
  </si>
  <si>
    <t>สวัสดิการแพทย์</t>
  </si>
  <si>
    <t>เงินสมทบกองทุนเงินทดแทน</t>
  </si>
  <si>
    <t>สวัสดิการชุดยูนิฟอร์มพนักงาน</t>
  </si>
  <si>
    <t>เงินสมทบกองทุนสำรองเลี้ยงชีพ</t>
  </si>
  <si>
    <t>ค่าโทรศัพท์</t>
  </si>
  <si>
    <t>ค่าบริการโทรศัพท์มือถือ</t>
  </si>
  <si>
    <t>ค่าบริการ-อินเตอร์เน็ท</t>
  </si>
  <si>
    <t>ค่าไปรษณีย์</t>
  </si>
  <si>
    <t>ค่าใช้จ่ายเดินทางและที่พัก</t>
  </si>
  <si>
    <t>ค่าสมาชิก</t>
  </si>
  <si>
    <t>ค่าโฆษณา</t>
  </si>
  <si>
    <t>ค่าส่งเสริมการขาย</t>
  </si>
  <si>
    <t>วัสดุฯ โฆษณา&amp;ส่งเสริมการขาย</t>
  </si>
  <si>
    <t>ค่าสอบบัญชี</t>
  </si>
  <si>
    <t>ค่าที่ปรึกษาทั่วไป</t>
  </si>
  <si>
    <t>ค่าเบี้ยประชุม-รายการที่เกี่ยวข้อง</t>
  </si>
  <si>
    <t>ค่าที่ปรึกษา-ผู้เชี่ยวชาญด้านการแพทย์</t>
  </si>
  <si>
    <t>ค่าที่ปรึกษา-ผู้เชี่ยวชาญด้านการแพทย์-RPT</t>
  </si>
  <si>
    <t>ค่ารับรอง</t>
  </si>
  <si>
    <t>ค่าน้ำมัน-ค่าแก๊ส</t>
  </si>
  <si>
    <t>คชจ.ในการพัฒนาบุคคลากร+อบรมสัมมนา</t>
  </si>
  <si>
    <t>ค่าอากรแสตมป์</t>
  </si>
  <si>
    <t>ค่าการกุศล</t>
  </si>
  <si>
    <t>ค่าธรรมเนียม-บัตรเครดิต</t>
  </si>
  <si>
    <t>ค่าธรรมเนียม-ธนาคาร</t>
  </si>
  <si>
    <t>ค่าธรรมเนียมบัตรเครดิต 0%</t>
  </si>
  <si>
    <t>ค่าธรรมเนียม-ทั่วไป</t>
  </si>
  <si>
    <t>ค่าธรรมเนียม-ศูนย์ฝากหลักทรัพย์และตลาดหลักทรัพย์</t>
  </si>
  <si>
    <t>หนี้สูญ</t>
  </si>
  <si>
    <t>หนี้สงสัยจะสูญ</t>
  </si>
  <si>
    <t>ค่าใช้จ่ายในการจัดงานโรงพยาบาล</t>
  </si>
  <si>
    <t>ค่าใช้จ่ายในการฟ้องร้อง</t>
  </si>
  <si>
    <t>วัสดุฯ-น้ำมันเชื้อเพลิง-บริการ</t>
  </si>
  <si>
    <t>ค่าเช่า</t>
  </si>
  <si>
    <t>ค่าเช่าซอฟแวร์คอมพิวเตอร์-License</t>
  </si>
  <si>
    <t>ค่าบริการอื่น</t>
  </si>
  <si>
    <t>เงินสมทบกองทุนฟื้นฟูสมรรถภาพคนพิการ</t>
  </si>
  <si>
    <t>ค่าฝากเก็บเอกสาร</t>
  </si>
  <si>
    <t>รายจ่ายที่ไม่ถือเป็นรายจ่าย</t>
  </si>
  <si>
    <t>ค่าใช้จ่ายเบ็ดเตล็ด</t>
  </si>
  <si>
    <t>ค่าใช้จ่ายในการตรวจ JCI</t>
  </si>
  <si>
    <t>ค่าเสื่อมราคา-ยานพาหนะ</t>
  </si>
  <si>
    <t>ค่าเสื่อมราคา-ยานพาหนะ ส่วนที่เกิน 1 ล้าน</t>
  </si>
  <si>
    <t>ค่าเสื่อมราคา-สิทธิการใช้สินทรัพย์ภายใต้สัญญาเช่า</t>
  </si>
  <si>
    <t>ดอกเบี้ยจ่ายภายใต้สัญญาเช่า</t>
  </si>
  <si>
    <t>ภาษีเงินได้นิติบุคคล</t>
  </si>
  <si>
    <t>ค่าใช้จ่ายภาษีเงินได้รอการตัดบัญชี</t>
  </si>
  <si>
    <t>ZJWF21TS7MX8Z5G1BGKN4Y730YWM8AJS855M7Y515HZD98DYNS2G</t>
  </si>
  <si>
    <t>Pitchaya Klinpong</t>
  </si>
  <si>
    <t>E0FFXFBWF5FYKN7VY09945DA34QZ6JQVRR836WP82BPETKWPPBV0</t>
  </si>
  <si>
    <t>Yanisa Yowang</t>
  </si>
  <si>
    <t>DC4T2A5K71SH1AEDW42F9WJRRRPPFHJSXNXAQPTTZRNYK7NWGCNG</t>
  </si>
  <si>
    <t>Kansuda Phonhan</t>
  </si>
  <si>
    <t>CXV1E8X4PGVEATR0MT9D0GDFGAVCB55PPV09TJKRRKQV6KR2BMEG</t>
  </si>
  <si>
    <t>Prakaithong Semathong</t>
  </si>
  <si>
    <t>Create</t>
  </si>
  <si>
    <t>572d3cfa-c560-4595-b53c-7f1f0d155b11</t>
  </si>
  <si>
    <t>{"id":"572d3cfa-c560-4595-b53c-7f1f0d155b11","type":1,"name":"workbookId","value":"6b7bc79c-90bd-49dc-bd0a-8555699f3a92"}</t>
  </si>
  <si>
    <t>36db7e8b-253a-4b40-aefd-6acc2dced8ea</t>
  </si>
  <si>
    <t>{"id":"36db7e8b-253a-4b40-aefd-6acc2dced8ea","type":0,"name":"dataSnipperSheetDeleted","value":"false"}</t>
  </si>
  <si>
    <t>221a0ada-ba18-4d5f-a4f6-2b84eb93a4a9</t>
  </si>
  <si>
    <t>{"id":"221a0ada-ba18-4d5f-a4f6-2b84eb93a4a9","type":0,"name":"embed-documents","value":"false"}</t>
  </si>
  <si>
    <t>5b142026-8e0b-4093-8303-42eee1466943</t>
  </si>
  <si>
    <t>{"id":"5b142026-8e0b-4093-8303-42eee1466943","type":0,"name":"table-snip-suggestions","value":"true"}</t>
  </si>
  <si>
    <t>09198fe1-8f43-4094-8d9a-3b247728d3c9</t>
  </si>
  <si>
    <t>{"id":"09198fe1-8f43-4094-8d9a-3b247728d3c9","type":1,"name":"migratedFssProjectId","value":""}</t>
  </si>
  <si>
    <t>{"id":"572d3cfa-c560-4595-b53c-7f1f0d155b11","type":1,"name":"workbookId","value":"aa8df7e2-e735-492e-93d1-cd08d87f9f3c"}</t>
  </si>
  <si>
    <t>{"id":"221a0ada-ba18-4d5f-a4f6-2b84eb93a4a9","type":0,"name":"embed-documents","value":"true"}</t>
  </si>
  <si>
    <t xml:space="preserve">   ขาดทุน (กำไร) จากการขายตราสารหนี้</t>
  </si>
  <si>
    <t xml:space="preserve">      ที่วัดมูลค่ายุติธรรมผ่านกำไรหรือขาดทุน</t>
  </si>
  <si>
    <t xml:space="preserve">   ขาดทุนจากการด้อยค่าของสินทรัพย์ทางการเงิน</t>
  </si>
  <si>
    <t xml:space="preserve">   กำไรจากการปรับมูลค่ายุติธรรมของตราสารทุนและ</t>
  </si>
  <si>
    <t>เงินสดสุทธิจากกิจกรรมลงทุน</t>
  </si>
  <si>
    <t>เงินฝากธนาคารที่มีภาระค้ำประกันเพิ่มขึ้น</t>
  </si>
  <si>
    <t>เงินฝากธนาคารประเภทฝากประจำลดลง</t>
  </si>
  <si>
    <t xml:space="preserve">   การปรับลดยา เวชภัณฑ์และวัสดุคงเหลือเป็นมูลค่าสุทธิ</t>
  </si>
  <si>
    <t xml:space="preserve">      ที่จะได้รับ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</si>
</sst>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#,##0;[Red]\(#,##0\)"/>
    <numFmt numFmtId="168" formatCode="_([$€-2]\ * #,##0.00_);_([$€-2]\ * \(#,##0.00\);_([$€-2]\ * &quot;-&quot;??_);_(@_)"/>
    <numFmt numFmtId="169" formatCode="_(* #,##0.00_);_(* \(#,##0.00\);_(* &quot;-&quot;_);_(@_)"/>
    <numFmt numFmtId="170" formatCode="[$-1070000]d/m/yy;@"/>
    <numFmt numFmtId="171" formatCode="#,##0.00\ ;\-#,##0.00\ ;&quot; -&quot;#\ ;@\ "/>
  </numFmts>
  <fonts count="19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2"/>
      <name val="Tms Rmn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43" fontId="6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43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7" fillId="0" borderId="0" applyFill="0" applyBorder="0" applyAlignment="0" applyProtection="0"/>
    <xf numFmtId="43" fontId="5" fillId="0" borderId="0" applyFont="0" applyFill="0" applyBorder="0" applyAlignment="0" applyProtection="0"/>
    <xf numFmtId="170" fontId="6" fillId="0" borderId="0"/>
    <xf numFmtId="0" fontId="16" fillId="0" borderId="0" applyNumberFormat="0" applyFill="0" applyBorder="0" applyAlignment="0" applyProtection="0"/>
    <xf numFmtId="0" fontId="12" fillId="0" borderId="0"/>
    <xf numFmtId="0" fontId="18" fillId="0" borderId="0"/>
    <xf numFmtId="0" fontId="5" fillId="0" borderId="0"/>
    <xf numFmtId="0" fontId="15" fillId="0" borderId="0"/>
    <xf numFmtId="0" fontId="17" fillId="0" borderId="0"/>
    <xf numFmtId="0" fontId="15" fillId="0" borderId="0"/>
    <xf numFmtId="0" fontId="5" fillId="0" borderId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02">
    <xf numFmtId="0" fontId="0" fillId="0" borderId="0" xfId="0"/>
    <xf numFmtId="38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8" fontId="8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vertical="center"/>
    </xf>
    <xf numFmtId="38" fontId="8" fillId="0" borderId="0" xfId="0" quotePrefix="1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41" fontId="7" fillId="0" borderId="4" xfId="0" applyNumberFormat="1" applyFont="1" applyBorder="1" applyAlignment="1">
      <alignment vertical="center"/>
    </xf>
    <xf numFmtId="37" fontId="8" fillId="0" borderId="0" xfId="0" quotePrefix="1" applyNumberFormat="1" applyFont="1" applyAlignment="1">
      <alignment horizontal="left" vertical="center"/>
    </xf>
    <xf numFmtId="41" fontId="7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horizontal="right" vertical="center"/>
    </xf>
    <xf numFmtId="37" fontId="7" fillId="0" borderId="0" xfId="0" quotePrefix="1" applyNumberFormat="1" applyFont="1" applyAlignment="1">
      <alignment horizontal="right" vertical="center"/>
    </xf>
    <xf numFmtId="38" fontId="10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5" fontId="7" fillId="0" borderId="0" xfId="2" applyNumberFormat="1" applyFont="1" applyAlignment="1">
      <alignment vertical="center"/>
    </xf>
    <xf numFmtId="165" fontId="8" fillId="0" borderId="0" xfId="2" quotePrefix="1" applyNumberFormat="1" applyFont="1" applyAlignment="1">
      <alignment horizontal="left" vertical="center"/>
    </xf>
    <xf numFmtId="0" fontId="7" fillId="0" borderId="0" xfId="2" applyFont="1" applyAlignment="1">
      <alignment horizontal="right" vertical="center"/>
    </xf>
    <xf numFmtId="37" fontId="8" fillId="0" borderId="0" xfId="2" applyNumberFormat="1" applyFont="1" applyAlignment="1">
      <alignment horizontal="left" vertical="center"/>
    </xf>
    <xf numFmtId="38" fontId="7" fillId="0" borderId="0" xfId="2" applyNumberFormat="1" applyFont="1" applyAlignment="1">
      <alignment horizontal="centerContinuous" vertical="center"/>
    </xf>
    <xf numFmtId="37" fontId="7" fillId="0" borderId="0" xfId="2" applyNumberFormat="1" applyFont="1" applyAlignment="1">
      <alignment horizontal="right" vertical="center"/>
    </xf>
    <xf numFmtId="165" fontId="7" fillId="0" borderId="0" xfId="2" applyNumberFormat="1" applyFont="1" applyAlignment="1">
      <alignment horizontal="center" vertical="center"/>
    </xf>
    <xf numFmtId="165" fontId="7" fillId="0" borderId="6" xfId="2" applyNumberFormat="1" applyFont="1" applyBorder="1" applyAlignment="1">
      <alignment horizontal="center" vertical="center"/>
    </xf>
    <xf numFmtId="165" fontId="7" fillId="0" borderId="1" xfId="2" quotePrefix="1" applyNumberFormat="1" applyFont="1" applyBorder="1" applyAlignment="1">
      <alignment horizontal="center" vertical="center"/>
    </xf>
    <xf numFmtId="41" fontId="7" fillId="0" borderId="0" xfId="2" applyNumberFormat="1" applyFont="1" applyAlignment="1">
      <alignment horizontal="center" vertical="center"/>
    </xf>
    <xf numFmtId="41" fontId="7" fillId="0" borderId="7" xfId="2" applyNumberFormat="1" applyFont="1" applyBorder="1" applyAlignment="1">
      <alignment horizontal="center" vertical="center"/>
    </xf>
    <xf numFmtId="41" fontId="7" fillId="0" borderId="8" xfId="2" applyNumberFormat="1" applyFont="1" applyBorder="1" applyAlignment="1">
      <alignment horizontal="center" vertical="center"/>
    </xf>
    <xf numFmtId="0" fontId="7" fillId="0" borderId="0" xfId="2" applyFont="1" applyAlignment="1">
      <alignment vertical="center"/>
    </xf>
    <xf numFmtId="41" fontId="7" fillId="0" borderId="0" xfId="2" applyNumberFormat="1" applyFont="1" applyAlignment="1">
      <alignment vertical="center"/>
    </xf>
    <xf numFmtId="0" fontId="8" fillId="0" borderId="0" xfId="2" applyFont="1" applyAlignment="1">
      <alignment vertical="center"/>
    </xf>
    <xf numFmtId="41" fontId="7" fillId="0" borderId="3" xfId="2" applyNumberFormat="1" applyFont="1" applyBorder="1" applyAlignment="1">
      <alignment horizontal="center" vertical="center"/>
    </xf>
    <xf numFmtId="38" fontId="7" fillId="0" borderId="0" xfId="0" quotePrefix="1" applyNumberFormat="1" applyFont="1" applyAlignment="1">
      <alignment horizontal="left" vertical="center"/>
    </xf>
    <xf numFmtId="38" fontId="7" fillId="0" borderId="5" xfId="0" applyNumberFormat="1" applyFont="1" applyBorder="1" applyAlignment="1">
      <alignment vertical="center"/>
    </xf>
    <xf numFmtId="43" fontId="0" fillId="0" borderId="0" xfId="1" applyFont="1"/>
    <xf numFmtId="43" fontId="6" fillId="0" borderId="0" xfId="1" applyFont="1"/>
    <xf numFmtId="0" fontId="0" fillId="0" borderId="0" xfId="1" applyNumberFormat="1" applyFont="1"/>
    <xf numFmtId="0" fontId="0" fillId="2" borderId="0" xfId="1" applyNumberFormat="1" applyFont="1" applyFill="1"/>
    <xf numFmtId="43" fontId="0" fillId="2" borderId="0" xfId="1" applyFont="1" applyFill="1"/>
    <xf numFmtId="43" fontId="6" fillId="0" borderId="0" xfId="0" applyNumberFormat="1" applyFont="1"/>
    <xf numFmtId="43" fontId="0" fillId="0" borderId="0" xfId="0" applyNumberFormat="1"/>
    <xf numFmtId="0" fontId="0" fillId="3" borderId="0" xfId="1" applyNumberFormat="1" applyFont="1" applyFill="1"/>
    <xf numFmtId="43" fontId="0" fillId="3" borderId="0" xfId="1" applyFont="1" applyFill="1"/>
    <xf numFmtId="41" fontId="13" fillId="0" borderId="0" xfId="0" applyNumberFormat="1" applyFont="1" applyAlignment="1">
      <alignment vertical="center"/>
    </xf>
    <xf numFmtId="38" fontId="7" fillId="0" borderId="1" xfId="0" applyNumberFormat="1" applyFont="1" applyBorder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vertical="center"/>
    </xf>
    <xf numFmtId="38" fontId="7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vertical="center"/>
    </xf>
    <xf numFmtId="38" fontId="14" fillId="0" borderId="0" xfId="0" applyNumberFormat="1" applyFont="1" applyAlignment="1">
      <alignment vertical="center"/>
    </xf>
    <xf numFmtId="41" fontId="7" fillId="0" borderId="0" xfId="1" applyNumberFormat="1" applyFont="1" applyFill="1" applyAlignment="1">
      <alignment horizontal="right" vertical="center"/>
    </xf>
    <xf numFmtId="0" fontId="7" fillId="0" borderId="0" xfId="2" applyFont="1" applyAlignment="1">
      <alignment horizontal="left" vertical="center"/>
    </xf>
    <xf numFmtId="41" fontId="7" fillId="0" borderId="0" xfId="1" applyNumberFormat="1" applyFont="1" applyFill="1" applyAlignment="1">
      <alignment horizontal="center" vertical="center"/>
    </xf>
    <xf numFmtId="43" fontId="7" fillId="0" borderId="0" xfId="1" applyFont="1" applyFill="1" applyAlignment="1">
      <alignment vertical="center"/>
    </xf>
    <xf numFmtId="41" fontId="7" fillId="0" borderId="0" xfId="23" applyNumberFormat="1" applyFont="1" applyAlignment="1">
      <alignment horizontal="right" vertical="center"/>
    </xf>
    <xf numFmtId="41" fontId="7" fillId="0" borderId="0" xfId="23" applyNumberFormat="1" applyFont="1" applyAlignment="1">
      <alignment vertical="center"/>
    </xf>
    <xf numFmtId="41" fontId="7" fillId="0" borderId="1" xfId="23" applyNumberFormat="1" applyFont="1" applyBorder="1" applyAlignment="1">
      <alignment vertical="center"/>
    </xf>
    <xf numFmtId="165" fontId="7" fillId="0" borderId="1" xfId="2" applyNumberFormat="1" applyFont="1" applyBorder="1" applyAlignment="1">
      <alignment horizontal="center"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4" xfId="2" applyNumberFormat="1" applyFont="1" applyBorder="1" applyAlignment="1">
      <alignment horizontal="center" vertical="center"/>
    </xf>
    <xf numFmtId="165" fontId="13" fillId="0" borderId="0" xfId="44" applyNumberFormat="1" applyFont="1" applyAlignment="1">
      <alignment horizontal="right" vertical="center"/>
    </xf>
    <xf numFmtId="41" fontId="7" fillId="0" borderId="1" xfId="1" applyNumberFormat="1" applyFont="1" applyFill="1" applyBorder="1" applyAlignment="1">
      <alignment vertical="center"/>
    </xf>
    <xf numFmtId="3" fontId="7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Continuous" vertical="center"/>
    </xf>
    <xf numFmtId="0" fontId="7" fillId="0" borderId="1" xfId="0" applyFont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41" fontId="7" fillId="0" borderId="1" xfId="23" applyNumberFormat="1" applyFont="1" applyBorder="1" applyAlignment="1">
      <alignment horizontal="center" vertical="center"/>
    </xf>
    <xf numFmtId="41" fontId="7" fillId="0" borderId="2" xfId="0" applyNumberFormat="1" applyFont="1" applyBorder="1" applyAlignment="1">
      <alignment horizontal="center" vertical="center"/>
    </xf>
    <xf numFmtId="41" fontId="7" fillId="0" borderId="2" xfId="0" applyNumberFormat="1" applyFont="1" applyBorder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right" vertical="center"/>
    </xf>
    <xf numFmtId="1" fontId="8" fillId="0" borderId="0" xfId="0" applyNumberFormat="1" applyFont="1" applyAlignment="1">
      <alignment horizontal="center" vertical="center"/>
    </xf>
    <xf numFmtId="41" fontId="7" fillId="0" borderId="6" xfId="0" applyNumberFormat="1" applyFont="1" applyBorder="1" applyAlignment="1">
      <alignment horizontal="right" vertical="center"/>
    </xf>
    <xf numFmtId="168" fontId="8" fillId="0" borderId="0" xfId="0" applyNumberFormat="1" applyFont="1" applyAlignment="1">
      <alignment vertical="center"/>
    </xf>
    <xf numFmtId="41" fontId="7" fillId="0" borderId="4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0" borderId="0" xfId="4" applyFont="1" applyAlignment="1">
      <alignment horizontal="left" vertical="center"/>
    </xf>
    <xf numFmtId="169" fontId="7" fillId="0" borderId="4" xfId="0" applyNumberFormat="1" applyFont="1" applyBorder="1" applyAlignment="1">
      <alignment horizontal="right" vertical="center"/>
    </xf>
    <xf numFmtId="167" fontId="8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41" fontId="7" fillId="0" borderId="0" xfId="23" applyNumberFormat="1" applyFont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41" fontId="7" fillId="0" borderId="6" xfId="0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41" fontId="7" fillId="0" borderId="1" xfId="2" applyNumberFormat="1" applyFont="1" applyBorder="1" applyAlignment="1">
      <alignment vertical="center"/>
    </xf>
    <xf numFmtId="41" fontId="7" fillId="0" borderId="6" xfId="2" applyNumberFormat="1" applyFont="1" applyBorder="1" applyAlignment="1">
      <alignment vertical="center"/>
    </xf>
    <xf numFmtId="41" fontId="7" fillId="0" borderId="1" xfId="2" applyNumberFormat="1" applyFont="1" applyBorder="1" applyAlignment="1">
      <alignment horizontal="center" vertical="center"/>
    </xf>
    <xf numFmtId="37" fontId="7" fillId="0" borderId="0" xfId="0" quotePrefix="1" applyNumberFormat="1" applyFont="1" applyAlignment="1">
      <alignment horizontal="right" vertical="center"/>
    </xf>
    <xf numFmtId="165" fontId="7" fillId="0" borderId="0" xfId="2" applyNumberFormat="1" applyFont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/>
    </xf>
  </cellXfs>
  <cellStyles count="80">
    <cellStyle name="0,0_x000d__x000a_NA_x000d__x000a_" xfId="4" xr:uid="{00000000-0005-0000-0000-000000000000}"/>
    <cellStyle name="Comma" xfId="1" builtinId="3"/>
    <cellStyle name="Comma 2" xfId="5" xr:uid="{7E9271C0-EEE4-4E4D-A9C5-B23BA0A7CD03}"/>
    <cellStyle name="Comma 2 2" xfId="6" xr:uid="{E769AB63-953A-4B0E-8471-D8B5C3A05450}"/>
    <cellStyle name="Comma 2 3" xfId="7" xr:uid="{C1CAFFA7-EDC6-4D8C-A931-13B2A97791A9}"/>
    <cellStyle name="Comma 2 3 2" xfId="24" xr:uid="{DA3F35DD-10EA-4F75-AF9B-F3DC30C518D7}"/>
    <cellStyle name="Comma 2 3 2 2" xfId="34" xr:uid="{9B5DF460-4158-4DAE-ACA2-CDBD7CF473BA}"/>
    <cellStyle name="Comma 2 3 2 2 2" xfId="65" xr:uid="{5E135A78-959E-4366-AA10-87DEE412C591}"/>
    <cellStyle name="Comma 2 3 2 3" xfId="44" xr:uid="{102F6D88-0C17-45F2-AFC6-F88CE5B3FF51}"/>
    <cellStyle name="Comma 2 3 2 3 2" xfId="75" xr:uid="{584CBE53-9271-44E0-BDB4-EE0E24026E00}"/>
    <cellStyle name="Comma 2 3 2 4" xfId="55" xr:uid="{72B0F02A-0392-4405-9A2E-21C0C414CB67}"/>
    <cellStyle name="Comma 2 3 3" xfId="29" xr:uid="{8B954E7A-A137-4619-A5B7-26385ED4C137}"/>
    <cellStyle name="Comma 2 3 3 2" xfId="60" xr:uid="{45B389F0-A4B8-4845-94F6-FF104D652313}"/>
    <cellStyle name="Comma 2 3 4" xfId="39" xr:uid="{6E38FFAD-06B0-4B91-8D4E-7213EFC353C4}"/>
    <cellStyle name="Comma 2 3 4 2" xfId="70" xr:uid="{37FF3487-FCFF-4774-BF67-F288F1CF130E}"/>
    <cellStyle name="Comma 2 3 5" xfId="50" xr:uid="{00D4C74C-3FDC-4BAC-A063-48A5D159EA5A}"/>
    <cellStyle name="Comma 3" xfId="8" xr:uid="{6098AA6C-70AD-48D5-A82F-CC25AEC4334C}"/>
    <cellStyle name="Comma 4" xfId="9" xr:uid="{B29F5160-5D41-4244-ADA7-5EB5EA6FEA7F}"/>
    <cellStyle name="Comma 4 2" xfId="25" xr:uid="{2DED80B6-6E37-41AF-BD26-5C5CDFAF520D}"/>
    <cellStyle name="Comma 4 2 2" xfId="35" xr:uid="{06D988C9-6FF0-4DFA-AC39-1D058EFE5CB3}"/>
    <cellStyle name="Comma 4 2 2 2" xfId="66" xr:uid="{9FFA56D8-B05D-42C7-ADAC-8370A50A787E}"/>
    <cellStyle name="Comma 4 2 3" xfId="45" xr:uid="{438AA1D7-0CCF-47F0-B7FF-DFB13A89E1FB}"/>
    <cellStyle name="Comma 4 2 3 2" xfId="76" xr:uid="{074A3FC7-A6AE-49E3-AEC1-AFC423F9065E}"/>
    <cellStyle name="Comma 4 2 4" xfId="56" xr:uid="{8BFB216C-9EB2-4BE0-A74D-80EEE65F50FF}"/>
    <cellStyle name="Comma 4 3" xfId="30" xr:uid="{A1FF27B1-7518-4EC4-A3C3-F6CD4C41105B}"/>
    <cellStyle name="Comma 4 3 2" xfId="61" xr:uid="{919EB8AE-E9DD-4CBB-BF8A-E8C8BEB40E7C}"/>
    <cellStyle name="Comma 4 4" xfId="40" xr:uid="{E3B9ADA2-A67D-422F-884B-39A268C1696C}"/>
    <cellStyle name="Comma 4 4 2" xfId="71" xr:uid="{563E30B5-D3FC-461A-93DC-9745D1D8F235}"/>
    <cellStyle name="Comma 4 5" xfId="51" xr:uid="{4CD2B033-CD08-436A-ADF1-DE76E524F656}"/>
    <cellStyle name="Currency1 28" xfId="10" xr:uid="{9F1497CF-8886-4AE4-93DB-9900ED7433E6}"/>
    <cellStyle name="E&amp;Y House" xfId="11" xr:uid="{E06283BC-FE46-4D42-BB8A-C3CAAC814989}"/>
    <cellStyle name="Normal" xfId="0" builtinId="0"/>
    <cellStyle name="Normal 2" xfId="2" xr:uid="{00000000-0005-0000-0000-000003000000}"/>
    <cellStyle name="Normal 2 2" xfId="12" xr:uid="{680BAED5-BA2C-4EEE-BBC4-1758C62C9A47}"/>
    <cellStyle name="Normal 2 2 2" xfId="13" xr:uid="{FC95ED87-924B-4087-8134-9DE8D33AA8E1}"/>
    <cellStyle name="Normal 2 3" xfId="14" xr:uid="{90ED7508-70BB-4725-B662-C402205E3207}"/>
    <cellStyle name="Normal 2 3 2" xfId="26" xr:uid="{61BB046F-A878-42C5-BCD5-09EC51E43C8F}"/>
    <cellStyle name="Normal 2 3 2 2" xfId="36" xr:uid="{559CAA7E-49D5-4147-9B08-C4A7C28159C2}"/>
    <cellStyle name="Normal 2 3 2 2 2" xfId="67" xr:uid="{44978FAF-56CF-4971-A510-54F6C2ACF257}"/>
    <cellStyle name="Normal 2 3 2 3" xfId="46" xr:uid="{A0A6C98B-75BF-4921-97C8-5D3A24680E34}"/>
    <cellStyle name="Normal 2 3 2 3 2" xfId="77" xr:uid="{44F2AE30-C4E9-48BD-B731-BC8F59E41909}"/>
    <cellStyle name="Normal 2 3 2 4" xfId="57" xr:uid="{578ADA91-E288-4165-B639-68118211DEAB}"/>
    <cellStyle name="Normal 2 3 3" xfId="31" xr:uid="{848E9EA0-CD7E-468F-A39F-1B5FA161CE5E}"/>
    <cellStyle name="Normal 2 3 3 2" xfId="62" xr:uid="{4B04A4B9-75E9-4106-83ED-F70BD30338EB}"/>
    <cellStyle name="Normal 2 3 4" xfId="41" xr:uid="{2FACCE8F-998E-44A2-BCAD-83F2839EF547}"/>
    <cellStyle name="Normal 2 3 4 2" xfId="72" xr:uid="{7D339DC3-B12C-4268-972A-34B80A6224A9}"/>
    <cellStyle name="Normal 2 3 5" xfId="52" xr:uid="{C8EBC485-BF84-42AD-8ADB-DC33FB0A52FE}"/>
    <cellStyle name="Normal 3" xfId="3" xr:uid="{00000000-0005-0000-0000-000004000000}"/>
    <cellStyle name="Normal 3 2" xfId="16" xr:uid="{876DD280-1E13-4995-9CD3-93E9F86126E7}"/>
    <cellStyle name="Normal 3 3" xfId="15" xr:uid="{1D0508DA-F256-49A1-ABFC-3276312A7DBE}"/>
    <cellStyle name="Normal 4" xfId="17" xr:uid="{9805091D-3416-4E14-ADB8-8AE478B27E2A}"/>
    <cellStyle name="Normal 5" xfId="18" xr:uid="{0BEF26F2-A548-4566-91C2-141448A2F346}"/>
    <cellStyle name="Normal 5 2" xfId="27" xr:uid="{D83AE5A0-23CF-4A5B-BE7D-322883E3B724}"/>
    <cellStyle name="Normal 5 2 2" xfId="37" xr:uid="{3593D5CB-4A10-4482-8F75-A968F29A63CF}"/>
    <cellStyle name="Normal 5 2 2 2" xfId="68" xr:uid="{CF1C9810-5D2A-4EBC-94C0-6097513FB49F}"/>
    <cellStyle name="Normal 5 2 3" xfId="47" xr:uid="{BF8792C5-2EBE-4F4C-894A-EE4404E8131C}"/>
    <cellStyle name="Normal 5 2 3 2" xfId="78" xr:uid="{807126C8-B2B6-4F50-B01B-58EE385C516A}"/>
    <cellStyle name="Normal 5 2 4" xfId="58" xr:uid="{1DA528C1-C320-4A53-8807-B5051B4E2305}"/>
    <cellStyle name="Normal 5 3" xfId="32" xr:uid="{D2440A11-40F5-4CA5-8BC7-ED63BA81853F}"/>
    <cellStyle name="Normal 5 3 2" xfId="63" xr:uid="{889EF32C-4EA6-4172-BD19-D6C18EBC268C}"/>
    <cellStyle name="Normal 5 4" xfId="42" xr:uid="{99F62E36-FB06-4AA2-A932-C9564A87F4FD}"/>
    <cellStyle name="Normal 5 4 2" xfId="73" xr:uid="{8AC7F4CE-D96A-4AC1-93B2-E37072E1860E}"/>
    <cellStyle name="Normal 5 5" xfId="53" xr:uid="{DBACD393-5E8B-4BFE-B16C-8BD5379980D0}"/>
    <cellStyle name="Normal 6" xfId="23" xr:uid="{D7620316-B099-4997-BE3A-C00B43D95AD4}"/>
    <cellStyle name="Normal 6 8" xfId="49" xr:uid="{0AE2C123-62DD-457D-BAA2-4F54F519A73F}"/>
    <cellStyle name="Percent 2" xfId="20" xr:uid="{074D876F-CFC1-4619-8842-B2B6C075BEDC}"/>
    <cellStyle name="Percent 2 2" xfId="21" xr:uid="{C81FAD2C-86B0-4094-9B1A-D4992B6ADF5D}"/>
    <cellStyle name="Percent 3" xfId="22" xr:uid="{B558FADC-D56D-45C7-BE7D-FAB2C9B943DE}"/>
    <cellStyle name="Percent 3 2" xfId="28" xr:uid="{5E2CC270-19D2-447F-B97B-014348869DD2}"/>
    <cellStyle name="Percent 3 2 2" xfId="38" xr:uid="{668AD3CD-576F-4F84-B4C5-A1ED9D89D765}"/>
    <cellStyle name="Percent 3 2 2 2" xfId="69" xr:uid="{945E07BA-C219-4A0B-91F9-E8BB5FC2C798}"/>
    <cellStyle name="Percent 3 2 3" xfId="48" xr:uid="{633DA4DB-52FB-4B9E-AA2D-4CBE531EEC55}"/>
    <cellStyle name="Percent 3 2 3 2" xfId="79" xr:uid="{37933260-5709-4C45-B34F-3418AD793586}"/>
    <cellStyle name="Percent 3 2 4" xfId="59" xr:uid="{90D6DD71-4233-4FF7-90CE-AB2178F8F622}"/>
    <cellStyle name="Percent 3 3" xfId="33" xr:uid="{6B98B7CE-A8D8-4C62-98A5-B9DDA8E4D0EF}"/>
    <cellStyle name="Percent 3 3 2" xfId="64" xr:uid="{A4D01BB0-6A3F-4824-8123-A67F43E33A13}"/>
    <cellStyle name="Percent 3 4" xfId="43" xr:uid="{93400B11-2FD2-4EB7-AAE1-12552B8D36BA}"/>
    <cellStyle name="Percent 3 4 2" xfId="74" xr:uid="{EA6C9996-F25E-4E31-8163-C8A08A3BCADF}"/>
    <cellStyle name="Percent 3 5" xfId="54" xr:uid="{9D23E547-42FD-4157-8177-D2FB314F6C84}"/>
    <cellStyle name="Percent 4" xfId="19" xr:uid="{4BD7CBFA-44CF-4018-A122-B49A4E3099E0}"/>
  </cellStyles>
  <dxfs count="0"/>
  <tableStyles count="0" defaultTableStyle="TableStyleMedium9" defaultPivotStyle="PivotStyleLight16"/>
  <colors>
    <mruColors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714" name="Line 1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>
          <a:spLocks noChangeShapeType="1"/>
        </xdr:cNvSpPr>
      </xdr:nvSpPr>
      <xdr:spPr bwMode="auto">
        <a:xfrm>
          <a:off x="3409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715" name="Line 2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>
          <a:spLocks noChangeShapeType="1"/>
        </xdr:cNvSpPr>
      </xdr:nvSpPr>
      <xdr:spPr bwMode="auto">
        <a:xfrm>
          <a:off x="3409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4"/>
  <sheetViews>
    <sheetView showGridLines="0" tabSelected="1" view="pageBreakPreview" zoomScale="70" zoomScaleNormal="100" zoomScaleSheetLayoutView="70" workbookViewId="0">
      <selection activeCell="I1" sqref="I1"/>
    </sheetView>
  </sheetViews>
  <sheetFormatPr defaultColWidth="10.75" defaultRowHeight="24" customHeight="1"/>
  <cols>
    <col min="1" max="1" width="51.375" style="56" customWidth="1"/>
    <col min="2" max="2" width="9" style="56" bestFit="1" customWidth="1"/>
    <col min="3" max="3" width="1.75" style="56" customWidth="1"/>
    <col min="4" max="4" width="15.625" style="4" customWidth="1"/>
    <col min="5" max="5" width="1.75" style="56" customWidth="1"/>
    <col min="6" max="6" width="15.625" style="4" customWidth="1"/>
    <col min="7" max="7" width="1.875" style="62" customWidth="1"/>
    <col min="8" max="16384" width="10.75" style="56"/>
  </cols>
  <sheetData>
    <row r="1" spans="1:7" ht="24" customHeight="1">
      <c r="A1" s="9" t="s">
        <v>0</v>
      </c>
      <c r="B1" s="1"/>
      <c r="C1" s="1"/>
      <c r="D1" s="2"/>
      <c r="E1" s="1"/>
      <c r="F1" s="2"/>
    </row>
    <row r="2" spans="1:7" ht="24" customHeight="1">
      <c r="A2" s="9" t="s">
        <v>1</v>
      </c>
      <c r="B2" s="1"/>
      <c r="C2" s="1"/>
      <c r="D2" s="2"/>
      <c r="E2" s="1"/>
      <c r="F2" s="2"/>
    </row>
    <row r="3" spans="1:7" ht="24" customHeight="1">
      <c r="A3" s="9" t="s">
        <v>2</v>
      </c>
      <c r="B3" s="1"/>
      <c r="C3" s="1"/>
      <c r="D3" s="2"/>
      <c r="E3" s="1"/>
      <c r="F3" s="2"/>
    </row>
    <row r="4" spans="1:7" ht="24" customHeight="1">
      <c r="B4" s="3"/>
      <c r="F4" s="22" t="s">
        <v>3</v>
      </c>
    </row>
    <row r="5" spans="1:7" ht="24" customHeight="1">
      <c r="B5" s="53" t="s">
        <v>4</v>
      </c>
      <c r="C5" s="23"/>
      <c r="D5" s="54" t="s">
        <v>5</v>
      </c>
      <c r="E5" s="23"/>
      <c r="F5" s="54" t="s">
        <v>6</v>
      </c>
    </row>
    <row r="6" spans="1:7" s="5" customFormat="1" ht="24" customHeight="1">
      <c r="A6" s="56"/>
      <c r="C6" s="56"/>
      <c r="D6" s="6" t="s">
        <v>7</v>
      </c>
      <c r="E6" s="56"/>
      <c r="F6" s="6" t="s">
        <v>8</v>
      </c>
      <c r="G6" s="62"/>
    </row>
    <row r="7" spans="1:7" s="5" customFormat="1" ht="24" customHeight="1">
      <c r="A7" s="56"/>
      <c r="C7" s="56"/>
      <c r="D7" s="6" t="s">
        <v>9</v>
      </c>
      <c r="E7" s="56"/>
      <c r="F7" s="6"/>
      <c r="G7" s="62"/>
    </row>
    <row r="8" spans="1:7" s="5" customFormat="1" ht="24" customHeight="1">
      <c r="A8" s="8" t="s">
        <v>10</v>
      </c>
      <c r="B8" s="3"/>
      <c r="C8" s="3"/>
      <c r="D8" s="4"/>
      <c r="E8" s="3"/>
      <c r="F8" s="4"/>
      <c r="G8" s="62"/>
    </row>
    <row r="9" spans="1:7" s="5" customFormat="1" ht="24" customHeight="1">
      <c r="A9" s="9" t="s">
        <v>11</v>
      </c>
      <c r="B9" s="10"/>
      <c r="C9" s="10"/>
      <c r="D9" s="4"/>
      <c r="E9" s="10"/>
      <c r="F9" s="4"/>
      <c r="G9" s="62"/>
    </row>
    <row r="10" spans="1:7" s="5" customFormat="1" ht="24" customHeight="1">
      <c r="A10" s="11" t="s">
        <v>12</v>
      </c>
      <c r="B10" s="12"/>
      <c r="C10" s="10"/>
      <c r="D10" s="69">
        <v>1016731</v>
      </c>
      <c r="E10" s="21"/>
      <c r="F10" s="20">
        <v>660507</v>
      </c>
      <c r="G10" s="62"/>
    </row>
    <row r="11" spans="1:7" s="5" customFormat="1" ht="24" customHeight="1">
      <c r="A11" s="56" t="s">
        <v>13</v>
      </c>
      <c r="B11" s="12">
        <v>3</v>
      </c>
      <c r="D11" s="13">
        <v>588790</v>
      </c>
      <c r="F11" s="13">
        <v>595071</v>
      </c>
      <c r="G11" s="62"/>
    </row>
    <row r="12" spans="1:7" s="5" customFormat="1" ht="24" customHeight="1">
      <c r="A12" s="11" t="s">
        <v>14</v>
      </c>
      <c r="B12" s="10"/>
      <c r="C12" s="10"/>
      <c r="D12" s="13">
        <v>77210</v>
      </c>
      <c r="E12" s="10"/>
      <c r="F12" s="52">
        <v>65130</v>
      </c>
      <c r="G12" s="62"/>
    </row>
    <row r="13" spans="1:7" s="5" customFormat="1" ht="24" customHeight="1">
      <c r="A13" s="11" t="s">
        <v>15</v>
      </c>
      <c r="B13" s="10">
        <v>4</v>
      </c>
      <c r="C13" s="10"/>
      <c r="D13" s="52">
        <v>1710355</v>
      </c>
      <c r="E13" s="10"/>
      <c r="F13" s="52">
        <v>2021929</v>
      </c>
      <c r="G13" s="62"/>
    </row>
    <row r="14" spans="1:7" s="5" customFormat="1" ht="24" customHeight="1">
      <c r="A14" s="56" t="s">
        <v>16</v>
      </c>
      <c r="B14" s="10"/>
      <c r="C14" s="10"/>
      <c r="D14" s="13">
        <v>20125</v>
      </c>
      <c r="E14" s="10"/>
      <c r="F14" s="13">
        <v>19893</v>
      </c>
      <c r="G14" s="62"/>
    </row>
    <row r="15" spans="1:7" s="5" customFormat="1" ht="24" customHeight="1">
      <c r="A15" s="8" t="s">
        <v>17</v>
      </c>
      <c r="B15" s="10"/>
      <c r="C15" s="10"/>
      <c r="D15" s="57">
        <f>SUM(D10:D14)</f>
        <v>3413211</v>
      </c>
      <c r="E15" s="10"/>
      <c r="F15" s="57">
        <f>SUM(F10:F14)</f>
        <v>3362530</v>
      </c>
      <c r="G15" s="62"/>
    </row>
    <row r="16" spans="1:7" s="5" customFormat="1" ht="24" customHeight="1">
      <c r="A16" s="8" t="s">
        <v>18</v>
      </c>
      <c r="B16" s="10"/>
      <c r="C16" s="10"/>
      <c r="D16" s="13"/>
      <c r="E16" s="10"/>
      <c r="F16" s="13"/>
      <c r="G16" s="62"/>
    </row>
    <row r="17" spans="1:7" s="5" customFormat="1" ht="24" customHeight="1">
      <c r="A17" s="56" t="s">
        <v>19</v>
      </c>
      <c r="B17" s="10"/>
      <c r="C17" s="10"/>
      <c r="D17" s="59">
        <v>4225</v>
      </c>
      <c r="E17" s="10"/>
      <c r="F17" s="59">
        <v>4225</v>
      </c>
      <c r="G17" s="62"/>
    </row>
    <row r="18" spans="1:7" s="5" customFormat="1" ht="24" customHeight="1">
      <c r="A18" s="56" t="s">
        <v>20</v>
      </c>
      <c r="B18" s="10">
        <v>4</v>
      </c>
      <c r="C18" s="10"/>
      <c r="D18" s="59">
        <v>77909</v>
      </c>
      <c r="E18" s="10"/>
      <c r="F18" s="59">
        <v>100000</v>
      </c>
      <c r="G18" s="62"/>
    </row>
    <row r="19" spans="1:7" s="5" customFormat="1" ht="24" customHeight="1">
      <c r="A19" s="56" t="s">
        <v>21</v>
      </c>
      <c r="B19" s="10"/>
      <c r="C19" s="10"/>
      <c r="D19" s="63">
        <v>3407767</v>
      </c>
      <c r="E19" s="10"/>
      <c r="F19" s="59">
        <v>3334243</v>
      </c>
      <c r="G19" s="62"/>
    </row>
    <row r="20" spans="1:7" s="5" customFormat="1" ht="24" customHeight="1">
      <c r="A20" s="56" t="s">
        <v>22</v>
      </c>
      <c r="B20" s="10"/>
      <c r="C20" s="10"/>
      <c r="D20" s="63">
        <v>21896</v>
      </c>
      <c r="E20" s="10"/>
      <c r="F20" s="59">
        <v>24164</v>
      </c>
      <c r="G20" s="62"/>
    </row>
    <row r="21" spans="1:7" s="5" customFormat="1" ht="24" customHeight="1">
      <c r="A21" s="56" t="s">
        <v>23</v>
      </c>
      <c r="B21" s="10"/>
      <c r="C21" s="10"/>
      <c r="D21" s="63">
        <v>148658</v>
      </c>
      <c r="E21" s="10"/>
      <c r="F21" s="59">
        <v>116180</v>
      </c>
      <c r="G21" s="62"/>
    </row>
    <row r="22" spans="1:7" s="5" customFormat="1" ht="24" customHeight="1">
      <c r="A22" s="56" t="s">
        <v>24</v>
      </c>
      <c r="B22" s="3"/>
      <c r="C22" s="10"/>
      <c r="D22" s="63">
        <v>74188</v>
      </c>
      <c r="E22" s="10"/>
      <c r="F22" s="59">
        <v>70740</v>
      </c>
      <c r="G22" s="62"/>
    </row>
    <row r="23" spans="1:7" s="5" customFormat="1" ht="24" customHeight="1">
      <c r="A23" s="56" t="s">
        <v>25</v>
      </c>
      <c r="B23" s="3"/>
      <c r="C23" s="3"/>
      <c r="D23" s="65">
        <v>17881</v>
      </c>
      <c r="E23" s="3"/>
      <c r="F23" s="70">
        <v>15215</v>
      </c>
      <c r="G23" s="62"/>
    </row>
    <row r="24" spans="1:7" ht="24" customHeight="1">
      <c r="A24" s="8" t="s">
        <v>26</v>
      </c>
      <c r="B24" s="3"/>
      <c r="C24" s="3"/>
      <c r="D24" s="13">
        <f>SUM(D17:D23)</f>
        <v>3752524</v>
      </c>
      <c r="E24" s="3"/>
      <c r="F24" s="13">
        <f>SUM(F17:F23)</f>
        <v>3664767</v>
      </c>
    </row>
    <row r="25" spans="1:7" ht="24" customHeight="1" thickBot="1">
      <c r="A25" s="8" t="s">
        <v>27</v>
      </c>
      <c r="B25" s="3"/>
      <c r="C25" s="3"/>
      <c r="D25" s="55">
        <f>D15+D24</f>
        <v>7165735</v>
      </c>
      <c r="E25" s="3"/>
      <c r="F25" s="55">
        <f>F15+F24</f>
        <v>7027297</v>
      </c>
    </row>
    <row r="26" spans="1:7" ht="24" customHeight="1" thickTop="1">
      <c r="A26" s="8"/>
      <c r="B26" s="3"/>
      <c r="C26" s="3"/>
      <c r="D26" s="13"/>
      <c r="E26" s="3"/>
      <c r="F26" s="13"/>
    </row>
    <row r="27" spans="1:7" ht="24" customHeight="1">
      <c r="A27" s="56" t="s">
        <v>28</v>
      </c>
      <c r="B27" s="3"/>
      <c r="C27" s="3"/>
      <c r="D27" s="13"/>
      <c r="E27" s="3"/>
      <c r="F27" s="13"/>
    </row>
    <row r="28" spans="1:7" ht="24" customHeight="1">
      <c r="B28" s="3"/>
      <c r="C28" s="3"/>
      <c r="D28" s="13"/>
      <c r="E28" s="3"/>
      <c r="F28" s="13"/>
    </row>
    <row r="29" spans="1:7" ht="24" customHeight="1">
      <c r="B29" s="3"/>
      <c r="C29" s="3"/>
      <c r="D29" s="13"/>
      <c r="E29" s="3"/>
      <c r="F29" s="13"/>
    </row>
    <row r="30" spans="1:7" ht="24" customHeight="1">
      <c r="B30" s="3"/>
      <c r="C30" s="3"/>
      <c r="D30" s="13"/>
      <c r="E30" s="3"/>
      <c r="F30" s="13"/>
    </row>
    <row r="31" spans="1:7" ht="24" customHeight="1">
      <c r="A31" s="9" t="s">
        <v>0</v>
      </c>
      <c r="B31" s="1"/>
      <c r="C31" s="1"/>
      <c r="D31" s="2"/>
      <c r="E31" s="1"/>
      <c r="F31" s="2"/>
    </row>
    <row r="32" spans="1:7" ht="24" customHeight="1">
      <c r="A32" s="15" t="s">
        <v>29</v>
      </c>
      <c r="B32" s="1"/>
      <c r="C32" s="1"/>
      <c r="D32" s="2"/>
      <c r="E32" s="1"/>
      <c r="F32" s="2"/>
    </row>
    <row r="33" spans="1:7" ht="24" customHeight="1">
      <c r="A33" s="9" t="s">
        <v>2</v>
      </c>
      <c r="B33" s="1"/>
      <c r="C33" s="1"/>
      <c r="D33" s="2"/>
      <c r="E33" s="1"/>
      <c r="F33" s="2"/>
    </row>
    <row r="34" spans="1:7" ht="24" customHeight="1">
      <c r="F34" s="22" t="s">
        <v>3</v>
      </c>
    </row>
    <row r="35" spans="1:7" s="5" customFormat="1" ht="24" customHeight="1">
      <c r="B35" s="56"/>
      <c r="C35" s="23"/>
      <c r="D35" s="54" t="s">
        <v>5</v>
      </c>
      <c r="E35" s="23"/>
      <c r="F35" s="54" t="s">
        <v>6</v>
      </c>
      <c r="G35" s="62"/>
    </row>
    <row r="36" spans="1:7" s="5" customFormat="1" ht="24" customHeight="1">
      <c r="B36" s="7"/>
      <c r="C36" s="7"/>
      <c r="D36" s="6" t="s">
        <v>7</v>
      </c>
      <c r="E36" s="7"/>
      <c r="F36" s="6" t="s">
        <v>8</v>
      </c>
      <c r="G36" s="62"/>
    </row>
    <row r="37" spans="1:7" s="5" customFormat="1" ht="24" customHeight="1">
      <c r="B37" s="7"/>
      <c r="C37" s="7"/>
      <c r="D37" s="6" t="s">
        <v>9</v>
      </c>
      <c r="E37" s="7"/>
      <c r="F37" s="6"/>
      <c r="G37" s="62"/>
    </row>
    <row r="38" spans="1:7" s="5" customFormat="1" ht="24" customHeight="1">
      <c r="A38" s="8" t="s">
        <v>30</v>
      </c>
      <c r="B38" s="3"/>
      <c r="C38" s="56"/>
      <c r="D38" s="16"/>
      <c r="E38" s="56"/>
      <c r="F38" s="16"/>
      <c r="G38" s="62"/>
    </row>
    <row r="39" spans="1:7" s="5" customFormat="1" ht="24" customHeight="1">
      <c r="A39" s="8" t="s">
        <v>31</v>
      </c>
      <c r="B39" s="3"/>
      <c r="C39" s="56"/>
      <c r="D39" s="16"/>
      <c r="E39" s="56"/>
      <c r="F39" s="16"/>
      <c r="G39" s="62"/>
    </row>
    <row r="40" spans="1:7" s="5" customFormat="1" ht="24" customHeight="1">
      <c r="A40" s="11" t="s">
        <v>32</v>
      </c>
      <c r="B40" s="10"/>
      <c r="C40" s="10"/>
      <c r="D40" s="64">
        <v>744497</v>
      </c>
      <c r="E40" s="10"/>
      <c r="F40" s="13">
        <v>728559</v>
      </c>
      <c r="G40" s="62"/>
    </row>
    <row r="41" spans="1:7" s="5" customFormat="1" ht="24" customHeight="1">
      <c r="A41" s="11" t="s">
        <v>33</v>
      </c>
      <c r="B41" s="10"/>
      <c r="C41" s="10"/>
      <c r="D41" s="64">
        <v>6652</v>
      </c>
      <c r="E41" s="10"/>
      <c r="F41" s="13">
        <v>6761</v>
      </c>
      <c r="G41" s="62"/>
    </row>
    <row r="42" spans="1:7" s="5" customFormat="1" ht="24" customHeight="1">
      <c r="A42" s="11" t="s">
        <v>34</v>
      </c>
      <c r="B42" s="10"/>
      <c r="C42" s="10"/>
      <c r="D42" s="64">
        <v>76864</v>
      </c>
      <c r="E42" s="10"/>
      <c r="F42" s="13">
        <v>62761</v>
      </c>
      <c r="G42" s="62"/>
    </row>
    <row r="43" spans="1:7" s="24" customFormat="1" ht="24" customHeight="1">
      <c r="A43" s="11" t="s">
        <v>35</v>
      </c>
      <c r="B43" s="58"/>
      <c r="C43" s="8"/>
      <c r="D43" s="64">
        <v>48333</v>
      </c>
      <c r="E43" s="8"/>
      <c r="F43" s="13">
        <v>82022</v>
      </c>
      <c r="G43" s="62"/>
    </row>
    <row r="44" spans="1:7" s="5" customFormat="1" ht="24" customHeight="1">
      <c r="A44" s="8" t="s">
        <v>36</v>
      </c>
      <c r="B44" s="3"/>
      <c r="C44" s="56"/>
      <c r="D44" s="57">
        <f>SUM(D40:D43)</f>
        <v>876346</v>
      </c>
      <c r="E44" s="56"/>
      <c r="F44" s="57">
        <f>SUM(F40:F43)</f>
        <v>880103</v>
      </c>
      <c r="G44" s="62"/>
    </row>
    <row r="45" spans="1:7" s="5" customFormat="1" ht="24" customHeight="1">
      <c r="A45" s="8" t="s">
        <v>37</v>
      </c>
      <c r="B45" s="3"/>
      <c r="C45" s="56"/>
      <c r="D45" s="13"/>
      <c r="E45" s="56"/>
      <c r="F45" s="13"/>
      <c r="G45" s="62"/>
    </row>
    <row r="46" spans="1:7" s="5" customFormat="1" ht="24" customHeight="1">
      <c r="A46" s="56" t="s">
        <v>38</v>
      </c>
      <c r="B46" s="10"/>
      <c r="C46" s="56"/>
      <c r="D46" s="13"/>
      <c r="E46" s="56"/>
      <c r="F46" s="13"/>
      <c r="G46" s="62"/>
    </row>
    <row r="47" spans="1:7" s="5" customFormat="1" ht="24" customHeight="1">
      <c r="A47" s="56" t="s">
        <v>39</v>
      </c>
      <c r="B47" s="10"/>
      <c r="C47" s="56"/>
      <c r="D47" s="64">
        <v>7231</v>
      </c>
      <c r="E47" s="56"/>
      <c r="F47" s="13">
        <v>9221</v>
      </c>
      <c r="G47" s="62"/>
    </row>
    <row r="48" spans="1:7" s="5" customFormat="1" ht="24" customHeight="1">
      <c r="A48" s="56" t="s">
        <v>40</v>
      </c>
      <c r="B48" s="10"/>
      <c r="C48" s="56"/>
      <c r="D48" s="64">
        <v>269707</v>
      </c>
      <c r="E48" s="56"/>
      <c r="F48" s="13">
        <v>259396</v>
      </c>
      <c r="G48" s="62"/>
    </row>
    <row r="49" spans="1:7" s="5" customFormat="1" ht="24" customHeight="1">
      <c r="A49" s="11" t="s">
        <v>41</v>
      </c>
      <c r="B49" s="10"/>
      <c r="C49" s="56"/>
      <c r="D49" s="65">
        <v>4005</v>
      </c>
      <c r="E49" s="56"/>
      <c r="F49" s="14">
        <v>3049</v>
      </c>
      <c r="G49" s="62"/>
    </row>
    <row r="50" spans="1:7" s="5" customFormat="1" ht="24" customHeight="1">
      <c r="A50" s="8" t="s">
        <v>42</v>
      </c>
      <c r="B50" s="10"/>
      <c r="C50" s="56"/>
      <c r="D50" s="14">
        <f>SUM(D47:D49)</f>
        <v>280943</v>
      </c>
      <c r="E50" s="56"/>
      <c r="F50" s="14">
        <f>SUM(F47:F49)</f>
        <v>271666</v>
      </c>
      <c r="G50" s="62"/>
    </row>
    <row r="51" spans="1:7" s="5" customFormat="1" ht="24" customHeight="1">
      <c r="A51" s="8" t="s">
        <v>43</v>
      </c>
      <c r="B51" s="3"/>
      <c r="C51" s="56"/>
      <c r="D51" s="14">
        <f>D44+D50</f>
        <v>1157289</v>
      </c>
      <c r="E51" s="56"/>
      <c r="F51" s="14">
        <f>F44+F50</f>
        <v>1151769</v>
      </c>
      <c r="G51" s="62"/>
    </row>
    <row r="52" spans="1:7" s="5" customFormat="1" ht="24" customHeight="1">
      <c r="A52" s="8"/>
      <c r="B52" s="3"/>
      <c r="C52" s="56"/>
      <c r="D52" s="13"/>
      <c r="E52" s="56"/>
      <c r="F52" s="13"/>
      <c r="G52" s="62"/>
    </row>
    <row r="53" spans="1:7" s="5" customFormat="1" ht="24" customHeight="1">
      <c r="A53" s="56" t="s">
        <v>28</v>
      </c>
      <c r="B53" s="3"/>
      <c r="C53" s="56"/>
      <c r="D53" s="13"/>
      <c r="E53" s="56"/>
      <c r="F53" s="13"/>
      <c r="G53" s="62"/>
    </row>
    <row r="54" spans="1:7" s="5" customFormat="1" ht="24" customHeight="1">
      <c r="A54" s="56"/>
      <c r="B54" s="3"/>
      <c r="C54" s="56"/>
      <c r="D54" s="13"/>
      <c r="E54" s="56"/>
      <c r="F54" s="13"/>
      <c r="G54" s="62"/>
    </row>
    <row r="55" spans="1:7" s="5" customFormat="1" ht="24" customHeight="1">
      <c r="A55" s="56"/>
      <c r="B55" s="3"/>
      <c r="C55" s="56"/>
      <c r="D55" s="13"/>
      <c r="E55" s="56"/>
      <c r="F55" s="13"/>
      <c r="G55" s="62"/>
    </row>
    <row r="56" spans="1:7" s="5" customFormat="1" ht="24" customHeight="1">
      <c r="A56" s="56"/>
      <c r="B56" s="3"/>
      <c r="C56" s="56"/>
      <c r="D56" s="13"/>
      <c r="E56" s="56"/>
      <c r="F56" s="13"/>
      <c r="G56" s="62"/>
    </row>
    <row r="57" spans="1:7" s="5" customFormat="1" ht="24" customHeight="1">
      <c r="A57" s="56"/>
      <c r="B57" s="3"/>
      <c r="C57" s="56"/>
      <c r="D57" s="13"/>
      <c r="E57" s="56"/>
      <c r="F57" s="13"/>
      <c r="G57" s="62"/>
    </row>
    <row r="58" spans="1:7" s="5" customFormat="1" ht="24" customHeight="1">
      <c r="A58" s="56"/>
      <c r="B58" s="3"/>
      <c r="C58" s="56"/>
      <c r="D58" s="13"/>
      <c r="E58" s="56"/>
      <c r="F58" s="13"/>
      <c r="G58" s="62"/>
    </row>
    <row r="59" spans="1:7" ht="24" customHeight="1">
      <c r="A59" s="9" t="s">
        <v>0</v>
      </c>
      <c r="B59" s="1"/>
      <c r="C59" s="1"/>
      <c r="D59" s="2"/>
      <c r="E59" s="1"/>
      <c r="F59" s="2"/>
    </row>
    <row r="60" spans="1:7" ht="24" customHeight="1">
      <c r="A60" s="15" t="s">
        <v>29</v>
      </c>
      <c r="B60" s="1"/>
      <c r="C60" s="1"/>
      <c r="D60" s="2"/>
      <c r="E60" s="1"/>
      <c r="F60" s="2"/>
    </row>
    <row r="61" spans="1:7" ht="24" customHeight="1">
      <c r="A61" s="9" t="s">
        <v>2</v>
      </c>
      <c r="B61" s="1"/>
      <c r="C61" s="1"/>
      <c r="D61" s="2"/>
      <c r="E61" s="1"/>
      <c r="F61" s="2"/>
    </row>
    <row r="62" spans="1:7" ht="24" customHeight="1">
      <c r="F62" s="22" t="s">
        <v>3</v>
      </c>
    </row>
    <row r="63" spans="1:7" s="5" customFormat="1" ht="24" customHeight="1">
      <c r="B63" s="56"/>
      <c r="C63" s="23"/>
      <c r="D63" s="54" t="s">
        <v>5</v>
      </c>
      <c r="E63" s="23"/>
      <c r="F63" s="54" t="s">
        <v>6</v>
      </c>
      <c r="G63" s="62"/>
    </row>
    <row r="64" spans="1:7" s="5" customFormat="1" ht="24" customHeight="1">
      <c r="B64" s="7"/>
      <c r="C64" s="7"/>
      <c r="D64" s="6" t="s">
        <v>7</v>
      </c>
      <c r="E64" s="7"/>
      <c r="F64" s="6" t="s">
        <v>8</v>
      </c>
      <c r="G64" s="62"/>
    </row>
    <row r="65" spans="1:7" s="5" customFormat="1" ht="24" customHeight="1">
      <c r="B65" s="7"/>
      <c r="C65" s="7"/>
      <c r="D65" s="6" t="s">
        <v>9</v>
      </c>
      <c r="E65" s="7"/>
      <c r="F65" s="6"/>
      <c r="G65" s="62"/>
    </row>
    <row r="66" spans="1:7" s="5" customFormat="1" ht="24" customHeight="1">
      <c r="A66" s="8" t="s">
        <v>44</v>
      </c>
      <c r="B66" s="3"/>
      <c r="C66" s="56"/>
      <c r="D66" s="4"/>
      <c r="E66" s="56"/>
      <c r="F66" s="4"/>
      <c r="G66" s="62"/>
    </row>
    <row r="67" spans="1:7" s="5" customFormat="1" ht="24" customHeight="1">
      <c r="A67" s="37" t="s">
        <v>45</v>
      </c>
      <c r="B67" s="10"/>
      <c r="C67" s="56"/>
      <c r="D67" s="4"/>
      <c r="E67" s="56"/>
      <c r="F67" s="4"/>
      <c r="G67" s="62"/>
    </row>
    <row r="68" spans="1:7" s="5" customFormat="1" ht="24" customHeight="1">
      <c r="A68" s="37" t="s">
        <v>46</v>
      </c>
      <c r="B68" s="10"/>
      <c r="C68" s="17"/>
      <c r="D68" s="4"/>
      <c r="E68" s="17"/>
      <c r="F68" s="4"/>
      <c r="G68" s="62"/>
    </row>
    <row r="69" spans="1:7" s="5" customFormat="1" ht="24" customHeight="1" thickBot="1">
      <c r="A69" s="37" t="s">
        <v>47</v>
      </c>
      <c r="B69" s="10"/>
      <c r="C69" s="17"/>
      <c r="D69" s="18">
        <v>800000</v>
      </c>
      <c r="E69" s="17"/>
      <c r="F69" s="18">
        <v>800000</v>
      </c>
      <c r="G69" s="62"/>
    </row>
    <row r="70" spans="1:7" s="5" customFormat="1" ht="24" customHeight="1" thickTop="1">
      <c r="A70" s="60" t="s">
        <v>48</v>
      </c>
      <c r="B70" s="10"/>
      <c r="C70" s="10"/>
      <c r="D70" s="13"/>
      <c r="E70" s="10"/>
      <c r="F70" s="13"/>
      <c r="G70" s="62"/>
    </row>
    <row r="71" spans="1:7" s="5" customFormat="1" ht="24" customHeight="1">
      <c r="A71" s="11" t="s">
        <v>49</v>
      </c>
      <c r="B71" s="10"/>
      <c r="C71" s="10"/>
      <c r="D71" s="13">
        <f>'The Company'!D21</f>
        <v>786300</v>
      </c>
      <c r="E71" s="10"/>
      <c r="F71" s="13">
        <f>'The Company'!D16</f>
        <v>786300</v>
      </c>
      <c r="G71" s="62"/>
    </row>
    <row r="72" spans="1:7" s="5" customFormat="1" ht="24" customHeight="1">
      <c r="A72" s="11" t="s">
        <v>50</v>
      </c>
      <c r="B72" s="10"/>
      <c r="C72" s="10"/>
      <c r="D72" s="13">
        <f>'The Company'!F21</f>
        <v>1934360</v>
      </c>
      <c r="E72" s="10"/>
      <c r="F72" s="13">
        <f>'The Company'!F16</f>
        <v>1934360</v>
      </c>
      <c r="G72" s="62"/>
    </row>
    <row r="73" spans="1:7" s="5" customFormat="1" ht="24" customHeight="1">
      <c r="A73" s="41" t="s">
        <v>51</v>
      </c>
      <c r="B73" s="10"/>
      <c r="C73" s="10"/>
      <c r="D73" s="13"/>
      <c r="E73" s="10"/>
      <c r="F73" s="13"/>
      <c r="G73" s="62"/>
    </row>
    <row r="74" spans="1:7" s="5" customFormat="1" ht="24" customHeight="1">
      <c r="A74" s="11" t="s">
        <v>52</v>
      </c>
      <c r="B74" s="10"/>
      <c r="C74" s="10"/>
      <c r="D74" s="13">
        <f>'The Company'!H21</f>
        <v>80000</v>
      </c>
      <c r="E74" s="10"/>
      <c r="F74" s="13">
        <f>'The Company'!H16</f>
        <v>80000</v>
      </c>
      <c r="G74" s="62"/>
    </row>
    <row r="75" spans="1:7" s="5" customFormat="1" ht="24" customHeight="1">
      <c r="A75" s="11" t="s">
        <v>53</v>
      </c>
      <c r="B75" s="10"/>
      <c r="C75" s="10"/>
      <c r="D75" s="14">
        <f>'The Company'!J21</f>
        <v>3207786</v>
      </c>
      <c r="E75" s="10"/>
      <c r="F75" s="14">
        <f>'The Company'!J16</f>
        <v>3074868</v>
      </c>
      <c r="G75" s="62"/>
    </row>
    <row r="76" spans="1:7" s="5" customFormat="1" ht="24" customHeight="1">
      <c r="A76" s="15" t="s">
        <v>54</v>
      </c>
      <c r="B76" s="56"/>
      <c r="C76" s="56"/>
      <c r="D76" s="14">
        <f>SUM(D71:D75)</f>
        <v>6008446</v>
      </c>
      <c r="E76" s="56"/>
      <c r="F76" s="14">
        <f>SUM(F71:F75)</f>
        <v>5875528</v>
      </c>
      <c r="G76" s="62"/>
    </row>
    <row r="77" spans="1:7" s="5" customFormat="1" ht="24" customHeight="1" thickBot="1">
      <c r="A77" s="8" t="s">
        <v>55</v>
      </c>
      <c r="B77" s="56"/>
      <c r="C77" s="56"/>
      <c r="D77" s="18">
        <f>SUM(D51,D76)</f>
        <v>7165735</v>
      </c>
      <c r="E77" s="56"/>
      <c r="F77" s="18">
        <f>SUM(F51,F76)</f>
        <v>7027297</v>
      </c>
      <c r="G77" s="62"/>
    </row>
    <row r="78" spans="1:7" s="5" customFormat="1" ht="24" customHeight="1" thickTop="1">
      <c r="A78" s="56"/>
      <c r="B78" s="56"/>
      <c r="C78" s="56"/>
      <c r="D78" s="13">
        <f>D77-D25</f>
        <v>0</v>
      </c>
      <c r="E78" s="56"/>
      <c r="F78" s="13">
        <f>F77-F25</f>
        <v>0</v>
      </c>
      <c r="G78" s="62"/>
    </row>
    <row r="79" spans="1:7" ht="24" customHeight="1">
      <c r="A79" s="56" t="s">
        <v>28</v>
      </c>
      <c r="D79" s="13"/>
      <c r="F79" s="13"/>
    </row>
    <row r="80" spans="1:7" ht="24" customHeight="1">
      <c r="D80" s="13"/>
      <c r="F80" s="13"/>
    </row>
    <row r="81" spans="1:2" ht="24" customHeight="1">
      <c r="A81" s="42"/>
    </row>
    <row r="83" spans="1:2" ht="24" customHeight="1">
      <c r="B83" s="11" t="s">
        <v>56</v>
      </c>
    </row>
    <row r="84" spans="1:2" ht="24" customHeight="1">
      <c r="A84" s="42"/>
    </row>
  </sheetData>
  <phoneticPr fontId="0" type="noConversion"/>
  <pageMargins left="0.78740157480314965" right="0.31496062992125984" top="0.78740157480314965" bottom="0.19685039370078741" header="0.19685039370078741" footer="0.19685039370078741"/>
  <pageSetup paperSize="9" orientation="portrait" r:id="rId1"/>
  <headerFooter alignWithMargins="0"/>
  <rowBreaks count="2" manualBreakCount="2">
    <brk id="30" max="16383" man="1"/>
    <brk id="5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1"/>
  <sheetViews>
    <sheetView showGridLines="0" view="pageBreakPreview" zoomScale="70" zoomScaleNormal="100" zoomScaleSheetLayoutView="70" workbookViewId="0">
      <selection activeCell="H1" sqref="H1"/>
    </sheetView>
  </sheetViews>
  <sheetFormatPr defaultColWidth="10.75" defaultRowHeight="23.1" customHeight="1"/>
  <cols>
    <col min="1" max="1" width="47.75" style="56" customWidth="1"/>
    <col min="2" max="2" width="12.25" style="56" customWidth="1"/>
    <col min="3" max="3" width="1.75" style="56" customWidth="1"/>
    <col min="4" max="4" width="14.875" style="4" customWidth="1"/>
    <col min="5" max="5" width="1.75" style="56" customWidth="1"/>
    <col min="6" max="6" width="14.875" style="4" customWidth="1"/>
    <col min="7" max="16384" width="10.75" style="56"/>
  </cols>
  <sheetData>
    <row r="1" spans="1:6" ht="22.35" customHeight="1">
      <c r="F1" s="71" t="s">
        <v>57</v>
      </c>
    </row>
    <row r="2" spans="1:6" ht="22.35" customHeight="1">
      <c r="A2" s="9" t="s">
        <v>0</v>
      </c>
      <c r="B2" s="1"/>
      <c r="C2" s="1"/>
      <c r="D2" s="2"/>
      <c r="E2" s="1"/>
      <c r="F2" s="2"/>
    </row>
    <row r="3" spans="1:6" ht="22.35" customHeight="1">
      <c r="A3" s="15" t="s">
        <v>58</v>
      </c>
      <c r="B3" s="1"/>
      <c r="C3" s="1"/>
      <c r="D3" s="2"/>
      <c r="E3" s="1"/>
      <c r="F3" s="2"/>
    </row>
    <row r="4" spans="1:6" ht="22.35" customHeight="1">
      <c r="A4" s="19" t="s">
        <v>59</v>
      </c>
      <c r="B4" s="72"/>
      <c r="C4" s="2"/>
      <c r="D4" s="2"/>
      <c r="E4" s="2"/>
      <c r="F4" s="2"/>
    </row>
    <row r="5" spans="1:6" ht="22.35" customHeight="1">
      <c r="A5" s="22"/>
      <c r="B5" s="72"/>
      <c r="C5" s="2"/>
      <c r="D5" s="22"/>
      <c r="E5" s="2"/>
      <c r="F5" s="22" t="s">
        <v>3</v>
      </c>
    </row>
    <row r="6" spans="1:6" s="5" customFormat="1" ht="22.35" customHeight="1">
      <c r="A6" s="4"/>
      <c r="B6" s="72"/>
      <c r="C6" s="23"/>
      <c r="D6" s="73">
        <v>2569</v>
      </c>
      <c r="E6" s="23"/>
      <c r="F6" s="73">
        <v>2568</v>
      </c>
    </row>
    <row r="7" spans="1:6" s="5" customFormat="1" ht="22.35" customHeight="1">
      <c r="A7" s="74" t="s">
        <v>60</v>
      </c>
      <c r="B7" s="75"/>
      <c r="C7" s="23"/>
      <c r="D7" s="7"/>
      <c r="E7" s="23"/>
      <c r="F7" s="7"/>
    </row>
    <row r="8" spans="1:6" ht="22.35" customHeight="1">
      <c r="A8" s="8" t="s">
        <v>61</v>
      </c>
      <c r="B8" s="3"/>
      <c r="D8" s="16"/>
      <c r="F8" s="16"/>
    </row>
    <row r="9" spans="1:6" ht="22.35" customHeight="1">
      <c r="A9" s="41" t="s">
        <v>62</v>
      </c>
      <c r="B9" s="10"/>
      <c r="D9" s="61">
        <v>1311190</v>
      </c>
      <c r="F9" s="61">
        <v>1277083</v>
      </c>
    </row>
    <row r="10" spans="1:6" ht="22.35" customHeight="1">
      <c r="A10" s="41" t="s">
        <v>63</v>
      </c>
      <c r="B10" s="10"/>
      <c r="D10" s="61">
        <v>4359</v>
      </c>
      <c r="F10" s="61">
        <v>3571</v>
      </c>
    </row>
    <row r="11" spans="1:6" ht="22.35" customHeight="1">
      <c r="A11" s="11" t="s">
        <v>64</v>
      </c>
      <c r="B11" s="10"/>
      <c r="D11" s="61">
        <v>15038</v>
      </c>
      <c r="F11" s="61">
        <v>15705</v>
      </c>
    </row>
    <row r="12" spans="1:6" ht="22.35" customHeight="1">
      <c r="A12" s="8" t="s">
        <v>65</v>
      </c>
      <c r="B12" s="10"/>
      <c r="D12" s="77">
        <f>SUM(D9:D11)</f>
        <v>1330587</v>
      </c>
      <c r="F12" s="77">
        <f>SUM(F9:F11)</f>
        <v>1296359</v>
      </c>
    </row>
    <row r="13" spans="1:6" ht="22.35" customHeight="1">
      <c r="A13" s="8" t="s">
        <v>66</v>
      </c>
      <c r="B13" s="10"/>
      <c r="D13" s="20"/>
      <c r="F13" s="20"/>
    </row>
    <row r="14" spans="1:6" ht="22.35" customHeight="1">
      <c r="A14" s="41" t="s">
        <v>67</v>
      </c>
      <c r="B14" s="10"/>
      <c r="D14" s="61">
        <v>843640</v>
      </c>
      <c r="F14" s="61">
        <v>811967</v>
      </c>
    </row>
    <row r="15" spans="1:6" ht="22.35" customHeight="1">
      <c r="A15" s="11" t="s">
        <v>68</v>
      </c>
      <c r="B15" s="10"/>
      <c r="D15" s="61">
        <v>56750</v>
      </c>
      <c r="F15" s="13">
        <v>72796</v>
      </c>
    </row>
    <row r="16" spans="1:6" ht="22.35" customHeight="1">
      <c r="A16" s="41" t="s">
        <v>69</v>
      </c>
      <c r="B16" s="10"/>
      <c r="D16" s="61">
        <v>209449</v>
      </c>
      <c r="F16" s="13">
        <v>195434</v>
      </c>
    </row>
    <row r="17" spans="1:6" ht="22.35" customHeight="1">
      <c r="A17" s="8" t="s">
        <v>70</v>
      </c>
      <c r="B17" s="21"/>
      <c r="D17" s="78">
        <f>SUM(D14:D16)</f>
        <v>1109839</v>
      </c>
      <c r="F17" s="78">
        <f>SUM(F14:F16)</f>
        <v>1080197</v>
      </c>
    </row>
    <row r="18" spans="1:6" ht="22.35" customHeight="1">
      <c r="A18" s="9" t="s">
        <v>71</v>
      </c>
      <c r="B18" s="21"/>
      <c r="D18" s="20">
        <f>D12-D17</f>
        <v>220748</v>
      </c>
      <c r="F18" s="20">
        <f>F12-F17</f>
        <v>216162</v>
      </c>
    </row>
    <row r="19" spans="1:6" ht="22.35" customHeight="1">
      <c r="A19" s="56" t="s">
        <v>72</v>
      </c>
      <c r="B19" s="10"/>
      <c r="D19" s="61">
        <v>7296</v>
      </c>
      <c r="F19" s="61">
        <v>14362</v>
      </c>
    </row>
    <row r="20" spans="1:6" ht="22.35" customHeight="1">
      <c r="A20" s="41" t="s">
        <v>73</v>
      </c>
      <c r="B20" s="21"/>
      <c r="D20" s="79">
        <v>-264</v>
      </c>
      <c r="F20" s="79">
        <v>-119</v>
      </c>
    </row>
    <row r="21" spans="1:6" ht="22.35" customHeight="1">
      <c r="A21" s="9" t="s">
        <v>74</v>
      </c>
      <c r="B21" s="10"/>
      <c r="D21" s="20">
        <f>SUM(D18:D20)</f>
        <v>227780</v>
      </c>
      <c r="F21" s="20">
        <f>SUM(F18:F20)</f>
        <v>230405</v>
      </c>
    </row>
    <row r="22" spans="1:6" ht="22.35" customHeight="1">
      <c r="A22" s="11" t="s">
        <v>75</v>
      </c>
      <c r="B22" s="10"/>
      <c r="D22" s="61">
        <v>-43487</v>
      </c>
      <c r="F22" s="80">
        <v>-48412</v>
      </c>
    </row>
    <row r="23" spans="1:6" ht="22.35" customHeight="1">
      <c r="A23" s="8" t="s">
        <v>76</v>
      </c>
      <c r="B23" s="10"/>
      <c r="D23" s="78">
        <f>SUM(D21:D22)</f>
        <v>184293</v>
      </c>
      <c r="F23" s="78">
        <f>SUM(F21:F22)</f>
        <v>181993</v>
      </c>
    </row>
    <row r="24" spans="1:6" ht="9.6" customHeight="1">
      <c r="A24" s="41"/>
      <c r="B24" s="10"/>
      <c r="D24" s="20"/>
      <c r="F24" s="20"/>
    </row>
    <row r="25" spans="1:6" ht="22.35" customHeight="1">
      <c r="A25" s="81" t="s">
        <v>77</v>
      </c>
      <c r="B25" s="82"/>
      <c r="C25" s="83"/>
      <c r="D25" s="82"/>
      <c r="E25" s="83"/>
      <c r="F25" s="82"/>
    </row>
    <row r="26" spans="1:6" ht="22.35" customHeight="1">
      <c r="A26" s="81" t="s">
        <v>78</v>
      </c>
      <c r="B26" s="82"/>
      <c r="C26" s="83"/>
      <c r="D26" s="79">
        <v>0</v>
      </c>
      <c r="E26" s="83"/>
      <c r="F26" s="79">
        <v>0</v>
      </c>
    </row>
    <row r="27" spans="1:6" ht="9.6" customHeight="1">
      <c r="A27" s="81"/>
      <c r="B27" s="82"/>
      <c r="C27" s="83"/>
      <c r="D27" s="84"/>
      <c r="E27" s="83"/>
      <c r="F27" s="84"/>
    </row>
    <row r="28" spans="1:6" ht="22.35" customHeight="1" thickBot="1">
      <c r="A28" s="81" t="s">
        <v>79</v>
      </c>
      <c r="B28" s="85"/>
      <c r="C28" s="83"/>
      <c r="D28" s="86">
        <f>D23+D26</f>
        <v>184293</v>
      </c>
      <c r="E28" s="83"/>
      <c r="F28" s="86">
        <f>F23+F26</f>
        <v>181993</v>
      </c>
    </row>
    <row r="29" spans="1:6" ht="9.6" customHeight="1" thickTop="1">
      <c r="A29" s="81"/>
      <c r="B29" s="85"/>
      <c r="C29" s="83"/>
      <c r="D29" s="20"/>
      <c r="E29" s="83"/>
      <c r="F29" s="20"/>
    </row>
    <row r="30" spans="1:6" ht="22.35" customHeight="1">
      <c r="A30" s="81"/>
      <c r="B30" s="85"/>
      <c r="C30" s="83"/>
      <c r="D30" s="20"/>
      <c r="E30" s="83"/>
      <c r="F30" s="22" t="s">
        <v>80</v>
      </c>
    </row>
    <row r="31" spans="1:6" ht="22.35" customHeight="1">
      <c r="A31" s="87" t="s">
        <v>81</v>
      </c>
      <c r="B31" s="10"/>
      <c r="C31" s="83"/>
      <c r="D31" s="20"/>
      <c r="E31" s="83"/>
      <c r="F31" s="20"/>
    </row>
    <row r="32" spans="1:6" ht="22.35" customHeight="1" thickBot="1">
      <c r="A32" s="88" t="s">
        <v>82</v>
      </c>
      <c r="B32" s="10"/>
      <c r="C32" s="83"/>
      <c r="D32" s="89">
        <f>D23/D35</f>
        <v>0.23438000763067532</v>
      </c>
      <c r="E32" s="83"/>
      <c r="F32" s="89">
        <f>F23/F35</f>
        <v>0.23145491542668192</v>
      </c>
    </row>
    <row r="33" spans="1:6" ht="9.6" customHeight="1" thickTop="1">
      <c r="A33" s="88"/>
      <c r="B33" s="85"/>
      <c r="C33" s="83"/>
      <c r="D33" s="20"/>
      <c r="E33" s="83"/>
      <c r="F33" s="20"/>
    </row>
    <row r="34" spans="1:6" ht="22.35" customHeight="1">
      <c r="A34" s="22"/>
      <c r="B34" s="72"/>
      <c r="C34" s="2"/>
      <c r="D34" s="22"/>
      <c r="E34" s="2"/>
      <c r="F34" s="22" t="s">
        <v>83</v>
      </c>
    </row>
    <row r="35" spans="1:6" ht="22.35" customHeight="1" thickBot="1">
      <c r="A35" s="88" t="s">
        <v>84</v>
      </c>
      <c r="B35" s="85"/>
      <c r="C35" s="83"/>
      <c r="D35" s="86">
        <v>786300</v>
      </c>
      <c r="E35" s="83"/>
      <c r="F35" s="86">
        <v>786300</v>
      </c>
    </row>
    <row r="36" spans="1:6" ht="22.35" customHeight="1" thickTop="1">
      <c r="A36" s="41"/>
      <c r="B36" s="10"/>
      <c r="D36" s="20"/>
      <c r="F36" s="20"/>
    </row>
    <row r="37" spans="1:6" ht="22.35" customHeight="1">
      <c r="A37" s="56" t="s">
        <v>28</v>
      </c>
    </row>
    <row r="38" spans="1:6" ht="22.35" customHeight="1">
      <c r="F38" s="71" t="s">
        <v>57</v>
      </c>
    </row>
    <row r="39" spans="1:6" ht="22.35" customHeight="1">
      <c r="A39" s="9" t="s">
        <v>0</v>
      </c>
      <c r="B39" s="1"/>
      <c r="C39" s="1"/>
      <c r="D39" s="2"/>
      <c r="E39" s="1"/>
      <c r="F39" s="2"/>
    </row>
    <row r="40" spans="1:6" ht="22.35" customHeight="1">
      <c r="A40" s="15" t="s">
        <v>58</v>
      </c>
      <c r="B40" s="1"/>
      <c r="C40" s="1"/>
      <c r="D40" s="2"/>
      <c r="E40" s="1"/>
      <c r="F40" s="2"/>
    </row>
    <row r="41" spans="1:6" ht="22.35" customHeight="1">
      <c r="A41" s="19" t="s">
        <v>85</v>
      </c>
      <c r="B41" s="72"/>
      <c r="C41" s="2"/>
      <c r="D41" s="2"/>
      <c r="E41" s="2"/>
      <c r="F41" s="2"/>
    </row>
    <row r="42" spans="1:6" ht="22.35" customHeight="1">
      <c r="A42" s="22"/>
      <c r="B42" s="72"/>
      <c r="C42" s="2"/>
      <c r="D42" s="22"/>
      <c r="E42" s="2"/>
      <c r="F42" s="22" t="s">
        <v>3</v>
      </c>
    </row>
    <row r="43" spans="1:6" s="5" customFormat="1" ht="22.35" customHeight="1">
      <c r="A43" s="4"/>
      <c r="B43" s="72"/>
      <c r="C43" s="23"/>
      <c r="D43" s="73">
        <v>2569</v>
      </c>
      <c r="E43" s="23"/>
      <c r="F43" s="73">
        <v>2568</v>
      </c>
    </row>
    <row r="44" spans="1:6" s="5" customFormat="1" ht="22.35" customHeight="1">
      <c r="A44" s="74" t="s">
        <v>60</v>
      </c>
      <c r="B44" s="75"/>
      <c r="C44" s="23"/>
      <c r="D44" s="7"/>
      <c r="E44" s="23"/>
      <c r="F44" s="7"/>
    </row>
    <row r="45" spans="1:6" ht="22.35" customHeight="1">
      <c r="A45" s="8" t="s">
        <v>61</v>
      </c>
      <c r="B45" s="3"/>
      <c r="D45" s="16"/>
      <c r="F45" s="16"/>
    </row>
    <row r="46" spans="1:6" ht="22.35" customHeight="1">
      <c r="A46" s="41" t="s">
        <v>62</v>
      </c>
      <c r="B46" s="10"/>
      <c r="D46" s="61">
        <v>2594982</v>
      </c>
      <c r="F46" s="61">
        <v>2516111</v>
      </c>
    </row>
    <row r="47" spans="1:6" ht="22.35" customHeight="1">
      <c r="A47" s="41" t="s">
        <v>63</v>
      </c>
      <c r="B47" s="10"/>
      <c r="D47" s="61">
        <v>8843</v>
      </c>
      <c r="F47" s="61">
        <v>7175</v>
      </c>
    </row>
    <row r="48" spans="1:6" ht="22.35" customHeight="1">
      <c r="A48" s="11" t="s">
        <v>64</v>
      </c>
      <c r="B48" s="10"/>
      <c r="D48" s="76">
        <v>29115</v>
      </c>
      <c r="F48" s="61">
        <v>24288</v>
      </c>
    </row>
    <row r="49" spans="1:6" ht="22.35" customHeight="1">
      <c r="A49" s="8" t="s">
        <v>65</v>
      </c>
      <c r="B49" s="10"/>
      <c r="D49" s="77">
        <f>SUM(D46:D48)</f>
        <v>2632940</v>
      </c>
      <c r="F49" s="77">
        <f>SUM(F46:F48)</f>
        <v>2547574</v>
      </c>
    </row>
    <row r="50" spans="1:6" ht="22.35" customHeight="1">
      <c r="A50" s="8" t="s">
        <v>66</v>
      </c>
      <c r="B50" s="10"/>
      <c r="D50" s="20"/>
      <c r="F50" s="20"/>
    </row>
    <row r="51" spans="1:6" ht="22.35" customHeight="1">
      <c r="A51" s="41" t="s">
        <v>67</v>
      </c>
      <c r="B51" s="10"/>
      <c r="D51" s="61">
        <v>1674888</v>
      </c>
      <c r="F51" s="61">
        <v>1596679</v>
      </c>
    </row>
    <row r="52" spans="1:6" ht="22.35" customHeight="1">
      <c r="A52" s="11" t="s">
        <v>68</v>
      </c>
      <c r="B52" s="10"/>
      <c r="D52" s="64">
        <v>114027</v>
      </c>
      <c r="F52" s="13">
        <v>122510</v>
      </c>
    </row>
    <row r="53" spans="1:6" ht="22.35" customHeight="1">
      <c r="A53" s="41" t="s">
        <v>69</v>
      </c>
      <c r="B53" s="10"/>
      <c r="D53" s="64">
        <v>400762</v>
      </c>
      <c r="F53" s="13">
        <v>373171</v>
      </c>
    </row>
    <row r="54" spans="1:6" ht="22.35" customHeight="1">
      <c r="A54" s="8" t="s">
        <v>70</v>
      </c>
      <c r="B54" s="21"/>
      <c r="D54" s="78">
        <f>SUM(D51:D53)</f>
        <v>2189677</v>
      </c>
      <c r="F54" s="78">
        <f>SUM(F51:F53)</f>
        <v>2092360</v>
      </c>
    </row>
    <row r="55" spans="1:6" ht="22.35" customHeight="1">
      <c r="A55" s="9" t="s">
        <v>71</v>
      </c>
      <c r="B55" s="21"/>
      <c r="D55" s="20">
        <f>D49-D54</f>
        <v>443263</v>
      </c>
      <c r="F55" s="20">
        <f>F49-F54</f>
        <v>455214</v>
      </c>
    </row>
    <row r="56" spans="1:6" ht="22.35" customHeight="1">
      <c r="A56" s="56" t="s">
        <v>72</v>
      </c>
      <c r="B56" s="10"/>
      <c r="D56" s="61">
        <v>16307</v>
      </c>
      <c r="F56" s="61">
        <v>28036</v>
      </c>
    </row>
    <row r="57" spans="1:6" ht="22.35" customHeight="1">
      <c r="A57" s="41" t="s">
        <v>73</v>
      </c>
      <c r="B57" s="21"/>
      <c r="D57" s="79">
        <v>-548</v>
      </c>
      <c r="F57" s="79">
        <v>-200</v>
      </c>
    </row>
    <row r="58" spans="1:6" ht="22.35" customHeight="1">
      <c r="A58" s="9" t="s">
        <v>74</v>
      </c>
      <c r="B58" s="10"/>
      <c r="D58" s="20">
        <f>SUM(D55:D57)</f>
        <v>459022</v>
      </c>
      <c r="F58" s="20">
        <f>SUM(F55:F57)</f>
        <v>483050</v>
      </c>
    </row>
    <row r="59" spans="1:6" ht="22.35" customHeight="1">
      <c r="A59" s="11" t="s">
        <v>75</v>
      </c>
      <c r="B59" s="10"/>
      <c r="D59" s="80">
        <v>-90216</v>
      </c>
      <c r="F59" s="80">
        <v>-100602</v>
      </c>
    </row>
    <row r="60" spans="1:6" ht="22.35" customHeight="1">
      <c r="A60" s="8" t="s">
        <v>76</v>
      </c>
      <c r="B60" s="10"/>
      <c r="D60" s="78">
        <f>SUM(D58:D59)</f>
        <v>368806</v>
      </c>
      <c r="F60" s="78">
        <f>SUM(F58:F59)</f>
        <v>382448</v>
      </c>
    </row>
    <row r="61" spans="1:6" ht="9.6" customHeight="1">
      <c r="A61" s="41"/>
      <c r="B61" s="10"/>
      <c r="D61" s="20"/>
      <c r="F61" s="20"/>
    </row>
    <row r="62" spans="1:6" ht="22.35" customHeight="1">
      <c r="A62" s="81" t="s">
        <v>77</v>
      </c>
      <c r="B62" s="82"/>
      <c r="C62" s="83"/>
      <c r="D62" s="82"/>
      <c r="E62" s="83"/>
      <c r="F62" s="82"/>
    </row>
    <row r="63" spans="1:6" ht="22.35" customHeight="1">
      <c r="A63" s="81" t="s">
        <v>78</v>
      </c>
      <c r="B63" s="82"/>
      <c r="C63" s="83"/>
      <c r="D63" s="79">
        <v>0</v>
      </c>
      <c r="E63" s="83"/>
      <c r="F63" s="79">
        <v>0</v>
      </c>
    </row>
    <row r="64" spans="1:6" ht="9.6" customHeight="1">
      <c r="A64" s="81"/>
      <c r="B64" s="82"/>
      <c r="C64" s="83"/>
      <c r="D64" s="84"/>
      <c r="E64" s="83"/>
      <c r="F64" s="84"/>
    </row>
    <row r="65" spans="1:6" ht="22.35" customHeight="1" thickBot="1">
      <c r="A65" s="81" t="s">
        <v>79</v>
      </c>
      <c r="B65" s="85"/>
      <c r="C65" s="83"/>
      <c r="D65" s="86">
        <f>D60+D63</f>
        <v>368806</v>
      </c>
      <c r="E65" s="83"/>
      <c r="F65" s="86">
        <f>F60+F63</f>
        <v>382448</v>
      </c>
    </row>
    <row r="66" spans="1:6" ht="9.6" customHeight="1" thickTop="1">
      <c r="A66" s="81"/>
      <c r="B66" s="85"/>
      <c r="C66" s="83"/>
      <c r="D66" s="20"/>
      <c r="E66" s="83"/>
      <c r="F66" s="20"/>
    </row>
    <row r="67" spans="1:6" ht="22.35" customHeight="1">
      <c r="A67" s="81"/>
      <c r="B67" s="85"/>
      <c r="C67" s="83"/>
      <c r="D67" s="20"/>
      <c r="E67" s="83"/>
      <c r="F67" s="22" t="s">
        <v>80</v>
      </c>
    </row>
    <row r="68" spans="1:6" ht="22.35" customHeight="1">
      <c r="A68" s="87" t="s">
        <v>81</v>
      </c>
      <c r="B68" s="10"/>
      <c r="C68" s="83"/>
      <c r="D68" s="20"/>
      <c r="E68" s="83"/>
      <c r="F68" s="20"/>
    </row>
    <row r="69" spans="1:6" ht="22.35" customHeight="1" thickBot="1">
      <c r="A69" s="88" t="s">
        <v>82</v>
      </c>
      <c r="B69" s="10"/>
      <c r="C69" s="83"/>
      <c r="D69" s="89">
        <f>D60/D72</f>
        <v>0.46903980668955869</v>
      </c>
      <c r="E69" s="83"/>
      <c r="F69" s="89">
        <f>F60/F72</f>
        <v>0.48638941879689684</v>
      </c>
    </row>
    <row r="70" spans="1:6" ht="9.6" customHeight="1" thickTop="1">
      <c r="A70" s="88"/>
      <c r="B70" s="85"/>
      <c r="C70" s="83"/>
      <c r="D70" s="20"/>
      <c r="E70" s="83"/>
      <c r="F70" s="20"/>
    </row>
    <row r="71" spans="1:6" ht="22.35" customHeight="1">
      <c r="A71" s="22"/>
      <c r="B71" s="72"/>
      <c r="C71" s="2"/>
      <c r="D71" s="22"/>
      <c r="E71" s="2"/>
      <c r="F71" s="22" t="s">
        <v>83</v>
      </c>
    </row>
    <row r="72" spans="1:6" ht="22.35" customHeight="1" thickBot="1">
      <c r="A72" s="88" t="s">
        <v>84</v>
      </c>
      <c r="B72" s="85"/>
      <c r="C72" s="83"/>
      <c r="D72" s="86">
        <v>786300</v>
      </c>
      <c r="E72" s="83"/>
      <c r="F72" s="86">
        <v>786300</v>
      </c>
    </row>
    <row r="73" spans="1:6" ht="22.35" customHeight="1" thickTop="1">
      <c r="A73" s="41"/>
      <c r="B73" s="10"/>
      <c r="D73" s="20"/>
      <c r="F73" s="20"/>
    </row>
    <row r="74" spans="1:6" ht="22.35" customHeight="1">
      <c r="A74" s="56" t="s">
        <v>28</v>
      </c>
    </row>
    <row r="75" spans="1:6" ht="20.7" customHeight="1">
      <c r="F75" s="71" t="s">
        <v>57</v>
      </c>
    </row>
    <row r="76" spans="1:6" ht="20.7" customHeight="1">
      <c r="A76" s="9" t="s">
        <v>0</v>
      </c>
      <c r="B76" s="1"/>
      <c r="C76" s="1"/>
      <c r="D76" s="2"/>
      <c r="E76" s="1"/>
      <c r="F76" s="2"/>
    </row>
    <row r="77" spans="1:6" ht="20.7" customHeight="1">
      <c r="A77" s="9" t="s">
        <v>86</v>
      </c>
      <c r="B77" s="1"/>
      <c r="C77" s="1"/>
      <c r="D77" s="2"/>
      <c r="E77" s="1"/>
      <c r="F77" s="2"/>
    </row>
    <row r="78" spans="1:6" ht="20.7" customHeight="1">
      <c r="A78" s="19" t="s">
        <v>85</v>
      </c>
      <c r="B78" s="72"/>
      <c r="C78" s="2"/>
      <c r="D78" s="2"/>
      <c r="E78" s="2"/>
      <c r="F78" s="2"/>
    </row>
    <row r="79" spans="1:6" ht="20.7" customHeight="1">
      <c r="A79" s="99" t="s">
        <v>3</v>
      </c>
      <c r="B79" s="99"/>
      <c r="C79" s="99"/>
      <c r="D79" s="99"/>
      <c r="E79" s="99"/>
      <c r="F79" s="99"/>
    </row>
    <row r="80" spans="1:6" ht="20.7" customHeight="1">
      <c r="A80" s="4"/>
      <c r="B80" s="75"/>
      <c r="C80" s="4"/>
      <c r="D80" s="73">
        <v>2569</v>
      </c>
      <c r="E80" s="23"/>
      <c r="F80" s="73">
        <v>2568</v>
      </c>
    </row>
    <row r="81" spans="1:6" ht="20.7" customHeight="1">
      <c r="A81" s="90" t="s">
        <v>87</v>
      </c>
    </row>
    <row r="82" spans="1:6" ht="20.7" customHeight="1">
      <c r="A82" s="91" t="s">
        <v>88</v>
      </c>
      <c r="D82" s="13">
        <f>D58</f>
        <v>459022</v>
      </c>
      <c r="F82" s="13">
        <f>F58</f>
        <v>483050</v>
      </c>
    </row>
    <row r="83" spans="1:6" ht="20.7" customHeight="1">
      <c r="A83" s="91" t="s">
        <v>89</v>
      </c>
      <c r="D83" s="13"/>
      <c r="F83" s="13"/>
    </row>
    <row r="84" spans="1:6" ht="20.7" customHeight="1">
      <c r="A84" s="91" t="s">
        <v>90</v>
      </c>
      <c r="D84" s="13"/>
      <c r="F84" s="13"/>
    </row>
    <row r="85" spans="1:6" ht="20.7" customHeight="1">
      <c r="A85" s="91" t="s">
        <v>91</v>
      </c>
      <c r="D85" s="13">
        <v>174188</v>
      </c>
      <c r="F85" s="13">
        <v>152376</v>
      </c>
    </row>
    <row r="86" spans="1:6" ht="20.7" customHeight="1">
      <c r="A86" s="91" t="s">
        <v>567</v>
      </c>
      <c r="D86" s="13">
        <v>4802</v>
      </c>
      <c r="F86" s="13">
        <v>1725</v>
      </c>
    </row>
    <row r="87" spans="1:6" ht="20.7" customHeight="1">
      <c r="A87" s="91" t="s">
        <v>572</v>
      </c>
      <c r="D87" s="13"/>
      <c r="F87" s="13"/>
    </row>
    <row r="88" spans="1:6" ht="20.7" customHeight="1">
      <c r="A88" s="91" t="s">
        <v>573</v>
      </c>
      <c r="D88" s="13">
        <v>381</v>
      </c>
      <c r="F88" s="13">
        <v>-80</v>
      </c>
    </row>
    <row r="89" spans="1:6" ht="20.7" customHeight="1">
      <c r="A89" s="91" t="s">
        <v>92</v>
      </c>
      <c r="D89" s="92">
        <v>650</v>
      </c>
      <c r="F89" s="13">
        <v>9616</v>
      </c>
    </row>
    <row r="90" spans="1:6" ht="20.7" customHeight="1">
      <c r="A90" s="91" t="s">
        <v>565</v>
      </c>
      <c r="D90" s="92"/>
      <c r="F90" s="13"/>
    </row>
    <row r="91" spans="1:6" ht="20.7" customHeight="1">
      <c r="A91" s="91" t="s">
        <v>566</v>
      </c>
      <c r="D91" s="92">
        <v>397</v>
      </c>
      <c r="F91" s="13">
        <v>-727</v>
      </c>
    </row>
    <row r="92" spans="1:6" ht="20.7" customHeight="1">
      <c r="A92" s="91" t="s">
        <v>568</v>
      </c>
      <c r="D92" s="80"/>
      <c r="F92" s="13"/>
    </row>
    <row r="93" spans="1:6" ht="20.7" customHeight="1">
      <c r="A93" s="91" t="s">
        <v>93</v>
      </c>
      <c r="D93" s="92">
        <v>-2780</v>
      </c>
      <c r="F93" s="13">
        <v>-1060</v>
      </c>
    </row>
    <row r="94" spans="1:6" ht="20.7" customHeight="1">
      <c r="A94" s="91" t="s">
        <v>94</v>
      </c>
      <c r="D94" s="92">
        <v>10724</v>
      </c>
      <c r="F94" s="80">
        <v>9788</v>
      </c>
    </row>
    <row r="95" spans="1:6" ht="20.7" customHeight="1">
      <c r="A95" s="91" t="s">
        <v>95</v>
      </c>
      <c r="D95" s="92">
        <v>-16307</v>
      </c>
      <c r="F95" s="80">
        <v>-28036</v>
      </c>
    </row>
    <row r="96" spans="1:6" ht="20.7" customHeight="1">
      <c r="A96" s="91" t="s">
        <v>96</v>
      </c>
      <c r="D96" s="76">
        <v>548</v>
      </c>
      <c r="F96" s="93">
        <v>200</v>
      </c>
    </row>
    <row r="97" spans="1:6" ht="20.7" customHeight="1">
      <c r="A97" s="91" t="s">
        <v>97</v>
      </c>
      <c r="D97" s="80"/>
      <c r="F97" s="80"/>
    </row>
    <row r="98" spans="1:6" ht="20.7" customHeight="1">
      <c r="A98" s="91" t="s">
        <v>98</v>
      </c>
      <c r="D98" s="13">
        <f>SUM(D82:D97)</f>
        <v>631625</v>
      </c>
      <c r="F98" s="13">
        <f>SUM(F82:F97)</f>
        <v>626852</v>
      </c>
    </row>
    <row r="99" spans="1:6" ht="20.7" customHeight="1">
      <c r="A99" s="91" t="s">
        <v>99</v>
      </c>
      <c r="D99" s="13"/>
      <c r="F99" s="13"/>
    </row>
    <row r="100" spans="1:6" ht="20.7" customHeight="1">
      <c r="A100" s="91" t="s">
        <v>100</v>
      </c>
      <c r="D100" s="80">
        <v>-12710</v>
      </c>
      <c r="F100" s="80">
        <v>26156</v>
      </c>
    </row>
    <row r="101" spans="1:6" ht="20.7" customHeight="1">
      <c r="A101" s="91" t="s">
        <v>101</v>
      </c>
      <c r="D101" s="80">
        <v>-12461</v>
      </c>
      <c r="F101" s="80">
        <v>-3828</v>
      </c>
    </row>
    <row r="102" spans="1:6" ht="20.7" customHeight="1">
      <c r="A102" s="91" t="s">
        <v>102</v>
      </c>
      <c r="D102" s="13">
        <v>-232</v>
      </c>
      <c r="F102" s="13">
        <v>160</v>
      </c>
    </row>
    <row r="103" spans="1:6" ht="20.7" customHeight="1">
      <c r="A103" s="91" t="s">
        <v>103</v>
      </c>
      <c r="D103" s="13">
        <v>0</v>
      </c>
      <c r="F103" s="13">
        <v>55</v>
      </c>
    </row>
    <row r="104" spans="1:6" ht="20.7" customHeight="1">
      <c r="A104" s="91" t="s">
        <v>104</v>
      </c>
      <c r="D104" s="13"/>
      <c r="F104" s="13"/>
    </row>
    <row r="105" spans="1:6" ht="20.7" customHeight="1">
      <c r="A105" s="91" t="s">
        <v>105</v>
      </c>
      <c r="D105" s="13">
        <v>-11786</v>
      </c>
      <c r="F105" s="13">
        <v>54104</v>
      </c>
    </row>
    <row r="106" spans="1:6" ht="20.7" customHeight="1">
      <c r="A106" s="91" t="s">
        <v>106</v>
      </c>
      <c r="D106" s="13">
        <v>-34476</v>
      </c>
      <c r="F106" s="13">
        <v>-25783</v>
      </c>
    </row>
    <row r="107" spans="1:6" ht="20.7" customHeight="1">
      <c r="A107" s="91" t="s">
        <v>107</v>
      </c>
      <c r="D107" s="13">
        <v>956</v>
      </c>
      <c r="F107" s="13">
        <v>-523</v>
      </c>
    </row>
    <row r="108" spans="1:6" ht="20.7" customHeight="1">
      <c r="A108" s="91" t="s">
        <v>108</v>
      </c>
      <c r="D108" s="13">
        <v>-413</v>
      </c>
      <c r="F108" s="13">
        <v>-473</v>
      </c>
    </row>
    <row r="109" spans="1:6" ht="20.7" customHeight="1">
      <c r="A109" s="91" t="s">
        <v>109</v>
      </c>
      <c r="D109" s="94">
        <f>SUM(D98:D108)</f>
        <v>560503</v>
      </c>
      <c r="F109" s="94">
        <f>SUM(F98:F108)</f>
        <v>676720</v>
      </c>
    </row>
    <row r="110" spans="1:6" ht="20.7" customHeight="1">
      <c r="A110" s="91" t="s">
        <v>110</v>
      </c>
      <c r="D110" s="14">
        <v>-79561</v>
      </c>
      <c r="F110" s="14">
        <v>-66129</v>
      </c>
    </row>
    <row r="111" spans="1:6" ht="20.7" customHeight="1">
      <c r="A111" s="90" t="s">
        <v>111</v>
      </c>
      <c r="D111" s="57">
        <f>SUM(D109:D110)</f>
        <v>480942</v>
      </c>
      <c r="F111" s="57">
        <f>SUM(F109:F110)</f>
        <v>610591</v>
      </c>
    </row>
    <row r="112" spans="1:6" ht="8.4" customHeight="1">
      <c r="A112" s="91"/>
      <c r="D112" s="95"/>
      <c r="F112" s="95"/>
    </row>
    <row r="113" spans="1:6" ht="20.7" customHeight="1">
      <c r="A113" s="56" t="s">
        <v>28</v>
      </c>
    </row>
    <row r="114" spans="1:6" ht="21" customHeight="1">
      <c r="F114" s="71" t="s">
        <v>57</v>
      </c>
    </row>
    <row r="115" spans="1:6" ht="21" customHeight="1">
      <c r="A115" s="9" t="s">
        <v>0</v>
      </c>
      <c r="B115" s="1"/>
      <c r="C115" s="1"/>
      <c r="D115" s="2"/>
      <c r="E115" s="1"/>
      <c r="F115" s="2"/>
    </row>
    <row r="116" spans="1:6" ht="21" customHeight="1">
      <c r="A116" s="9" t="s">
        <v>112</v>
      </c>
      <c r="B116" s="1"/>
      <c r="C116" s="1"/>
      <c r="D116" s="2"/>
      <c r="E116" s="1"/>
      <c r="F116" s="2"/>
    </row>
    <row r="117" spans="1:6" ht="21" customHeight="1">
      <c r="A117" s="19" t="s">
        <v>85</v>
      </c>
      <c r="B117" s="72"/>
      <c r="C117" s="2"/>
      <c r="D117" s="2"/>
      <c r="E117" s="2"/>
      <c r="F117" s="2"/>
    </row>
    <row r="118" spans="1:6" ht="21" customHeight="1">
      <c r="A118" s="22"/>
      <c r="B118" s="72"/>
      <c r="C118" s="2"/>
      <c r="D118" s="22"/>
      <c r="E118" s="2"/>
      <c r="F118" s="22" t="s">
        <v>3</v>
      </c>
    </row>
    <row r="119" spans="1:6" ht="21" customHeight="1">
      <c r="A119" s="4"/>
      <c r="B119" s="75"/>
      <c r="C119" s="4"/>
      <c r="D119" s="73">
        <v>2569</v>
      </c>
      <c r="E119" s="23"/>
      <c r="F119" s="73">
        <v>2568</v>
      </c>
    </row>
    <row r="120" spans="1:6" ht="21" customHeight="1">
      <c r="A120" s="90" t="s">
        <v>113</v>
      </c>
      <c r="F120" s="6"/>
    </row>
    <row r="121" spans="1:6" ht="21" customHeight="1">
      <c r="A121" s="91" t="s">
        <v>570</v>
      </c>
      <c r="D121" s="13">
        <v>0</v>
      </c>
      <c r="E121" s="5"/>
      <c r="F121" s="13">
        <v>-560</v>
      </c>
    </row>
    <row r="122" spans="1:6" ht="21" customHeight="1">
      <c r="A122" s="91" t="s">
        <v>571</v>
      </c>
      <c r="D122" s="13">
        <v>286905</v>
      </c>
      <c r="E122" s="5"/>
      <c r="F122" s="13">
        <v>249982</v>
      </c>
    </row>
    <row r="123" spans="1:6" ht="21" customHeight="1">
      <c r="A123" s="91" t="s">
        <v>114</v>
      </c>
      <c r="D123" s="13">
        <v>-297989</v>
      </c>
      <c r="E123" s="5"/>
      <c r="F123" s="13">
        <v>-350000</v>
      </c>
    </row>
    <row r="124" spans="1:6" ht="21" customHeight="1">
      <c r="A124" s="91" t="s">
        <v>115</v>
      </c>
      <c r="D124" s="13">
        <v>347132</v>
      </c>
      <c r="E124" s="5"/>
      <c r="F124" s="13">
        <v>265585</v>
      </c>
    </row>
    <row r="125" spans="1:6" ht="21" customHeight="1">
      <c r="A125" s="91" t="s">
        <v>116</v>
      </c>
      <c r="D125" s="13">
        <v>-152152</v>
      </c>
      <c r="E125" s="5"/>
      <c r="F125" s="13">
        <v>-81738</v>
      </c>
    </row>
    <row r="126" spans="1:6" ht="21" customHeight="1">
      <c r="A126" s="91" t="s">
        <v>117</v>
      </c>
      <c r="D126" s="13">
        <v>-43478</v>
      </c>
      <c r="E126" s="5"/>
      <c r="F126" s="13">
        <v>-74690</v>
      </c>
    </row>
    <row r="127" spans="1:6" ht="21" customHeight="1">
      <c r="A127" s="91" t="s">
        <v>118</v>
      </c>
      <c r="D127" s="13">
        <v>-12332</v>
      </c>
      <c r="E127" s="5"/>
      <c r="F127" s="13">
        <v>-27783</v>
      </c>
    </row>
    <row r="128" spans="1:6" ht="21" customHeight="1">
      <c r="A128" s="91" t="s">
        <v>119</v>
      </c>
      <c r="D128" s="13">
        <v>-39230</v>
      </c>
      <c r="E128" s="5"/>
      <c r="F128" s="13">
        <v>-12339</v>
      </c>
    </row>
    <row r="129" spans="1:6" ht="21" customHeight="1">
      <c r="A129" s="91" t="s">
        <v>120</v>
      </c>
      <c r="D129" s="13">
        <v>-4101</v>
      </c>
      <c r="F129" s="13">
        <v>0</v>
      </c>
    </row>
    <row r="130" spans="1:6" ht="21" customHeight="1">
      <c r="A130" s="91" t="s">
        <v>121</v>
      </c>
      <c r="D130" s="13">
        <v>89</v>
      </c>
      <c r="F130" s="13">
        <v>104</v>
      </c>
    </row>
    <row r="131" spans="1:6" ht="21" customHeight="1">
      <c r="A131" s="91" t="s">
        <v>122</v>
      </c>
      <c r="D131" s="13">
        <v>30496</v>
      </c>
      <c r="F131" s="80">
        <v>35735</v>
      </c>
    </row>
    <row r="132" spans="1:6" ht="21" customHeight="1">
      <c r="A132" s="90" t="s">
        <v>569</v>
      </c>
      <c r="D132" s="57">
        <f>SUM(D121:D131)</f>
        <v>115340</v>
      </c>
      <c r="F132" s="57">
        <f>SUM(F121:F131)</f>
        <v>4296</v>
      </c>
    </row>
    <row r="133" spans="1:6" ht="21" customHeight="1">
      <c r="A133" s="24" t="s">
        <v>123</v>
      </c>
      <c r="D133" s="13"/>
      <c r="F133" s="13"/>
    </row>
    <row r="134" spans="1:6" ht="21" customHeight="1">
      <c r="A134" s="91" t="s">
        <v>124</v>
      </c>
      <c r="D134" s="13">
        <v>-4957</v>
      </c>
      <c r="F134" s="13">
        <v>-3272</v>
      </c>
    </row>
    <row r="135" spans="1:6" ht="21" customHeight="1">
      <c r="A135" s="91" t="s">
        <v>125</v>
      </c>
      <c r="D135" s="13">
        <v>-235101</v>
      </c>
      <c r="F135" s="13">
        <v>-195629</v>
      </c>
    </row>
    <row r="136" spans="1:6" ht="21" customHeight="1">
      <c r="A136" s="24" t="s">
        <v>126</v>
      </c>
      <c r="D136" s="57">
        <f>SUM(D134:D135)</f>
        <v>-240058</v>
      </c>
      <c r="F136" s="57">
        <f>SUM(F134:F135)</f>
        <v>-198901</v>
      </c>
    </row>
    <row r="137" spans="1:6" ht="21" customHeight="1">
      <c r="A137" s="90" t="s">
        <v>127</v>
      </c>
      <c r="D137" s="13">
        <f>SUM(D111,D132,D136)</f>
        <v>356224</v>
      </c>
      <c r="F137" s="13">
        <f>SUM(F111,F132,F136)</f>
        <v>415986</v>
      </c>
    </row>
    <row r="138" spans="1:6" ht="21" customHeight="1">
      <c r="A138" s="91" t="s">
        <v>128</v>
      </c>
      <c r="D138" s="14">
        <f>BS!F10</f>
        <v>660507</v>
      </c>
      <c r="F138" s="14">
        <v>394824</v>
      </c>
    </row>
    <row r="139" spans="1:6" ht="21" customHeight="1" thickBot="1">
      <c r="A139" s="90" t="s">
        <v>129</v>
      </c>
      <c r="B139" s="10"/>
      <c r="D139" s="18">
        <f>SUM(D137:D138)</f>
        <v>1016731</v>
      </c>
      <c r="F139" s="18">
        <f>SUM(F137:F138)</f>
        <v>810810</v>
      </c>
    </row>
    <row r="140" spans="1:6" ht="16.8" customHeight="1" thickTop="1">
      <c r="A140" s="91"/>
      <c r="B140" s="10"/>
      <c r="D140" s="67">
        <f>D139-BS!D10</f>
        <v>0</v>
      </c>
      <c r="F140" s="67"/>
    </row>
    <row r="141" spans="1:6" ht="21" customHeight="1">
      <c r="A141" s="24" t="s">
        <v>130</v>
      </c>
      <c r="B141" s="4"/>
      <c r="D141" s="13"/>
      <c r="F141" s="13"/>
    </row>
    <row r="142" spans="1:6" ht="21" customHeight="1">
      <c r="A142" s="5" t="s">
        <v>131</v>
      </c>
      <c r="B142" s="4"/>
      <c r="D142" s="13"/>
      <c r="F142" s="13"/>
    </row>
    <row r="143" spans="1:6" ht="21" customHeight="1">
      <c r="A143" s="5" t="s">
        <v>132</v>
      </c>
      <c r="B143" s="62"/>
      <c r="C143" s="62"/>
      <c r="D143" s="13">
        <v>75303</v>
      </c>
      <c r="E143" s="62"/>
      <c r="F143" s="13">
        <v>60274</v>
      </c>
    </row>
    <row r="144" spans="1:6" ht="21" customHeight="1">
      <c r="A144" s="5" t="s">
        <v>133</v>
      </c>
      <c r="B144" s="62"/>
      <c r="C144" s="62"/>
      <c r="D144" s="13">
        <v>0</v>
      </c>
      <c r="E144" s="62"/>
      <c r="F144" s="13">
        <v>635</v>
      </c>
    </row>
    <row r="145" spans="1:6" ht="21" customHeight="1">
      <c r="A145" s="5" t="s">
        <v>134</v>
      </c>
      <c r="B145" s="62"/>
      <c r="C145" s="62"/>
      <c r="D145" s="13"/>
      <c r="E145" s="62"/>
      <c r="F145" s="13"/>
    </row>
    <row r="146" spans="1:6" ht="21" customHeight="1">
      <c r="A146" s="5" t="s">
        <v>135</v>
      </c>
      <c r="B146" s="62"/>
      <c r="C146" s="62"/>
      <c r="D146" s="13">
        <v>2310</v>
      </c>
      <c r="E146" s="62"/>
      <c r="F146" s="13">
        <v>5787</v>
      </c>
    </row>
    <row r="147" spans="1:6" ht="21" customHeight="1">
      <c r="A147" s="5" t="s">
        <v>136</v>
      </c>
      <c r="B147" s="62"/>
      <c r="C147" s="62"/>
      <c r="D147" s="13"/>
      <c r="E147" s="62"/>
      <c r="F147" s="13"/>
    </row>
    <row r="148" spans="1:6" ht="21" customHeight="1">
      <c r="A148" s="5" t="s">
        <v>137</v>
      </c>
      <c r="B148" s="62"/>
      <c r="C148" s="62"/>
      <c r="D148" s="13">
        <v>9666</v>
      </c>
      <c r="E148" s="62"/>
      <c r="F148" s="13">
        <v>8622</v>
      </c>
    </row>
    <row r="149" spans="1:6" ht="21" customHeight="1">
      <c r="A149" s="5" t="s">
        <v>138</v>
      </c>
      <c r="B149" s="62"/>
      <c r="C149" s="62"/>
      <c r="D149" s="13">
        <v>14683</v>
      </c>
      <c r="E149" s="62"/>
      <c r="F149" s="13">
        <v>12444</v>
      </c>
    </row>
    <row r="150" spans="1:6" ht="12" customHeight="1">
      <c r="A150" s="5"/>
      <c r="B150" s="62"/>
      <c r="C150" s="62"/>
      <c r="D150" s="13"/>
      <c r="E150" s="62"/>
      <c r="F150" s="13"/>
    </row>
    <row r="151" spans="1:6" ht="21" customHeight="1">
      <c r="A151" s="56" t="s">
        <v>28</v>
      </c>
      <c r="B151" s="4"/>
    </row>
  </sheetData>
  <mergeCells count="1">
    <mergeCell ref="A79:F79"/>
  </mergeCells>
  <pageMargins left="0.78740157480314965" right="0.39370078740157483" top="0.78740157480314965" bottom="0.19685039370078741" header="0.31496062992125984" footer="0.31496062992125984"/>
  <pageSetup paperSize="9" orientation="portrait" r:id="rId1"/>
  <rowBreaks count="3" manualBreakCount="3">
    <brk id="37" max="5" man="1"/>
    <brk id="74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3"/>
  <sheetViews>
    <sheetView showGridLines="0" view="pageBreakPreview" zoomScale="70" zoomScaleNormal="80" zoomScaleSheetLayoutView="70" workbookViewId="0">
      <selection activeCell="N1" sqref="N1"/>
    </sheetView>
  </sheetViews>
  <sheetFormatPr defaultColWidth="9.125" defaultRowHeight="22.5" customHeight="1"/>
  <cols>
    <col min="1" max="1" width="12.875" style="25" customWidth="1"/>
    <col min="2" max="2" width="14.875" style="25" customWidth="1"/>
    <col min="3" max="3" width="10.875" style="25" customWidth="1"/>
    <col min="4" max="4" width="20.25" style="25" customWidth="1"/>
    <col min="5" max="5" width="1.625" style="25" customWidth="1"/>
    <col min="6" max="6" width="20.25" style="25" customWidth="1"/>
    <col min="7" max="7" width="1.625" style="25" customWidth="1"/>
    <col min="8" max="8" width="20.25" style="25" customWidth="1"/>
    <col min="9" max="9" width="1.625" style="25" customWidth="1"/>
    <col min="10" max="10" width="20.25" style="25" customWidth="1"/>
    <col min="11" max="11" width="1.625" style="25" customWidth="1"/>
    <col min="12" max="12" width="20.25" style="25" customWidth="1"/>
    <col min="13" max="16384" width="9.125" style="25"/>
  </cols>
  <sheetData>
    <row r="1" spans="1:12" ht="22.5" customHeight="1">
      <c r="B1" s="26"/>
      <c r="C1" s="26"/>
      <c r="D1" s="26"/>
      <c r="E1" s="26"/>
      <c r="F1" s="26"/>
      <c r="G1" s="26"/>
      <c r="H1" s="26"/>
      <c r="I1" s="26"/>
      <c r="J1" s="26"/>
      <c r="K1" s="26"/>
      <c r="L1" s="27" t="s">
        <v>57</v>
      </c>
    </row>
    <row r="2" spans="1:12" ht="22.5" customHeight="1">
      <c r="A2" s="9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" customHeight="1">
      <c r="A3" s="28" t="s">
        <v>139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ht="22.5" customHeight="1">
      <c r="A4" s="19" t="s">
        <v>85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22.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30" t="s">
        <v>3</v>
      </c>
    </row>
    <row r="6" spans="1:12" ht="22.5" customHeight="1">
      <c r="B6" s="29"/>
      <c r="C6" s="29"/>
      <c r="D6" s="29"/>
      <c r="E6" s="29"/>
      <c r="F6" s="29"/>
      <c r="G6" s="29"/>
      <c r="H6" s="101" t="s">
        <v>51</v>
      </c>
      <c r="I6" s="101"/>
      <c r="J6" s="101"/>
      <c r="K6" s="29"/>
      <c r="L6" s="30"/>
    </row>
    <row r="7" spans="1:12" s="31" customFormat="1" ht="22.5" customHeight="1">
      <c r="D7" s="31" t="s">
        <v>45</v>
      </c>
      <c r="F7" s="100"/>
      <c r="G7" s="100"/>
      <c r="H7" s="32" t="s">
        <v>140</v>
      </c>
      <c r="I7" s="32"/>
      <c r="J7" s="32"/>
      <c r="L7" s="31" t="s">
        <v>141</v>
      </c>
    </row>
    <row r="8" spans="1:12" s="31" customFormat="1" ht="22.5" customHeight="1">
      <c r="D8" s="66" t="s">
        <v>142</v>
      </c>
      <c r="F8" s="66" t="s">
        <v>50</v>
      </c>
      <c r="H8" s="33" t="s">
        <v>143</v>
      </c>
      <c r="J8" s="66" t="s">
        <v>144</v>
      </c>
      <c r="L8" s="66" t="s">
        <v>44</v>
      </c>
    </row>
    <row r="9" spans="1:12" ht="22.5" customHeight="1">
      <c r="A9" s="24" t="s">
        <v>145</v>
      </c>
      <c r="D9" s="34">
        <v>786300</v>
      </c>
      <c r="E9" s="34"/>
      <c r="F9" s="34">
        <v>1934360</v>
      </c>
      <c r="G9" s="34"/>
      <c r="H9" s="34">
        <v>80000</v>
      </c>
      <c r="I9" s="34"/>
      <c r="J9" s="34">
        <v>2637880</v>
      </c>
      <c r="K9" s="34"/>
      <c r="L9" s="34">
        <f>SUM(D9:K9)</f>
        <v>5438540</v>
      </c>
    </row>
    <row r="10" spans="1:12" ht="22.5" customHeight="1">
      <c r="A10" s="5" t="s">
        <v>76</v>
      </c>
      <c r="D10" s="35">
        <v>0</v>
      </c>
      <c r="E10" s="34"/>
      <c r="F10" s="35">
        <v>0</v>
      </c>
      <c r="G10" s="34"/>
      <c r="H10" s="35">
        <v>0</v>
      </c>
      <c r="I10" s="34"/>
      <c r="J10" s="35">
        <f>'PL&amp;CF'!F60</f>
        <v>382448</v>
      </c>
      <c r="K10" s="34"/>
      <c r="L10" s="35">
        <f>SUM(D10:K10)</f>
        <v>382448</v>
      </c>
    </row>
    <row r="11" spans="1:12" ht="22.5" customHeight="1">
      <c r="A11" s="5" t="s">
        <v>78</v>
      </c>
      <c r="D11" s="36">
        <v>0</v>
      </c>
      <c r="E11" s="34"/>
      <c r="F11" s="36">
        <v>0</v>
      </c>
      <c r="G11" s="34"/>
      <c r="H11" s="36">
        <v>0</v>
      </c>
      <c r="I11" s="34"/>
      <c r="J11" s="36">
        <v>0</v>
      </c>
      <c r="K11" s="34"/>
      <c r="L11" s="36">
        <f>SUM(D11:K11)</f>
        <v>0</v>
      </c>
    </row>
    <row r="12" spans="1:12" ht="22.5" customHeight="1">
      <c r="A12" s="37" t="s">
        <v>146</v>
      </c>
      <c r="D12" s="97">
        <f>SUM(D10:D11)</f>
        <v>0</v>
      </c>
      <c r="E12" s="38"/>
      <c r="F12" s="97">
        <f>SUM(F10:F11)</f>
        <v>0</v>
      </c>
      <c r="G12" s="38"/>
      <c r="H12" s="97">
        <f>SUM(H10:H11)</f>
        <v>0</v>
      </c>
      <c r="I12" s="38"/>
      <c r="J12" s="97">
        <f>SUM(J10:J11)</f>
        <v>382448</v>
      </c>
      <c r="K12" s="38"/>
      <c r="L12" s="97">
        <f>SUM(L10:L11)</f>
        <v>382448</v>
      </c>
    </row>
    <row r="13" spans="1:12" ht="22.5" customHeight="1">
      <c r="A13" s="37" t="s">
        <v>147</v>
      </c>
      <c r="D13" s="96">
        <f>SUM(D11:D12)</f>
        <v>0</v>
      </c>
      <c r="E13" s="38"/>
      <c r="F13" s="96">
        <f>SUM(F11:F12)</f>
        <v>0</v>
      </c>
      <c r="G13" s="38"/>
      <c r="H13" s="96">
        <f>SUM(H11:H12)</f>
        <v>0</v>
      </c>
      <c r="I13" s="38"/>
      <c r="J13" s="96">
        <v>-196574</v>
      </c>
      <c r="K13" s="38"/>
      <c r="L13" s="98">
        <f>SUM(D13:K13)</f>
        <v>-196574</v>
      </c>
    </row>
    <row r="14" spans="1:12" ht="22.5" customHeight="1" thickBot="1">
      <c r="A14" s="39" t="s">
        <v>148</v>
      </c>
      <c r="D14" s="68">
        <f>SUM(D9,D12:D13)</f>
        <v>786300</v>
      </c>
      <c r="E14" s="34"/>
      <c r="F14" s="68">
        <f>SUM(F9,F12:F13)</f>
        <v>1934360</v>
      </c>
      <c r="G14" s="34"/>
      <c r="H14" s="68">
        <f>SUM(H9,H12:H13)</f>
        <v>80000</v>
      </c>
      <c r="I14" s="34"/>
      <c r="J14" s="68">
        <f>SUM(J9,J12:J13)</f>
        <v>2823754</v>
      </c>
      <c r="K14" s="34"/>
      <c r="L14" s="68">
        <f>SUM(L9,L12:L13)</f>
        <v>5624414</v>
      </c>
    </row>
    <row r="15" spans="1:12" ht="22.5" customHeight="1" thickTop="1">
      <c r="A15" s="37"/>
      <c r="D15" s="38"/>
      <c r="E15" s="38"/>
      <c r="F15" s="38"/>
      <c r="G15" s="38"/>
      <c r="H15" s="38"/>
      <c r="I15" s="38"/>
      <c r="J15" s="38"/>
      <c r="K15" s="38"/>
      <c r="L15" s="38"/>
    </row>
    <row r="16" spans="1:12" ht="22.5" customHeight="1">
      <c r="A16" s="24" t="s">
        <v>149</v>
      </c>
      <c r="D16" s="34">
        <v>786300</v>
      </c>
      <c r="E16" s="34"/>
      <c r="F16" s="34">
        <v>1934360</v>
      </c>
      <c r="G16" s="34"/>
      <c r="H16" s="34">
        <v>80000</v>
      </c>
      <c r="I16" s="34"/>
      <c r="J16" s="34">
        <v>3074868</v>
      </c>
      <c r="K16" s="34"/>
      <c r="L16" s="34">
        <f>SUM(D16:K16)</f>
        <v>5875528</v>
      </c>
    </row>
    <row r="17" spans="1:12" ht="22.5" customHeight="1">
      <c r="A17" s="5" t="s">
        <v>76</v>
      </c>
      <c r="D17" s="35">
        <v>0</v>
      </c>
      <c r="E17" s="34"/>
      <c r="F17" s="35">
        <v>0</v>
      </c>
      <c r="G17" s="34"/>
      <c r="H17" s="35">
        <v>0</v>
      </c>
      <c r="I17" s="34"/>
      <c r="J17" s="35">
        <f>'PL&amp;CF'!D60</f>
        <v>368806</v>
      </c>
      <c r="K17" s="34"/>
      <c r="L17" s="35">
        <f>SUM(D17:K17)</f>
        <v>368806</v>
      </c>
    </row>
    <row r="18" spans="1:12" ht="22.5" customHeight="1">
      <c r="A18" s="5" t="s">
        <v>78</v>
      </c>
      <c r="D18" s="36">
        <v>0</v>
      </c>
      <c r="E18" s="34"/>
      <c r="F18" s="36">
        <v>0</v>
      </c>
      <c r="G18" s="34"/>
      <c r="H18" s="36">
        <v>0</v>
      </c>
      <c r="I18" s="34"/>
      <c r="J18" s="36">
        <f>'PL&amp;CF'!D63</f>
        <v>0</v>
      </c>
      <c r="K18" s="34"/>
      <c r="L18" s="36">
        <f>SUM(D18:K18)</f>
        <v>0</v>
      </c>
    </row>
    <row r="19" spans="1:12" ht="22.5" customHeight="1">
      <c r="A19" s="37" t="s">
        <v>146</v>
      </c>
      <c r="D19" s="38">
        <f>SUM(D17:D18)</f>
        <v>0</v>
      </c>
      <c r="E19" s="38"/>
      <c r="F19" s="38">
        <f>SUM(F17:F18)</f>
        <v>0</v>
      </c>
      <c r="G19" s="38"/>
      <c r="H19" s="38">
        <f>SUM(H17:H18)</f>
        <v>0</v>
      </c>
      <c r="I19" s="38"/>
      <c r="J19" s="38">
        <f>SUM(J17:J18)</f>
        <v>368806</v>
      </c>
      <c r="K19" s="38"/>
      <c r="L19" s="38">
        <f>SUM(D19:J19)</f>
        <v>368806</v>
      </c>
    </row>
    <row r="20" spans="1:12" ht="22.5" customHeight="1">
      <c r="A20" s="37" t="s">
        <v>147</v>
      </c>
      <c r="D20" s="38">
        <f>SUM(D17:D18)</f>
        <v>0</v>
      </c>
      <c r="E20" s="38"/>
      <c r="F20" s="38">
        <f>SUM(F17:F18)</f>
        <v>0</v>
      </c>
      <c r="G20" s="38"/>
      <c r="H20" s="38">
        <f>SUM(H17:H18)</f>
        <v>0</v>
      </c>
      <c r="I20" s="38"/>
      <c r="J20" s="38">
        <v>-235888</v>
      </c>
      <c r="K20" s="38"/>
      <c r="L20" s="38">
        <f>SUM(D20:J20)</f>
        <v>-235888</v>
      </c>
    </row>
    <row r="21" spans="1:12" ht="22.5" customHeight="1" thickBot="1">
      <c r="A21" s="39" t="s">
        <v>150</v>
      </c>
      <c r="D21" s="40">
        <f>SUM(D16,D20:D20)</f>
        <v>786300</v>
      </c>
      <c r="E21" s="34"/>
      <c r="F21" s="40">
        <f>SUM(F16,F20:F20)</f>
        <v>1934360</v>
      </c>
      <c r="G21" s="34"/>
      <c r="H21" s="40">
        <f>SUM(H16,H20:H20)</f>
        <v>80000</v>
      </c>
      <c r="I21" s="34"/>
      <c r="J21" s="40">
        <f>SUM(J16,J19:J20)</f>
        <v>3207786</v>
      </c>
      <c r="K21" s="34"/>
      <c r="L21" s="40">
        <f>SUM(L16,L19:L20)</f>
        <v>6008446</v>
      </c>
    </row>
    <row r="22" spans="1:12" ht="22.5" customHeight="1" thickTop="1">
      <c r="A22" s="39"/>
      <c r="D22" s="34"/>
      <c r="E22" s="34"/>
      <c r="F22" s="34"/>
      <c r="G22" s="34"/>
      <c r="H22" s="34"/>
      <c r="I22" s="34"/>
      <c r="J22" s="34"/>
      <c r="K22" s="34"/>
      <c r="L22" s="34">
        <f>L21-BS!D76</f>
        <v>0</v>
      </c>
    </row>
    <row r="23" spans="1:12" ht="22.5" customHeight="1">
      <c r="A23" s="37" t="s">
        <v>28</v>
      </c>
    </row>
  </sheetData>
  <mergeCells count="2">
    <mergeCell ref="F7:G7"/>
    <mergeCell ref="H6:J6"/>
  </mergeCells>
  <printOptions horizontalCentered="1"/>
  <pageMargins left="0.78740157480314965" right="0.19685039370078741" top="0.78740157480314965" bottom="0.31496062992125984" header="0.31496062992125984" footer="0.31496062992125984"/>
  <pageSetup paperSize="9" scale="9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427D4-D00E-475D-900B-06EB718243A0}">
  <sheetPr filterMode="1"/>
  <dimension ref="A1:K425"/>
  <sheetViews>
    <sheetView topLeftCell="B1" zoomScaleNormal="100" workbookViewId="0">
      <selection activeCell="C75" sqref="C75"/>
    </sheetView>
  </sheetViews>
  <sheetFormatPr defaultRowHeight="21"/>
  <cols>
    <col min="1" max="1" width="19.125" style="45" customWidth="1"/>
    <col min="2" max="2" width="33.25" style="43" customWidth="1"/>
    <col min="3" max="4" width="17.375" style="43" bestFit="1" customWidth="1"/>
    <col min="5" max="5" width="16.875" style="43" customWidth="1"/>
    <col min="6" max="6" width="17.375" style="43" bestFit="1" customWidth="1"/>
    <col min="7" max="7" width="13.625" style="43" customWidth="1"/>
    <col min="8" max="8" width="9.125" bestFit="1" customWidth="1"/>
    <col min="11" max="11" width="29.125" customWidth="1"/>
  </cols>
  <sheetData>
    <row r="1" spans="1:7">
      <c r="C1" s="44" t="s">
        <v>151</v>
      </c>
      <c r="D1" s="44" t="s">
        <v>152</v>
      </c>
      <c r="E1" s="44" t="s">
        <v>153</v>
      </c>
      <c r="F1" s="44" t="s">
        <v>154</v>
      </c>
      <c r="G1" s="44" t="s">
        <v>155</v>
      </c>
    </row>
    <row r="2" spans="1:7" hidden="1">
      <c r="A2" s="45">
        <v>110111000</v>
      </c>
      <c r="B2" s="43" t="s">
        <v>156</v>
      </c>
      <c r="C2" s="43">
        <v>517063.5</v>
      </c>
      <c r="D2" s="43" t="e">
        <v>#N/A</v>
      </c>
      <c r="E2" s="43" t="e">
        <v>#N/A</v>
      </c>
      <c r="F2" s="43" t="e">
        <f>D2+E2</f>
        <v>#N/A</v>
      </c>
      <c r="G2" s="43" t="e">
        <f>C2-F2</f>
        <v>#N/A</v>
      </c>
    </row>
    <row r="3" spans="1:7" hidden="1">
      <c r="A3" s="45">
        <v>110111100</v>
      </c>
      <c r="B3" s="43" t="s">
        <v>157</v>
      </c>
      <c r="C3" s="43">
        <v>363000</v>
      </c>
      <c r="D3" s="43" t="e">
        <v>#N/A</v>
      </c>
      <c r="E3" s="43" t="e">
        <v>#N/A</v>
      </c>
      <c r="F3" s="43" t="e">
        <f t="shared" ref="F3:F66" si="0">D3+E3</f>
        <v>#N/A</v>
      </c>
      <c r="G3" s="43" t="e">
        <f t="shared" ref="G3:G66" si="1">C3-F3</f>
        <v>#N/A</v>
      </c>
    </row>
    <row r="4" spans="1:7" hidden="1">
      <c r="A4" s="45">
        <v>110111110</v>
      </c>
      <c r="B4" s="43" t="s">
        <v>158</v>
      </c>
      <c r="C4" s="43">
        <v>430000</v>
      </c>
      <c r="D4" s="43" t="e">
        <v>#N/A</v>
      </c>
      <c r="E4" s="43" t="e">
        <v>#N/A</v>
      </c>
      <c r="F4" s="43" t="e">
        <f t="shared" si="0"/>
        <v>#N/A</v>
      </c>
      <c r="G4" s="43" t="e">
        <f t="shared" si="1"/>
        <v>#N/A</v>
      </c>
    </row>
    <row r="5" spans="1:7" hidden="1">
      <c r="A5" s="45">
        <v>110111120</v>
      </c>
      <c r="B5" s="43" t="s">
        <v>159</v>
      </c>
      <c r="C5" s="43">
        <v>3000</v>
      </c>
      <c r="D5" s="43" t="e">
        <v>#N/A</v>
      </c>
      <c r="E5" s="43" t="e">
        <v>#N/A</v>
      </c>
      <c r="F5" s="43" t="e">
        <f t="shared" si="0"/>
        <v>#N/A</v>
      </c>
      <c r="G5" s="43" t="e">
        <f t="shared" si="1"/>
        <v>#N/A</v>
      </c>
    </row>
    <row r="6" spans="1:7" hidden="1">
      <c r="A6" s="45">
        <v>110111200</v>
      </c>
      <c r="B6" s="43" t="s">
        <v>160</v>
      </c>
      <c r="C6" s="43">
        <v>20000</v>
      </c>
      <c r="D6" s="43" t="e">
        <v>#N/A</v>
      </c>
      <c r="E6" s="43" t="e">
        <v>#N/A</v>
      </c>
      <c r="F6" s="43" t="e">
        <f t="shared" si="0"/>
        <v>#N/A</v>
      </c>
      <c r="G6" s="43" t="e">
        <f t="shared" si="1"/>
        <v>#N/A</v>
      </c>
    </row>
    <row r="7" spans="1:7" hidden="1">
      <c r="A7" s="45">
        <v>110111300</v>
      </c>
      <c r="B7" s="43" t="s">
        <v>161</v>
      </c>
      <c r="C7" s="43">
        <v>30000</v>
      </c>
      <c r="D7" s="43" t="e">
        <v>#N/A</v>
      </c>
      <c r="E7" s="43" t="e">
        <v>#N/A</v>
      </c>
      <c r="F7" s="43" t="e">
        <f t="shared" si="0"/>
        <v>#N/A</v>
      </c>
      <c r="G7" s="43" t="e">
        <f t="shared" si="1"/>
        <v>#N/A</v>
      </c>
    </row>
    <row r="8" spans="1:7" hidden="1">
      <c r="A8" s="45">
        <v>110111400</v>
      </c>
      <c r="B8" s="43" t="s">
        <v>162</v>
      </c>
      <c r="C8" s="43">
        <v>10000</v>
      </c>
      <c r="D8" s="43" t="e">
        <v>#N/A</v>
      </c>
      <c r="E8" s="43" t="e">
        <v>#N/A</v>
      </c>
      <c r="F8" s="43" t="e">
        <f t="shared" si="0"/>
        <v>#N/A</v>
      </c>
      <c r="G8" s="43" t="e">
        <f t="shared" si="1"/>
        <v>#N/A</v>
      </c>
    </row>
    <row r="9" spans="1:7" hidden="1">
      <c r="A9" s="45">
        <v>110111500</v>
      </c>
      <c r="B9" s="43" t="s">
        <v>163</v>
      </c>
      <c r="C9" s="43">
        <v>8000</v>
      </c>
      <c r="D9" s="43" t="e">
        <v>#N/A</v>
      </c>
      <c r="E9" s="43" t="e">
        <v>#N/A</v>
      </c>
      <c r="F9" s="43" t="e">
        <f t="shared" si="0"/>
        <v>#N/A</v>
      </c>
      <c r="G9" s="43" t="e">
        <f t="shared" si="1"/>
        <v>#N/A</v>
      </c>
    </row>
    <row r="10" spans="1:7" hidden="1">
      <c r="A10" s="45">
        <v>110111600</v>
      </c>
      <c r="B10" s="43" t="s">
        <v>164</v>
      </c>
      <c r="C10" s="43">
        <v>10000</v>
      </c>
      <c r="D10" s="43" t="e">
        <v>#N/A</v>
      </c>
      <c r="E10" s="43" t="e">
        <v>#N/A</v>
      </c>
      <c r="F10" s="43" t="e">
        <f t="shared" si="0"/>
        <v>#N/A</v>
      </c>
      <c r="G10" s="43" t="e">
        <f t="shared" si="1"/>
        <v>#N/A</v>
      </c>
    </row>
    <row r="11" spans="1:7" hidden="1">
      <c r="A11" s="45">
        <v>110111700</v>
      </c>
      <c r="B11" s="43" t="s">
        <v>165</v>
      </c>
      <c r="C11" s="43">
        <v>20000</v>
      </c>
      <c r="D11" s="43" t="e">
        <v>#N/A</v>
      </c>
      <c r="E11" s="43" t="e">
        <v>#N/A</v>
      </c>
      <c r="F11" s="43" t="e">
        <f t="shared" si="0"/>
        <v>#N/A</v>
      </c>
      <c r="G11" s="43" t="e">
        <f t="shared" si="1"/>
        <v>#N/A</v>
      </c>
    </row>
    <row r="12" spans="1:7" hidden="1">
      <c r="A12" s="45">
        <v>110111800</v>
      </c>
      <c r="B12" s="43" t="s">
        <v>166</v>
      </c>
      <c r="C12" s="43">
        <v>13000</v>
      </c>
      <c r="D12" s="43" t="e">
        <v>#N/A</v>
      </c>
      <c r="E12" s="43" t="e">
        <v>#N/A</v>
      </c>
      <c r="F12" s="43" t="e">
        <f t="shared" si="0"/>
        <v>#N/A</v>
      </c>
      <c r="G12" s="43" t="e">
        <f t="shared" si="1"/>
        <v>#N/A</v>
      </c>
    </row>
    <row r="13" spans="1:7" hidden="1">
      <c r="A13" s="45">
        <v>110121500</v>
      </c>
      <c r="B13" s="43" t="s">
        <v>167</v>
      </c>
      <c r="C13" s="43">
        <v>27090</v>
      </c>
      <c r="D13" s="43" t="e">
        <v>#N/A</v>
      </c>
      <c r="E13" s="43" t="e">
        <v>#N/A</v>
      </c>
      <c r="F13" s="43" t="e">
        <f t="shared" si="0"/>
        <v>#N/A</v>
      </c>
      <c r="G13" s="43" t="e">
        <f t="shared" si="1"/>
        <v>#N/A</v>
      </c>
    </row>
    <row r="14" spans="1:7" hidden="1">
      <c r="A14" s="45">
        <v>110121510</v>
      </c>
      <c r="B14" s="43" t="s">
        <v>168</v>
      </c>
      <c r="C14" s="43">
        <v>-1593013.33</v>
      </c>
      <c r="D14" s="43" t="e">
        <v>#N/A</v>
      </c>
      <c r="E14" s="43" t="e">
        <v>#N/A</v>
      </c>
      <c r="F14" s="43" t="e">
        <f t="shared" si="0"/>
        <v>#N/A</v>
      </c>
      <c r="G14" s="43" t="e">
        <f t="shared" si="1"/>
        <v>#N/A</v>
      </c>
    </row>
    <row r="15" spans="1:7" hidden="1">
      <c r="A15" s="45">
        <v>110121600</v>
      </c>
      <c r="B15" s="43" t="s">
        <v>169</v>
      </c>
      <c r="C15" s="43">
        <v>2281141.4900000002</v>
      </c>
      <c r="D15" s="43" t="e">
        <v>#N/A</v>
      </c>
      <c r="E15" s="43" t="e">
        <v>#N/A</v>
      </c>
      <c r="F15" s="43" t="e">
        <f t="shared" si="0"/>
        <v>#N/A</v>
      </c>
      <c r="G15" s="43" t="e">
        <f t="shared" si="1"/>
        <v>#N/A</v>
      </c>
    </row>
    <row r="16" spans="1:7" hidden="1">
      <c r="A16" s="45">
        <v>110121800</v>
      </c>
      <c r="B16" s="43" t="s">
        <v>170</v>
      </c>
      <c r="C16" s="43">
        <v>29844.36</v>
      </c>
      <c r="D16" s="43" t="e">
        <v>#N/A</v>
      </c>
      <c r="E16" s="43" t="e">
        <v>#N/A</v>
      </c>
      <c r="F16" s="43" t="e">
        <f t="shared" si="0"/>
        <v>#N/A</v>
      </c>
      <c r="G16" s="43" t="e">
        <f t="shared" si="1"/>
        <v>#N/A</v>
      </c>
    </row>
    <row r="17" spans="1:7" hidden="1">
      <c r="A17" s="45">
        <v>110123100</v>
      </c>
      <c r="B17" s="43" t="s">
        <v>171</v>
      </c>
      <c r="C17" s="43">
        <v>10662561.560000001</v>
      </c>
      <c r="D17" s="43" t="e">
        <v>#N/A</v>
      </c>
      <c r="E17" s="43" t="e">
        <v>#N/A</v>
      </c>
      <c r="F17" s="43" t="e">
        <f t="shared" si="0"/>
        <v>#N/A</v>
      </c>
      <c r="G17" s="43" t="e">
        <f t="shared" si="1"/>
        <v>#N/A</v>
      </c>
    </row>
    <row r="18" spans="1:7" hidden="1">
      <c r="A18" s="45">
        <v>110123200</v>
      </c>
      <c r="B18" s="43" t="s">
        <v>172</v>
      </c>
      <c r="C18" s="43">
        <v>102835.01</v>
      </c>
      <c r="D18" s="43" t="e">
        <v>#N/A</v>
      </c>
      <c r="E18" s="43" t="e">
        <v>#N/A</v>
      </c>
      <c r="F18" s="43" t="e">
        <f t="shared" si="0"/>
        <v>#N/A</v>
      </c>
      <c r="G18" s="43" t="e">
        <f t="shared" si="1"/>
        <v>#N/A</v>
      </c>
    </row>
    <row r="19" spans="1:7" hidden="1">
      <c r="A19" s="45">
        <v>110123300</v>
      </c>
      <c r="B19" s="43" t="s">
        <v>173</v>
      </c>
      <c r="C19" s="43">
        <v>601858.53</v>
      </c>
      <c r="D19" s="43" t="e">
        <v>#N/A</v>
      </c>
      <c r="E19" s="43" t="e">
        <v>#N/A</v>
      </c>
      <c r="F19" s="43" t="e">
        <f t="shared" si="0"/>
        <v>#N/A</v>
      </c>
      <c r="G19" s="43" t="e">
        <f t="shared" si="1"/>
        <v>#N/A</v>
      </c>
    </row>
    <row r="20" spans="1:7" hidden="1">
      <c r="A20" s="45">
        <v>110123400</v>
      </c>
      <c r="B20" s="43" t="s">
        <v>174</v>
      </c>
      <c r="C20" s="43">
        <v>3498377.16</v>
      </c>
      <c r="D20" s="43" t="e">
        <v>#N/A</v>
      </c>
      <c r="E20" s="43" t="e">
        <v>#N/A</v>
      </c>
      <c r="F20" s="43" t="e">
        <f t="shared" si="0"/>
        <v>#N/A</v>
      </c>
      <c r="G20" s="43" t="e">
        <f t="shared" si="1"/>
        <v>#N/A</v>
      </c>
    </row>
    <row r="21" spans="1:7" hidden="1">
      <c r="A21" s="45">
        <v>110123500</v>
      </c>
      <c r="B21" s="43" t="s">
        <v>175</v>
      </c>
      <c r="C21" s="43">
        <v>115223114.87</v>
      </c>
      <c r="D21" s="43" t="e">
        <v>#N/A</v>
      </c>
      <c r="E21" s="43" t="e">
        <v>#N/A</v>
      </c>
      <c r="F21" s="43" t="e">
        <f t="shared" si="0"/>
        <v>#N/A</v>
      </c>
      <c r="G21" s="43" t="e">
        <f t="shared" si="1"/>
        <v>#N/A</v>
      </c>
    </row>
    <row r="22" spans="1:7" hidden="1">
      <c r="A22" s="45">
        <v>110123800</v>
      </c>
      <c r="B22" s="43" t="s">
        <v>176</v>
      </c>
      <c r="C22" s="43">
        <v>8774.25</v>
      </c>
      <c r="D22" s="43" t="e">
        <v>#N/A</v>
      </c>
      <c r="E22" s="43" t="e">
        <v>#N/A</v>
      </c>
      <c r="F22" s="43" t="e">
        <f t="shared" si="0"/>
        <v>#N/A</v>
      </c>
      <c r="G22" s="43" t="e">
        <f t="shared" si="1"/>
        <v>#N/A</v>
      </c>
    </row>
    <row r="23" spans="1:7" hidden="1">
      <c r="A23" s="45">
        <v>110124000</v>
      </c>
      <c r="B23" s="43" t="s">
        <v>177</v>
      </c>
      <c r="C23" s="43">
        <v>7550.62</v>
      </c>
      <c r="D23" s="43" t="e">
        <v>#N/A</v>
      </c>
      <c r="E23" s="43" t="e">
        <v>#N/A</v>
      </c>
      <c r="F23" s="43" t="e">
        <f t="shared" si="0"/>
        <v>#N/A</v>
      </c>
      <c r="G23" s="43" t="e">
        <f t="shared" si="1"/>
        <v>#N/A</v>
      </c>
    </row>
    <row r="24" spans="1:7" hidden="1">
      <c r="A24" s="45">
        <v>110124600</v>
      </c>
      <c r="B24" s="43" t="s">
        <v>178</v>
      </c>
      <c r="C24" s="43">
        <v>1880308.69</v>
      </c>
      <c r="D24" s="43" t="e">
        <v>#N/A</v>
      </c>
      <c r="E24" s="43" t="e">
        <v>#N/A</v>
      </c>
      <c r="F24" s="43" t="e">
        <f t="shared" si="0"/>
        <v>#N/A</v>
      </c>
      <c r="G24" s="43" t="e">
        <f t="shared" si="1"/>
        <v>#N/A</v>
      </c>
    </row>
    <row r="25" spans="1:7" hidden="1">
      <c r="A25" s="45">
        <v>110124700</v>
      </c>
      <c r="B25" s="43" t="s">
        <v>179</v>
      </c>
      <c r="C25" s="43">
        <v>590735349.61000001</v>
      </c>
      <c r="D25" s="43" t="e">
        <v>#N/A</v>
      </c>
      <c r="E25" s="43" t="e">
        <v>#N/A</v>
      </c>
      <c r="F25" s="43" t="e">
        <f t="shared" si="0"/>
        <v>#N/A</v>
      </c>
      <c r="G25" s="43" t="e">
        <f t="shared" si="1"/>
        <v>#N/A</v>
      </c>
    </row>
    <row r="26" spans="1:7" hidden="1">
      <c r="A26" s="45">
        <v>110124800</v>
      </c>
      <c r="B26" s="43" t="s">
        <v>180</v>
      </c>
      <c r="C26" s="43">
        <v>2072019.95</v>
      </c>
      <c r="D26" s="43" t="e">
        <v>#N/A</v>
      </c>
      <c r="E26" s="43" t="e">
        <v>#N/A</v>
      </c>
      <c r="F26" s="43" t="e">
        <f t="shared" si="0"/>
        <v>#N/A</v>
      </c>
      <c r="G26" s="43" t="e">
        <f t="shared" si="1"/>
        <v>#N/A</v>
      </c>
    </row>
    <row r="27" spans="1:7" hidden="1">
      <c r="A27" s="45">
        <v>110125200</v>
      </c>
      <c r="B27" s="43" t="s">
        <v>181</v>
      </c>
      <c r="C27" s="43">
        <v>224330.08</v>
      </c>
      <c r="D27" s="43" t="e">
        <v>#N/A</v>
      </c>
      <c r="E27" s="43" t="e">
        <v>#N/A</v>
      </c>
      <c r="F27" s="43" t="e">
        <f t="shared" si="0"/>
        <v>#N/A</v>
      </c>
      <c r="G27" s="43" t="e">
        <f t="shared" si="1"/>
        <v>#N/A</v>
      </c>
    </row>
    <row r="28" spans="1:7" hidden="1">
      <c r="A28" s="45">
        <v>110125300</v>
      </c>
      <c r="B28" s="43" t="s">
        <v>182</v>
      </c>
      <c r="C28" s="43">
        <v>161261.32</v>
      </c>
      <c r="D28" s="43" t="e">
        <v>#N/A</v>
      </c>
      <c r="E28" s="43" t="e">
        <v>#N/A</v>
      </c>
      <c r="F28" s="43" t="e">
        <f t="shared" si="0"/>
        <v>#N/A</v>
      </c>
      <c r="G28" s="43" t="e">
        <f t="shared" si="1"/>
        <v>#N/A</v>
      </c>
    </row>
    <row r="29" spans="1:7" hidden="1">
      <c r="A29" s="45">
        <v>110125600</v>
      </c>
      <c r="B29" s="43" t="s">
        <v>183</v>
      </c>
      <c r="C29" s="43">
        <v>146688.89000000001</v>
      </c>
      <c r="D29" s="43" t="e">
        <v>#N/A</v>
      </c>
      <c r="E29" s="43" t="e">
        <v>#N/A</v>
      </c>
      <c r="F29" s="43" t="e">
        <f t="shared" si="0"/>
        <v>#N/A</v>
      </c>
      <c r="G29" s="43" t="e">
        <f t="shared" si="1"/>
        <v>#N/A</v>
      </c>
    </row>
    <row r="30" spans="1:7" hidden="1">
      <c r="A30" s="45">
        <v>110126000</v>
      </c>
      <c r="B30" s="43" t="s">
        <v>184</v>
      </c>
      <c r="C30" s="43">
        <v>15239.07</v>
      </c>
      <c r="D30" s="43" t="e">
        <v>#N/A</v>
      </c>
      <c r="E30" s="43" t="e">
        <v>#N/A</v>
      </c>
      <c r="F30" s="43" t="e">
        <f t="shared" si="0"/>
        <v>#N/A</v>
      </c>
      <c r="G30" s="43" t="e">
        <f t="shared" si="1"/>
        <v>#N/A</v>
      </c>
    </row>
    <row r="31" spans="1:7" hidden="1">
      <c r="A31" s="45">
        <v>110126500</v>
      </c>
      <c r="B31" s="43" t="s">
        <v>185</v>
      </c>
      <c r="C31" s="43">
        <v>3647400</v>
      </c>
      <c r="D31" s="43" t="e">
        <v>#N/A</v>
      </c>
      <c r="E31" s="43" t="e">
        <v>#N/A</v>
      </c>
      <c r="F31" s="43" t="e">
        <f t="shared" si="0"/>
        <v>#N/A</v>
      </c>
      <c r="G31" s="43" t="e">
        <f t="shared" si="1"/>
        <v>#N/A</v>
      </c>
    </row>
    <row r="32" spans="1:7" hidden="1">
      <c r="A32" s="45">
        <v>110126600</v>
      </c>
      <c r="B32" s="43" t="s">
        <v>186</v>
      </c>
      <c r="C32" s="43">
        <v>180323.77</v>
      </c>
      <c r="D32" s="43" t="e">
        <v>#N/A</v>
      </c>
      <c r="E32" s="43" t="e">
        <v>#N/A</v>
      </c>
      <c r="F32" s="43" t="e">
        <f t="shared" si="0"/>
        <v>#N/A</v>
      </c>
      <c r="G32" s="43" t="e">
        <f t="shared" si="1"/>
        <v>#N/A</v>
      </c>
    </row>
    <row r="33" spans="1:7" hidden="1">
      <c r="A33" s="45">
        <v>110210000</v>
      </c>
      <c r="B33" s="43" t="s">
        <v>187</v>
      </c>
      <c r="C33" s="43">
        <v>500000000</v>
      </c>
      <c r="D33" s="43" t="e">
        <v>#N/A</v>
      </c>
      <c r="E33" s="43" t="e">
        <v>#N/A</v>
      </c>
      <c r="F33" s="43" t="e">
        <f t="shared" si="0"/>
        <v>#N/A</v>
      </c>
      <c r="G33" s="43" t="e">
        <f t="shared" si="1"/>
        <v>#N/A</v>
      </c>
    </row>
    <row r="34" spans="1:7" hidden="1">
      <c r="A34" s="45">
        <v>110230300</v>
      </c>
      <c r="B34" s="43" t="s">
        <v>188</v>
      </c>
      <c r="C34" s="43">
        <v>0</v>
      </c>
      <c r="D34" s="43" t="e">
        <v>#N/A</v>
      </c>
      <c r="E34" s="43" t="e">
        <v>#N/A</v>
      </c>
      <c r="F34" s="43" t="e">
        <f t="shared" si="0"/>
        <v>#N/A</v>
      </c>
      <c r="G34" s="43" t="e">
        <f t="shared" si="1"/>
        <v>#N/A</v>
      </c>
    </row>
    <row r="35" spans="1:7" hidden="1">
      <c r="A35" s="45">
        <v>110230500</v>
      </c>
      <c r="B35" s="43" t="s">
        <v>189</v>
      </c>
      <c r="C35" s="43">
        <v>0</v>
      </c>
      <c r="D35" s="43" t="e">
        <v>#N/A</v>
      </c>
      <c r="E35" s="43" t="e">
        <v>#N/A</v>
      </c>
      <c r="F35" s="43" t="e">
        <f t="shared" si="0"/>
        <v>#N/A</v>
      </c>
      <c r="G35" s="43" t="e">
        <f t="shared" si="1"/>
        <v>#N/A</v>
      </c>
    </row>
    <row r="36" spans="1:7" hidden="1">
      <c r="A36" s="45">
        <v>110290000</v>
      </c>
      <c r="B36" s="43" t="s">
        <v>190</v>
      </c>
      <c r="C36" s="43">
        <v>317035</v>
      </c>
      <c r="D36" s="43" t="e">
        <v>#N/A</v>
      </c>
      <c r="E36" s="43" t="e">
        <v>#N/A</v>
      </c>
      <c r="F36" s="43" t="e">
        <f t="shared" si="0"/>
        <v>#N/A</v>
      </c>
      <c r="G36" s="43" t="e">
        <f t="shared" si="1"/>
        <v>#N/A</v>
      </c>
    </row>
    <row r="37" spans="1:7" hidden="1">
      <c r="A37" s="45">
        <v>110292000</v>
      </c>
      <c r="B37" s="43" t="s">
        <v>191</v>
      </c>
      <c r="C37" s="43">
        <v>0</v>
      </c>
      <c r="D37" s="43" t="e">
        <v>#N/A</v>
      </c>
      <c r="E37" s="43" t="e">
        <v>#N/A</v>
      </c>
      <c r="F37" s="43" t="e">
        <f t="shared" si="0"/>
        <v>#N/A</v>
      </c>
      <c r="G37" s="43" t="e">
        <f t="shared" si="1"/>
        <v>#N/A</v>
      </c>
    </row>
    <row r="38" spans="1:7" hidden="1">
      <c r="A38" s="45">
        <v>110311000</v>
      </c>
      <c r="B38" s="43" t="s">
        <v>192</v>
      </c>
      <c r="C38" s="43">
        <v>54769169.170000002</v>
      </c>
      <c r="D38" s="43" t="e">
        <v>#N/A</v>
      </c>
      <c r="E38" s="43" t="e">
        <v>#N/A</v>
      </c>
      <c r="F38" s="43" t="e">
        <f t="shared" si="0"/>
        <v>#N/A</v>
      </c>
      <c r="G38" s="43" t="e">
        <f t="shared" si="1"/>
        <v>#N/A</v>
      </c>
    </row>
    <row r="39" spans="1:7" hidden="1">
      <c r="A39" s="45">
        <v>110311100</v>
      </c>
      <c r="B39" s="43" t="s">
        <v>193</v>
      </c>
      <c r="C39" s="43">
        <v>-483604</v>
      </c>
      <c r="D39" s="43" t="e">
        <v>#N/A</v>
      </c>
      <c r="E39" s="43" t="e">
        <v>#N/A</v>
      </c>
      <c r="F39" s="43" t="e">
        <f t="shared" si="0"/>
        <v>#N/A</v>
      </c>
      <c r="G39" s="43" t="e">
        <f t="shared" si="1"/>
        <v>#N/A</v>
      </c>
    </row>
    <row r="40" spans="1:7" hidden="1">
      <c r="A40" s="45">
        <v>110312000</v>
      </c>
      <c r="B40" s="43" t="s">
        <v>194</v>
      </c>
      <c r="C40" s="43">
        <v>252411</v>
      </c>
      <c r="D40" s="43" t="e">
        <v>#N/A</v>
      </c>
      <c r="E40" s="43" t="e">
        <v>#N/A</v>
      </c>
      <c r="F40" s="43" t="e">
        <f t="shared" si="0"/>
        <v>#N/A</v>
      </c>
      <c r="G40" s="43" t="e">
        <f t="shared" si="1"/>
        <v>#N/A</v>
      </c>
    </row>
    <row r="41" spans="1:7" hidden="1">
      <c r="A41" s="45">
        <v>110315000</v>
      </c>
      <c r="B41" s="43" t="s">
        <v>195</v>
      </c>
      <c r="C41" s="43">
        <v>83027442.780000001</v>
      </c>
      <c r="D41" s="43" t="e">
        <v>#N/A</v>
      </c>
      <c r="E41" s="43" t="e">
        <v>#N/A</v>
      </c>
      <c r="F41" s="43" t="e">
        <f t="shared" si="0"/>
        <v>#N/A</v>
      </c>
      <c r="G41" s="43" t="e">
        <f t="shared" si="1"/>
        <v>#N/A</v>
      </c>
    </row>
    <row r="42" spans="1:7" hidden="1">
      <c r="A42" s="45">
        <v>110316000</v>
      </c>
      <c r="B42" s="43" t="s">
        <v>196</v>
      </c>
      <c r="C42" s="43">
        <v>1081567</v>
      </c>
      <c r="D42" s="43" t="e">
        <v>#N/A</v>
      </c>
      <c r="E42" s="43" t="e">
        <v>#N/A</v>
      </c>
      <c r="F42" s="43" t="e">
        <f t="shared" si="0"/>
        <v>#N/A</v>
      </c>
      <c r="G42" s="43" t="e">
        <f t="shared" si="1"/>
        <v>#N/A</v>
      </c>
    </row>
    <row r="43" spans="1:7" hidden="1">
      <c r="A43" s="45">
        <v>110317000</v>
      </c>
      <c r="B43" s="43" t="s">
        <v>197</v>
      </c>
      <c r="C43" s="43">
        <v>1024679.5</v>
      </c>
      <c r="D43" s="43" t="e">
        <v>#N/A</v>
      </c>
      <c r="E43" s="43" t="e">
        <v>#N/A</v>
      </c>
      <c r="F43" s="43" t="e">
        <f t="shared" si="0"/>
        <v>#N/A</v>
      </c>
      <c r="G43" s="43" t="e">
        <f t="shared" si="1"/>
        <v>#N/A</v>
      </c>
    </row>
    <row r="44" spans="1:7" hidden="1">
      <c r="A44" s="45">
        <v>110318100</v>
      </c>
      <c r="B44" s="43" t="s">
        <v>198</v>
      </c>
      <c r="C44" s="43">
        <v>199820</v>
      </c>
      <c r="D44" s="43" t="e">
        <v>#N/A</v>
      </c>
      <c r="E44" s="43" t="e">
        <v>#N/A</v>
      </c>
      <c r="F44" s="43" t="e">
        <f t="shared" si="0"/>
        <v>#N/A</v>
      </c>
      <c r="G44" s="43" t="e">
        <f t="shared" si="1"/>
        <v>#N/A</v>
      </c>
    </row>
    <row r="45" spans="1:7" hidden="1">
      <c r="A45" s="45">
        <v>110318200</v>
      </c>
      <c r="B45" s="43" t="s">
        <v>199</v>
      </c>
      <c r="C45" s="43">
        <v>51190</v>
      </c>
      <c r="D45" s="43" t="e">
        <v>#N/A</v>
      </c>
      <c r="E45" s="43" t="e">
        <v>#N/A</v>
      </c>
      <c r="F45" s="43" t="e">
        <f t="shared" si="0"/>
        <v>#N/A</v>
      </c>
      <c r="G45" s="43" t="e">
        <f t="shared" si="1"/>
        <v>#N/A</v>
      </c>
    </row>
    <row r="46" spans="1:7" hidden="1">
      <c r="A46" s="45">
        <v>110318300</v>
      </c>
      <c r="B46" s="43" t="s">
        <v>200</v>
      </c>
      <c r="C46" s="43">
        <v>2731</v>
      </c>
      <c r="D46" s="43" t="e">
        <v>#N/A</v>
      </c>
      <c r="E46" s="43" t="e">
        <v>#N/A</v>
      </c>
      <c r="F46" s="43" t="e">
        <f t="shared" si="0"/>
        <v>#N/A</v>
      </c>
      <c r="G46" s="43" t="e">
        <f t="shared" si="1"/>
        <v>#N/A</v>
      </c>
    </row>
    <row r="47" spans="1:7" hidden="1">
      <c r="A47" s="45">
        <v>110318400</v>
      </c>
      <c r="B47" s="43" t="s">
        <v>201</v>
      </c>
      <c r="C47" s="43">
        <v>4069</v>
      </c>
      <c r="D47" s="43" t="e">
        <v>#N/A</v>
      </c>
      <c r="E47" s="43" t="e">
        <v>#N/A</v>
      </c>
      <c r="F47" s="43" t="e">
        <f t="shared" si="0"/>
        <v>#N/A</v>
      </c>
      <c r="G47" s="43" t="e">
        <f t="shared" si="1"/>
        <v>#N/A</v>
      </c>
    </row>
    <row r="48" spans="1:7" hidden="1">
      <c r="A48" s="45">
        <v>110319000</v>
      </c>
      <c r="B48" s="43" t="s">
        <v>202</v>
      </c>
      <c r="C48" s="43">
        <v>-577566</v>
      </c>
      <c r="D48" s="43" t="e">
        <v>#N/A</v>
      </c>
      <c r="E48" s="43" t="e">
        <v>#N/A</v>
      </c>
      <c r="F48" s="43" t="e">
        <f t="shared" si="0"/>
        <v>#N/A</v>
      </c>
      <c r="G48" s="43" t="e">
        <f t="shared" si="1"/>
        <v>#N/A</v>
      </c>
    </row>
    <row r="49" spans="1:7" hidden="1">
      <c r="A49" s="45">
        <v>110319100</v>
      </c>
      <c r="B49" s="43" t="s">
        <v>203</v>
      </c>
      <c r="C49" s="43">
        <v>-34398461.280000001</v>
      </c>
      <c r="D49" s="43" t="e">
        <v>#N/A</v>
      </c>
      <c r="E49" s="43" t="e">
        <v>#N/A</v>
      </c>
      <c r="F49" s="43" t="e">
        <f t="shared" si="0"/>
        <v>#N/A</v>
      </c>
      <c r="G49" s="43" t="e">
        <f t="shared" si="1"/>
        <v>#N/A</v>
      </c>
    </row>
    <row r="50" spans="1:7" hidden="1">
      <c r="A50" s="45">
        <v>110319200</v>
      </c>
      <c r="B50" s="43" t="s">
        <v>204</v>
      </c>
      <c r="C50" s="43">
        <v>-600164.76</v>
      </c>
      <c r="D50" s="43" t="e">
        <v>#N/A</v>
      </c>
      <c r="E50" s="43" t="e">
        <v>#N/A</v>
      </c>
      <c r="F50" s="43" t="e">
        <f t="shared" si="0"/>
        <v>#N/A</v>
      </c>
      <c r="G50" s="43" t="e">
        <f t="shared" si="1"/>
        <v>#N/A</v>
      </c>
    </row>
    <row r="51" spans="1:7" hidden="1">
      <c r="A51" s="45">
        <v>110321000</v>
      </c>
      <c r="B51" s="43" t="s">
        <v>205</v>
      </c>
      <c r="C51" s="43">
        <v>13166</v>
      </c>
      <c r="D51" s="43" t="e">
        <v>#N/A</v>
      </c>
      <c r="E51" s="43" t="e">
        <v>#N/A</v>
      </c>
      <c r="F51" s="43" t="e">
        <f t="shared" si="0"/>
        <v>#N/A</v>
      </c>
      <c r="G51" s="43" t="e">
        <f t="shared" si="1"/>
        <v>#N/A</v>
      </c>
    </row>
    <row r="52" spans="1:7" hidden="1">
      <c r="A52" s="45">
        <v>110321100</v>
      </c>
      <c r="B52" s="43" t="s">
        <v>206</v>
      </c>
      <c r="C52" s="43">
        <v>0</v>
      </c>
      <c r="D52" s="43" t="e">
        <v>#N/A</v>
      </c>
      <c r="E52" s="43" t="e">
        <v>#N/A</v>
      </c>
      <c r="F52" s="43" t="e">
        <f t="shared" si="0"/>
        <v>#N/A</v>
      </c>
      <c r="G52" s="43" t="e">
        <f t="shared" si="1"/>
        <v>#N/A</v>
      </c>
    </row>
    <row r="53" spans="1:7" hidden="1">
      <c r="A53" s="45">
        <v>110321300</v>
      </c>
      <c r="B53" s="43" t="s">
        <v>207</v>
      </c>
      <c r="C53" s="43">
        <v>44500</v>
      </c>
      <c r="D53" s="43" t="e">
        <v>#N/A</v>
      </c>
      <c r="E53" s="43" t="e">
        <v>#N/A</v>
      </c>
      <c r="F53" s="43" t="e">
        <f t="shared" si="0"/>
        <v>#N/A</v>
      </c>
      <c r="G53" s="43" t="e">
        <f t="shared" si="1"/>
        <v>#N/A</v>
      </c>
    </row>
    <row r="54" spans="1:7" hidden="1">
      <c r="A54" s="45">
        <v>110321400</v>
      </c>
      <c r="B54" s="43" t="s">
        <v>208</v>
      </c>
      <c r="C54" s="43">
        <v>26888</v>
      </c>
      <c r="D54" s="43" t="e">
        <v>#N/A</v>
      </c>
      <c r="E54" s="43" t="e">
        <v>#N/A</v>
      </c>
      <c r="F54" s="43" t="e">
        <f t="shared" si="0"/>
        <v>#N/A</v>
      </c>
      <c r="G54" s="43" t="e">
        <f t="shared" si="1"/>
        <v>#N/A</v>
      </c>
    </row>
    <row r="55" spans="1:7" hidden="1">
      <c r="A55" s="45">
        <v>110322000</v>
      </c>
      <c r="B55" s="43" t="s">
        <v>209</v>
      </c>
      <c r="C55" s="43">
        <v>566849</v>
      </c>
      <c r="D55" s="43" t="e">
        <v>#N/A</v>
      </c>
      <c r="E55" s="43" t="e">
        <v>#N/A</v>
      </c>
      <c r="F55" s="43" t="e">
        <f t="shared" si="0"/>
        <v>#N/A</v>
      </c>
      <c r="G55" s="43" t="e">
        <f t="shared" si="1"/>
        <v>#N/A</v>
      </c>
    </row>
    <row r="56" spans="1:7" hidden="1">
      <c r="A56" s="45">
        <v>110326000</v>
      </c>
      <c r="B56" s="43" t="s">
        <v>210</v>
      </c>
      <c r="C56" s="43">
        <v>37977</v>
      </c>
      <c r="D56" s="43" t="e">
        <v>#N/A</v>
      </c>
      <c r="E56" s="43" t="e">
        <v>#N/A</v>
      </c>
      <c r="F56" s="43" t="e">
        <f t="shared" si="0"/>
        <v>#N/A</v>
      </c>
      <c r="G56" s="43" t="e">
        <f t="shared" si="1"/>
        <v>#N/A</v>
      </c>
    </row>
    <row r="57" spans="1:7" hidden="1">
      <c r="A57" s="45">
        <v>110329000</v>
      </c>
      <c r="B57" s="43" t="s">
        <v>211</v>
      </c>
      <c r="C57" s="43">
        <v>110543</v>
      </c>
      <c r="D57" s="43" t="e">
        <v>#N/A</v>
      </c>
      <c r="E57" s="43" t="e">
        <v>#N/A</v>
      </c>
      <c r="F57" s="43" t="e">
        <f t="shared" si="0"/>
        <v>#N/A</v>
      </c>
      <c r="G57" s="43" t="e">
        <f t="shared" si="1"/>
        <v>#N/A</v>
      </c>
    </row>
    <row r="58" spans="1:7" hidden="1">
      <c r="A58" s="45">
        <v>110330000</v>
      </c>
      <c r="B58" s="43" t="s">
        <v>212</v>
      </c>
      <c r="C58" s="43">
        <v>170600</v>
      </c>
      <c r="D58" s="43" t="e">
        <v>#N/A</v>
      </c>
      <c r="E58" s="43" t="e">
        <v>#N/A</v>
      </c>
      <c r="F58" s="43" t="e">
        <f t="shared" si="0"/>
        <v>#N/A</v>
      </c>
      <c r="G58" s="43" t="e">
        <f t="shared" si="1"/>
        <v>#N/A</v>
      </c>
    </row>
    <row r="59" spans="1:7" hidden="1">
      <c r="A59" s="45">
        <v>110511000</v>
      </c>
      <c r="B59" s="43" t="s">
        <v>213</v>
      </c>
      <c r="C59" s="43">
        <v>42252260.140000001</v>
      </c>
      <c r="D59" s="43" t="e">
        <v>#N/A</v>
      </c>
      <c r="E59" s="43" t="e">
        <v>#N/A</v>
      </c>
      <c r="F59" s="43" t="e">
        <f t="shared" si="0"/>
        <v>#N/A</v>
      </c>
      <c r="G59" s="43" t="e">
        <f t="shared" si="1"/>
        <v>#N/A</v>
      </c>
    </row>
    <row r="60" spans="1:7" hidden="1">
      <c r="A60" s="45">
        <v>110512000</v>
      </c>
      <c r="B60" s="43" t="s">
        <v>214</v>
      </c>
      <c r="C60" s="43">
        <v>5858460.5899999999</v>
      </c>
      <c r="D60" s="43" t="e">
        <v>#N/A</v>
      </c>
      <c r="E60" s="43" t="e">
        <v>#N/A</v>
      </c>
      <c r="F60" s="43" t="e">
        <f t="shared" si="0"/>
        <v>#N/A</v>
      </c>
      <c r="G60" s="43" t="e">
        <f t="shared" si="1"/>
        <v>#N/A</v>
      </c>
    </row>
    <row r="61" spans="1:7" hidden="1">
      <c r="A61" s="45">
        <v>110513000</v>
      </c>
      <c r="B61" s="43" t="s">
        <v>215</v>
      </c>
      <c r="C61" s="43">
        <v>1828401.62</v>
      </c>
      <c r="D61" s="43" t="e">
        <v>#N/A</v>
      </c>
      <c r="E61" s="43" t="e">
        <v>#N/A</v>
      </c>
      <c r="F61" s="43" t="e">
        <f t="shared" si="0"/>
        <v>#N/A</v>
      </c>
      <c r="G61" s="43" t="e">
        <f t="shared" si="1"/>
        <v>#N/A</v>
      </c>
    </row>
    <row r="62" spans="1:7" hidden="1">
      <c r="A62" s="45">
        <v>110514500</v>
      </c>
      <c r="B62" s="43" t="s">
        <v>216</v>
      </c>
      <c r="C62" s="43">
        <v>10512178.4</v>
      </c>
      <c r="D62" s="43" t="e">
        <v>#N/A</v>
      </c>
      <c r="E62" s="43" t="e">
        <v>#N/A</v>
      </c>
      <c r="F62" s="43" t="e">
        <f t="shared" si="0"/>
        <v>#N/A</v>
      </c>
      <c r="G62" s="43" t="e">
        <f t="shared" si="1"/>
        <v>#N/A</v>
      </c>
    </row>
    <row r="63" spans="1:7" hidden="1">
      <c r="A63" s="45">
        <v>110515000</v>
      </c>
      <c r="B63" s="43" t="s">
        <v>217</v>
      </c>
      <c r="C63" s="43">
        <v>872630.72</v>
      </c>
      <c r="D63" s="43" t="e">
        <v>#N/A</v>
      </c>
      <c r="E63" s="43" t="e">
        <v>#N/A</v>
      </c>
      <c r="F63" s="43" t="e">
        <f t="shared" si="0"/>
        <v>#N/A</v>
      </c>
      <c r="G63" s="43" t="e">
        <f t="shared" si="1"/>
        <v>#N/A</v>
      </c>
    </row>
    <row r="64" spans="1:7" hidden="1">
      <c r="A64" s="45">
        <v>110516000</v>
      </c>
      <c r="B64" s="43" t="s">
        <v>218</v>
      </c>
      <c r="C64" s="43">
        <v>3858977.77</v>
      </c>
      <c r="D64" s="43" t="e">
        <v>#N/A</v>
      </c>
      <c r="E64" s="43" t="e">
        <v>#N/A</v>
      </c>
      <c r="F64" s="43" t="e">
        <f t="shared" si="0"/>
        <v>#N/A</v>
      </c>
      <c r="G64" s="43" t="e">
        <f t="shared" si="1"/>
        <v>#N/A</v>
      </c>
    </row>
    <row r="65" spans="1:11" hidden="1">
      <c r="A65" s="45">
        <v>110517000</v>
      </c>
      <c r="B65" s="43" t="s">
        <v>219</v>
      </c>
      <c r="C65" s="43">
        <v>189714.29</v>
      </c>
      <c r="D65" s="43" t="e">
        <v>#N/A</v>
      </c>
      <c r="E65" s="43" t="e">
        <v>#N/A</v>
      </c>
      <c r="F65" s="43" t="e">
        <f t="shared" si="0"/>
        <v>#N/A</v>
      </c>
      <c r="G65" s="43" t="e">
        <f t="shared" si="1"/>
        <v>#N/A</v>
      </c>
    </row>
    <row r="66" spans="1:11" hidden="1">
      <c r="A66" s="45">
        <v>110521000</v>
      </c>
      <c r="B66" s="43" t="s">
        <v>220</v>
      </c>
      <c r="C66" s="43">
        <v>3572054.41</v>
      </c>
      <c r="D66" s="43" t="e">
        <v>#N/A</v>
      </c>
      <c r="E66" s="43" t="e">
        <v>#N/A</v>
      </c>
      <c r="F66" s="43" t="e">
        <f t="shared" si="0"/>
        <v>#N/A</v>
      </c>
      <c r="G66" s="43" t="e">
        <f t="shared" si="1"/>
        <v>#N/A</v>
      </c>
    </row>
    <row r="67" spans="1:11" hidden="1">
      <c r="A67" s="45">
        <v>110522000</v>
      </c>
      <c r="B67" s="43" t="s">
        <v>221</v>
      </c>
      <c r="C67" s="43">
        <v>448057.57</v>
      </c>
      <c r="D67" s="43" t="e">
        <v>#N/A</v>
      </c>
      <c r="E67" s="43" t="e">
        <v>#N/A</v>
      </c>
      <c r="F67" s="43" t="e">
        <f t="shared" ref="F67:F130" si="2">D67+E67</f>
        <v>#N/A</v>
      </c>
      <c r="G67" s="43" t="e">
        <f t="shared" ref="G67:G130" si="3">C67-F67</f>
        <v>#N/A</v>
      </c>
    </row>
    <row r="68" spans="1:11" hidden="1">
      <c r="A68" s="45">
        <v>110911000</v>
      </c>
      <c r="B68" s="43" t="s">
        <v>222</v>
      </c>
      <c r="C68" s="43">
        <v>580120.87</v>
      </c>
      <c r="D68" s="43" t="e">
        <v>#N/A</v>
      </c>
      <c r="E68" s="43" t="e">
        <v>#N/A</v>
      </c>
      <c r="F68" s="43" t="e">
        <f t="shared" si="2"/>
        <v>#N/A</v>
      </c>
      <c r="G68" s="43" t="e">
        <f t="shared" si="3"/>
        <v>#N/A</v>
      </c>
    </row>
    <row r="69" spans="1:11" hidden="1">
      <c r="A69" s="45">
        <v>110912000</v>
      </c>
      <c r="B69" s="43" t="s">
        <v>223</v>
      </c>
      <c r="C69" s="43">
        <v>137849.21</v>
      </c>
      <c r="D69" s="43" t="e">
        <v>#N/A</v>
      </c>
      <c r="E69" s="43" t="e">
        <v>#N/A</v>
      </c>
      <c r="F69" s="43" t="e">
        <f t="shared" si="2"/>
        <v>#N/A</v>
      </c>
      <c r="G69" s="43" t="e">
        <f t="shared" si="3"/>
        <v>#N/A</v>
      </c>
    </row>
    <row r="70" spans="1:11" hidden="1">
      <c r="A70" s="45">
        <v>110913000</v>
      </c>
      <c r="B70" s="43" t="s">
        <v>224</v>
      </c>
      <c r="C70" s="43">
        <v>6422186</v>
      </c>
      <c r="D70" s="43" t="e">
        <v>#N/A</v>
      </c>
      <c r="E70" s="43" t="e">
        <v>#N/A</v>
      </c>
      <c r="F70" s="43" t="e">
        <f t="shared" si="2"/>
        <v>#N/A</v>
      </c>
      <c r="G70" s="43" t="e">
        <f t="shared" si="3"/>
        <v>#N/A</v>
      </c>
    </row>
    <row r="71" spans="1:11" hidden="1">
      <c r="A71" s="45">
        <v>110914000</v>
      </c>
      <c r="B71" s="43" t="s">
        <v>225</v>
      </c>
      <c r="C71" s="43">
        <v>1162347.97</v>
      </c>
      <c r="D71" s="43" t="e">
        <v>#N/A</v>
      </c>
      <c r="E71" s="43" t="e">
        <v>#N/A</v>
      </c>
      <c r="F71" s="43" t="e">
        <f t="shared" si="2"/>
        <v>#N/A</v>
      </c>
      <c r="G71" s="43" t="e">
        <f t="shared" si="3"/>
        <v>#N/A</v>
      </c>
    </row>
    <row r="72" spans="1:11" hidden="1">
      <c r="A72" s="45">
        <v>110921000</v>
      </c>
      <c r="B72" s="43" t="s">
        <v>226</v>
      </c>
      <c r="C72" s="43">
        <v>2585662.63</v>
      </c>
      <c r="D72" s="43" t="e">
        <v>#N/A</v>
      </c>
      <c r="E72" s="43" t="e">
        <v>#N/A</v>
      </c>
      <c r="F72" s="43" t="e">
        <f t="shared" si="2"/>
        <v>#N/A</v>
      </c>
      <c r="G72" s="43" t="e">
        <f t="shared" si="3"/>
        <v>#N/A</v>
      </c>
    </row>
    <row r="73" spans="1:11" hidden="1">
      <c r="A73" s="45">
        <v>110922000</v>
      </c>
      <c r="B73" s="43" t="s">
        <v>227</v>
      </c>
      <c r="C73" s="43">
        <v>1251274.27</v>
      </c>
      <c r="D73" s="43" t="e">
        <v>#N/A</v>
      </c>
      <c r="E73" s="43" t="e">
        <v>#N/A</v>
      </c>
      <c r="F73" s="43" t="e">
        <f t="shared" si="2"/>
        <v>#N/A</v>
      </c>
      <c r="G73" s="43" t="e">
        <f t="shared" si="3"/>
        <v>#N/A</v>
      </c>
    </row>
    <row r="74" spans="1:11" hidden="1">
      <c r="A74" s="45">
        <v>110923000</v>
      </c>
      <c r="B74" s="43" t="s">
        <v>228</v>
      </c>
      <c r="C74" s="43">
        <v>1920741.85</v>
      </c>
      <c r="D74" s="43" t="e">
        <v>#N/A</v>
      </c>
      <c r="E74" s="43" t="e">
        <v>#N/A</v>
      </c>
      <c r="F74" s="43" t="e">
        <f t="shared" si="2"/>
        <v>#N/A</v>
      </c>
      <c r="G74" s="43" t="e">
        <f t="shared" si="3"/>
        <v>#N/A</v>
      </c>
    </row>
    <row r="75" spans="1:11">
      <c r="A75" s="46">
        <v>110932100</v>
      </c>
      <c r="B75" s="47" t="s">
        <v>24</v>
      </c>
      <c r="C75" s="47">
        <v>40442839.729999997</v>
      </c>
      <c r="D75" s="43" t="e">
        <v>#N/A</v>
      </c>
      <c r="E75" s="43" t="e">
        <v>#N/A</v>
      </c>
      <c r="F75" s="43" t="e">
        <f t="shared" si="2"/>
        <v>#N/A</v>
      </c>
      <c r="G75" s="43" t="e">
        <f t="shared" si="3"/>
        <v>#N/A</v>
      </c>
      <c r="K75">
        <v>6600374.0500994399</v>
      </c>
    </row>
    <row r="76" spans="1:11" hidden="1">
      <c r="A76" s="45">
        <v>110941000</v>
      </c>
      <c r="B76" s="43" t="s">
        <v>229</v>
      </c>
      <c r="C76" s="43">
        <v>4005368.75</v>
      </c>
      <c r="D76" s="43" t="e">
        <v>#N/A</v>
      </c>
      <c r="E76" s="43" t="e">
        <v>#N/A</v>
      </c>
      <c r="F76" s="43" t="e">
        <f t="shared" si="2"/>
        <v>#N/A</v>
      </c>
      <c r="G76" s="43" t="e">
        <f t="shared" si="3"/>
        <v>#N/A</v>
      </c>
    </row>
    <row r="77" spans="1:11" hidden="1">
      <c r="A77" s="45">
        <v>110941100</v>
      </c>
      <c r="B77" s="43" t="s">
        <v>230</v>
      </c>
      <c r="C77" s="43">
        <v>812760</v>
      </c>
      <c r="D77" s="43" t="e">
        <v>#N/A</v>
      </c>
      <c r="E77" s="43" t="e">
        <v>#N/A</v>
      </c>
      <c r="F77" s="43" t="e">
        <f t="shared" si="2"/>
        <v>#N/A</v>
      </c>
      <c r="G77" s="43" t="e">
        <f t="shared" si="3"/>
        <v>#N/A</v>
      </c>
    </row>
    <row r="78" spans="1:11" hidden="1">
      <c r="A78" s="45">
        <v>110942000</v>
      </c>
      <c r="B78" s="43" t="s">
        <v>231</v>
      </c>
      <c r="C78" s="43">
        <v>66359004.280000001</v>
      </c>
      <c r="D78" s="43" t="e">
        <v>#N/A</v>
      </c>
      <c r="E78" s="43" t="e">
        <v>#N/A</v>
      </c>
      <c r="F78" s="43" t="e">
        <f t="shared" si="2"/>
        <v>#N/A</v>
      </c>
      <c r="G78" s="43" t="e">
        <f t="shared" si="3"/>
        <v>#N/A</v>
      </c>
    </row>
    <row r="79" spans="1:11" hidden="1">
      <c r="A79" s="45">
        <v>110952000</v>
      </c>
      <c r="B79" s="43" t="s">
        <v>232</v>
      </c>
      <c r="C79" s="43">
        <v>944129.5</v>
      </c>
      <c r="D79" s="43" t="e">
        <v>#N/A</v>
      </c>
      <c r="E79" s="43" t="e">
        <v>#N/A</v>
      </c>
      <c r="F79" s="43" t="e">
        <f t="shared" si="2"/>
        <v>#N/A</v>
      </c>
      <c r="G79" s="43" t="e">
        <f t="shared" si="3"/>
        <v>#N/A</v>
      </c>
    </row>
    <row r="80" spans="1:11" hidden="1">
      <c r="A80" s="45">
        <v>110961000</v>
      </c>
      <c r="B80" s="43" t="s">
        <v>233</v>
      </c>
      <c r="C80" s="43">
        <v>1430933.04</v>
      </c>
      <c r="D80" s="43" t="e">
        <v>#N/A</v>
      </c>
      <c r="E80" s="43" t="e">
        <v>#N/A</v>
      </c>
      <c r="F80" s="43" t="e">
        <f t="shared" si="2"/>
        <v>#N/A</v>
      </c>
      <c r="G80" s="43" t="e">
        <f t="shared" si="3"/>
        <v>#N/A</v>
      </c>
    </row>
    <row r="81" spans="1:7" hidden="1">
      <c r="A81" s="45">
        <v>110963000</v>
      </c>
      <c r="B81" s="43" t="s">
        <v>234</v>
      </c>
      <c r="C81" s="43">
        <v>26693202.190000001</v>
      </c>
      <c r="D81" s="43" t="e">
        <v>#N/A</v>
      </c>
      <c r="E81" s="43" t="e">
        <v>#N/A</v>
      </c>
      <c r="F81" s="43" t="e">
        <f t="shared" si="2"/>
        <v>#N/A</v>
      </c>
      <c r="G81" s="43" t="e">
        <f t="shared" si="3"/>
        <v>#N/A</v>
      </c>
    </row>
    <row r="82" spans="1:7" hidden="1">
      <c r="A82" s="45">
        <v>120200000</v>
      </c>
      <c r="B82" s="43" t="s">
        <v>235</v>
      </c>
      <c r="C82" s="43">
        <v>566400.84</v>
      </c>
      <c r="D82" s="43" t="e">
        <v>#N/A</v>
      </c>
      <c r="E82" s="43" t="e">
        <v>#N/A</v>
      </c>
      <c r="F82" s="43" t="e">
        <f t="shared" si="2"/>
        <v>#N/A</v>
      </c>
      <c r="G82" s="43" t="e">
        <f t="shared" si="3"/>
        <v>#N/A</v>
      </c>
    </row>
    <row r="83" spans="1:7" hidden="1">
      <c r="A83" s="45">
        <v>120300000</v>
      </c>
      <c r="B83" s="43" t="s">
        <v>236</v>
      </c>
      <c r="C83" s="43">
        <v>8165</v>
      </c>
      <c r="D83" s="43" t="e">
        <v>#N/A</v>
      </c>
      <c r="E83" s="43" t="e">
        <v>#N/A</v>
      </c>
      <c r="F83" s="43" t="e">
        <f t="shared" si="2"/>
        <v>#N/A</v>
      </c>
      <c r="G83" s="43" t="e">
        <f t="shared" si="3"/>
        <v>#N/A</v>
      </c>
    </row>
    <row r="84" spans="1:7" hidden="1">
      <c r="A84" s="45">
        <v>120400000</v>
      </c>
      <c r="B84" s="43" t="s">
        <v>237</v>
      </c>
      <c r="C84" s="43">
        <v>0</v>
      </c>
      <c r="D84" s="43" t="e">
        <v>#N/A</v>
      </c>
      <c r="E84" s="43" t="e">
        <v>#N/A</v>
      </c>
      <c r="F84" s="43" t="e">
        <f t="shared" si="2"/>
        <v>#N/A</v>
      </c>
      <c r="G84" s="43" t="e">
        <f t="shared" si="3"/>
        <v>#N/A</v>
      </c>
    </row>
    <row r="85" spans="1:7" hidden="1">
      <c r="A85" s="45">
        <v>140110000</v>
      </c>
      <c r="B85" s="43" t="s">
        <v>238</v>
      </c>
      <c r="C85" s="43">
        <v>533615195</v>
      </c>
      <c r="D85" s="43" t="e">
        <v>#N/A</v>
      </c>
      <c r="E85" s="43" t="e">
        <v>#N/A</v>
      </c>
      <c r="F85" s="43" t="e">
        <f t="shared" si="2"/>
        <v>#N/A</v>
      </c>
      <c r="G85" s="43" t="e">
        <f t="shared" si="3"/>
        <v>#N/A</v>
      </c>
    </row>
    <row r="86" spans="1:7" hidden="1">
      <c r="A86" s="45">
        <v>140120000</v>
      </c>
      <c r="B86" s="43" t="s">
        <v>239</v>
      </c>
      <c r="C86" s="43">
        <v>17486320.170000002</v>
      </c>
      <c r="D86" s="43" t="e">
        <v>#N/A</v>
      </c>
      <c r="E86" s="43" t="e">
        <v>#N/A</v>
      </c>
      <c r="F86" s="43" t="e">
        <f t="shared" si="2"/>
        <v>#N/A</v>
      </c>
      <c r="G86" s="43" t="e">
        <f t="shared" si="3"/>
        <v>#N/A</v>
      </c>
    </row>
    <row r="87" spans="1:7" hidden="1">
      <c r="A87" s="45">
        <v>140130000</v>
      </c>
      <c r="B87" s="43" t="s">
        <v>240</v>
      </c>
      <c r="C87" s="43">
        <v>416937487.42000002</v>
      </c>
      <c r="D87" s="43" t="e">
        <v>#N/A</v>
      </c>
      <c r="E87" s="43" t="e">
        <v>#N/A</v>
      </c>
      <c r="F87" s="43" t="e">
        <f t="shared" si="2"/>
        <v>#N/A</v>
      </c>
      <c r="G87" s="43" t="e">
        <f t="shared" si="3"/>
        <v>#N/A</v>
      </c>
    </row>
    <row r="88" spans="1:7" hidden="1">
      <c r="A88" s="45">
        <v>140140000</v>
      </c>
      <c r="B88" s="43" t="s">
        <v>241</v>
      </c>
      <c r="C88" s="43">
        <v>411871426.29000002</v>
      </c>
      <c r="D88" s="43" t="e">
        <v>#N/A</v>
      </c>
      <c r="E88" s="43" t="e">
        <v>#N/A</v>
      </c>
      <c r="F88" s="43" t="e">
        <f t="shared" si="2"/>
        <v>#N/A</v>
      </c>
      <c r="G88" s="43" t="e">
        <f t="shared" si="3"/>
        <v>#N/A</v>
      </c>
    </row>
    <row r="89" spans="1:7" hidden="1">
      <c r="A89" s="45">
        <v>140150000</v>
      </c>
      <c r="B89" s="43" t="s">
        <v>242</v>
      </c>
      <c r="C89" s="43">
        <v>616515296.75</v>
      </c>
      <c r="D89" s="43" t="e">
        <v>#N/A</v>
      </c>
      <c r="E89" s="43" t="e">
        <v>#N/A</v>
      </c>
      <c r="F89" s="43" t="e">
        <f t="shared" si="2"/>
        <v>#N/A</v>
      </c>
      <c r="G89" s="43" t="e">
        <f t="shared" si="3"/>
        <v>#N/A</v>
      </c>
    </row>
    <row r="90" spans="1:7" hidden="1">
      <c r="A90" s="45">
        <v>140160000</v>
      </c>
      <c r="B90" s="43" t="s">
        <v>243</v>
      </c>
      <c r="C90" s="43">
        <v>244279464.13</v>
      </c>
      <c r="D90" s="43" t="e">
        <v>#N/A</v>
      </c>
      <c r="E90" s="43" t="e">
        <v>#N/A</v>
      </c>
      <c r="F90" s="43" t="e">
        <f t="shared" si="2"/>
        <v>#N/A</v>
      </c>
      <c r="G90" s="43" t="e">
        <f t="shared" si="3"/>
        <v>#N/A</v>
      </c>
    </row>
    <row r="91" spans="1:7" hidden="1">
      <c r="A91" s="45">
        <v>140170000</v>
      </c>
      <c r="B91" s="43" t="s">
        <v>244</v>
      </c>
      <c r="C91" s="43">
        <v>823999427.32000005</v>
      </c>
      <c r="D91" s="43" t="e">
        <v>#N/A</v>
      </c>
      <c r="E91" s="43" t="e">
        <v>#N/A</v>
      </c>
      <c r="F91" s="43" t="e">
        <f t="shared" si="2"/>
        <v>#N/A</v>
      </c>
      <c r="G91" s="43" t="e">
        <f t="shared" si="3"/>
        <v>#N/A</v>
      </c>
    </row>
    <row r="92" spans="1:7" hidden="1">
      <c r="A92" s="45">
        <v>140180000</v>
      </c>
      <c r="B92" s="43" t="s">
        <v>245</v>
      </c>
      <c r="C92" s="43">
        <v>76813430.650000006</v>
      </c>
      <c r="D92" s="43" t="e">
        <v>#N/A</v>
      </c>
      <c r="E92" s="43" t="e">
        <v>#N/A</v>
      </c>
      <c r="F92" s="43" t="e">
        <f t="shared" si="2"/>
        <v>#N/A</v>
      </c>
      <c r="G92" s="43" t="e">
        <f t="shared" si="3"/>
        <v>#N/A</v>
      </c>
    </row>
    <row r="93" spans="1:7" hidden="1">
      <c r="A93" s="45">
        <v>140185000</v>
      </c>
      <c r="B93" s="43" t="s">
        <v>246</v>
      </c>
      <c r="C93" s="43">
        <v>198990430.66</v>
      </c>
      <c r="D93" s="43" t="e">
        <v>#N/A</v>
      </c>
      <c r="E93" s="43" t="e">
        <v>#N/A</v>
      </c>
      <c r="F93" s="43" t="e">
        <f t="shared" si="2"/>
        <v>#N/A</v>
      </c>
      <c r="G93" s="43" t="e">
        <f t="shared" si="3"/>
        <v>#N/A</v>
      </c>
    </row>
    <row r="94" spans="1:7" hidden="1">
      <c r="A94" s="45">
        <v>140190000</v>
      </c>
      <c r="B94" s="43" t="s">
        <v>247</v>
      </c>
      <c r="C94" s="43">
        <v>25130333.600000001</v>
      </c>
      <c r="D94" s="43" t="e">
        <v>#N/A</v>
      </c>
      <c r="E94" s="43" t="e">
        <v>#N/A</v>
      </c>
      <c r="F94" s="43" t="e">
        <f t="shared" si="2"/>
        <v>#N/A</v>
      </c>
      <c r="G94" s="43" t="e">
        <f t="shared" si="3"/>
        <v>#N/A</v>
      </c>
    </row>
    <row r="95" spans="1:7" hidden="1">
      <c r="A95" s="45">
        <v>140195000</v>
      </c>
      <c r="B95" s="43" t="s">
        <v>248</v>
      </c>
      <c r="C95" s="43">
        <v>1537899458.3699999</v>
      </c>
      <c r="D95" s="43" t="e">
        <v>#N/A</v>
      </c>
      <c r="E95" s="43" t="e">
        <v>#N/A</v>
      </c>
      <c r="F95" s="43" t="e">
        <f t="shared" si="2"/>
        <v>#N/A</v>
      </c>
      <c r="G95" s="43" t="e">
        <f t="shared" si="3"/>
        <v>#N/A</v>
      </c>
    </row>
    <row r="96" spans="1:7" hidden="1">
      <c r="A96" s="45">
        <v>140196000</v>
      </c>
      <c r="B96" s="43" t="s">
        <v>249</v>
      </c>
      <c r="C96" s="43">
        <v>6870635.9500000002</v>
      </c>
      <c r="D96" s="43" t="e">
        <v>#N/A</v>
      </c>
      <c r="E96" s="43" t="e">
        <v>#N/A</v>
      </c>
      <c r="F96" s="43" t="e">
        <f t="shared" si="2"/>
        <v>#N/A</v>
      </c>
      <c r="G96" s="43" t="e">
        <f t="shared" si="3"/>
        <v>#N/A</v>
      </c>
    </row>
    <row r="97" spans="1:7" hidden="1">
      <c r="A97" s="45">
        <v>140197000</v>
      </c>
      <c r="B97" s="43" t="s">
        <v>250</v>
      </c>
      <c r="C97" s="43">
        <v>3430306.3</v>
      </c>
      <c r="D97" s="43" t="e">
        <v>#N/A</v>
      </c>
      <c r="E97" s="43" t="e">
        <v>#N/A</v>
      </c>
      <c r="F97" s="43" t="e">
        <f t="shared" si="2"/>
        <v>#N/A</v>
      </c>
      <c r="G97" s="43" t="e">
        <f t="shared" si="3"/>
        <v>#N/A</v>
      </c>
    </row>
    <row r="98" spans="1:7" hidden="1">
      <c r="A98" s="45">
        <v>140198000</v>
      </c>
      <c r="B98" s="43" t="s">
        <v>251</v>
      </c>
      <c r="C98" s="43">
        <v>7962551.96</v>
      </c>
      <c r="D98" s="43" t="e">
        <v>#N/A</v>
      </c>
      <c r="E98" s="43" t="e">
        <v>#N/A</v>
      </c>
      <c r="F98" s="43" t="e">
        <f t="shared" si="2"/>
        <v>#N/A</v>
      </c>
      <c r="G98" s="43" t="e">
        <f t="shared" si="3"/>
        <v>#N/A</v>
      </c>
    </row>
    <row r="99" spans="1:7" hidden="1">
      <c r="A99" s="45">
        <v>140199000</v>
      </c>
      <c r="B99" s="43" t="s">
        <v>252</v>
      </c>
      <c r="C99" s="43">
        <v>2241938.2400000002</v>
      </c>
      <c r="D99" s="43" t="e">
        <v>#N/A</v>
      </c>
      <c r="E99" s="43" t="e">
        <v>#N/A</v>
      </c>
      <c r="F99" s="43" t="e">
        <f t="shared" si="2"/>
        <v>#N/A</v>
      </c>
      <c r="G99" s="43" t="e">
        <f t="shared" si="3"/>
        <v>#N/A</v>
      </c>
    </row>
    <row r="100" spans="1:7" hidden="1">
      <c r="A100" s="45">
        <v>140210000</v>
      </c>
      <c r="B100" s="43" t="s">
        <v>253</v>
      </c>
      <c r="C100" s="43">
        <v>-15129368.800000001</v>
      </c>
      <c r="D100" s="43" t="e">
        <v>#N/A</v>
      </c>
      <c r="E100" s="43" t="e">
        <v>#N/A</v>
      </c>
      <c r="F100" s="43" t="e">
        <f t="shared" si="2"/>
        <v>#N/A</v>
      </c>
      <c r="G100" s="43" t="e">
        <f t="shared" si="3"/>
        <v>#N/A</v>
      </c>
    </row>
    <row r="101" spans="1:7" hidden="1">
      <c r="A101" s="45">
        <v>140220000</v>
      </c>
      <c r="B101" s="43" t="s">
        <v>254</v>
      </c>
      <c r="C101" s="43">
        <v>-307886468.41000003</v>
      </c>
      <c r="D101" s="43" t="e">
        <v>#N/A</v>
      </c>
      <c r="E101" s="43" t="e">
        <v>#N/A</v>
      </c>
      <c r="F101" s="43" t="e">
        <f t="shared" si="2"/>
        <v>#N/A</v>
      </c>
      <c r="G101" s="43" t="e">
        <f t="shared" si="3"/>
        <v>#N/A</v>
      </c>
    </row>
    <row r="102" spans="1:7" hidden="1">
      <c r="A102" s="45">
        <v>140230000</v>
      </c>
      <c r="B102" s="43" t="s">
        <v>255</v>
      </c>
      <c r="C102" s="43">
        <v>-103112572.23</v>
      </c>
      <c r="D102" s="43" t="e">
        <v>#N/A</v>
      </c>
      <c r="E102" s="43" t="e">
        <v>#N/A</v>
      </c>
      <c r="F102" s="43" t="e">
        <f t="shared" si="2"/>
        <v>#N/A</v>
      </c>
      <c r="G102" s="43" t="e">
        <f t="shared" si="3"/>
        <v>#N/A</v>
      </c>
    </row>
    <row r="103" spans="1:7" hidden="1">
      <c r="A103" s="45">
        <v>140240000</v>
      </c>
      <c r="B103" s="43" t="s">
        <v>256</v>
      </c>
      <c r="C103" s="43">
        <v>-400537097.81999999</v>
      </c>
      <c r="D103" s="43" t="e">
        <v>#N/A</v>
      </c>
      <c r="E103" s="43" t="e">
        <v>#N/A</v>
      </c>
      <c r="F103" s="43" t="e">
        <f t="shared" si="2"/>
        <v>#N/A</v>
      </c>
      <c r="G103" s="43" t="e">
        <f t="shared" si="3"/>
        <v>#N/A</v>
      </c>
    </row>
    <row r="104" spans="1:7" hidden="1">
      <c r="A104" s="45">
        <v>140250000</v>
      </c>
      <c r="B104" s="43" t="s">
        <v>257</v>
      </c>
      <c r="C104" s="43">
        <v>-154772421.11000001</v>
      </c>
      <c r="D104" s="43" t="e">
        <v>#N/A</v>
      </c>
      <c r="E104" s="43" t="e">
        <v>#N/A</v>
      </c>
      <c r="F104" s="43" t="e">
        <f t="shared" si="2"/>
        <v>#N/A</v>
      </c>
      <c r="G104" s="43" t="e">
        <f t="shared" si="3"/>
        <v>#N/A</v>
      </c>
    </row>
    <row r="105" spans="1:7" hidden="1">
      <c r="A105" s="45">
        <v>140260000</v>
      </c>
      <c r="B105" s="43" t="s">
        <v>258</v>
      </c>
      <c r="C105" s="43">
        <v>-479632101.81</v>
      </c>
      <c r="D105" s="43" t="e">
        <v>#N/A</v>
      </c>
      <c r="E105" s="43" t="e">
        <v>#N/A</v>
      </c>
      <c r="F105" s="43" t="e">
        <f t="shared" si="2"/>
        <v>#N/A</v>
      </c>
      <c r="G105" s="43" t="e">
        <f t="shared" si="3"/>
        <v>#N/A</v>
      </c>
    </row>
    <row r="106" spans="1:7" hidden="1">
      <c r="A106" s="45">
        <v>140270000</v>
      </c>
      <c r="B106" s="43" t="s">
        <v>259</v>
      </c>
      <c r="C106" s="43">
        <v>-63579895.960000001</v>
      </c>
      <c r="D106" s="43" t="e">
        <v>#N/A</v>
      </c>
      <c r="E106" s="43" t="e">
        <v>#N/A</v>
      </c>
      <c r="F106" s="43" t="e">
        <f t="shared" si="2"/>
        <v>#N/A</v>
      </c>
      <c r="G106" s="43" t="e">
        <f t="shared" si="3"/>
        <v>#N/A</v>
      </c>
    </row>
    <row r="107" spans="1:7" hidden="1">
      <c r="A107" s="45">
        <v>140275000</v>
      </c>
      <c r="B107" s="43" t="s">
        <v>260</v>
      </c>
      <c r="C107" s="43">
        <v>-103625844.28</v>
      </c>
      <c r="D107" s="43" t="e">
        <v>#N/A</v>
      </c>
      <c r="E107" s="43" t="e">
        <v>#N/A</v>
      </c>
      <c r="F107" s="43" t="e">
        <f t="shared" si="2"/>
        <v>#N/A</v>
      </c>
      <c r="G107" s="43" t="e">
        <f t="shared" si="3"/>
        <v>#N/A</v>
      </c>
    </row>
    <row r="108" spans="1:7" hidden="1">
      <c r="A108" s="45">
        <v>140275100</v>
      </c>
      <c r="B108" s="43" t="s">
        <v>261</v>
      </c>
      <c r="C108" s="43">
        <v>-20000000</v>
      </c>
      <c r="D108" s="43" t="e">
        <v>#N/A</v>
      </c>
      <c r="E108" s="43" t="e">
        <v>#N/A</v>
      </c>
      <c r="F108" s="43" t="e">
        <f t="shared" si="2"/>
        <v>#N/A</v>
      </c>
      <c r="G108" s="43" t="e">
        <f t="shared" si="3"/>
        <v>#N/A</v>
      </c>
    </row>
    <row r="109" spans="1:7" hidden="1">
      <c r="A109" s="45">
        <v>140280000</v>
      </c>
      <c r="B109" s="43" t="s">
        <v>262</v>
      </c>
      <c r="C109" s="43">
        <v>-13788895.24</v>
      </c>
      <c r="D109" s="43" t="e">
        <v>#N/A</v>
      </c>
      <c r="E109" s="43" t="e">
        <v>#N/A</v>
      </c>
      <c r="F109" s="43" t="e">
        <f t="shared" si="2"/>
        <v>#N/A</v>
      </c>
      <c r="G109" s="43" t="e">
        <f t="shared" si="3"/>
        <v>#N/A</v>
      </c>
    </row>
    <row r="110" spans="1:7" hidden="1">
      <c r="A110" s="45">
        <v>140287000</v>
      </c>
      <c r="B110" s="43" t="s">
        <v>263</v>
      </c>
      <c r="C110" s="43">
        <v>-891653.63</v>
      </c>
      <c r="D110" s="43" t="e">
        <v>#N/A</v>
      </c>
      <c r="E110" s="43" t="e">
        <v>#N/A</v>
      </c>
      <c r="F110" s="43" t="e">
        <f t="shared" si="2"/>
        <v>#N/A</v>
      </c>
      <c r="G110" s="43" t="e">
        <f t="shared" si="3"/>
        <v>#N/A</v>
      </c>
    </row>
    <row r="111" spans="1:7" hidden="1">
      <c r="A111" s="45">
        <v>190230000</v>
      </c>
      <c r="B111" s="43" t="s">
        <v>264</v>
      </c>
      <c r="C111" s="43">
        <v>555274.18000000005</v>
      </c>
      <c r="D111" s="43" t="e">
        <v>#N/A</v>
      </c>
      <c r="E111" s="43" t="e">
        <v>#N/A</v>
      </c>
      <c r="F111" s="43" t="e">
        <f t="shared" si="2"/>
        <v>#N/A</v>
      </c>
      <c r="G111" s="43" t="e">
        <f t="shared" si="3"/>
        <v>#N/A</v>
      </c>
    </row>
    <row r="112" spans="1:7" hidden="1">
      <c r="A112" s="45">
        <v>210111100</v>
      </c>
      <c r="B112" s="43" t="s">
        <v>265</v>
      </c>
      <c r="C112" s="43">
        <v>1162162</v>
      </c>
      <c r="D112" s="43" t="e">
        <v>#N/A</v>
      </c>
      <c r="E112" s="43" t="e">
        <v>#N/A</v>
      </c>
      <c r="F112" s="43" t="e">
        <f t="shared" si="2"/>
        <v>#N/A</v>
      </c>
      <c r="G112" s="43" t="e">
        <f t="shared" si="3"/>
        <v>#N/A</v>
      </c>
    </row>
    <row r="113" spans="1:7" hidden="1">
      <c r="A113" s="45">
        <v>210111200</v>
      </c>
      <c r="B113" s="43" t="s">
        <v>266</v>
      </c>
      <c r="C113" s="43">
        <v>147998.68</v>
      </c>
      <c r="D113" s="43" t="e">
        <v>#N/A</v>
      </c>
      <c r="E113" s="43" t="e">
        <v>#N/A</v>
      </c>
      <c r="F113" s="43" t="e">
        <f t="shared" si="2"/>
        <v>#N/A</v>
      </c>
      <c r="G113" s="43" t="e">
        <f t="shared" si="3"/>
        <v>#N/A</v>
      </c>
    </row>
    <row r="114" spans="1:7" hidden="1">
      <c r="A114" s="45">
        <v>210111600</v>
      </c>
      <c r="B114" s="43" t="s">
        <v>267</v>
      </c>
      <c r="C114" s="43">
        <v>1000</v>
      </c>
      <c r="D114" s="43" t="e">
        <v>#N/A</v>
      </c>
      <c r="E114" s="43" t="e">
        <v>#N/A</v>
      </c>
      <c r="F114" s="43" t="e">
        <f t="shared" si="2"/>
        <v>#N/A</v>
      </c>
      <c r="G114" s="43" t="e">
        <f t="shared" si="3"/>
        <v>#N/A</v>
      </c>
    </row>
    <row r="115" spans="1:7" hidden="1">
      <c r="A115" s="45">
        <v>210211000</v>
      </c>
      <c r="B115" s="43" t="s">
        <v>268</v>
      </c>
      <c r="C115" s="43">
        <v>-64779482.640000001</v>
      </c>
      <c r="D115" s="43" t="e">
        <v>#N/A</v>
      </c>
      <c r="E115" s="43" t="e">
        <v>#N/A</v>
      </c>
      <c r="F115" s="43" t="e">
        <f t="shared" si="2"/>
        <v>#N/A</v>
      </c>
      <c r="G115" s="43" t="e">
        <f t="shared" si="3"/>
        <v>#N/A</v>
      </c>
    </row>
    <row r="116" spans="1:7" hidden="1">
      <c r="A116" s="45">
        <v>210212000</v>
      </c>
      <c r="B116" s="43" t="s">
        <v>269</v>
      </c>
      <c r="C116" s="43">
        <v>-57386321.039999999</v>
      </c>
      <c r="D116" s="43" t="e">
        <v>#N/A</v>
      </c>
      <c r="E116" s="43" t="e">
        <v>#N/A</v>
      </c>
      <c r="F116" s="43" t="e">
        <f t="shared" si="2"/>
        <v>#N/A</v>
      </c>
      <c r="G116" s="43" t="e">
        <f t="shared" si="3"/>
        <v>#N/A</v>
      </c>
    </row>
    <row r="117" spans="1:7" hidden="1">
      <c r="A117" s="45">
        <v>210214100</v>
      </c>
      <c r="B117" s="43" t="s">
        <v>270</v>
      </c>
      <c r="C117" s="43">
        <v>-11206682.18</v>
      </c>
      <c r="D117" s="43" t="e">
        <v>#N/A</v>
      </c>
      <c r="E117" s="43" t="e">
        <v>#N/A</v>
      </c>
      <c r="F117" s="43" t="e">
        <f t="shared" si="2"/>
        <v>#N/A</v>
      </c>
      <c r="G117" s="43" t="e">
        <f t="shared" si="3"/>
        <v>#N/A</v>
      </c>
    </row>
    <row r="118" spans="1:7" hidden="1">
      <c r="A118" s="45">
        <v>210221000</v>
      </c>
      <c r="B118" s="43" t="s">
        <v>271</v>
      </c>
      <c r="C118" s="43">
        <v>-82063.8</v>
      </c>
      <c r="D118" s="43" t="e">
        <v>#N/A</v>
      </c>
      <c r="E118" s="43" t="e">
        <v>#N/A</v>
      </c>
      <c r="F118" s="43" t="e">
        <f t="shared" si="2"/>
        <v>#N/A</v>
      </c>
      <c r="G118" s="43" t="e">
        <f t="shared" si="3"/>
        <v>#N/A</v>
      </c>
    </row>
    <row r="119" spans="1:7" hidden="1">
      <c r="A119" s="45">
        <v>210300000</v>
      </c>
      <c r="B119" s="43" t="s">
        <v>272</v>
      </c>
      <c r="C119" s="43">
        <v>-14591399.529999999</v>
      </c>
      <c r="D119" s="43" t="e">
        <v>#N/A</v>
      </c>
      <c r="E119" s="43" t="e">
        <v>#N/A</v>
      </c>
      <c r="F119" s="43" t="e">
        <f t="shared" si="2"/>
        <v>#N/A</v>
      </c>
      <c r="G119" s="43" t="e">
        <f t="shared" si="3"/>
        <v>#N/A</v>
      </c>
    </row>
    <row r="120" spans="1:7" hidden="1">
      <c r="A120" s="45">
        <v>210510000</v>
      </c>
      <c r="B120" s="43" t="s">
        <v>273</v>
      </c>
      <c r="C120" s="43">
        <v>-53734002.759999998</v>
      </c>
      <c r="D120" s="43" t="e">
        <v>#N/A</v>
      </c>
      <c r="E120" s="43" t="e">
        <v>#N/A</v>
      </c>
      <c r="F120" s="43" t="e">
        <f t="shared" si="2"/>
        <v>#N/A</v>
      </c>
      <c r="G120" s="43" t="e">
        <f t="shared" si="3"/>
        <v>#N/A</v>
      </c>
    </row>
    <row r="121" spans="1:7" hidden="1">
      <c r="A121" s="45">
        <v>210511000</v>
      </c>
      <c r="B121" s="43" t="s">
        <v>274</v>
      </c>
      <c r="C121" s="43">
        <v>-111406627.42</v>
      </c>
      <c r="D121" s="43" t="e">
        <v>#N/A</v>
      </c>
      <c r="E121" s="43" t="e">
        <v>#N/A</v>
      </c>
      <c r="F121" s="43" t="e">
        <f t="shared" si="2"/>
        <v>#N/A</v>
      </c>
      <c r="G121" s="43" t="e">
        <f t="shared" si="3"/>
        <v>#N/A</v>
      </c>
    </row>
    <row r="122" spans="1:7" hidden="1">
      <c r="A122" s="45">
        <v>210512000</v>
      </c>
      <c r="B122" s="43" t="s">
        <v>275</v>
      </c>
      <c r="C122" s="43">
        <v>0</v>
      </c>
      <c r="D122" s="43" t="e">
        <v>#N/A</v>
      </c>
      <c r="E122" s="43" t="e">
        <v>#N/A</v>
      </c>
      <c r="F122" s="43" t="e">
        <f t="shared" si="2"/>
        <v>#N/A</v>
      </c>
      <c r="G122" s="43" t="e">
        <f t="shared" si="3"/>
        <v>#N/A</v>
      </c>
    </row>
    <row r="123" spans="1:7" hidden="1">
      <c r="A123" s="45">
        <v>210513000</v>
      </c>
      <c r="B123" s="43" t="s">
        <v>276</v>
      </c>
      <c r="C123" s="43">
        <v>0</v>
      </c>
      <c r="D123" s="43" t="e">
        <v>#N/A</v>
      </c>
      <c r="E123" s="43" t="e">
        <v>#N/A</v>
      </c>
      <c r="F123" s="43" t="e">
        <f t="shared" si="2"/>
        <v>#N/A</v>
      </c>
      <c r="G123" s="43" t="e">
        <f t="shared" si="3"/>
        <v>#N/A</v>
      </c>
    </row>
    <row r="124" spans="1:7" hidden="1">
      <c r="A124" s="45">
        <v>210515000</v>
      </c>
      <c r="B124" s="43" t="s">
        <v>277</v>
      </c>
      <c r="C124" s="43">
        <v>-71938.240000000005</v>
      </c>
      <c r="D124" s="43" t="e">
        <v>#N/A</v>
      </c>
      <c r="E124" s="43" t="e">
        <v>#N/A</v>
      </c>
      <c r="F124" s="43" t="e">
        <f t="shared" si="2"/>
        <v>#N/A</v>
      </c>
      <c r="G124" s="43" t="e">
        <f t="shared" si="3"/>
        <v>#N/A</v>
      </c>
    </row>
    <row r="125" spans="1:7" hidden="1">
      <c r="A125" s="45">
        <v>210910000</v>
      </c>
      <c r="B125" s="43" t="s">
        <v>278</v>
      </c>
      <c r="C125" s="43">
        <v>-77500756.689999998</v>
      </c>
      <c r="D125" s="43" t="e">
        <v>#N/A</v>
      </c>
      <c r="E125" s="43" t="e">
        <v>#N/A</v>
      </c>
      <c r="F125" s="43" t="e">
        <f t="shared" si="2"/>
        <v>#N/A</v>
      </c>
      <c r="G125" s="43" t="e">
        <f t="shared" si="3"/>
        <v>#N/A</v>
      </c>
    </row>
    <row r="126" spans="1:7" hidden="1">
      <c r="A126" s="45">
        <v>210921000</v>
      </c>
      <c r="B126" s="43" t="s">
        <v>279</v>
      </c>
      <c r="C126" s="43">
        <v>-3005105.76</v>
      </c>
      <c r="D126" s="43" t="e">
        <v>#N/A</v>
      </c>
      <c r="E126" s="43" t="e">
        <v>#N/A</v>
      </c>
      <c r="F126" s="43" t="e">
        <f t="shared" si="2"/>
        <v>#N/A</v>
      </c>
      <c r="G126" s="43" t="e">
        <f t="shared" si="3"/>
        <v>#N/A</v>
      </c>
    </row>
    <row r="127" spans="1:7" hidden="1">
      <c r="A127" s="45">
        <v>210922000</v>
      </c>
      <c r="B127" s="43" t="s">
        <v>280</v>
      </c>
      <c r="C127" s="43">
        <v>-2354873.39</v>
      </c>
      <c r="D127" s="43" t="e">
        <v>#N/A</v>
      </c>
      <c r="E127" s="43" t="e">
        <v>#N/A</v>
      </c>
      <c r="F127" s="43" t="e">
        <f t="shared" si="2"/>
        <v>#N/A</v>
      </c>
      <c r="G127" s="43" t="e">
        <f t="shared" si="3"/>
        <v>#N/A</v>
      </c>
    </row>
    <row r="128" spans="1:7" hidden="1">
      <c r="A128" s="45">
        <v>210923000</v>
      </c>
      <c r="B128" s="43" t="s">
        <v>281</v>
      </c>
      <c r="C128" s="43">
        <v>-73237.600000000006</v>
      </c>
      <c r="D128" s="43" t="e">
        <v>#N/A</v>
      </c>
      <c r="E128" s="43" t="e">
        <v>#N/A</v>
      </c>
      <c r="F128" s="43" t="e">
        <f t="shared" si="2"/>
        <v>#N/A</v>
      </c>
      <c r="G128" s="43" t="e">
        <f t="shared" si="3"/>
        <v>#N/A</v>
      </c>
    </row>
    <row r="129" spans="1:7" hidden="1">
      <c r="A129" s="45">
        <v>210930000</v>
      </c>
      <c r="B129" s="43" t="s">
        <v>282</v>
      </c>
      <c r="C129" s="43">
        <v>-199469</v>
      </c>
      <c r="D129" s="43" t="e">
        <v>#N/A</v>
      </c>
      <c r="E129" s="43" t="e">
        <v>#N/A</v>
      </c>
      <c r="F129" s="43" t="e">
        <f t="shared" si="2"/>
        <v>#N/A</v>
      </c>
      <c r="G129" s="43" t="e">
        <f t="shared" si="3"/>
        <v>#N/A</v>
      </c>
    </row>
    <row r="130" spans="1:7" hidden="1">
      <c r="A130" s="45">
        <v>210961000</v>
      </c>
      <c r="B130" s="43" t="s">
        <v>283</v>
      </c>
      <c r="C130" s="43">
        <v>-23815132.620000001</v>
      </c>
      <c r="D130" s="43" t="e">
        <v>#N/A</v>
      </c>
      <c r="E130" s="43" t="e">
        <v>#N/A</v>
      </c>
      <c r="F130" s="43" t="e">
        <f t="shared" si="2"/>
        <v>#N/A</v>
      </c>
      <c r="G130" s="43" t="e">
        <f t="shared" si="3"/>
        <v>#N/A</v>
      </c>
    </row>
    <row r="131" spans="1:7" hidden="1">
      <c r="A131" s="45">
        <v>210962000</v>
      </c>
      <c r="B131" s="43" t="s">
        <v>284</v>
      </c>
      <c r="C131" s="43">
        <v>-797550</v>
      </c>
      <c r="D131" s="43" t="e">
        <v>#N/A</v>
      </c>
      <c r="E131" s="43" t="e">
        <v>#N/A</v>
      </c>
      <c r="F131" s="43" t="e">
        <f t="shared" ref="F131:F194" si="4">D131+E131</f>
        <v>#N/A</v>
      </c>
      <c r="G131" s="43" t="e">
        <f t="shared" ref="G131:G194" si="5">C131-F131</f>
        <v>#N/A</v>
      </c>
    </row>
    <row r="132" spans="1:7" hidden="1">
      <c r="A132" s="45">
        <v>210963000</v>
      </c>
      <c r="B132" s="43" t="s">
        <v>285</v>
      </c>
      <c r="C132" s="43">
        <v>-2730025.67</v>
      </c>
      <c r="D132" s="43" t="e">
        <v>#N/A</v>
      </c>
      <c r="E132" s="43" t="e">
        <v>#N/A</v>
      </c>
      <c r="F132" s="43" t="e">
        <f t="shared" si="4"/>
        <v>#N/A</v>
      </c>
      <c r="G132" s="43" t="e">
        <f t="shared" si="5"/>
        <v>#N/A</v>
      </c>
    </row>
    <row r="133" spans="1:7" hidden="1">
      <c r="A133" s="45">
        <v>210964000</v>
      </c>
      <c r="B133" s="43" t="s">
        <v>286</v>
      </c>
      <c r="C133" s="43">
        <v>-187962.11</v>
      </c>
      <c r="D133" s="43" t="e">
        <v>#N/A</v>
      </c>
      <c r="E133" s="43" t="e">
        <v>#N/A</v>
      </c>
      <c r="F133" s="43" t="e">
        <f t="shared" si="4"/>
        <v>#N/A</v>
      </c>
      <c r="G133" s="43" t="e">
        <f t="shared" si="5"/>
        <v>#N/A</v>
      </c>
    </row>
    <row r="134" spans="1:7" hidden="1">
      <c r="A134" s="45">
        <v>210965000</v>
      </c>
      <c r="B134" s="43" t="s">
        <v>287</v>
      </c>
      <c r="C134" s="43">
        <v>-127624.25</v>
      </c>
      <c r="D134" s="43" t="e">
        <v>#N/A</v>
      </c>
      <c r="E134" s="43" t="e">
        <v>#N/A</v>
      </c>
      <c r="F134" s="43" t="e">
        <f t="shared" si="4"/>
        <v>#N/A</v>
      </c>
      <c r="G134" s="43" t="e">
        <f t="shared" si="5"/>
        <v>#N/A</v>
      </c>
    </row>
    <row r="135" spans="1:7" hidden="1">
      <c r="A135" s="45">
        <v>210966000</v>
      </c>
      <c r="B135" s="43" t="s">
        <v>288</v>
      </c>
      <c r="C135" s="43">
        <v>-500000</v>
      </c>
      <c r="D135" s="43" t="e">
        <v>#N/A</v>
      </c>
      <c r="E135" s="43" t="e">
        <v>#N/A</v>
      </c>
      <c r="F135" s="43" t="e">
        <f t="shared" si="4"/>
        <v>#N/A</v>
      </c>
      <c r="G135" s="43" t="e">
        <f t="shared" si="5"/>
        <v>#N/A</v>
      </c>
    </row>
    <row r="136" spans="1:7" hidden="1">
      <c r="A136" s="50">
        <v>210967000</v>
      </c>
      <c r="B136" s="51" t="s">
        <v>34</v>
      </c>
      <c r="C136" s="51">
        <v>-33706040.369999997</v>
      </c>
      <c r="D136" s="51" t="e">
        <v>#N/A</v>
      </c>
      <c r="E136" s="51" t="e">
        <v>#N/A</v>
      </c>
      <c r="F136" s="51" t="e">
        <f t="shared" si="4"/>
        <v>#N/A</v>
      </c>
      <c r="G136" s="51" t="e">
        <f t="shared" si="5"/>
        <v>#N/A</v>
      </c>
    </row>
    <row r="137" spans="1:7" hidden="1">
      <c r="A137" s="45">
        <v>210967010</v>
      </c>
      <c r="B137" s="43" t="s">
        <v>289</v>
      </c>
      <c r="C137" s="43">
        <v>-3984109</v>
      </c>
      <c r="D137" s="43" t="e">
        <v>#N/A</v>
      </c>
      <c r="E137" s="43" t="e">
        <v>#N/A</v>
      </c>
      <c r="F137" s="43" t="e">
        <f t="shared" si="4"/>
        <v>#N/A</v>
      </c>
      <c r="G137" s="43" t="e">
        <f t="shared" si="5"/>
        <v>#N/A</v>
      </c>
    </row>
    <row r="138" spans="1:7" hidden="1">
      <c r="A138" s="45">
        <v>210968000</v>
      </c>
      <c r="B138" s="43" t="s">
        <v>290</v>
      </c>
      <c r="C138" s="43">
        <v>-80870797.5</v>
      </c>
      <c r="D138" s="43" t="e">
        <v>#N/A</v>
      </c>
      <c r="E138" s="43" t="e">
        <v>#N/A</v>
      </c>
      <c r="F138" s="43" t="e">
        <f t="shared" si="4"/>
        <v>#N/A</v>
      </c>
      <c r="G138" s="43" t="e">
        <f t="shared" si="5"/>
        <v>#N/A</v>
      </c>
    </row>
    <row r="139" spans="1:7" hidden="1">
      <c r="A139" s="45">
        <v>210969000</v>
      </c>
      <c r="B139" s="43" t="s">
        <v>291</v>
      </c>
      <c r="C139" s="43">
        <v>-17940675.010000002</v>
      </c>
      <c r="D139" s="43" t="e">
        <v>#N/A</v>
      </c>
      <c r="E139" s="43" t="e">
        <v>#N/A</v>
      </c>
      <c r="F139" s="43" t="e">
        <f t="shared" si="4"/>
        <v>#N/A</v>
      </c>
      <c r="G139" s="43" t="e">
        <f t="shared" si="5"/>
        <v>#N/A</v>
      </c>
    </row>
    <row r="140" spans="1:7" hidden="1">
      <c r="A140" s="45">
        <v>210972000</v>
      </c>
      <c r="B140" s="43" t="s">
        <v>292</v>
      </c>
      <c r="C140" s="43">
        <v>0</v>
      </c>
      <c r="D140" s="43" t="e">
        <v>#N/A</v>
      </c>
      <c r="E140" s="43" t="e">
        <v>#N/A</v>
      </c>
      <c r="F140" s="43" t="e">
        <f t="shared" si="4"/>
        <v>#N/A</v>
      </c>
      <c r="G140" s="43" t="e">
        <f t="shared" si="5"/>
        <v>#N/A</v>
      </c>
    </row>
    <row r="141" spans="1:7" hidden="1">
      <c r="A141" s="45">
        <v>210973000</v>
      </c>
      <c r="B141" s="43" t="s">
        <v>293</v>
      </c>
      <c r="C141" s="43">
        <v>-22073364</v>
      </c>
      <c r="D141" s="43" t="e">
        <v>#N/A</v>
      </c>
      <c r="E141" s="43" t="e">
        <v>#N/A</v>
      </c>
      <c r="F141" s="43" t="e">
        <f t="shared" si="4"/>
        <v>#N/A</v>
      </c>
      <c r="G141" s="43" t="e">
        <f t="shared" si="5"/>
        <v>#N/A</v>
      </c>
    </row>
    <row r="142" spans="1:7" hidden="1">
      <c r="A142" s="45">
        <v>210973100</v>
      </c>
      <c r="B142" s="43" t="s">
        <v>294</v>
      </c>
      <c r="C142" s="43">
        <v>-2520801.88</v>
      </c>
      <c r="D142" s="43" t="e">
        <v>#N/A</v>
      </c>
      <c r="E142" s="43" t="e">
        <v>#N/A</v>
      </c>
      <c r="F142" s="43" t="e">
        <f t="shared" si="4"/>
        <v>#N/A</v>
      </c>
      <c r="G142" s="43" t="e">
        <f t="shared" si="5"/>
        <v>#N/A</v>
      </c>
    </row>
    <row r="143" spans="1:7" hidden="1">
      <c r="A143" s="45">
        <v>210990000</v>
      </c>
      <c r="B143" s="43" t="s">
        <v>295</v>
      </c>
      <c r="C143" s="43">
        <v>-117505</v>
      </c>
      <c r="D143" s="43" t="e">
        <v>#N/A</v>
      </c>
      <c r="E143" s="43" t="e">
        <v>#N/A</v>
      </c>
      <c r="F143" s="43" t="e">
        <f t="shared" si="4"/>
        <v>#N/A</v>
      </c>
      <c r="G143" s="43" t="e">
        <f t="shared" si="5"/>
        <v>#N/A</v>
      </c>
    </row>
    <row r="144" spans="1:7" hidden="1">
      <c r="A144" s="45">
        <v>210991000</v>
      </c>
      <c r="B144" s="43" t="s">
        <v>296</v>
      </c>
      <c r="C144" s="43">
        <v>-1285966.32</v>
      </c>
      <c r="D144" s="43" t="e">
        <v>#N/A</v>
      </c>
      <c r="E144" s="43" t="e">
        <v>#N/A</v>
      </c>
      <c r="F144" s="43" t="e">
        <f t="shared" si="4"/>
        <v>#N/A</v>
      </c>
      <c r="G144" s="43" t="e">
        <f t="shared" si="5"/>
        <v>#N/A</v>
      </c>
    </row>
    <row r="145" spans="1:7" hidden="1">
      <c r="A145" s="45">
        <v>210991100</v>
      </c>
      <c r="B145" s="43" t="s">
        <v>297</v>
      </c>
      <c r="C145" s="43">
        <v>-164390.98000000001</v>
      </c>
      <c r="D145" s="43" t="e">
        <v>#N/A</v>
      </c>
      <c r="E145" s="43" t="e">
        <v>#N/A</v>
      </c>
      <c r="F145" s="43" t="e">
        <f t="shared" si="4"/>
        <v>#N/A</v>
      </c>
      <c r="G145" s="43" t="e">
        <f t="shared" si="5"/>
        <v>#N/A</v>
      </c>
    </row>
    <row r="146" spans="1:7" hidden="1">
      <c r="A146" s="45">
        <v>290110000</v>
      </c>
      <c r="B146" s="43" t="s">
        <v>298</v>
      </c>
      <c r="C146" s="43">
        <v>-1321288</v>
      </c>
      <c r="D146" s="43" t="e">
        <v>#N/A</v>
      </c>
      <c r="E146" s="43" t="e">
        <v>#N/A</v>
      </c>
      <c r="F146" s="43" t="e">
        <f t="shared" si="4"/>
        <v>#N/A</v>
      </c>
      <c r="G146" s="43" t="e">
        <f t="shared" si="5"/>
        <v>#N/A</v>
      </c>
    </row>
    <row r="147" spans="1:7" hidden="1">
      <c r="A147" s="45">
        <v>290120000</v>
      </c>
      <c r="B147" s="43" t="s">
        <v>299</v>
      </c>
      <c r="C147" s="43">
        <v>-455000</v>
      </c>
      <c r="D147" s="43" t="e">
        <v>#N/A</v>
      </c>
      <c r="E147" s="43" t="e">
        <v>#N/A</v>
      </c>
      <c r="F147" s="43" t="e">
        <f t="shared" si="4"/>
        <v>#N/A</v>
      </c>
      <c r="G147" s="43" t="e">
        <f t="shared" si="5"/>
        <v>#N/A</v>
      </c>
    </row>
    <row r="148" spans="1:7" hidden="1">
      <c r="A148" s="45">
        <v>290910000</v>
      </c>
      <c r="B148" s="43" t="s">
        <v>300</v>
      </c>
      <c r="C148" s="43">
        <v>-156738070.44999999</v>
      </c>
      <c r="D148" s="43" t="e">
        <v>#N/A</v>
      </c>
      <c r="E148" s="43" t="e">
        <v>#N/A</v>
      </c>
      <c r="F148" s="43" t="e">
        <f t="shared" si="4"/>
        <v>#N/A</v>
      </c>
      <c r="G148" s="43" t="e">
        <f t="shared" si="5"/>
        <v>#N/A</v>
      </c>
    </row>
    <row r="149" spans="1:7" hidden="1">
      <c r="A149" s="45">
        <v>290920000</v>
      </c>
      <c r="B149" s="43" t="s">
        <v>301</v>
      </c>
      <c r="C149" s="43">
        <v>-1408003.48</v>
      </c>
      <c r="D149" s="43" t="e">
        <v>#N/A</v>
      </c>
      <c r="E149" s="43" t="e">
        <v>#N/A</v>
      </c>
      <c r="F149" s="43" t="e">
        <f t="shared" si="4"/>
        <v>#N/A</v>
      </c>
      <c r="G149" s="43" t="e">
        <f t="shared" si="5"/>
        <v>#N/A</v>
      </c>
    </row>
    <row r="150" spans="1:7" hidden="1">
      <c r="A150" s="45">
        <v>290930000</v>
      </c>
      <c r="B150" s="43" t="s">
        <v>302</v>
      </c>
      <c r="C150" s="43">
        <v>-3940729.75</v>
      </c>
      <c r="D150" s="43" t="e">
        <v>#N/A</v>
      </c>
      <c r="E150" s="43" t="e">
        <v>#N/A</v>
      </c>
      <c r="F150" s="43" t="e">
        <f t="shared" si="4"/>
        <v>#N/A</v>
      </c>
      <c r="G150" s="43" t="e">
        <f t="shared" si="5"/>
        <v>#N/A</v>
      </c>
    </row>
    <row r="151" spans="1:7" hidden="1">
      <c r="A151" s="45">
        <v>310210000</v>
      </c>
      <c r="B151" s="43" t="s">
        <v>303</v>
      </c>
      <c r="C151" s="43">
        <v>-786300000</v>
      </c>
      <c r="D151" s="43" t="e">
        <v>#N/A</v>
      </c>
      <c r="E151" s="43" t="e">
        <v>#N/A</v>
      </c>
      <c r="F151" s="43" t="e">
        <f t="shared" si="4"/>
        <v>#N/A</v>
      </c>
      <c r="G151" s="43" t="e">
        <f t="shared" si="5"/>
        <v>#N/A</v>
      </c>
    </row>
    <row r="152" spans="1:7" hidden="1">
      <c r="A152" s="45">
        <v>320000000</v>
      </c>
      <c r="B152" s="43" t="s">
        <v>50</v>
      </c>
      <c r="C152" s="43">
        <v>-1934359579.6199999</v>
      </c>
      <c r="D152" s="43" t="e">
        <v>#N/A</v>
      </c>
      <c r="E152" s="43" t="e">
        <v>#N/A</v>
      </c>
      <c r="F152" s="43" t="e">
        <f t="shared" si="4"/>
        <v>#N/A</v>
      </c>
      <c r="G152" s="43" t="e">
        <f t="shared" si="5"/>
        <v>#N/A</v>
      </c>
    </row>
    <row r="153" spans="1:7" hidden="1">
      <c r="A153" s="45">
        <v>320210000</v>
      </c>
      <c r="B153" s="43" t="s">
        <v>304</v>
      </c>
      <c r="C153" s="43">
        <v>0</v>
      </c>
      <c r="D153" s="43" t="e">
        <v>#N/A</v>
      </c>
      <c r="E153" s="43" t="e">
        <v>#N/A</v>
      </c>
      <c r="F153" s="43" t="e">
        <f t="shared" si="4"/>
        <v>#N/A</v>
      </c>
      <c r="G153" s="43" t="e">
        <f t="shared" si="5"/>
        <v>#N/A</v>
      </c>
    </row>
    <row r="154" spans="1:7" hidden="1">
      <c r="A154" s="45">
        <v>320220000</v>
      </c>
      <c r="B154" s="43" t="s">
        <v>305</v>
      </c>
      <c r="C154" s="43">
        <v>-3975928.4</v>
      </c>
      <c r="D154" s="43" t="e">
        <v>#N/A</v>
      </c>
      <c r="E154" s="43" t="e">
        <v>#N/A</v>
      </c>
      <c r="F154" s="43" t="e">
        <f t="shared" si="4"/>
        <v>#N/A</v>
      </c>
      <c r="G154" s="43" t="e">
        <f t="shared" si="5"/>
        <v>#N/A</v>
      </c>
    </row>
    <row r="155" spans="1:7" hidden="1">
      <c r="A155" s="45">
        <v>320230000</v>
      </c>
      <c r="B155" s="43" t="s">
        <v>306</v>
      </c>
      <c r="C155" s="43">
        <v>19879642</v>
      </c>
      <c r="D155" s="43" t="e">
        <v>#N/A</v>
      </c>
      <c r="E155" s="43" t="e">
        <v>#N/A</v>
      </c>
      <c r="F155" s="43" t="e">
        <f t="shared" si="4"/>
        <v>#N/A</v>
      </c>
      <c r="G155" s="43" t="e">
        <f t="shared" si="5"/>
        <v>#N/A</v>
      </c>
    </row>
    <row r="156" spans="1:7" hidden="1">
      <c r="A156" s="45">
        <v>330110000</v>
      </c>
      <c r="B156" s="43" t="s">
        <v>307</v>
      </c>
      <c r="C156" s="43">
        <v>-80000000</v>
      </c>
      <c r="D156" s="43" t="e">
        <v>#N/A</v>
      </c>
      <c r="E156" s="43" t="e">
        <v>#N/A</v>
      </c>
      <c r="F156" s="43" t="e">
        <f t="shared" si="4"/>
        <v>#N/A</v>
      </c>
      <c r="G156" s="43" t="e">
        <f t="shared" si="5"/>
        <v>#N/A</v>
      </c>
    </row>
    <row r="157" spans="1:7" hidden="1">
      <c r="A157" s="45">
        <v>330210000</v>
      </c>
      <c r="B157" s="43" t="s">
        <v>308</v>
      </c>
      <c r="C157" s="43">
        <v>-1250790555.24</v>
      </c>
      <c r="D157" s="43" t="e">
        <v>#N/A</v>
      </c>
      <c r="E157" s="43" t="e">
        <v>#N/A</v>
      </c>
      <c r="F157" s="43" t="e">
        <f t="shared" si="4"/>
        <v>#N/A</v>
      </c>
      <c r="G157" s="43" t="e">
        <f t="shared" si="5"/>
        <v>#N/A</v>
      </c>
    </row>
    <row r="158" spans="1:7" hidden="1">
      <c r="A158" s="45">
        <v>410110000</v>
      </c>
      <c r="B158" s="43" t="s">
        <v>309</v>
      </c>
      <c r="C158" s="43">
        <v>-64100422</v>
      </c>
      <c r="D158" s="43" t="e">
        <v>#N/A</v>
      </c>
      <c r="E158" s="43" t="e">
        <v>#N/A</v>
      </c>
      <c r="F158" s="43" t="e">
        <f t="shared" si="4"/>
        <v>#N/A</v>
      </c>
      <c r="G158" s="43" t="e">
        <f t="shared" si="5"/>
        <v>#N/A</v>
      </c>
    </row>
    <row r="159" spans="1:7" hidden="1">
      <c r="A159" s="45">
        <v>410111000</v>
      </c>
      <c r="B159" s="43" t="s">
        <v>310</v>
      </c>
      <c r="C159" s="43">
        <v>-7214181</v>
      </c>
      <c r="D159" s="43" t="e">
        <v>#N/A</v>
      </c>
      <c r="E159" s="43" t="e">
        <v>#N/A</v>
      </c>
      <c r="F159" s="43" t="e">
        <f t="shared" si="4"/>
        <v>#N/A</v>
      </c>
      <c r="G159" s="43" t="e">
        <f t="shared" si="5"/>
        <v>#N/A</v>
      </c>
    </row>
    <row r="160" spans="1:7" hidden="1">
      <c r="A160" s="45">
        <v>410112000</v>
      </c>
      <c r="B160" s="43" t="s">
        <v>311</v>
      </c>
      <c r="C160" s="43">
        <v>-7914328.4000000004</v>
      </c>
      <c r="D160" s="43" t="e">
        <v>#N/A</v>
      </c>
      <c r="E160" s="43" t="e">
        <v>#N/A</v>
      </c>
      <c r="F160" s="43" t="e">
        <f t="shared" si="4"/>
        <v>#N/A</v>
      </c>
      <c r="G160" s="43" t="e">
        <f t="shared" si="5"/>
        <v>#N/A</v>
      </c>
    </row>
    <row r="161" spans="1:7" hidden="1">
      <c r="A161" s="45">
        <v>410112100</v>
      </c>
      <c r="B161" s="43" t="s">
        <v>312</v>
      </c>
      <c r="C161" s="43">
        <v>-1992496</v>
      </c>
      <c r="D161" s="43" t="e">
        <v>#N/A</v>
      </c>
      <c r="E161" s="43" t="e">
        <v>#N/A</v>
      </c>
      <c r="F161" s="43" t="e">
        <f t="shared" si="4"/>
        <v>#N/A</v>
      </c>
      <c r="G161" s="43" t="e">
        <f t="shared" si="5"/>
        <v>#N/A</v>
      </c>
    </row>
    <row r="162" spans="1:7" hidden="1">
      <c r="A162" s="45">
        <v>410112200</v>
      </c>
      <c r="B162" s="43" t="s">
        <v>313</v>
      </c>
      <c r="C162" s="43">
        <v>-1080000</v>
      </c>
      <c r="D162" s="43" t="e">
        <v>#N/A</v>
      </c>
      <c r="E162" s="43" t="e">
        <v>#N/A</v>
      </c>
      <c r="F162" s="43" t="e">
        <f t="shared" si="4"/>
        <v>#N/A</v>
      </c>
      <c r="G162" s="43" t="e">
        <f t="shared" si="5"/>
        <v>#N/A</v>
      </c>
    </row>
    <row r="163" spans="1:7" hidden="1">
      <c r="A163" s="45">
        <v>410112300</v>
      </c>
      <c r="B163" s="43" t="s">
        <v>314</v>
      </c>
      <c r="C163" s="43">
        <v>-21060</v>
      </c>
      <c r="D163" s="43" t="e">
        <v>#N/A</v>
      </c>
      <c r="E163" s="43" t="e">
        <v>#N/A</v>
      </c>
      <c r="F163" s="43" t="e">
        <f t="shared" si="4"/>
        <v>#N/A</v>
      </c>
      <c r="G163" s="43" t="e">
        <f t="shared" si="5"/>
        <v>#N/A</v>
      </c>
    </row>
    <row r="164" spans="1:7" hidden="1">
      <c r="A164" s="45">
        <v>410113000</v>
      </c>
      <c r="B164" s="43" t="s">
        <v>315</v>
      </c>
      <c r="C164" s="43">
        <v>-126449566</v>
      </c>
      <c r="D164" s="43" t="e">
        <v>#N/A</v>
      </c>
      <c r="E164" s="43" t="e">
        <v>#N/A</v>
      </c>
      <c r="F164" s="43" t="e">
        <f t="shared" si="4"/>
        <v>#N/A</v>
      </c>
      <c r="G164" s="43" t="e">
        <f t="shared" si="5"/>
        <v>#N/A</v>
      </c>
    </row>
    <row r="165" spans="1:7" hidden="1">
      <c r="A165" s="45">
        <v>410116000</v>
      </c>
      <c r="B165" s="43" t="s">
        <v>316</v>
      </c>
      <c r="C165" s="43">
        <v>-8890214</v>
      </c>
      <c r="D165" s="43" t="e">
        <v>#N/A</v>
      </c>
      <c r="E165" s="43" t="e">
        <v>#N/A</v>
      </c>
      <c r="F165" s="43" t="e">
        <f t="shared" si="4"/>
        <v>#N/A</v>
      </c>
      <c r="G165" s="43" t="e">
        <f t="shared" si="5"/>
        <v>#N/A</v>
      </c>
    </row>
    <row r="166" spans="1:7" hidden="1">
      <c r="A166" s="45">
        <v>410119000</v>
      </c>
      <c r="B166" s="43" t="s">
        <v>317</v>
      </c>
      <c r="C166" s="43">
        <v>-67003237.600000001</v>
      </c>
      <c r="D166" s="43" t="e">
        <v>#N/A</v>
      </c>
      <c r="E166" s="43" t="e">
        <v>#N/A</v>
      </c>
      <c r="F166" s="43" t="e">
        <f t="shared" si="4"/>
        <v>#N/A</v>
      </c>
      <c r="G166" s="43" t="e">
        <f t="shared" si="5"/>
        <v>#N/A</v>
      </c>
    </row>
    <row r="167" spans="1:7" hidden="1">
      <c r="A167" s="45">
        <v>410122000</v>
      </c>
      <c r="B167" s="43" t="s">
        <v>318</v>
      </c>
      <c r="C167" s="43">
        <v>-9022672</v>
      </c>
      <c r="D167" s="43" t="e">
        <v>#N/A</v>
      </c>
      <c r="E167" s="43" t="e">
        <v>#N/A</v>
      </c>
      <c r="F167" s="43" t="e">
        <f t="shared" si="4"/>
        <v>#N/A</v>
      </c>
      <c r="G167" s="43" t="e">
        <f t="shared" si="5"/>
        <v>#N/A</v>
      </c>
    </row>
    <row r="168" spans="1:7" hidden="1">
      <c r="A168" s="45">
        <v>410125000</v>
      </c>
      <c r="B168" s="43" t="s">
        <v>319</v>
      </c>
      <c r="C168" s="43">
        <v>-6655656</v>
      </c>
      <c r="D168" s="43" t="e">
        <v>#N/A</v>
      </c>
      <c r="E168" s="43" t="e">
        <v>#N/A</v>
      </c>
      <c r="F168" s="43" t="e">
        <f t="shared" si="4"/>
        <v>#N/A</v>
      </c>
      <c r="G168" s="43" t="e">
        <f t="shared" si="5"/>
        <v>#N/A</v>
      </c>
    </row>
    <row r="169" spans="1:7" hidden="1">
      <c r="A169" s="45">
        <v>410128000</v>
      </c>
      <c r="B169" s="43" t="s">
        <v>320</v>
      </c>
      <c r="C169" s="43">
        <v>-7949337</v>
      </c>
      <c r="D169" s="43" t="e">
        <v>#N/A</v>
      </c>
      <c r="E169" s="43" t="e">
        <v>#N/A</v>
      </c>
      <c r="F169" s="43" t="e">
        <f t="shared" si="4"/>
        <v>#N/A</v>
      </c>
      <c r="G169" s="43" t="e">
        <f t="shared" si="5"/>
        <v>#N/A</v>
      </c>
    </row>
    <row r="170" spans="1:7" hidden="1">
      <c r="A170" s="45">
        <v>410129000</v>
      </c>
      <c r="B170" s="43" t="s">
        <v>321</v>
      </c>
      <c r="C170" s="43">
        <v>-2867602</v>
      </c>
      <c r="D170" s="43" t="e">
        <v>#N/A</v>
      </c>
      <c r="E170" s="43" t="e">
        <v>#N/A</v>
      </c>
      <c r="F170" s="43" t="e">
        <f t="shared" si="4"/>
        <v>#N/A</v>
      </c>
      <c r="G170" s="43" t="e">
        <f t="shared" si="5"/>
        <v>#N/A</v>
      </c>
    </row>
    <row r="171" spans="1:7" hidden="1">
      <c r="A171" s="45">
        <v>410131000</v>
      </c>
      <c r="B171" s="43" t="s">
        <v>322</v>
      </c>
      <c r="C171" s="43">
        <v>-3360767</v>
      </c>
      <c r="D171" s="43" t="e">
        <v>#N/A</v>
      </c>
      <c r="E171" s="43" t="e">
        <v>#N/A</v>
      </c>
      <c r="F171" s="43" t="e">
        <f t="shared" si="4"/>
        <v>#N/A</v>
      </c>
      <c r="G171" s="43" t="e">
        <f t="shared" si="5"/>
        <v>#N/A</v>
      </c>
    </row>
    <row r="172" spans="1:7" hidden="1">
      <c r="A172" s="45">
        <v>410137000</v>
      </c>
      <c r="B172" s="43" t="s">
        <v>323</v>
      </c>
      <c r="C172" s="43">
        <v>-3205144</v>
      </c>
      <c r="D172" s="43" t="e">
        <v>#N/A</v>
      </c>
      <c r="E172" s="43" t="e">
        <v>#N/A</v>
      </c>
      <c r="F172" s="43" t="e">
        <f t="shared" si="4"/>
        <v>#N/A</v>
      </c>
      <c r="G172" s="43" t="e">
        <f t="shared" si="5"/>
        <v>#N/A</v>
      </c>
    </row>
    <row r="173" spans="1:7" hidden="1">
      <c r="A173" s="45">
        <v>410140000</v>
      </c>
      <c r="B173" s="43" t="s">
        <v>324</v>
      </c>
      <c r="C173" s="43">
        <v>-8006010.5999999996</v>
      </c>
      <c r="D173" s="43" t="e">
        <v>#N/A</v>
      </c>
      <c r="E173" s="43" t="e">
        <v>#N/A</v>
      </c>
      <c r="F173" s="43" t="e">
        <f t="shared" si="4"/>
        <v>#N/A</v>
      </c>
      <c r="G173" s="43" t="e">
        <f t="shared" si="5"/>
        <v>#N/A</v>
      </c>
    </row>
    <row r="174" spans="1:7" hidden="1">
      <c r="A174" s="45">
        <v>410143000</v>
      </c>
      <c r="B174" s="43" t="s">
        <v>325</v>
      </c>
      <c r="C174" s="43">
        <v>-7441190</v>
      </c>
      <c r="D174" s="43" t="e">
        <v>#N/A</v>
      </c>
      <c r="E174" s="43" t="e">
        <v>#N/A</v>
      </c>
      <c r="F174" s="43" t="e">
        <f t="shared" si="4"/>
        <v>#N/A</v>
      </c>
      <c r="G174" s="43" t="e">
        <f t="shared" si="5"/>
        <v>#N/A</v>
      </c>
    </row>
    <row r="175" spans="1:7" hidden="1">
      <c r="A175" s="45">
        <v>410146000</v>
      </c>
      <c r="B175" s="43" t="s">
        <v>326</v>
      </c>
      <c r="C175" s="43">
        <v>-22991540</v>
      </c>
      <c r="D175" s="43" t="e">
        <v>#N/A</v>
      </c>
      <c r="E175" s="43" t="e">
        <v>#N/A</v>
      </c>
      <c r="F175" s="43" t="e">
        <f t="shared" si="4"/>
        <v>#N/A</v>
      </c>
      <c r="G175" s="43" t="e">
        <f t="shared" si="5"/>
        <v>#N/A</v>
      </c>
    </row>
    <row r="176" spans="1:7" hidden="1">
      <c r="A176" s="45">
        <v>410149000</v>
      </c>
      <c r="B176" s="43" t="s">
        <v>327</v>
      </c>
      <c r="C176" s="43">
        <v>-684951</v>
      </c>
      <c r="D176" s="43" t="e">
        <v>#N/A</v>
      </c>
      <c r="E176" s="43" t="e">
        <v>#N/A</v>
      </c>
      <c r="F176" s="43" t="e">
        <f t="shared" si="4"/>
        <v>#N/A</v>
      </c>
      <c r="G176" s="43" t="e">
        <f t="shared" si="5"/>
        <v>#N/A</v>
      </c>
    </row>
    <row r="177" spans="1:7" hidden="1">
      <c r="A177" s="45">
        <v>410152000</v>
      </c>
      <c r="B177" s="43" t="s">
        <v>328</v>
      </c>
      <c r="C177" s="43">
        <v>-7556675</v>
      </c>
      <c r="D177" s="43" t="e">
        <v>#N/A</v>
      </c>
      <c r="E177" s="43" t="e">
        <v>#N/A</v>
      </c>
      <c r="F177" s="43" t="e">
        <f t="shared" si="4"/>
        <v>#N/A</v>
      </c>
      <c r="G177" s="43" t="e">
        <f t="shared" si="5"/>
        <v>#N/A</v>
      </c>
    </row>
    <row r="178" spans="1:7" hidden="1">
      <c r="A178" s="45">
        <v>410153000</v>
      </c>
      <c r="B178" s="43" t="s">
        <v>329</v>
      </c>
      <c r="C178" s="43">
        <v>-22544342</v>
      </c>
      <c r="D178" s="43" t="e">
        <v>#N/A</v>
      </c>
      <c r="E178" s="43" t="e">
        <v>#N/A</v>
      </c>
      <c r="F178" s="43" t="e">
        <f t="shared" si="4"/>
        <v>#N/A</v>
      </c>
      <c r="G178" s="43" t="e">
        <f t="shared" si="5"/>
        <v>#N/A</v>
      </c>
    </row>
    <row r="179" spans="1:7" hidden="1">
      <c r="A179" s="45">
        <v>410155000</v>
      </c>
      <c r="B179" s="43" t="s">
        <v>330</v>
      </c>
      <c r="C179" s="43">
        <v>-1004653.65</v>
      </c>
      <c r="D179" s="43" t="e">
        <v>#N/A</v>
      </c>
      <c r="E179" s="43" t="e">
        <v>#N/A</v>
      </c>
      <c r="F179" s="43" t="e">
        <f t="shared" si="4"/>
        <v>#N/A</v>
      </c>
      <c r="G179" s="43" t="e">
        <f t="shared" si="5"/>
        <v>#N/A</v>
      </c>
    </row>
    <row r="180" spans="1:7" hidden="1">
      <c r="A180" s="45">
        <v>410158000</v>
      </c>
      <c r="B180" s="43" t="s">
        <v>331</v>
      </c>
      <c r="C180" s="43">
        <v>-876670</v>
      </c>
      <c r="D180" s="43" t="e">
        <v>#N/A</v>
      </c>
      <c r="E180" s="43" t="e">
        <v>#N/A</v>
      </c>
      <c r="F180" s="43" t="e">
        <f t="shared" si="4"/>
        <v>#N/A</v>
      </c>
      <c r="G180" s="43" t="e">
        <f t="shared" si="5"/>
        <v>#N/A</v>
      </c>
    </row>
    <row r="181" spans="1:7" hidden="1">
      <c r="A181" s="45">
        <v>410158100</v>
      </c>
      <c r="B181" s="43" t="s">
        <v>332</v>
      </c>
      <c r="C181" s="43">
        <v>-821190</v>
      </c>
      <c r="D181" s="43" t="e">
        <v>#N/A</v>
      </c>
      <c r="E181" s="43" t="e">
        <v>#N/A</v>
      </c>
      <c r="F181" s="43" t="e">
        <f t="shared" si="4"/>
        <v>#N/A</v>
      </c>
      <c r="G181" s="43" t="e">
        <f t="shared" si="5"/>
        <v>#N/A</v>
      </c>
    </row>
    <row r="182" spans="1:7" hidden="1">
      <c r="A182" s="45">
        <v>410161000</v>
      </c>
      <c r="B182" s="43" t="s">
        <v>333</v>
      </c>
      <c r="C182" s="43">
        <v>-49258</v>
      </c>
      <c r="D182" s="43" t="e">
        <v>#N/A</v>
      </c>
      <c r="E182" s="43" t="e">
        <v>#N/A</v>
      </c>
      <c r="F182" s="43" t="e">
        <f t="shared" si="4"/>
        <v>#N/A</v>
      </c>
      <c r="G182" s="43" t="e">
        <f t="shared" si="5"/>
        <v>#N/A</v>
      </c>
    </row>
    <row r="183" spans="1:7" hidden="1">
      <c r="A183" s="45">
        <v>410161100</v>
      </c>
      <c r="B183" s="43" t="s">
        <v>334</v>
      </c>
      <c r="C183" s="43">
        <v>-517076</v>
      </c>
      <c r="D183" s="43" t="e">
        <v>#N/A</v>
      </c>
      <c r="E183" s="43" t="e">
        <v>#N/A</v>
      </c>
      <c r="F183" s="43" t="e">
        <f t="shared" si="4"/>
        <v>#N/A</v>
      </c>
      <c r="G183" s="43" t="e">
        <f t="shared" si="5"/>
        <v>#N/A</v>
      </c>
    </row>
    <row r="184" spans="1:7" hidden="1">
      <c r="A184" s="45">
        <v>410162000</v>
      </c>
      <c r="B184" s="43" t="s">
        <v>335</v>
      </c>
      <c r="C184" s="43">
        <v>-5156.5</v>
      </c>
      <c r="D184" s="43" t="e">
        <v>#N/A</v>
      </c>
      <c r="E184" s="43" t="e">
        <v>#N/A</v>
      </c>
      <c r="F184" s="43" t="e">
        <f t="shared" si="4"/>
        <v>#N/A</v>
      </c>
      <c r="G184" s="43" t="e">
        <f t="shared" si="5"/>
        <v>#N/A</v>
      </c>
    </row>
    <row r="185" spans="1:7" hidden="1">
      <c r="A185" s="45">
        <v>410165000</v>
      </c>
      <c r="B185" s="43" t="s">
        <v>336</v>
      </c>
      <c r="C185" s="43">
        <v>-71627.5</v>
      </c>
      <c r="D185" s="43" t="e">
        <v>#N/A</v>
      </c>
      <c r="E185" s="43" t="e">
        <v>#N/A</v>
      </c>
      <c r="F185" s="43" t="e">
        <f t="shared" si="4"/>
        <v>#N/A</v>
      </c>
      <c r="G185" s="43" t="e">
        <f t="shared" si="5"/>
        <v>#N/A</v>
      </c>
    </row>
    <row r="186" spans="1:7" hidden="1">
      <c r="A186" s="45">
        <v>410210000</v>
      </c>
      <c r="B186" s="43" t="s">
        <v>337</v>
      </c>
      <c r="C186" s="43">
        <v>2825101</v>
      </c>
      <c r="D186" s="43" t="e">
        <v>#N/A</v>
      </c>
      <c r="E186" s="43" t="e">
        <v>#N/A</v>
      </c>
      <c r="F186" s="43" t="e">
        <f t="shared" si="4"/>
        <v>#N/A</v>
      </c>
      <c r="G186" s="43" t="e">
        <f t="shared" si="5"/>
        <v>#N/A</v>
      </c>
    </row>
    <row r="187" spans="1:7" hidden="1">
      <c r="A187" s="45">
        <v>410220000</v>
      </c>
      <c r="B187" s="43" t="s">
        <v>338</v>
      </c>
      <c r="C187" s="43">
        <v>13784</v>
      </c>
      <c r="D187" s="43" t="e">
        <v>#N/A</v>
      </c>
      <c r="E187" s="43" t="e">
        <v>#N/A</v>
      </c>
      <c r="F187" s="43" t="e">
        <f t="shared" si="4"/>
        <v>#N/A</v>
      </c>
      <c r="G187" s="43" t="e">
        <f t="shared" si="5"/>
        <v>#N/A</v>
      </c>
    </row>
    <row r="188" spans="1:7" hidden="1">
      <c r="A188" s="45">
        <v>410310000</v>
      </c>
      <c r="B188" s="43" t="s">
        <v>339</v>
      </c>
      <c r="C188" s="43">
        <v>1657323.76</v>
      </c>
      <c r="D188" s="43" t="e">
        <v>#N/A</v>
      </c>
      <c r="E188" s="43" t="e">
        <v>#N/A</v>
      </c>
      <c r="F188" s="43" t="e">
        <f t="shared" si="4"/>
        <v>#N/A</v>
      </c>
      <c r="G188" s="43" t="e">
        <f t="shared" si="5"/>
        <v>#N/A</v>
      </c>
    </row>
    <row r="189" spans="1:7" hidden="1">
      <c r="A189" s="45">
        <v>410311000</v>
      </c>
      <c r="B189" s="43" t="s">
        <v>340</v>
      </c>
      <c r="C189" s="43">
        <v>3373243.5</v>
      </c>
      <c r="D189" s="43" t="e">
        <v>#N/A</v>
      </c>
      <c r="E189" s="43" t="e">
        <v>#N/A</v>
      </c>
      <c r="F189" s="43" t="e">
        <f t="shared" si="4"/>
        <v>#N/A</v>
      </c>
      <c r="G189" s="43" t="e">
        <f t="shared" si="5"/>
        <v>#N/A</v>
      </c>
    </row>
    <row r="190" spans="1:7" hidden="1">
      <c r="A190" s="45">
        <v>410311100</v>
      </c>
      <c r="B190" s="43" t="s">
        <v>341</v>
      </c>
      <c r="C190" s="43">
        <v>1650830.6</v>
      </c>
      <c r="D190" s="43" t="e">
        <v>#N/A</v>
      </c>
      <c r="E190" s="43" t="e">
        <v>#N/A</v>
      </c>
      <c r="F190" s="43" t="e">
        <f t="shared" si="4"/>
        <v>#N/A</v>
      </c>
      <c r="G190" s="43" t="e">
        <f t="shared" si="5"/>
        <v>#N/A</v>
      </c>
    </row>
    <row r="191" spans="1:7" hidden="1">
      <c r="A191" s="45">
        <v>410311110</v>
      </c>
      <c r="B191" s="43" t="s">
        <v>342</v>
      </c>
      <c r="C191" s="43">
        <v>67417</v>
      </c>
      <c r="D191" s="43" t="e">
        <v>#N/A</v>
      </c>
      <c r="E191" s="43" t="e">
        <v>#N/A</v>
      </c>
      <c r="F191" s="43" t="e">
        <f t="shared" si="4"/>
        <v>#N/A</v>
      </c>
      <c r="G191" s="43" t="e">
        <f t="shared" si="5"/>
        <v>#N/A</v>
      </c>
    </row>
    <row r="192" spans="1:7" hidden="1">
      <c r="A192" s="45">
        <v>410312000</v>
      </c>
      <c r="B192" s="43" t="s">
        <v>343</v>
      </c>
      <c r="C192" s="43">
        <v>786677</v>
      </c>
      <c r="D192" s="43" t="e">
        <v>#N/A</v>
      </c>
      <c r="E192" s="43" t="e">
        <v>#N/A</v>
      </c>
      <c r="F192" s="43" t="e">
        <f t="shared" si="4"/>
        <v>#N/A</v>
      </c>
      <c r="G192" s="43" t="e">
        <f t="shared" si="5"/>
        <v>#N/A</v>
      </c>
    </row>
    <row r="193" spans="1:7" hidden="1">
      <c r="A193" s="45">
        <v>410313000</v>
      </c>
      <c r="B193" s="43" t="s">
        <v>344</v>
      </c>
      <c r="C193" s="43">
        <v>63657</v>
      </c>
      <c r="D193" s="43" t="e">
        <v>#N/A</v>
      </c>
      <c r="E193" s="43" t="e">
        <v>#N/A</v>
      </c>
      <c r="F193" s="43" t="e">
        <f t="shared" si="4"/>
        <v>#N/A</v>
      </c>
      <c r="G193" s="43" t="e">
        <f t="shared" si="5"/>
        <v>#N/A</v>
      </c>
    </row>
    <row r="194" spans="1:7" hidden="1">
      <c r="A194" s="45">
        <v>410314000</v>
      </c>
      <c r="B194" s="43" t="s">
        <v>345</v>
      </c>
      <c r="C194" s="43">
        <v>109453</v>
      </c>
      <c r="D194" s="43" t="e">
        <v>#N/A</v>
      </c>
      <c r="E194" s="43" t="e">
        <v>#N/A</v>
      </c>
      <c r="F194" s="43" t="e">
        <f t="shared" si="4"/>
        <v>#N/A</v>
      </c>
      <c r="G194" s="43" t="e">
        <f t="shared" si="5"/>
        <v>#N/A</v>
      </c>
    </row>
    <row r="195" spans="1:7" hidden="1">
      <c r="A195" s="45">
        <v>410315000</v>
      </c>
      <c r="B195" s="43" t="s">
        <v>346</v>
      </c>
      <c r="C195" s="43">
        <v>561095</v>
      </c>
      <c r="D195" s="43" t="e">
        <v>#N/A</v>
      </c>
      <c r="E195" s="43" t="e">
        <v>#N/A</v>
      </c>
      <c r="F195" s="43" t="e">
        <f t="shared" ref="F195:F258" si="6">D195+E195</f>
        <v>#N/A</v>
      </c>
      <c r="G195" s="43" t="e">
        <f t="shared" ref="G195:G258" si="7">C195-F195</f>
        <v>#N/A</v>
      </c>
    </row>
    <row r="196" spans="1:7" hidden="1">
      <c r="A196" s="45">
        <v>410320000</v>
      </c>
      <c r="B196" s="43" t="s">
        <v>347</v>
      </c>
      <c r="C196" s="43">
        <v>1136273</v>
      </c>
      <c r="D196" s="43" t="e">
        <v>#N/A</v>
      </c>
      <c r="E196" s="43" t="e">
        <v>#N/A</v>
      </c>
      <c r="F196" s="43" t="e">
        <f t="shared" si="6"/>
        <v>#N/A</v>
      </c>
      <c r="G196" s="43" t="e">
        <f t="shared" si="7"/>
        <v>#N/A</v>
      </c>
    </row>
    <row r="197" spans="1:7" hidden="1">
      <c r="A197" s="45">
        <v>410321000</v>
      </c>
      <c r="B197" s="43" t="s">
        <v>348</v>
      </c>
      <c r="C197" s="43">
        <v>2451608</v>
      </c>
      <c r="D197" s="43" t="e">
        <v>#N/A</v>
      </c>
      <c r="E197" s="43" t="e">
        <v>#N/A</v>
      </c>
      <c r="F197" s="43" t="e">
        <f t="shared" si="6"/>
        <v>#N/A</v>
      </c>
      <c r="G197" s="43" t="e">
        <f t="shared" si="7"/>
        <v>#N/A</v>
      </c>
    </row>
    <row r="198" spans="1:7" hidden="1">
      <c r="A198" s="45">
        <v>410321100</v>
      </c>
      <c r="B198" s="43" t="s">
        <v>349</v>
      </c>
      <c r="C198" s="43">
        <v>974699.4</v>
      </c>
      <c r="D198" s="43" t="e">
        <v>#N/A</v>
      </c>
      <c r="E198" s="43" t="e">
        <v>#N/A</v>
      </c>
      <c r="F198" s="43" t="e">
        <f t="shared" si="6"/>
        <v>#N/A</v>
      </c>
      <c r="G198" s="43" t="e">
        <f t="shared" si="7"/>
        <v>#N/A</v>
      </c>
    </row>
    <row r="199" spans="1:7" hidden="1">
      <c r="A199" s="45">
        <v>410321110</v>
      </c>
      <c r="B199" s="43" t="s">
        <v>350</v>
      </c>
      <c r="C199" s="43">
        <v>77985</v>
      </c>
      <c r="D199" s="43" t="e">
        <v>#N/A</v>
      </c>
      <c r="E199" s="43" t="e">
        <v>#N/A</v>
      </c>
      <c r="F199" s="43" t="e">
        <f t="shared" si="6"/>
        <v>#N/A</v>
      </c>
      <c r="G199" s="43" t="e">
        <f t="shared" si="7"/>
        <v>#N/A</v>
      </c>
    </row>
    <row r="200" spans="1:7" hidden="1">
      <c r="A200" s="45">
        <v>410322000</v>
      </c>
      <c r="B200" s="43" t="s">
        <v>351</v>
      </c>
      <c r="C200" s="43">
        <v>433532</v>
      </c>
      <c r="D200" s="43" t="e">
        <v>#N/A</v>
      </c>
      <c r="E200" s="43" t="e">
        <v>#N/A</v>
      </c>
      <c r="F200" s="43" t="e">
        <f t="shared" si="6"/>
        <v>#N/A</v>
      </c>
      <c r="G200" s="43" t="e">
        <f t="shared" si="7"/>
        <v>#N/A</v>
      </c>
    </row>
    <row r="201" spans="1:7" hidden="1">
      <c r="A201" s="45">
        <v>410323000</v>
      </c>
      <c r="B201" s="43" t="s">
        <v>352</v>
      </c>
      <c r="C201" s="43">
        <v>243761</v>
      </c>
      <c r="D201" s="43" t="e">
        <v>#N/A</v>
      </c>
      <c r="E201" s="43" t="e">
        <v>#N/A</v>
      </c>
      <c r="F201" s="43" t="e">
        <f t="shared" si="6"/>
        <v>#N/A</v>
      </c>
      <c r="G201" s="43" t="e">
        <f t="shared" si="7"/>
        <v>#N/A</v>
      </c>
    </row>
    <row r="202" spans="1:7" hidden="1">
      <c r="A202" s="45">
        <v>410324000</v>
      </c>
      <c r="B202" s="43" t="s">
        <v>353</v>
      </c>
      <c r="C202" s="43">
        <v>79443</v>
      </c>
      <c r="D202" s="43" t="e">
        <v>#N/A</v>
      </c>
      <c r="E202" s="43" t="e">
        <v>#N/A</v>
      </c>
      <c r="F202" s="43" t="e">
        <f t="shared" si="6"/>
        <v>#N/A</v>
      </c>
      <c r="G202" s="43" t="e">
        <f t="shared" si="7"/>
        <v>#N/A</v>
      </c>
    </row>
    <row r="203" spans="1:7" hidden="1">
      <c r="A203" s="45">
        <v>410331000</v>
      </c>
      <c r="B203" s="43" t="s">
        <v>354</v>
      </c>
      <c r="C203" s="43">
        <v>-192</v>
      </c>
      <c r="D203" s="43" t="e">
        <v>#N/A</v>
      </c>
      <c r="E203" s="43" t="e">
        <v>#N/A</v>
      </c>
      <c r="F203" s="43" t="e">
        <f t="shared" si="6"/>
        <v>#N/A</v>
      </c>
      <c r="G203" s="43" t="e">
        <f t="shared" si="7"/>
        <v>#N/A</v>
      </c>
    </row>
    <row r="204" spans="1:7" hidden="1">
      <c r="A204" s="45">
        <v>410332000</v>
      </c>
      <c r="B204" s="43" t="s">
        <v>355</v>
      </c>
      <c r="C204" s="43">
        <v>-599</v>
      </c>
      <c r="D204" s="43" t="e">
        <v>#N/A</v>
      </c>
      <c r="E204" s="43" t="e">
        <v>#N/A</v>
      </c>
      <c r="F204" s="43" t="e">
        <f t="shared" si="6"/>
        <v>#N/A</v>
      </c>
      <c r="G204" s="43" t="e">
        <f t="shared" si="7"/>
        <v>#N/A</v>
      </c>
    </row>
    <row r="205" spans="1:7" hidden="1">
      <c r="A205" s="45">
        <v>410340000</v>
      </c>
      <c r="B205" s="43" t="s">
        <v>356</v>
      </c>
      <c r="C205" s="43">
        <v>258070</v>
      </c>
      <c r="D205" s="43" t="e">
        <v>#N/A</v>
      </c>
      <c r="E205" s="43" t="e">
        <v>#N/A</v>
      </c>
      <c r="F205" s="43" t="e">
        <f t="shared" si="6"/>
        <v>#N/A</v>
      </c>
      <c r="G205" s="43" t="e">
        <f t="shared" si="7"/>
        <v>#N/A</v>
      </c>
    </row>
    <row r="206" spans="1:7" hidden="1">
      <c r="A206" s="45">
        <v>410341000</v>
      </c>
      <c r="B206" s="43" t="s">
        <v>357</v>
      </c>
      <c r="C206" s="43">
        <v>131272</v>
      </c>
      <c r="D206" s="43" t="e">
        <v>#N/A</v>
      </c>
      <c r="E206" s="43" t="e">
        <v>#N/A</v>
      </c>
      <c r="F206" s="43" t="e">
        <f t="shared" si="6"/>
        <v>#N/A</v>
      </c>
      <c r="G206" s="43" t="e">
        <f t="shared" si="7"/>
        <v>#N/A</v>
      </c>
    </row>
    <row r="207" spans="1:7" hidden="1">
      <c r="A207" s="45">
        <v>410341100</v>
      </c>
      <c r="B207" s="43" t="s">
        <v>358</v>
      </c>
      <c r="C207" s="43">
        <v>82992</v>
      </c>
      <c r="D207" s="43" t="e">
        <v>#N/A</v>
      </c>
      <c r="E207" s="43" t="e">
        <v>#N/A</v>
      </c>
      <c r="F207" s="43" t="e">
        <f t="shared" si="6"/>
        <v>#N/A</v>
      </c>
      <c r="G207" s="43" t="e">
        <f t="shared" si="7"/>
        <v>#N/A</v>
      </c>
    </row>
    <row r="208" spans="1:7" hidden="1">
      <c r="A208" s="45">
        <v>410341110</v>
      </c>
      <c r="B208" s="43" t="s">
        <v>359</v>
      </c>
      <c r="C208" s="43">
        <v>7333</v>
      </c>
      <c r="D208" s="43" t="e">
        <v>#N/A</v>
      </c>
      <c r="E208" s="43" t="e">
        <v>#N/A</v>
      </c>
      <c r="F208" s="43" t="e">
        <f t="shared" si="6"/>
        <v>#N/A</v>
      </c>
      <c r="G208" s="43" t="e">
        <f t="shared" si="7"/>
        <v>#N/A</v>
      </c>
    </row>
    <row r="209" spans="1:7" hidden="1">
      <c r="A209" s="45">
        <v>410342000</v>
      </c>
      <c r="B209" s="43" t="s">
        <v>360</v>
      </c>
      <c r="C209" s="43">
        <v>46045</v>
      </c>
      <c r="D209" s="43" t="e">
        <v>#N/A</v>
      </c>
      <c r="E209" s="43" t="e">
        <v>#N/A</v>
      </c>
      <c r="F209" s="43" t="e">
        <f t="shared" si="6"/>
        <v>#N/A</v>
      </c>
      <c r="G209" s="43" t="e">
        <f t="shared" si="7"/>
        <v>#N/A</v>
      </c>
    </row>
    <row r="210" spans="1:7" hidden="1">
      <c r="A210" s="45">
        <v>410343000</v>
      </c>
      <c r="B210" s="43" t="s">
        <v>361</v>
      </c>
      <c r="C210" s="43">
        <v>18998</v>
      </c>
      <c r="D210" s="43" t="e">
        <v>#N/A</v>
      </c>
      <c r="E210" s="43" t="e">
        <v>#N/A</v>
      </c>
      <c r="F210" s="43" t="e">
        <f t="shared" si="6"/>
        <v>#N/A</v>
      </c>
      <c r="G210" s="43" t="e">
        <f t="shared" si="7"/>
        <v>#N/A</v>
      </c>
    </row>
    <row r="211" spans="1:7" hidden="1">
      <c r="A211" s="45">
        <v>410344000</v>
      </c>
      <c r="B211" s="43" t="s">
        <v>362</v>
      </c>
      <c r="C211" s="43">
        <v>1299</v>
      </c>
      <c r="D211" s="43" t="e">
        <v>#N/A</v>
      </c>
      <c r="E211" s="43" t="e">
        <v>#N/A</v>
      </c>
      <c r="F211" s="43" t="e">
        <f t="shared" si="6"/>
        <v>#N/A</v>
      </c>
      <c r="G211" s="43" t="e">
        <f t="shared" si="7"/>
        <v>#N/A</v>
      </c>
    </row>
    <row r="212" spans="1:7" hidden="1">
      <c r="A212" s="45">
        <v>410350000</v>
      </c>
      <c r="B212" s="43" t="s">
        <v>363</v>
      </c>
      <c r="C212" s="43">
        <v>666895</v>
      </c>
      <c r="D212" s="43" t="e">
        <v>#N/A</v>
      </c>
      <c r="E212" s="43" t="e">
        <v>#N/A</v>
      </c>
      <c r="F212" s="43" t="e">
        <f t="shared" si="6"/>
        <v>#N/A</v>
      </c>
      <c r="G212" s="43" t="e">
        <f t="shared" si="7"/>
        <v>#N/A</v>
      </c>
    </row>
    <row r="213" spans="1:7" hidden="1">
      <c r="A213" s="45">
        <v>410351000</v>
      </c>
      <c r="B213" s="43" t="s">
        <v>364</v>
      </c>
      <c r="C213" s="43">
        <v>179040</v>
      </c>
      <c r="D213" s="43" t="e">
        <v>#N/A</v>
      </c>
      <c r="E213" s="43" t="e">
        <v>#N/A</v>
      </c>
      <c r="F213" s="43" t="e">
        <f t="shared" si="6"/>
        <v>#N/A</v>
      </c>
      <c r="G213" s="43" t="e">
        <f t="shared" si="7"/>
        <v>#N/A</v>
      </c>
    </row>
    <row r="214" spans="1:7" hidden="1">
      <c r="A214" s="45">
        <v>410351100</v>
      </c>
      <c r="B214" s="43" t="s">
        <v>365</v>
      </c>
      <c r="C214" s="43">
        <v>84931</v>
      </c>
      <c r="D214" s="43" t="e">
        <v>#N/A</v>
      </c>
      <c r="E214" s="43" t="e">
        <v>#N/A</v>
      </c>
      <c r="F214" s="43" t="e">
        <f t="shared" si="6"/>
        <v>#N/A</v>
      </c>
      <c r="G214" s="43" t="e">
        <f t="shared" si="7"/>
        <v>#N/A</v>
      </c>
    </row>
    <row r="215" spans="1:7" hidden="1">
      <c r="A215" s="45">
        <v>410351110</v>
      </c>
      <c r="B215" s="43" t="s">
        <v>366</v>
      </c>
      <c r="C215" s="43">
        <v>7614</v>
      </c>
      <c r="D215" s="43" t="e">
        <v>#N/A</v>
      </c>
      <c r="E215" s="43" t="e">
        <v>#N/A</v>
      </c>
      <c r="F215" s="43" t="e">
        <f t="shared" si="6"/>
        <v>#N/A</v>
      </c>
      <c r="G215" s="43" t="e">
        <f t="shared" si="7"/>
        <v>#N/A</v>
      </c>
    </row>
    <row r="216" spans="1:7" hidden="1">
      <c r="A216" s="45">
        <v>410352000</v>
      </c>
      <c r="B216" s="43" t="s">
        <v>367</v>
      </c>
      <c r="C216" s="43">
        <v>47754</v>
      </c>
      <c r="D216" s="43" t="e">
        <v>#N/A</v>
      </c>
      <c r="E216" s="43" t="e">
        <v>#N/A</v>
      </c>
      <c r="F216" s="43" t="e">
        <f t="shared" si="6"/>
        <v>#N/A</v>
      </c>
      <c r="G216" s="43" t="e">
        <f t="shared" si="7"/>
        <v>#N/A</v>
      </c>
    </row>
    <row r="217" spans="1:7" hidden="1">
      <c r="A217" s="45">
        <v>410353000</v>
      </c>
      <c r="B217" s="43" t="s">
        <v>368</v>
      </c>
      <c r="C217" s="43">
        <v>12625</v>
      </c>
      <c r="D217" s="43" t="e">
        <v>#N/A</v>
      </c>
      <c r="E217" s="43" t="e">
        <v>#N/A</v>
      </c>
      <c r="F217" s="43" t="e">
        <f t="shared" si="6"/>
        <v>#N/A</v>
      </c>
      <c r="G217" s="43" t="e">
        <f t="shared" si="7"/>
        <v>#N/A</v>
      </c>
    </row>
    <row r="218" spans="1:7" hidden="1">
      <c r="A218" s="45">
        <v>410354000</v>
      </c>
      <c r="B218" s="43" t="s">
        <v>369</v>
      </c>
      <c r="C218" s="43">
        <v>2252</v>
      </c>
      <c r="D218" s="43" t="e">
        <v>#N/A</v>
      </c>
      <c r="E218" s="43" t="e">
        <v>#N/A</v>
      </c>
      <c r="F218" s="43" t="e">
        <f t="shared" si="6"/>
        <v>#N/A</v>
      </c>
      <c r="G218" s="43" t="e">
        <f t="shared" si="7"/>
        <v>#N/A</v>
      </c>
    </row>
    <row r="219" spans="1:7" hidden="1">
      <c r="A219" s="45">
        <v>420110000</v>
      </c>
      <c r="B219" s="43" t="s">
        <v>370</v>
      </c>
      <c r="C219" s="43">
        <v>-65962004</v>
      </c>
      <c r="D219" s="43" t="e">
        <v>#N/A</v>
      </c>
      <c r="E219" s="43" t="e">
        <v>#N/A</v>
      </c>
      <c r="F219" s="43" t="e">
        <f t="shared" si="6"/>
        <v>#N/A</v>
      </c>
      <c r="G219" s="43" t="e">
        <f t="shared" si="7"/>
        <v>#N/A</v>
      </c>
    </row>
    <row r="220" spans="1:7" hidden="1">
      <c r="A220" s="45">
        <v>420111000</v>
      </c>
      <c r="B220" s="43" t="s">
        <v>371</v>
      </c>
      <c r="C220" s="43">
        <v>-1759486</v>
      </c>
      <c r="D220" s="43" t="e">
        <v>#N/A</v>
      </c>
      <c r="E220" s="43" t="e">
        <v>#N/A</v>
      </c>
      <c r="F220" s="43" t="e">
        <f t="shared" si="6"/>
        <v>#N/A</v>
      </c>
      <c r="G220" s="43" t="e">
        <f t="shared" si="7"/>
        <v>#N/A</v>
      </c>
    </row>
    <row r="221" spans="1:7" hidden="1">
      <c r="A221" s="45">
        <v>420112000</v>
      </c>
      <c r="B221" s="43" t="s">
        <v>372</v>
      </c>
      <c r="C221" s="43">
        <v>-800</v>
      </c>
      <c r="D221" s="43" t="e">
        <v>#N/A</v>
      </c>
      <c r="E221" s="43" t="e">
        <v>#N/A</v>
      </c>
      <c r="F221" s="43" t="e">
        <f t="shared" si="6"/>
        <v>#N/A</v>
      </c>
      <c r="G221" s="43" t="e">
        <f t="shared" si="7"/>
        <v>#N/A</v>
      </c>
    </row>
    <row r="222" spans="1:7" hidden="1">
      <c r="A222" s="45">
        <v>420112100</v>
      </c>
      <c r="B222" s="43" t="s">
        <v>373</v>
      </c>
      <c r="C222" s="43">
        <v>-1540154</v>
      </c>
      <c r="D222" s="43" t="e">
        <v>#N/A</v>
      </c>
      <c r="E222" s="43" t="e">
        <v>#N/A</v>
      </c>
      <c r="F222" s="43" t="e">
        <f t="shared" si="6"/>
        <v>#N/A</v>
      </c>
      <c r="G222" s="43" t="e">
        <f t="shared" si="7"/>
        <v>#N/A</v>
      </c>
    </row>
    <row r="223" spans="1:7" hidden="1">
      <c r="A223" s="45">
        <v>420113000</v>
      </c>
      <c r="B223" s="43" t="s">
        <v>374</v>
      </c>
      <c r="C223" s="43">
        <v>-57402991</v>
      </c>
      <c r="D223" s="43" t="e">
        <v>#N/A</v>
      </c>
      <c r="E223" s="43" t="e">
        <v>#N/A</v>
      </c>
      <c r="F223" s="43" t="e">
        <f t="shared" si="6"/>
        <v>#N/A</v>
      </c>
      <c r="G223" s="43" t="e">
        <f t="shared" si="7"/>
        <v>#N/A</v>
      </c>
    </row>
    <row r="224" spans="1:7" hidden="1">
      <c r="A224" s="45">
        <v>420116000</v>
      </c>
      <c r="B224" s="43" t="s">
        <v>375</v>
      </c>
      <c r="C224" s="43">
        <v>-37755956</v>
      </c>
      <c r="D224" s="43" t="e">
        <v>#N/A</v>
      </c>
      <c r="E224" s="43" t="e">
        <v>#N/A</v>
      </c>
      <c r="F224" s="43" t="e">
        <f t="shared" si="6"/>
        <v>#N/A</v>
      </c>
      <c r="G224" s="43" t="e">
        <f t="shared" si="7"/>
        <v>#N/A</v>
      </c>
    </row>
    <row r="225" spans="1:7" hidden="1">
      <c r="A225" s="45">
        <v>420119000</v>
      </c>
      <c r="B225" s="43" t="s">
        <v>376</v>
      </c>
      <c r="C225" s="43">
        <v>-21971152</v>
      </c>
      <c r="D225" s="43" t="e">
        <v>#N/A</v>
      </c>
      <c r="E225" s="43" t="e">
        <v>#N/A</v>
      </c>
      <c r="F225" s="43" t="e">
        <f t="shared" si="6"/>
        <v>#N/A</v>
      </c>
      <c r="G225" s="43" t="e">
        <f t="shared" si="7"/>
        <v>#N/A</v>
      </c>
    </row>
    <row r="226" spans="1:7" hidden="1">
      <c r="A226" s="45">
        <v>420122000</v>
      </c>
      <c r="B226" s="43" t="s">
        <v>377</v>
      </c>
      <c r="C226" s="43">
        <v>-2973917</v>
      </c>
      <c r="D226" s="43" t="e">
        <v>#N/A</v>
      </c>
      <c r="E226" s="43" t="e">
        <v>#N/A</v>
      </c>
      <c r="F226" s="43" t="e">
        <f t="shared" si="6"/>
        <v>#N/A</v>
      </c>
      <c r="G226" s="43" t="e">
        <f t="shared" si="7"/>
        <v>#N/A</v>
      </c>
    </row>
    <row r="227" spans="1:7" hidden="1">
      <c r="A227" s="45">
        <v>420125000</v>
      </c>
      <c r="B227" s="43" t="s">
        <v>378</v>
      </c>
      <c r="C227" s="43">
        <v>-3732580</v>
      </c>
      <c r="D227" s="43" t="e">
        <v>#N/A</v>
      </c>
      <c r="E227" s="43" t="e">
        <v>#N/A</v>
      </c>
      <c r="F227" s="43" t="e">
        <f t="shared" si="6"/>
        <v>#N/A</v>
      </c>
      <c r="G227" s="43" t="e">
        <f t="shared" si="7"/>
        <v>#N/A</v>
      </c>
    </row>
    <row r="228" spans="1:7" hidden="1">
      <c r="A228" s="45">
        <v>420128000</v>
      </c>
      <c r="B228" s="43" t="s">
        <v>379</v>
      </c>
      <c r="C228" s="43">
        <v>-1661275</v>
      </c>
      <c r="D228" s="43" t="e">
        <v>#N/A</v>
      </c>
      <c r="E228" s="43" t="e">
        <v>#N/A</v>
      </c>
      <c r="F228" s="43" t="e">
        <f t="shared" si="6"/>
        <v>#N/A</v>
      </c>
      <c r="G228" s="43" t="e">
        <f t="shared" si="7"/>
        <v>#N/A</v>
      </c>
    </row>
    <row r="229" spans="1:7" hidden="1">
      <c r="A229" s="45">
        <v>420129000</v>
      </c>
      <c r="B229" s="43" t="s">
        <v>380</v>
      </c>
      <c r="C229" s="43">
        <v>-1900701</v>
      </c>
      <c r="D229" s="43" t="e">
        <v>#N/A</v>
      </c>
      <c r="E229" s="43" t="e">
        <v>#N/A</v>
      </c>
      <c r="F229" s="43" t="e">
        <f t="shared" si="6"/>
        <v>#N/A</v>
      </c>
      <c r="G229" s="43" t="e">
        <f t="shared" si="7"/>
        <v>#N/A</v>
      </c>
    </row>
    <row r="230" spans="1:7" hidden="1">
      <c r="A230" s="45">
        <v>420131000</v>
      </c>
      <c r="B230" s="43" t="s">
        <v>381</v>
      </c>
      <c r="C230" s="43">
        <v>-2006226</v>
      </c>
      <c r="D230" s="43" t="e">
        <v>#N/A</v>
      </c>
      <c r="E230" s="43" t="e">
        <v>#N/A</v>
      </c>
      <c r="F230" s="43" t="e">
        <f t="shared" si="6"/>
        <v>#N/A</v>
      </c>
      <c r="G230" s="43" t="e">
        <f t="shared" si="7"/>
        <v>#N/A</v>
      </c>
    </row>
    <row r="231" spans="1:7" hidden="1">
      <c r="A231" s="45">
        <v>420137000</v>
      </c>
      <c r="B231" s="43" t="s">
        <v>382</v>
      </c>
      <c r="C231" s="43">
        <v>-2037310</v>
      </c>
      <c r="D231" s="43" t="e">
        <v>#N/A</v>
      </c>
      <c r="E231" s="43" t="e">
        <v>#N/A</v>
      </c>
      <c r="F231" s="43" t="e">
        <f t="shared" si="6"/>
        <v>#N/A</v>
      </c>
      <c r="G231" s="43" t="e">
        <f t="shared" si="7"/>
        <v>#N/A</v>
      </c>
    </row>
    <row r="232" spans="1:7" hidden="1">
      <c r="A232" s="45">
        <v>420143000</v>
      </c>
      <c r="B232" s="43" t="s">
        <v>383</v>
      </c>
      <c r="C232" s="43">
        <v>-227300</v>
      </c>
      <c r="D232" s="43" t="e">
        <v>#N/A</v>
      </c>
      <c r="E232" s="43" t="e">
        <v>#N/A</v>
      </c>
      <c r="F232" s="43" t="e">
        <f t="shared" si="6"/>
        <v>#N/A</v>
      </c>
      <c r="G232" s="43" t="e">
        <f t="shared" si="7"/>
        <v>#N/A</v>
      </c>
    </row>
    <row r="233" spans="1:7" hidden="1">
      <c r="A233" s="45">
        <v>420146000</v>
      </c>
      <c r="B233" s="43" t="s">
        <v>384</v>
      </c>
      <c r="C233" s="43">
        <v>-24273971</v>
      </c>
      <c r="D233" s="43" t="e">
        <v>#N/A</v>
      </c>
      <c r="E233" s="43" t="e">
        <v>#N/A</v>
      </c>
      <c r="F233" s="43" t="e">
        <f t="shared" si="6"/>
        <v>#N/A</v>
      </c>
      <c r="G233" s="43" t="e">
        <f t="shared" si="7"/>
        <v>#N/A</v>
      </c>
    </row>
    <row r="234" spans="1:7" hidden="1">
      <c r="A234" s="45">
        <v>420149000</v>
      </c>
      <c r="B234" s="43" t="s">
        <v>385</v>
      </c>
      <c r="C234" s="43">
        <v>-205780</v>
      </c>
      <c r="D234" s="43" t="e">
        <v>#N/A</v>
      </c>
      <c r="E234" s="43" t="e">
        <v>#N/A</v>
      </c>
      <c r="F234" s="43" t="e">
        <f t="shared" si="6"/>
        <v>#N/A</v>
      </c>
      <c r="G234" s="43" t="e">
        <f t="shared" si="7"/>
        <v>#N/A</v>
      </c>
    </row>
    <row r="235" spans="1:7" hidden="1">
      <c r="A235" s="45">
        <v>420152000</v>
      </c>
      <c r="B235" s="43" t="s">
        <v>386</v>
      </c>
      <c r="C235" s="43">
        <v>-23428784</v>
      </c>
      <c r="D235" s="43" t="e">
        <v>#N/A</v>
      </c>
      <c r="E235" s="43" t="e">
        <v>#N/A</v>
      </c>
      <c r="F235" s="43" t="e">
        <f t="shared" si="6"/>
        <v>#N/A</v>
      </c>
      <c r="G235" s="43" t="e">
        <f t="shared" si="7"/>
        <v>#N/A</v>
      </c>
    </row>
    <row r="236" spans="1:7" hidden="1">
      <c r="A236" s="45">
        <v>420153000</v>
      </c>
      <c r="B236" s="43" t="s">
        <v>387</v>
      </c>
      <c r="C236" s="43">
        <v>-9445850</v>
      </c>
      <c r="D236" s="43" t="e">
        <v>#N/A</v>
      </c>
      <c r="E236" s="43" t="e">
        <v>#N/A</v>
      </c>
      <c r="F236" s="43" t="e">
        <f t="shared" si="6"/>
        <v>#N/A</v>
      </c>
      <c r="G236" s="43" t="e">
        <f t="shared" si="7"/>
        <v>#N/A</v>
      </c>
    </row>
    <row r="237" spans="1:7" hidden="1">
      <c r="A237" s="45">
        <v>420155000</v>
      </c>
      <c r="B237" s="43" t="s">
        <v>388</v>
      </c>
      <c r="C237" s="43">
        <v>-263648</v>
      </c>
      <c r="D237" s="43" t="e">
        <v>#N/A</v>
      </c>
      <c r="E237" s="43" t="e">
        <v>#N/A</v>
      </c>
      <c r="F237" s="43" t="e">
        <f t="shared" si="6"/>
        <v>#N/A</v>
      </c>
      <c r="G237" s="43" t="e">
        <f t="shared" si="7"/>
        <v>#N/A</v>
      </c>
    </row>
    <row r="238" spans="1:7" hidden="1">
      <c r="A238" s="45">
        <v>420158000</v>
      </c>
      <c r="B238" s="43" t="s">
        <v>389</v>
      </c>
      <c r="C238" s="43">
        <v>-40952380</v>
      </c>
      <c r="D238" s="43" t="e">
        <v>#N/A</v>
      </c>
      <c r="E238" s="43" t="e">
        <v>#N/A</v>
      </c>
      <c r="F238" s="43" t="e">
        <f t="shared" si="6"/>
        <v>#N/A</v>
      </c>
      <c r="G238" s="43" t="e">
        <f t="shared" si="7"/>
        <v>#N/A</v>
      </c>
    </row>
    <row r="239" spans="1:7" hidden="1">
      <c r="A239" s="45">
        <v>420158100</v>
      </c>
      <c r="B239" s="43" t="s">
        <v>390</v>
      </c>
      <c r="C239" s="43">
        <v>-3263200</v>
      </c>
      <c r="D239" s="43" t="e">
        <v>#N/A</v>
      </c>
      <c r="E239" s="43" t="e">
        <v>#N/A</v>
      </c>
      <c r="F239" s="43" t="e">
        <f t="shared" si="6"/>
        <v>#N/A</v>
      </c>
      <c r="G239" s="43" t="e">
        <f t="shared" si="7"/>
        <v>#N/A</v>
      </c>
    </row>
    <row r="240" spans="1:7" hidden="1">
      <c r="A240" s="45">
        <v>420161000</v>
      </c>
      <c r="B240" s="43" t="s">
        <v>391</v>
      </c>
      <c r="C240" s="43">
        <v>-3462859</v>
      </c>
      <c r="D240" s="43" t="e">
        <v>#N/A</v>
      </c>
      <c r="E240" s="43" t="e">
        <v>#N/A</v>
      </c>
      <c r="F240" s="43" t="e">
        <f t="shared" si="6"/>
        <v>#N/A</v>
      </c>
      <c r="G240" s="43" t="e">
        <f t="shared" si="7"/>
        <v>#N/A</v>
      </c>
    </row>
    <row r="241" spans="1:7" hidden="1">
      <c r="A241" s="45">
        <v>420161100</v>
      </c>
      <c r="B241" s="43" t="s">
        <v>392</v>
      </c>
      <c r="C241" s="43">
        <v>-1687656</v>
      </c>
      <c r="D241" s="43" t="e">
        <v>#N/A</v>
      </c>
      <c r="E241" s="43" t="e">
        <v>#N/A</v>
      </c>
      <c r="F241" s="43" t="e">
        <f t="shared" si="6"/>
        <v>#N/A</v>
      </c>
      <c r="G241" s="43" t="e">
        <f t="shared" si="7"/>
        <v>#N/A</v>
      </c>
    </row>
    <row r="242" spans="1:7" hidden="1">
      <c r="A242" s="45">
        <v>420162000</v>
      </c>
      <c r="B242" s="43" t="s">
        <v>393</v>
      </c>
      <c r="C242" s="43">
        <v>-73056</v>
      </c>
      <c r="D242" s="43" t="e">
        <v>#N/A</v>
      </c>
      <c r="E242" s="43" t="e">
        <v>#N/A</v>
      </c>
      <c r="F242" s="43" t="e">
        <f t="shared" si="6"/>
        <v>#N/A</v>
      </c>
      <c r="G242" s="43" t="e">
        <f t="shared" si="7"/>
        <v>#N/A</v>
      </c>
    </row>
    <row r="243" spans="1:7" hidden="1">
      <c r="A243" s="45">
        <v>420210000</v>
      </c>
      <c r="B243" s="43" t="s">
        <v>394</v>
      </c>
      <c r="C243" s="43">
        <v>305639</v>
      </c>
      <c r="D243" s="43" t="e">
        <v>#N/A</v>
      </c>
      <c r="E243" s="43" t="e">
        <v>#N/A</v>
      </c>
      <c r="F243" s="43" t="e">
        <f t="shared" si="6"/>
        <v>#N/A</v>
      </c>
      <c r="G243" s="43" t="e">
        <f t="shared" si="7"/>
        <v>#N/A</v>
      </c>
    </row>
    <row r="244" spans="1:7" hidden="1">
      <c r="A244" s="45">
        <v>420220000</v>
      </c>
      <c r="B244" s="43" t="s">
        <v>395</v>
      </c>
      <c r="C244" s="43">
        <v>6653</v>
      </c>
      <c r="D244" s="43" t="e">
        <v>#N/A</v>
      </c>
      <c r="E244" s="43" t="e">
        <v>#N/A</v>
      </c>
      <c r="F244" s="43" t="e">
        <f t="shared" si="6"/>
        <v>#N/A</v>
      </c>
      <c r="G244" s="43" t="e">
        <f t="shared" si="7"/>
        <v>#N/A</v>
      </c>
    </row>
    <row r="245" spans="1:7" hidden="1">
      <c r="A245" s="45">
        <v>420310000</v>
      </c>
      <c r="B245" s="43" t="s">
        <v>396</v>
      </c>
      <c r="C245" s="43">
        <v>2316066.81</v>
      </c>
      <c r="D245" s="43" t="e">
        <v>#N/A</v>
      </c>
      <c r="E245" s="43" t="e">
        <v>#N/A</v>
      </c>
      <c r="F245" s="43" t="e">
        <f t="shared" si="6"/>
        <v>#N/A</v>
      </c>
      <c r="G245" s="43" t="e">
        <f t="shared" si="7"/>
        <v>#N/A</v>
      </c>
    </row>
    <row r="246" spans="1:7" hidden="1">
      <c r="A246" s="45">
        <v>420311000</v>
      </c>
      <c r="B246" s="43" t="s">
        <v>397</v>
      </c>
      <c r="C246" s="43">
        <v>3455467</v>
      </c>
      <c r="D246" s="43" t="e">
        <v>#N/A</v>
      </c>
      <c r="E246" s="43" t="e">
        <v>#N/A</v>
      </c>
      <c r="F246" s="43" t="e">
        <f t="shared" si="6"/>
        <v>#N/A</v>
      </c>
      <c r="G246" s="43" t="e">
        <f t="shared" si="7"/>
        <v>#N/A</v>
      </c>
    </row>
    <row r="247" spans="1:7" hidden="1">
      <c r="A247" s="45">
        <v>420311100</v>
      </c>
      <c r="B247" s="43" t="s">
        <v>398</v>
      </c>
      <c r="C247" s="43">
        <v>1299841</v>
      </c>
      <c r="D247" s="43" t="e">
        <v>#N/A</v>
      </c>
      <c r="E247" s="43" t="e">
        <v>#N/A</v>
      </c>
      <c r="F247" s="43" t="e">
        <f t="shared" si="6"/>
        <v>#N/A</v>
      </c>
      <c r="G247" s="43" t="e">
        <f t="shared" si="7"/>
        <v>#N/A</v>
      </c>
    </row>
    <row r="248" spans="1:7" hidden="1">
      <c r="A248" s="45">
        <v>420311110</v>
      </c>
      <c r="B248" s="43" t="s">
        <v>399</v>
      </c>
      <c r="C248" s="43">
        <v>327533</v>
      </c>
      <c r="D248" s="43" t="e">
        <v>#N/A</v>
      </c>
      <c r="E248" s="43" t="e">
        <v>#N/A</v>
      </c>
      <c r="F248" s="43" t="e">
        <f t="shared" si="6"/>
        <v>#N/A</v>
      </c>
      <c r="G248" s="43" t="e">
        <f t="shared" si="7"/>
        <v>#N/A</v>
      </c>
    </row>
    <row r="249" spans="1:7" hidden="1">
      <c r="A249" s="45">
        <v>420312000</v>
      </c>
      <c r="B249" s="43" t="s">
        <v>400</v>
      </c>
      <c r="C249" s="43">
        <v>1127656</v>
      </c>
      <c r="D249" s="43" t="e">
        <v>#N/A</v>
      </c>
      <c r="E249" s="43" t="e">
        <v>#N/A</v>
      </c>
      <c r="F249" s="43" t="e">
        <f t="shared" si="6"/>
        <v>#N/A</v>
      </c>
      <c r="G249" s="43" t="e">
        <f t="shared" si="7"/>
        <v>#N/A</v>
      </c>
    </row>
    <row r="250" spans="1:7" hidden="1">
      <c r="A250" s="45">
        <v>420313000</v>
      </c>
      <c r="B250" s="43" t="s">
        <v>401</v>
      </c>
      <c r="C250" s="43">
        <v>205037</v>
      </c>
      <c r="D250" s="43" t="e">
        <v>#N/A</v>
      </c>
      <c r="E250" s="43" t="e">
        <v>#N/A</v>
      </c>
      <c r="F250" s="43" t="e">
        <f t="shared" si="6"/>
        <v>#N/A</v>
      </c>
      <c r="G250" s="43" t="e">
        <f t="shared" si="7"/>
        <v>#N/A</v>
      </c>
    </row>
    <row r="251" spans="1:7" hidden="1">
      <c r="A251" s="45">
        <v>420314000</v>
      </c>
      <c r="B251" s="43" t="s">
        <v>402</v>
      </c>
      <c r="C251" s="43">
        <v>3402206</v>
      </c>
      <c r="D251" s="43" t="e">
        <v>#N/A</v>
      </c>
      <c r="E251" s="43" t="e">
        <v>#N/A</v>
      </c>
      <c r="F251" s="43" t="e">
        <f t="shared" si="6"/>
        <v>#N/A</v>
      </c>
      <c r="G251" s="43" t="e">
        <f t="shared" si="7"/>
        <v>#N/A</v>
      </c>
    </row>
    <row r="252" spans="1:7" hidden="1">
      <c r="A252" s="45">
        <v>420315000</v>
      </c>
      <c r="B252" s="43" t="s">
        <v>403</v>
      </c>
      <c r="C252" s="43">
        <v>500</v>
      </c>
      <c r="D252" s="43" t="e">
        <v>#N/A</v>
      </c>
      <c r="E252" s="43" t="e">
        <v>#N/A</v>
      </c>
      <c r="F252" s="43" t="e">
        <f t="shared" si="6"/>
        <v>#N/A</v>
      </c>
      <c r="G252" s="43" t="e">
        <f t="shared" si="7"/>
        <v>#N/A</v>
      </c>
    </row>
    <row r="253" spans="1:7" hidden="1">
      <c r="A253" s="45">
        <v>420320000</v>
      </c>
      <c r="B253" s="43" t="s">
        <v>404</v>
      </c>
      <c r="C253" s="43">
        <v>1920475</v>
      </c>
      <c r="D253" s="43" t="e">
        <v>#N/A</v>
      </c>
      <c r="E253" s="43" t="e">
        <v>#N/A</v>
      </c>
      <c r="F253" s="43" t="e">
        <f t="shared" si="6"/>
        <v>#N/A</v>
      </c>
      <c r="G253" s="43" t="e">
        <f t="shared" si="7"/>
        <v>#N/A</v>
      </c>
    </row>
    <row r="254" spans="1:7" hidden="1">
      <c r="A254" s="45">
        <v>420321000</v>
      </c>
      <c r="B254" s="43" t="s">
        <v>405</v>
      </c>
      <c r="C254" s="43">
        <v>2286646</v>
      </c>
      <c r="D254" s="43" t="e">
        <v>#N/A</v>
      </c>
      <c r="E254" s="43" t="e">
        <v>#N/A</v>
      </c>
      <c r="F254" s="43" t="e">
        <f t="shared" si="6"/>
        <v>#N/A</v>
      </c>
      <c r="G254" s="43" t="e">
        <f t="shared" si="7"/>
        <v>#N/A</v>
      </c>
    </row>
    <row r="255" spans="1:7" hidden="1">
      <c r="A255" s="45">
        <v>420321100</v>
      </c>
      <c r="B255" s="43" t="s">
        <v>406</v>
      </c>
      <c r="C255" s="43">
        <v>817601</v>
      </c>
      <c r="D255" s="43" t="e">
        <v>#N/A</v>
      </c>
      <c r="E255" s="43" t="e">
        <v>#N/A</v>
      </c>
      <c r="F255" s="43" t="e">
        <f t="shared" si="6"/>
        <v>#N/A</v>
      </c>
      <c r="G255" s="43" t="e">
        <f t="shared" si="7"/>
        <v>#N/A</v>
      </c>
    </row>
    <row r="256" spans="1:7" hidden="1">
      <c r="A256" s="45">
        <v>420321110</v>
      </c>
      <c r="B256" s="43" t="s">
        <v>407</v>
      </c>
      <c r="C256" s="43">
        <v>410993</v>
      </c>
      <c r="D256" s="43" t="e">
        <v>#N/A</v>
      </c>
      <c r="E256" s="43" t="e">
        <v>#N/A</v>
      </c>
      <c r="F256" s="43" t="e">
        <f t="shared" si="6"/>
        <v>#N/A</v>
      </c>
      <c r="G256" s="43" t="e">
        <f t="shared" si="7"/>
        <v>#N/A</v>
      </c>
    </row>
    <row r="257" spans="1:7" hidden="1">
      <c r="A257" s="45">
        <v>420322000</v>
      </c>
      <c r="B257" s="43" t="s">
        <v>408</v>
      </c>
      <c r="C257" s="43">
        <v>856494</v>
      </c>
      <c r="D257" s="43" t="e">
        <v>#N/A</v>
      </c>
      <c r="E257" s="43" t="e">
        <v>#N/A</v>
      </c>
      <c r="F257" s="43" t="e">
        <f t="shared" si="6"/>
        <v>#N/A</v>
      </c>
      <c r="G257" s="43" t="e">
        <f t="shared" si="7"/>
        <v>#N/A</v>
      </c>
    </row>
    <row r="258" spans="1:7" hidden="1">
      <c r="A258" s="45">
        <v>420323000</v>
      </c>
      <c r="B258" s="43" t="s">
        <v>409</v>
      </c>
      <c r="C258" s="43">
        <v>90166</v>
      </c>
      <c r="D258" s="43" t="e">
        <v>#N/A</v>
      </c>
      <c r="E258" s="43" t="e">
        <v>#N/A</v>
      </c>
      <c r="F258" s="43" t="e">
        <f t="shared" si="6"/>
        <v>#N/A</v>
      </c>
      <c r="G258" s="43" t="e">
        <f t="shared" si="7"/>
        <v>#N/A</v>
      </c>
    </row>
    <row r="259" spans="1:7" hidden="1">
      <c r="A259" s="45">
        <v>420324000</v>
      </c>
      <c r="B259" s="43" t="s">
        <v>410</v>
      </c>
      <c r="C259" s="43">
        <v>1877175</v>
      </c>
      <c r="D259" s="43" t="e">
        <v>#N/A</v>
      </c>
      <c r="E259" s="43" t="e">
        <v>#N/A</v>
      </c>
      <c r="F259" s="43" t="e">
        <f t="shared" ref="F259:F322" si="8">D259+E259</f>
        <v>#N/A</v>
      </c>
      <c r="G259" s="43" t="e">
        <f t="shared" ref="G259:G322" si="9">C259-F259</f>
        <v>#N/A</v>
      </c>
    </row>
    <row r="260" spans="1:7" hidden="1">
      <c r="A260" s="45">
        <v>420340000</v>
      </c>
      <c r="B260" s="43" t="s">
        <v>411</v>
      </c>
      <c r="C260" s="43">
        <v>91231</v>
      </c>
      <c r="D260" s="43" t="e">
        <v>#N/A</v>
      </c>
      <c r="E260" s="43" t="e">
        <v>#N/A</v>
      </c>
      <c r="F260" s="43" t="e">
        <f t="shared" si="8"/>
        <v>#N/A</v>
      </c>
      <c r="G260" s="43" t="e">
        <f t="shared" si="9"/>
        <v>#N/A</v>
      </c>
    </row>
    <row r="261" spans="1:7" hidden="1">
      <c r="A261" s="45">
        <v>420341000</v>
      </c>
      <c r="B261" s="43" t="s">
        <v>412</v>
      </c>
      <c r="C261" s="43">
        <v>67887</v>
      </c>
      <c r="D261" s="43" t="e">
        <v>#N/A</v>
      </c>
      <c r="E261" s="43" t="e">
        <v>#N/A</v>
      </c>
      <c r="F261" s="43" t="e">
        <f t="shared" si="8"/>
        <v>#N/A</v>
      </c>
      <c r="G261" s="43" t="e">
        <f t="shared" si="9"/>
        <v>#N/A</v>
      </c>
    </row>
    <row r="262" spans="1:7" hidden="1">
      <c r="A262" s="45">
        <v>420341100</v>
      </c>
      <c r="B262" s="43" t="s">
        <v>413</v>
      </c>
      <c r="C262" s="43">
        <v>19238</v>
      </c>
      <c r="D262" s="43" t="e">
        <v>#N/A</v>
      </c>
      <c r="E262" s="43" t="e">
        <v>#N/A</v>
      </c>
      <c r="F262" s="43" t="e">
        <f t="shared" si="8"/>
        <v>#N/A</v>
      </c>
      <c r="G262" s="43" t="e">
        <f t="shared" si="9"/>
        <v>#N/A</v>
      </c>
    </row>
    <row r="263" spans="1:7" hidden="1">
      <c r="A263" s="45">
        <v>420341110</v>
      </c>
      <c r="B263" s="43" t="s">
        <v>414</v>
      </c>
      <c r="C263" s="43">
        <v>34848</v>
      </c>
      <c r="D263" s="43" t="e">
        <v>#N/A</v>
      </c>
      <c r="E263" s="43" t="e">
        <v>#N/A</v>
      </c>
      <c r="F263" s="43" t="e">
        <f t="shared" si="8"/>
        <v>#N/A</v>
      </c>
      <c r="G263" s="43" t="e">
        <f t="shared" si="9"/>
        <v>#N/A</v>
      </c>
    </row>
    <row r="264" spans="1:7" hidden="1">
      <c r="A264" s="45">
        <v>420342000</v>
      </c>
      <c r="B264" s="43" t="s">
        <v>415</v>
      </c>
      <c r="C264" s="43">
        <v>39285</v>
      </c>
      <c r="D264" s="43" t="e">
        <v>#N/A</v>
      </c>
      <c r="E264" s="43" t="e">
        <v>#N/A</v>
      </c>
      <c r="F264" s="43" t="e">
        <f t="shared" si="8"/>
        <v>#N/A</v>
      </c>
      <c r="G264" s="43" t="e">
        <f t="shared" si="9"/>
        <v>#N/A</v>
      </c>
    </row>
    <row r="265" spans="1:7" hidden="1">
      <c r="A265" s="45">
        <v>420343000</v>
      </c>
      <c r="B265" s="43" t="s">
        <v>416</v>
      </c>
      <c r="C265" s="43">
        <v>24785</v>
      </c>
      <c r="D265" s="43" t="e">
        <v>#N/A</v>
      </c>
      <c r="E265" s="43" t="e">
        <v>#N/A</v>
      </c>
      <c r="F265" s="43" t="e">
        <f t="shared" si="8"/>
        <v>#N/A</v>
      </c>
      <c r="G265" s="43" t="e">
        <f t="shared" si="9"/>
        <v>#N/A</v>
      </c>
    </row>
    <row r="266" spans="1:7" hidden="1">
      <c r="A266" s="45">
        <v>420344000</v>
      </c>
      <c r="B266" s="43" t="s">
        <v>417</v>
      </c>
      <c r="C266" s="43">
        <v>60843</v>
      </c>
      <c r="D266" s="43" t="e">
        <v>#N/A</v>
      </c>
      <c r="E266" s="43" t="e">
        <v>#N/A</v>
      </c>
      <c r="F266" s="43" t="e">
        <f t="shared" si="8"/>
        <v>#N/A</v>
      </c>
      <c r="G266" s="43" t="e">
        <f t="shared" si="9"/>
        <v>#N/A</v>
      </c>
    </row>
    <row r="267" spans="1:7" hidden="1">
      <c r="A267" s="45">
        <v>420350000</v>
      </c>
      <c r="B267" s="43" t="s">
        <v>418</v>
      </c>
      <c r="C267" s="43">
        <v>85391</v>
      </c>
      <c r="D267" s="43" t="e">
        <v>#N/A</v>
      </c>
      <c r="E267" s="43" t="e">
        <v>#N/A</v>
      </c>
      <c r="F267" s="43" t="e">
        <f t="shared" si="8"/>
        <v>#N/A</v>
      </c>
      <c r="G267" s="43" t="e">
        <f t="shared" si="9"/>
        <v>#N/A</v>
      </c>
    </row>
    <row r="268" spans="1:7" hidden="1">
      <c r="A268" s="45">
        <v>420351000</v>
      </c>
      <c r="B268" s="43" t="s">
        <v>419</v>
      </c>
      <c r="C268" s="43">
        <v>57771</v>
      </c>
      <c r="D268" s="43" t="e">
        <v>#N/A</v>
      </c>
      <c r="E268" s="43" t="e">
        <v>#N/A</v>
      </c>
      <c r="F268" s="43" t="e">
        <f t="shared" si="8"/>
        <v>#N/A</v>
      </c>
      <c r="G268" s="43" t="e">
        <f t="shared" si="9"/>
        <v>#N/A</v>
      </c>
    </row>
    <row r="269" spans="1:7" hidden="1">
      <c r="A269" s="45">
        <v>420351100</v>
      </c>
      <c r="B269" s="43" t="s">
        <v>420</v>
      </c>
      <c r="C269" s="43">
        <v>1460</v>
      </c>
      <c r="D269" s="43" t="e">
        <v>#N/A</v>
      </c>
      <c r="E269" s="43" t="e">
        <v>#N/A</v>
      </c>
      <c r="F269" s="43" t="e">
        <f t="shared" si="8"/>
        <v>#N/A</v>
      </c>
      <c r="G269" s="43" t="e">
        <f t="shared" si="9"/>
        <v>#N/A</v>
      </c>
    </row>
    <row r="270" spans="1:7" hidden="1">
      <c r="A270" s="45">
        <v>420351110</v>
      </c>
      <c r="B270" s="43" t="s">
        <v>421</v>
      </c>
      <c r="C270" s="43">
        <v>999</v>
      </c>
      <c r="D270" s="43" t="e">
        <v>#N/A</v>
      </c>
      <c r="E270" s="43" t="e">
        <v>#N/A</v>
      </c>
      <c r="F270" s="43" t="e">
        <f t="shared" si="8"/>
        <v>#N/A</v>
      </c>
      <c r="G270" s="43" t="e">
        <f t="shared" si="9"/>
        <v>#N/A</v>
      </c>
    </row>
    <row r="271" spans="1:7" hidden="1">
      <c r="A271" s="45">
        <v>420352000</v>
      </c>
      <c r="B271" s="43" t="s">
        <v>422</v>
      </c>
      <c r="C271" s="43">
        <v>27739</v>
      </c>
      <c r="D271" s="43" t="e">
        <v>#N/A</v>
      </c>
      <c r="E271" s="43" t="e">
        <v>#N/A</v>
      </c>
      <c r="F271" s="43" t="e">
        <f t="shared" si="8"/>
        <v>#N/A</v>
      </c>
      <c r="G271" s="43" t="e">
        <f t="shared" si="9"/>
        <v>#N/A</v>
      </c>
    </row>
    <row r="272" spans="1:7" hidden="1">
      <c r="A272" s="45">
        <v>420353000</v>
      </c>
      <c r="B272" s="43" t="s">
        <v>423</v>
      </c>
      <c r="C272" s="43">
        <v>6919</v>
      </c>
      <c r="D272" s="43" t="e">
        <v>#N/A</v>
      </c>
      <c r="E272" s="43" t="e">
        <v>#N/A</v>
      </c>
      <c r="F272" s="43" t="e">
        <f t="shared" si="8"/>
        <v>#N/A</v>
      </c>
      <c r="G272" s="43" t="e">
        <f t="shared" si="9"/>
        <v>#N/A</v>
      </c>
    </row>
    <row r="273" spans="1:7" hidden="1">
      <c r="A273" s="45">
        <v>420354000</v>
      </c>
      <c r="B273" s="43" t="s">
        <v>424</v>
      </c>
      <c r="C273" s="43">
        <v>87233</v>
      </c>
      <c r="D273" s="43" t="e">
        <v>#N/A</v>
      </c>
      <c r="E273" s="43" t="e">
        <v>#N/A</v>
      </c>
      <c r="F273" s="43" t="e">
        <f t="shared" si="8"/>
        <v>#N/A</v>
      </c>
      <c r="G273" s="43" t="e">
        <f t="shared" si="9"/>
        <v>#N/A</v>
      </c>
    </row>
    <row r="274" spans="1:7" hidden="1">
      <c r="A274" s="45">
        <v>431000000</v>
      </c>
      <c r="B274" s="43" t="s">
        <v>425</v>
      </c>
      <c r="C274" s="43">
        <v>-2113233.29</v>
      </c>
      <c r="D274" s="43" t="e">
        <v>#N/A</v>
      </c>
      <c r="E274" s="43" t="e">
        <v>#N/A</v>
      </c>
      <c r="F274" s="43" t="e">
        <f t="shared" si="8"/>
        <v>#N/A</v>
      </c>
      <c r="G274" s="43" t="e">
        <f t="shared" si="9"/>
        <v>#N/A</v>
      </c>
    </row>
    <row r="275" spans="1:7" hidden="1">
      <c r="A275" s="45">
        <v>431600000</v>
      </c>
      <c r="B275" s="43" t="s">
        <v>426</v>
      </c>
      <c r="C275" s="43">
        <v>-666270</v>
      </c>
      <c r="D275" s="43" t="e">
        <v>#N/A</v>
      </c>
      <c r="E275" s="43" t="e">
        <v>#N/A</v>
      </c>
      <c r="F275" s="43" t="e">
        <f t="shared" si="8"/>
        <v>#N/A</v>
      </c>
      <c r="G275" s="43" t="e">
        <f t="shared" si="9"/>
        <v>#N/A</v>
      </c>
    </row>
    <row r="276" spans="1:7" hidden="1">
      <c r="A276" s="45">
        <v>432000000</v>
      </c>
      <c r="B276" s="43" t="s">
        <v>427</v>
      </c>
      <c r="C276" s="43">
        <v>-749400</v>
      </c>
      <c r="D276" s="43" t="e">
        <v>#N/A</v>
      </c>
      <c r="E276" s="43" t="e">
        <v>#N/A</v>
      </c>
      <c r="F276" s="43" t="e">
        <f t="shared" si="8"/>
        <v>#N/A</v>
      </c>
      <c r="G276" s="43" t="e">
        <f t="shared" si="9"/>
        <v>#N/A</v>
      </c>
    </row>
    <row r="277" spans="1:7" hidden="1">
      <c r="A277" s="45">
        <v>433000000</v>
      </c>
      <c r="B277" s="43" t="s">
        <v>428</v>
      </c>
      <c r="C277" s="43">
        <v>-1330.23</v>
      </c>
      <c r="D277" s="43" t="e">
        <v>#N/A</v>
      </c>
      <c r="E277" s="43" t="e">
        <v>#N/A</v>
      </c>
      <c r="F277" s="43" t="e">
        <f t="shared" si="8"/>
        <v>#N/A</v>
      </c>
      <c r="G277" s="43" t="e">
        <f t="shared" si="9"/>
        <v>#N/A</v>
      </c>
    </row>
    <row r="278" spans="1:7" hidden="1">
      <c r="A278" s="45">
        <v>433500000</v>
      </c>
      <c r="B278" s="43" t="s">
        <v>429</v>
      </c>
      <c r="C278" s="43">
        <v>-1691</v>
      </c>
      <c r="D278" s="43" t="e">
        <v>#N/A</v>
      </c>
      <c r="E278" s="43" t="e">
        <v>#N/A</v>
      </c>
      <c r="F278" s="43" t="e">
        <f t="shared" si="8"/>
        <v>#N/A</v>
      </c>
      <c r="G278" s="43" t="e">
        <f t="shared" si="9"/>
        <v>#N/A</v>
      </c>
    </row>
    <row r="279" spans="1:7" hidden="1">
      <c r="A279" s="45">
        <v>433700000</v>
      </c>
      <c r="B279" s="43" t="s">
        <v>430</v>
      </c>
      <c r="C279" s="43">
        <v>-7040.9</v>
      </c>
      <c r="D279" s="43" t="e">
        <v>#N/A</v>
      </c>
      <c r="E279" s="43" t="e">
        <v>#N/A</v>
      </c>
      <c r="F279" s="43" t="e">
        <f t="shared" si="8"/>
        <v>#N/A</v>
      </c>
      <c r="G279" s="43" t="e">
        <f t="shared" si="9"/>
        <v>#N/A</v>
      </c>
    </row>
    <row r="280" spans="1:7" hidden="1">
      <c r="A280" s="45">
        <v>433800000</v>
      </c>
      <c r="B280" s="43" t="s">
        <v>431</v>
      </c>
      <c r="C280" s="43">
        <v>3260846.44</v>
      </c>
      <c r="D280" s="43" t="e">
        <v>#N/A</v>
      </c>
      <c r="E280" s="43" t="e">
        <v>#N/A</v>
      </c>
      <c r="F280" s="43" t="e">
        <f t="shared" si="8"/>
        <v>#N/A</v>
      </c>
      <c r="G280" s="43" t="e">
        <f t="shared" si="9"/>
        <v>#N/A</v>
      </c>
    </row>
    <row r="281" spans="1:7" hidden="1">
      <c r="A281" s="45">
        <v>434000000</v>
      </c>
      <c r="B281" s="43" t="s">
        <v>432</v>
      </c>
      <c r="C281" s="43">
        <v>-1381</v>
      </c>
      <c r="D281" s="43" t="e">
        <v>#N/A</v>
      </c>
      <c r="E281" s="43" t="e">
        <v>#N/A</v>
      </c>
      <c r="F281" s="43" t="e">
        <f t="shared" si="8"/>
        <v>#N/A</v>
      </c>
      <c r="G281" s="43" t="e">
        <f t="shared" si="9"/>
        <v>#N/A</v>
      </c>
    </row>
    <row r="282" spans="1:7" hidden="1">
      <c r="A282" s="45">
        <v>434500000</v>
      </c>
      <c r="B282" s="43" t="s">
        <v>433</v>
      </c>
      <c r="C282" s="43">
        <v>-1283154.52</v>
      </c>
      <c r="D282" s="43" t="e">
        <v>#N/A</v>
      </c>
      <c r="E282" s="43" t="e">
        <v>#N/A</v>
      </c>
      <c r="F282" s="43" t="e">
        <f t="shared" si="8"/>
        <v>#N/A</v>
      </c>
      <c r="G282" s="43" t="e">
        <f t="shared" si="9"/>
        <v>#N/A</v>
      </c>
    </row>
    <row r="283" spans="1:7" hidden="1">
      <c r="A283" s="45">
        <v>435000000</v>
      </c>
      <c r="B283" s="43" t="s">
        <v>434</v>
      </c>
      <c r="C283" s="43">
        <v>-4000</v>
      </c>
      <c r="D283" s="43" t="e">
        <v>#N/A</v>
      </c>
      <c r="E283" s="43" t="e">
        <v>#N/A</v>
      </c>
      <c r="F283" s="43" t="e">
        <f t="shared" si="8"/>
        <v>#N/A</v>
      </c>
      <c r="G283" s="43" t="e">
        <f t="shared" si="9"/>
        <v>#N/A</v>
      </c>
    </row>
    <row r="284" spans="1:7" hidden="1">
      <c r="A284" s="45">
        <v>435500000</v>
      </c>
      <c r="B284" s="43" t="s">
        <v>435</v>
      </c>
      <c r="C284" s="43">
        <v>-2329776.63</v>
      </c>
      <c r="D284" s="43" t="e">
        <v>#N/A</v>
      </c>
      <c r="E284" s="43" t="e">
        <v>#N/A</v>
      </c>
      <c r="F284" s="43" t="e">
        <f t="shared" si="8"/>
        <v>#N/A</v>
      </c>
      <c r="G284" s="43" t="e">
        <f t="shared" si="9"/>
        <v>#N/A</v>
      </c>
    </row>
    <row r="285" spans="1:7" hidden="1">
      <c r="A285" s="45">
        <v>439000000</v>
      </c>
      <c r="B285" s="43" t="s">
        <v>436</v>
      </c>
      <c r="C285" s="43">
        <v>-39800.300000000003</v>
      </c>
      <c r="D285" s="43" t="e">
        <v>#N/A</v>
      </c>
      <c r="E285" s="43" t="e">
        <v>#N/A</v>
      </c>
      <c r="F285" s="43" t="e">
        <f t="shared" si="8"/>
        <v>#N/A</v>
      </c>
      <c r="G285" s="43" t="e">
        <f t="shared" si="9"/>
        <v>#N/A</v>
      </c>
    </row>
    <row r="286" spans="1:7" hidden="1">
      <c r="A286" s="45">
        <v>510110000</v>
      </c>
      <c r="B286" s="43" t="s">
        <v>437</v>
      </c>
      <c r="C286" s="43">
        <v>72581044.209999993</v>
      </c>
      <c r="D286" s="43" t="e">
        <v>#N/A</v>
      </c>
      <c r="E286" s="43" t="e">
        <v>#N/A</v>
      </c>
      <c r="F286" s="43" t="e">
        <f t="shared" si="8"/>
        <v>#N/A</v>
      </c>
      <c r="G286" s="43" t="e">
        <f t="shared" si="9"/>
        <v>#N/A</v>
      </c>
    </row>
    <row r="287" spans="1:7" hidden="1">
      <c r="A287" s="45">
        <v>510120000</v>
      </c>
      <c r="B287" s="43" t="s">
        <v>438</v>
      </c>
      <c r="C287" s="43">
        <v>-463963.89</v>
      </c>
      <c r="D287" s="43" t="e">
        <v>#N/A</v>
      </c>
      <c r="E287" s="43" t="e">
        <v>#N/A</v>
      </c>
      <c r="F287" s="43" t="e">
        <f t="shared" si="8"/>
        <v>#N/A</v>
      </c>
      <c r="G287" s="43" t="e">
        <f t="shared" si="9"/>
        <v>#N/A</v>
      </c>
    </row>
    <row r="288" spans="1:7" hidden="1">
      <c r="A288" s="45">
        <v>510210000</v>
      </c>
      <c r="B288" s="43" t="s">
        <v>439</v>
      </c>
      <c r="C288" s="43">
        <v>9925629.4299999997</v>
      </c>
      <c r="D288" s="43" t="e">
        <v>#N/A</v>
      </c>
      <c r="E288" s="43" t="e">
        <v>#N/A</v>
      </c>
      <c r="F288" s="43" t="e">
        <f t="shared" si="8"/>
        <v>#N/A</v>
      </c>
      <c r="G288" s="43" t="e">
        <f t="shared" si="9"/>
        <v>#N/A</v>
      </c>
    </row>
    <row r="289" spans="1:7" hidden="1">
      <c r="A289" s="45">
        <v>510310000</v>
      </c>
      <c r="B289" s="43" t="s">
        <v>440</v>
      </c>
      <c r="C289" s="43">
        <v>22357597.120000001</v>
      </c>
      <c r="D289" s="43" t="e">
        <v>#N/A</v>
      </c>
      <c r="E289" s="43" t="e">
        <v>#N/A</v>
      </c>
      <c r="F289" s="43" t="e">
        <f t="shared" si="8"/>
        <v>#N/A</v>
      </c>
      <c r="G289" s="43" t="e">
        <f t="shared" si="9"/>
        <v>#N/A</v>
      </c>
    </row>
    <row r="290" spans="1:7" hidden="1">
      <c r="A290" s="45">
        <v>510320000</v>
      </c>
      <c r="B290" s="43" t="s">
        <v>441</v>
      </c>
      <c r="C290" s="43">
        <v>-49125.72</v>
      </c>
      <c r="D290" s="43" t="e">
        <v>#N/A</v>
      </c>
      <c r="E290" s="43" t="e">
        <v>#N/A</v>
      </c>
      <c r="F290" s="43" t="e">
        <f t="shared" si="8"/>
        <v>#N/A</v>
      </c>
      <c r="G290" s="43" t="e">
        <f t="shared" si="9"/>
        <v>#N/A</v>
      </c>
    </row>
    <row r="291" spans="1:7" hidden="1">
      <c r="A291" s="45">
        <v>510410000</v>
      </c>
      <c r="B291" s="43" t="s">
        <v>442</v>
      </c>
      <c r="C291" s="43">
        <v>1054553.4099999999</v>
      </c>
      <c r="D291" s="43" t="e">
        <v>#N/A</v>
      </c>
      <c r="E291" s="43" t="e">
        <v>#N/A</v>
      </c>
      <c r="F291" s="43" t="e">
        <f t="shared" si="8"/>
        <v>#N/A</v>
      </c>
      <c r="G291" s="43" t="e">
        <f t="shared" si="9"/>
        <v>#N/A</v>
      </c>
    </row>
    <row r="292" spans="1:7" hidden="1">
      <c r="A292" s="45">
        <v>510420000</v>
      </c>
      <c r="B292" s="43" t="s">
        <v>443</v>
      </c>
      <c r="C292" s="43">
        <v>3813932.16</v>
      </c>
      <c r="D292" s="43" t="e">
        <v>#N/A</v>
      </c>
      <c r="E292" s="43" t="e">
        <v>#N/A</v>
      </c>
      <c r="F292" s="43" t="e">
        <f t="shared" si="8"/>
        <v>#N/A</v>
      </c>
      <c r="G292" s="43" t="e">
        <f t="shared" si="9"/>
        <v>#N/A</v>
      </c>
    </row>
    <row r="293" spans="1:7" hidden="1">
      <c r="A293" s="45">
        <v>510430000</v>
      </c>
      <c r="B293" s="43" t="s">
        <v>444</v>
      </c>
      <c r="C293" s="43">
        <v>925500</v>
      </c>
      <c r="D293" s="43" t="e">
        <v>#N/A</v>
      </c>
      <c r="E293" s="43" t="e">
        <v>#N/A</v>
      </c>
      <c r="F293" s="43" t="e">
        <f t="shared" si="8"/>
        <v>#N/A</v>
      </c>
      <c r="G293" s="43" t="e">
        <f t="shared" si="9"/>
        <v>#N/A</v>
      </c>
    </row>
    <row r="294" spans="1:7" hidden="1">
      <c r="A294" s="45">
        <v>510500000</v>
      </c>
      <c r="B294" s="43" t="s">
        <v>445</v>
      </c>
      <c r="C294" s="43">
        <v>14587503</v>
      </c>
      <c r="D294" s="43" t="e">
        <v>#N/A</v>
      </c>
      <c r="E294" s="43" t="e">
        <v>#N/A</v>
      </c>
      <c r="F294" s="43" t="e">
        <f t="shared" si="8"/>
        <v>#N/A</v>
      </c>
      <c r="G294" s="43" t="e">
        <f t="shared" si="9"/>
        <v>#N/A</v>
      </c>
    </row>
    <row r="295" spans="1:7" hidden="1">
      <c r="A295" s="45">
        <v>510600000</v>
      </c>
      <c r="B295" s="43" t="s">
        <v>446</v>
      </c>
      <c r="C295" s="43">
        <v>159835670.31</v>
      </c>
      <c r="D295" s="43" t="e">
        <v>#N/A</v>
      </c>
      <c r="E295" s="43" t="e">
        <v>#N/A</v>
      </c>
      <c r="F295" s="43" t="e">
        <f t="shared" si="8"/>
        <v>#N/A</v>
      </c>
      <c r="G295" s="43" t="e">
        <f t="shared" si="9"/>
        <v>#N/A</v>
      </c>
    </row>
    <row r="296" spans="1:7" hidden="1">
      <c r="A296" s="45">
        <v>510700000</v>
      </c>
      <c r="B296" s="43" t="s">
        <v>447</v>
      </c>
      <c r="C296" s="43">
        <v>4931954.9800000004</v>
      </c>
      <c r="D296" s="43" t="e">
        <v>#N/A</v>
      </c>
      <c r="E296" s="43" t="e">
        <v>#N/A</v>
      </c>
      <c r="F296" s="43" t="e">
        <f t="shared" si="8"/>
        <v>#N/A</v>
      </c>
      <c r="G296" s="43" t="e">
        <f t="shared" si="9"/>
        <v>#N/A</v>
      </c>
    </row>
    <row r="297" spans="1:7" hidden="1">
      <c r="A297" s="45">
        <v>510710000</v>
      </c>
      <c r="B297" s="43" t="s">
        <v>448</v>
      </c>
      <c r="C297" s="43">
        <v>-73134.600000000006</v>
      </c>
      <c r="D297" s="43" t="e">
        <v>#N/A</v>
      </c>
      <c r="E297" s="43" t="e">
        <v>#N/A</v>
      </c>
      <c r="F297" s="43" t="e">
        <f t="shared" si="8"/>
        <v>#N/A</v>
      </c>
      <c r="G297" s="43" t="e">
        <f t="shared" si="9"/>
        <v>#N/A</v>
      </c>
    </row>
    <row r="298" spans="1:7" hidden="1">
      <c r="A298" s="45">
        <v>510800000</v>
      </c>
      <c r="B298" s="43" t="s">
        <v>449</v>
      </c>
      <c r="C298" s="43">
        <v>113753320.73</v>
      </c>
      <c r="D298" s="43" t="e">
        <v>#N/A</v>
      </c>
      <c r="E298" s="43" t="e">
        <v>#N/A</v>
      </c>
      <c r="F298" s="43" t="e">
        <f t="shared" si="8"/>
        <v>#N/A</v>
      </c>
      <c r="G298" s="43" t="e">
        <f t="shared" si="9"/>
        <v>#N/A</v>
      </c>
    </row>
    <row r="299" spans="1:7" hidden="1">
      <c r="A299" s="45">
        <v>510900000</v>
      </c>
      <c r="B299" s="43" t="s">
        <v>450</v>
      </c>
      <c r="C299" s="43">
        <v>15182394.220000001</v>
      </c>
      <c r="D299" s="43" t="e">
        <v>#N/A</v>
      </c>
      <c r="E299" s="43" t="e">
        <v>#N/A</v>
      </c>
      <c r="F299" s="43" t="e">
        <f t="shared" si="8"/>
        <v>#N/A</v>
      </c>
      <c r="G299" s="43" t="e">
        <f t="shared" si="9"/>
        <v>#N/A</v>
      </c>
    </row>
    <row r="300" spans="1:7" hidden="1">
      <c r="A300" s="45">
        <v>511000000</v>
      </c>
      <c r="B300" s="43" t="s">
        <v>451</v>
      </c>
      <c r="C300" s="43">
        <v>137942.39999999999</v>
      </c>
      <c r="D300" s="43" t="e">
        <v>#N/A</v>
      </c>
      <c r="E300" s="43" t="e">
        <v>#N/A</v>
      </c>
      <c r="F300" s="43" t="e">
        <f t="shared" si="8"/>
        <v>#N/A</v>
      </c>
      <c r="G300" s="43" t="e">
        <f t="shared" si="9"/>
        <v>#N/A</v>
      </c>
    </row>
    <row r="301" spans="1:7" hidden="1">
      <c r="A301" s="45">
        <v>511010000</v>
      </c>
      <c r="B301" s="43" t="s">
        <v>452</v>
      </c>
      <c r="C301" s="43">
        <v>1586005.44</v>
      </c>
      <c r="D301" s="43" t="e">
        <v>#N/A</v>
      </c>
      <c r="E301" s="43" t="e">
        <v>#N/A</v>
      </c>
      <c r="F301" s="43" t="e">
        <f t="shared" si="8"/>
        <v>#N/A</v>
      </c>
      <c r="G301" s="43" t="e">
        <f t="shared" si="9"/>
        <v>#N/A</v>
      </c>
    </row>
    <row r="302" spans="1:7" hidden="1">
      <c r="A302" s="45">
        <v>511110000</v>
      </c>
      <c r="B302" s="43" t="s">
        <v>453</v>
      </c>
      <c r="C302" s="43">
        <v>2581012.0099999998</v>
      </c>
      <c r="D302" s="43" t="e">
        <v>#N/A</v>
      </c>
      <c r="E302" s="43" t="e">
        <v>#N/A</v>
      </c>
      <c r="F302" s="43" t="e">
        <f t="shared" si="8"/>
        <v>#N/A</v>
      </c>
      <c r="G302" s="43" t="e">
        <f t="shared" si="9"/>
        <v>#N/A</v>
      </c>
    </row>
    <row r="303" spans="1:7" hidden="1">
      <c r="A303" s="45">
        <v>511131000</v>
      </c>
      <c r="B303" s="43" t="s">
        <v>454</v>
      </c>
      <c r="C303" s="43">
        <v>1449889.4</v>
      </c>
      <c r="D303" s="43" t="e">
        <v>#N/A</v>
      </c>
      <c r="E303" s="43" t="e">
        <v>#N/A</v>
      </c>
      <c r="F303" s="43" t="e">
        <f t="shared" si="8"/>
        <v>#N/A</v>
      </c>
      <c r="G303" s="43" t="e">
        <f t="shared" si="9"/>
        <v>#N/A</v>
      </c>
    </row>
    <row r="304" spans="1:7" hidden="1">
      <c r="A304" s="45">
        <v>511132000</v>
      </c>
      <c r="B304" s="43" t="s">
        <v>455</v>
      </c>
      <c r="C304" s="43">
        <v>5112791.55</v>
      </c>
      <c r="D304" s="43" t="e">
        <v>#N/A</v>
      </c>
      <c r="E304" s="43" t="e">
        <v>#N/A</v>
      </c>
      <c r="F304" s="43" t="e">
        <f t="shared" si="8"/>
        <v>#N/A</v>
      </c>
      <c r="G304" s="43" t="e">
        <f t="shared" si="9"/>
        <v>#N/A</v>
      </c>
    </row>
    <row r="305" spans="1:7" hidden="1">
      <c r="A305" s="45">
        <v>511150000</v>
      </c>
      <c r="B305" s="43" t="s">
        <v>456</v>
      </c>
      <c r="C305" s="43">
        <v>1112518.19</v>
      </c>
      <c r="D305" s="43" t="e">
        <v>#N/A</v>
      </c>
      <c r="E305" s="43" t="e">
        <v>#N/A</v>
      </c>
      <c r="F305" s="43" t="e">
        <f t="shared" si="8"/>
        <v>#N/A</v>
      </c>
      <c r="G305" s="43" t="e">
        <f t="shared" si="9"/>
        <v>#N/A</v>
      </c>
    </row>
    <row r="306" spans="1:7" hidden="1">
      <c r="A306" s="45">
        <v>511310000</v>
      </c>
      <c r="B306" s="43" t="s">
        <v>457</v>
      </c>
      <c r="C306" s="43">
        <v>7739088.1299999999</v>
      </c>
      <c r="D306" s="43" t="e">
        <v>#N/A</v>
      </c>
      <c r="E306" s="43" t="e">
        <v>#N/A</v>
      </c>
      <c r="F306" s="43" t="e">
        <f t="shared" si="8"/>
        <v>#N/A</v>
      </c>
      <c r="G306" s="43" t="e">
        <f t="shared" si="9"/>
        <v>#N/A</v>
      </c>
    </row>
    <row r="307" spans="1:7" hidden="1">
      <c r="A307" s="45">
        <v>511320000</v>
      </c>
      <c r="B307" s="43" t="s">
        <v>458</v>
      </c>
      <c r="C307" s="43">
        <v>544602.5</v>
      </c>
      <c r="D307" s="43" t="e">
        <v>#N/A</v>
      </c>
      <c r="E307" s="43" t="e">
        <v>#N/A</v>
      </c>
      <c r="F307" s="43" t="e">
        <f t="shared" si="8"/>
        <v>#N/A</v>
      </c>
      <c r="G307" s="43" t="e">
        <f t="shared" si="9"/>
        <v>#N/A</v>
      </c>
    </row>
    <row r="308" spans="1:7" hidden="1">
      <c r="A308" s="45">
        <v>511500000</v>
      </c>
      <c r="B308" s="43" t="s">
        <v>459</v>
      </c>
      <c r="C308" s="43">
        <v>896500</v>
      </c>
      <c r="D308" s="43" t="e">
        <v>#N/A</v>
      </c>
      <c r="E308" s="43" t="e">
        <v>#N/A</v>
      </c>
      <c r="F308" s="43" t="e">
        <f t="shared" si="8"/>
        <v>#N/A</v>
      </c>
      <c r="G308" s="43" t="e">
        <f t="shared" si="9"/>
        <v>#N/A</v>
      </c>
    </row>
    <row r="309" spans="1:7" hidden="1">
      <c r="A309" s="45">
        <v>511510000</v>
      </c>
      <c r="B309" s="43" t="s">
        <v>460</v>
      </c>
      <c r="C309" s="43">
        <v>967661.65</v>
      </c>
      <c r="D309" s="43" t="e">
        <v>#N/A</v>
      </c>
      <c r="E309" s="43" t="e">
        <v>#N/A</v>
      </c>
      <c r="F309" s="43" t="e">
        <f t="shared" si="8"/>
        <v>#N/A</v>
      </c>
      <c r="G309" s="43" t="e">
        <f t="shared" si="9"/>
        <v>#N/A</v>
      </c>
    </row>
    <row r="310" spans="1:7" hidden="1">
      <c r="A310" s="45">
        <v>511600000</v>
      </c>
      <c r="B310" s="43" t="s">
        <v>461</v>
      </c>
      <c r="C310" s="43">
        <v>256791</v>
      </c>
      <c r="D310" s="43" t="e">
        <v>#N/A</v>
      </c>
      <c r="E310" s="43" t="e">
        <v>#N/A</v>
      </c>
      <c r="F310" s="43" t="e">
        <f t="shared" si="8"/>
        <v>#N/A</v>
      </c>
      <c r="G310" s="43" t="e">
        <f t="shared" si="9"/>
        <v>#N/A</v>
      </c>
    </row>
    <row r="311" spans="1:7" hidden="1">
      <c r="A311" s="45">
        <v>511700000</v>
      </c>
      <c r="B311" s="43" t="s">
        <v>462</v>
      </c>
      <c r="C311" s="43">
        <v>969603.56</v>
      </c>
      <c r="D311" s="43" t="e">
        <v>#N/A</v>
      </c>
      <c r="E311" s="43" t="e">
        <v>#N/A</v>
      </c>
      <c r="F311" s="43" t="e">
        <f t="shared" si="8"/>
        <v>#N/A</v>
      </c>
      <c r="G311" s="43" t="e">
        <f t="shared" si="9"/>
        <v>#N/A</v>
      </c>
    </row>
    <row r="312" spans="1:7" hidden="1">
      <c r="A312" s="45">
        <v>511710000</v>
      </c>
      <c r="B312" s="43" t="s">
        <v>463</v>
      </c>
      <c r="C312" s="43">
        <v>709385.53</v>
      </c>
      <c r="D312" s="43" t="e">
        <v>#N/A</v>
      </c>
      <c r="E312" s="43" t="e">
        <v>#N/A</v>
      </c>
      <c r="F312" s="43" t="e">
        <f t="shared" si="8"/>
        <v>#N/A</v>
      </c>
      <c r="G312" s="43" t="e">
        <f t="shared" si="9"/>
        <v>#N/A</v>
      </c>
    </row>
    <row r="313" spans="1:7" hidden="1">
      <c r="A313" s="45">
        <v>512730100</v>
      </c>
      <c r="B313" s="43" t="s">
        <v>464</v>
      </c>
      <c r="C313" s="43">
        <v>1013240.77</v>
      </c>
      <c r="D313" s="43" t="e">
        <v>#N/A</v>
      </c>
      <c r="E313" s="43" t="e">
        <v>#N/A</v>
      </c>
      <c r="F313" s="43" t="e">
        <f t="shared" si="8"/>
        <v>#N/A</v>
      </c>
      <c r="G313" s="43" t="e">
        <f t="shared" si="9"/>
        <v>#N/A</v>
      </c>
    </row>
    <row r="314" spans="1:7" hidden="1">
      <c r="A314" s="45">
        <v>512730110</v>
      </c>
      <c r="B314" s="43" t="s">
        <v>465</v>
      </c>
      <c r="C314" s="43">
        <v>106463.86</v>
      </c>
      <c r="D314" s="43" t="e">
        <v>#N/A</v>
      </c>
      <c r="E314" s="43" t="e">
        <v>#N/A</v>
      </c>
      <c r="F314" s="43" t="e">
        <f t="shared" si="8"/>
        <v>#N/A</v>
      </c>
      <c r="G314" s="43" t="e">
        <f t="shared" si="9"/>
        <v>#N/A</v>
      </c>
    </row>
    <row r="315" spans="1:7" hidden="1">
      <c r="A315" s="45">
        <v>512730120</v>
      </c>
      <c r="B315" s="43" t="s">
        <v>466</v>
      </c>
      <c r="C315" s="43">
        <v>2182142.83</v>
      </c>
      <c r="D315" s="43" t="e">
        <v>#N/A</v>
      </c>
      <c r="E315" s="43" t="e">
        <v>#N/A</v>
      </c>
      <c r="F315" s="43" t="e">
        <f t="shared" si="8"/>
        <v>#N/A</v>
      </c>
      <c r="G315" s="43" t="e">
        <f t="shared" si="9"/>
        <v>#N/A</v>
      </c>
    </row>
    <row r="316" spans="1:7" hidden="1">
      <c r="A316" s="45">
        <v>512730130</v>
      </c>
      <c r="B316" s="43" t="s">
        <v>467</v>
      </c>
      <c r="C316" s="43">
        <v>1572846.37</v>
      </c>
      <c r="D316" s="43" t="e">
        <v>#N/A</v>
      </c>
      <c r="E316" s="43" t="e">
        <v>#N/A</v>
      </c>
      <c r="F316" s="43" t="e">
        <f t="shared" si="8"/>
        <v>#N/A</v>
      </c>
      <c r="G316" s="43" t="e">
        <f t="shared" si="9"/>
        <v>#N/A</v>
      </c>
    </row>
    <row r="317" spans="1:7" hidden="1">
      <c r="A317" s="45">
        <v>512730140</v>
      </c>
      <c r="B317" s="43" t="s">
        <v>468</v>
      </c>
      <c r="C317" s="43">
        <v>132940.13</v>
      </c>
      <c r="D317" s="43" t="e">
        <v>#N/A</v>
      </c>
      <c r="E317" s="43" t="e">
        <v>#N/A</v>
      </c>
      <c r="F317" s="43" t="e">
        <f t="shared" si="8"/>
        <v>#N/A</v>
      </c>
      <c r="G317" s="43" t="e">
        <f t="shared" si="9"/>
        <v>#N/A</v>
      </c>
    </row>
    <row r="318" spans="1:7" hidden="1">
      <c r="A318" s="45">
        <v>512730150</v>
      </c>
      <c r="B318" s="43" t="s">
        <v>469</v>
      </c>
      <c r="C318" s="43">
        <v>161925.12</v>
      </c>
      <c r="D318" s="43" t="e">
        <v>#N/A</v>
      </c>
      <c r="E318" s="43" t="e">
        <v>#N/A</v>
      </c>
      <c r="F318" s="43" t="e">
        <f t="shared" si="8"/>
        <v>#N/A</v>
      </c>
      <c r="G318" s="43" t="e">
        <f t="shared" si="9"/>
        <v>#N/A</v>
      </c>
    </row>
    <row r="319" spans="1:7" hidden="1">
      <c r="A319" s="45">
        <v>512730160</v>
      </c>
      <c r="B319" s="43" t="s">
        <v>470</v>
      </c>
      <c r="C319" s="43">
        <v>458138.35</v>
      </c>
      <c r="D319" s="43" t="e">
        <v>#N/A</v>
      </c>
      <c r="E319" s="43" t="e">
        <v>#N/A</v>
      </c>
      <c r="F319" s="43" t="e">
        <f t="shared" si="8"/>
        <v>#N/A</v>
      </c>
      <c r="G319" s="43" t="e">
        <f t="shared" si="9"/>
        <v>#N/A</v>
      </c>
    </row>
    <row r="320" spans="1:7" hidden="1">
      <c r="A320" s="45">
        <v>512730170</v>
      </c>
      <c r="B320" s="43" t="s">
        <v>471</v>
      </c>
      <c r="C320" s="43">
        <v>315431.95</v>
      </c>
      <c r="D320" s="43" t="e">
        <v>#N/A</v>
      </c>
      <c r="E320" s="43" t="e">
        <v>#N/A</v>
      </c>
      <c r="F320" s="43" t="e">
        <f t="shared" si="8"/>
        <v>#N/A</v>
      </c>
      <c r="G320" s="43" t="e">
        <f t="shared" si="9"/>
        <v>#N/A</v>
      </c>
    </row>
    <row r="321" spans="1:7" hidden="1">
      <c r="A321" s="45">
        <v>512730180</v>
      </c>
      <c r="B321" s="43" t="s">
        <v>472</v>
      </c>
      <c r="C321" s="43">
        <v>1224255.83</v>
      </c>
      <c r="D321" s="43" t="e">
        <v>#N/A</v>
      </c>
      <c r="E321" s="43" t="e">
        <v>#N/A</v>
      </c>
      <c r="F321" s="43" t="e">
        <f t="shared" si="8"/>
        <v>#N/A</v>
      </c>
      <c r="G321" s="43" t="e">
        <f t="shared" si="9"/>
        <v>#N/A</v>
      </c>
    </row>
    <row r="322" spans="1:7" hidden="1">
      <c r="A322" s="45">
        <v>512730190</v>
      </c>
      <c r="B322" s="43" t="s">
        <v>473</v>
      </c>
      <c r="C322" s="43">
        <v>118625.84</v>
      </c>
      <c r="D322" s="43" t="e">
        <v>#N/A</v>
      </c>
      <c r="E322" s="43" t="e">
        <v>#N/A</v>
      </c>
      <c r="F322" s="43" t="e">
        <f t="shared" si="8"/>
        <v>#N/A</v>
      </c>
      <c r="G322" s="43" t="e">
        <f t="shared" si="9"/>
        <v>#N/A</v>
      </c>
    </row>
    <row r="323" spans="1:7" hidden="1">
      <c r="A323" s="45">
        <v>512730210</v>
      </c>
      <c r="B323" s="43" t="s">
        <v>474</v>
      </c>
      <c r="C323" s="43">
        <v>726219.77</v>
      </c>
      <c r="D323" s="43" t="e">
        <v>#N/A</v>
      </c>
      <c r="E323" s="43" t="e">
        <v>#N/A</v>
      </c>
      <c r="F323" s="43" t="e">
        <f t="shared" ref="F323:F386" si="10">D323+E323</f>
        <v>#N/A</v>
      </c>
      <c r="G323" s="43" t="e">
        <f t="shared" ref="G323:G386" si="11">C323-F323</f>
        <v>#N/A</v>
      </c>
    </row>
    <row r="324" spans="1:7" hidden="1">
      <c r="A324" s="45">
        <v>512730220</v>
      </c>
      <c r="B324" s="43" t="s">
        <v>475</v>
      </c>
      <c r="C324" s="43">
        <v>3604134.5</v>
      </c>
      <c r="D324" s="43" t="e">
        <v>#N/A</v>
      </c>
      <c r="E324" s="43" t="e">
        <v>#N/A</v>
      </c>
      <c r="F324" s="43" t="e">
        <f t="shared" si="10"/>
        <v>#N/A</v>
      </c>
      <c r="G324" s="43" t="e">
        <f t="shared" si="11"/>
        <v>#N/A</v>
      </c>
    </row>
    <row r="325" spans="1:7" hidden="1">
      <c r="A325" s="45">
        <v>514100000</v>
      </c>
      <c r="B325" s="43" t="s">
        <v>476</v>
      </c>
      <c r="C325" s="43">
        <v>151698.32</v>
      </c>
      <c r="D325" s="43" t="e">
        <v>#N/A</v>
      </c>
      <c r="E325" s="43" t="e">
        <v>#N/A</v>
      </c>
      <c r="F325" s="43" t="e">
        <f t="shared" si="10"/>
        <v>#N/A</v>
      </c>
      <c r="G325" s="43" t="e">
        <f t="shared" si="11"/>
        <v>#N/A</v>
      </c>
    </row>
    <row r="326" spans="1:7" hidden="1">
      <c r="A326" s="45">
        <v>514200000</v>
      </c>
      <c r="B326" s="43" t="s">
        <v>477</v>
      </c>
      <c r="C326" s="43">
        <v>2986701.65</v>
      </c>
      <c r="D326" s="43" t="e">
        <v>#N/A</v>
      </c>
      <c r="E326" s="43" t="e">
        <v>#N/A</v>
      </c>
      <c r="F326" s="43" t="e">
        <f t="shared" si="10"/>
        <v>#N/A</v>
      </c>
      <c r="G326" s="43" t="e">
        <f t="shared" si="11"/>
        <v>#N/A</v>
      </c>
    </row>
    <row r="327" spans="1:7" hidden="1">
      <c r="A327" s="45">
        <v>514300000</v>
      </c>
      <c r="B327" s="43" t="s">
        <v>478</v>
      </c>
      <c r="C327" s="43">
        <v>3158160.83</v>
      </c>
      <c r="D327" s="43" t="e">
        <v>#N/A</v>
      </c>
      <c r="E327" s="43" t="e">
        <v>#N/A</v>
      </c>
      <c r="F327" s="43" t="e">
        <f t="shared" si="10"/>
        <v>#N/A</v>
      </c>
      <c r="G327" s="43" t="e">
        <f t="shared" si="11"/>
        <v>#N/A</v>
      </c>
    </row>
    <row r="328" spans="1:7" hidden="1">
      <c r="A328" s="45">
        <v>514400000</v>
      </c>
      <c r="B328" s="43" t="s">
        <v>479</v>
      </c>
      <c r="C328" s="43">
        <v>7128736.25</v>
      </c>
      <c r="D328" s="43" t="e">
        <v>#N/A</v>
      </c>
      <c r="E328" s="43" t="e">
        <v>#N/A</v>
      </c>
      <c r="F328" s="43" t="e">
        <f t="shared" si="10"/>
        <v>#N/A</v>
      </c>
      <c r="G328" s="43" t="e">
        <f t="shared" si="11"/>
        <v>#N/A</v>
      </c>
    </row>
    <row r="329" spans="1:7" hidden="1">
      <c r="A329" s="45">
        <v>514500000</v>
      </c>
      <c r="B329" s="43" t="s">
        <v>480</v>
      </c>
      <c r="C329" s="43">
        <v>3305780.35</v>
      </c>
      <c r="D329" s="43" t="e">
        <v>#N/A</v>
      </c>
      <c r="E329" s="43" t="e">
        <v>#N/A</v>
      </c>
      <c r="F329" s="43" t="e">
        <f t="shared" si="10"/>
        <v>#N/A</v>
      </c>
      <c r="G329" s="43" t="e">
        <f t="shared" si="11"/>
        <v>#N/A</v>
      </c>
    </row>
    <row r="330" spans="1:7" hidden="1">
      <c r="A330" s="45">
        <v>514600000</v>
      </c>
      <c r="B330" s="43" t="s">
        <v>481</v>
      </c>
      <c r="C330" s="43">
        <v>16748237.470000001</v>
      </c>
      <c r="D330" s="43" t="e">
        <v>#N/A</v>
      </c>
      <c r="E330" s="43" t="e">
        <v>#N/A</v>
      </c>
      <c r="F330" s="43" t="e">
        <f t="shared" si="10"/>
        <v>#N/A</v>
      </c>
      <c r="G330" s="43" t="e">
        <f t="shared" si="11"/>
        <v>#N/A</v>
      </c>
    </row>
    <row r="331" spans="1:7" hidden="1">
      <c r="A331" s="45">
        <v>514700000</v>
      </c>
      <c r="B331" s="43" t="s">
        <v>482</v>
      </c>
      <c r="C331" s="43">
        <v>329068.63</v>
      </c>
      <c r="D331" s="43" t="e">
        <v>#N/A</v>
      </c>
      <c r="E331" s="43" t="e">
        <v>#N/A</v>
      </c>
      <c r="F331" s="43" t="e">
        <f t="shared" si="10"/>
        <v>#N/A</v>
      </c>
      <c r="G331" s="43" t="e">
        <f t="shared" si="11"/>
        <v>#N/A</v>
      </c>
    </row>
    <row r="332" spans="1:7" hidden="1">
      <c r="A332" s="45">
        <v>514750000</v>
      </c>
      <c r="B332" s="43" t="s">
        <v>483</v>
      </c>
      <c r="C332" s="43">
        <v>70732.509999999995</v>
      </c>
      <c r="D332" s="43" t="e">
        <v>#N/A</v>
      </c>
      <c r="E332" s="43" t="e">
        <v>#N/A</v>
      </c>
      <c r="F332" s="43" t="e">
        <f t="shared" si="10"/>
        <v>#N/A</v>
      </c>
      <c r="G332" s="43" t="e">
        <f t="shared" si="11"/>
        <v>#N/A</v>
      </c>
    </row>
    <row r="333" spans="1:7" hidden="1">
      <c r="A333" s="45">
        <v>520100000</v>
      </c>
      <c r="B333" s="43" t="s">
        <v>449</v>
      </c>
      <c r="C333" s="43">
        <v>50663843.57</v>
      </c>
      <c r="D333" s="43" t="e">
        <v>#N/A</v>
      </c>
      <c r="E333" s="43" t="e">
        <v>#N/A</v>
      </c>
      <c r="F333" s="43" t="e">
        <f t="shared" si="10"/>
        <v>#N/A</v>
      </c>
      <c r="G333" s="43" t="e">
        <f t="shared" si="11"/>
        <v>#N/A</v>
      </c>
    </row>
    <row r="334" spans="1:7" hidden="1">
      <c r="A334" s="45">
        <v>520200000</v>
      </c>
      <c r="B334" s="43" t="s">
        <v>450</v>
      </c>
      <c r="C334" s="43">
        <v>8517362.4600000009</v>
      </c>
      <c r="D334" s="43" t="e">
        <v>#N/A</v>
      </c>
      <c r="E334" s="43" t="e">
        <v>#N/A</v>
      </c>
      <c r="F334" s="43" t="e">
        <f t="shared" si="10"/>
        <v>#N/A</v>
      </c>
      <c r="G334" s="43" t="e">
        <f t="shared" si="11"/>
        <v>#N/A</v>
      </c>
    </row>
    <row r="335" spans="1:7" hidden="1">
      <c r="A335" s="45">
        <v>520300000</v>
      </c>
      <c r="B335" s="43" t="s">
        <v>484</v>
      </c>
      <c r="C335" s="43">
        <v>533179.87</v>
      </c>
      <c r="D335" s="43" t="e">
        <v>#N/A</v>
      </c>
      <c r="E335" s="43" t="e">
        <v>#N/A</v>
      </c>
      <c r="F335" s="43" t="e">
        <f t="shared" si="10"/>
        <v>#N/A</v>
      </c>
      <c r="G335" s="43" t="e">
        <f t="shared" si="11"/>
        <v>#N/A</v>
      </c>
    </row>
    <row r="336" spans="1:7" hidden="1">
      <c r="A336" s="45">
        <v>520310000</v>
      </c>
      <c r="B336" s="43" t="s">
        <v>452</v>
      </c>
      <c r="C336" s="43">
        <v>1172148.08</v>
      </c>
      <c r="D336" s="43" t="e">
        <v>#N/A</v>
      </c>
      <c r="E336" s="43" t="e">
        <v>#N/A</v>
      </c>
      <c r="F336" s="43" t="e">
        <f t="shared" si="10"/>
        <v>#N/A</v>
      </c>
      <c r="G336" s="43" t="e">
        <f t="shared" si="11"/>
        <v>#N/A</v>
      </c>
    </row>
    <row r="337" spans="1:7" hidden="1">
      <c r="A337" s="45">
        <v>520410000</v>
      </c>
      <c r="B337" s="43" t="s">
        <v>485</v>
      </c>
      <c r="C337" s="43">
        <v>3910283.25</v>
      </c>
      <c r="D337" s="43" t="e">
        <v>#N/A</v>
      </c>
      <c r="E337" s="43" t="e">
        <v>#N/A</v>
      </c>
      <c r="F337" s="43" t="e">
        <f t="shared" si="10"/>
        <v>#N/A</v>
      </c>
      <c r="G337" s="43" t="e">
        <f t="shared" si="11"/>
        <v>#N/A</v>
      </c>
    </row>
    <row r="338" spans="1:7" hidden="1">
      <c r="A338" s="45">
        <v>520420000</v>
      </c>
      <c r="B338" s="43" t="s">
        <v>486</v>
      </c>
      <c r="C338" s="43">
        <v>3425758.44</v>
      </c>
      <c r="D338" s="43" t="e">
        <v>#N/A</v>
      </c>
      <c r="E338" s="43" t="e">
        <v>#N/A</v>
      </c>
      <c r="F338" s="43" t="e">
        <f t="shared" si="10"/>
        <v>#N/A</v>
      </c>
      <c r="G338" s="43" t="e">
        <f t="shared" si="11"/>
        <v>#N/A</v>
      </c>
    </row>
    <row r="339" spans="1:7" hidden="1">
      <c r="A339" s="45">
        <v>520431000</v>
      </c>
      <c r="B339" s="43" t="s">
        <v>454</v>
      </c>
      <c r="C339" s="43">
        <v>772666.82</v>
      </c>
      <c r="D339" s="43" t="e">
        <v>#N/A</v>
      </c>
      <c r="E339" s="43" t="e">
        <v>#N/A</v>
      </c>
      <c r="F339" s="43" t="e">
        <f t="shared" si="10"/>
        <v>#N/A</v>
      </c>
      <c r="G339" s="43" t="e">
        <f t="shared" si="11"/>
        <v>#N/A</v>
      </c>
    </row>
    <row r="340" spans="1:7" hidden="1">
      <c r="A340" s="45">
        <v>520432000</v>
      </c>
      <c r="B340" s="43" t="s">
        <v>455</v>
      </c>
      <c r="C340" s="43">
        <v>2520145.89</v>
      </c>
      <c r="D340" s="43" t="e">
        <v>#N/A</v>
      </c>
      <c r="E340" s="43" t="e">
        <v>#N/A</v>
      </c>
      <c r="F340" s="43" t="e">
        <f t="shared" si="10"/>
        <v>#N/A</v>
      </c>
      <c r="G340" s="43" t="e">
        <f t="shared" si="11"/>
        <v>#N/A</v>
      </c>
    </row>
    <row r="341" spans="1:7" hidden="1">
      <c r="A341" s="45">
        <v>520440000</v>
      </c>
      <c r="B341" s="43" t="s">
        <v>487</v>
      </c>
      <c r="C341" s="43">
        <v>128171</v>
      </c>
      <c r="D341" s="43" t="e">
        <v>#N/A</v>
      </c>
      <c r="E341" s="43" t="e">
        <v>#N/A</v>
      </c>
      <c r="F341" s="43" t="e">
        <f t="shared" si="10"/>
        <v>#N/A</v>
      </c>
      <c r="G341" s="43" t="e">
        <f t="shared" si="11"/>
        <v>#N/A</v>
      </c>
    </row>
    <row r="342" spans="1:7" hidden="1">
      <c r="A342" s="45">
        <v>520450000</v>
      </c>
      <c r="B342" s="43" t="s">
        <v>488</v>
      </c>
      <c r="C342" s="43">
        <v>37936.43</v>
      </c>
      <c r="D342" s="43" t="e">
        <v>#N/A</v>
      </c>
      <c r="E342" s="43" t="e">
        <v>#N/A</v>
      </c>
      <c r="F342" s="43" t="e">
        <f t="shared" si="10"/>
        <v>#N/A</v>
      </c>
      <c r="G342" s="43" t="e">
        <f t="shared" si="11"/>
        <v>#N/A</v>
      </c>
    </row>
    <row r="343" spans="1:7" hidden="1">
      <c r="A343" s="45">
        <v>520610000</v>
      </c>
      <c r="B343" s="43" t="s">
        <v>489</v>
      </c>
      <c r="C343" s="43">
        <v>1834456</v>
      </c>
      <c r="D343" s="43" t="e">
        <v>#N/A</v>
      </c>
      <c r="E343" s="43" t="e">
        <v>#N/A</v>
      </c>
      <c r="F343" s="43" t="e">
        <f t="shared" si="10"/>
        <v>#N/A</v>
      </c>
      <c r="G343" s="43" t="e">
        <f t="shared" si="11"/>
        <v>#N/A</v>
      </c>
    </row>
    <row r="344" spans="1:7" hidden="1">
      <c r="A344" s="45">
        <v>520611000</v>
      </c>
      <c r="B344" s="43" t="s">
        <v>490</v>
      </c>
      <c r="C344" s="43">
        <v>223144</v>
      </c>
      <c r="D344" s="43" t="e">
        <v>#N/A</v>
      </c>
      <c r="E344" s="43" t="e">
        <v>#N/A</v>
      </c>
      <c r="F344" s="43" t="e">
        <f t="shared" si="10"/>
        <v>#N/A</v>
      </c>
      <c r="G344" s="43" t="e">
        <f t="shared" si="11"/>
        <v>#N/A</v>
      </c>
    </row>
    <row r="345" spans="1:7" hidden="1">
      <c r="A345" s="45">
        <v>520620000</v>
      </c>
      <c r="B345" s="43" t="s">
        <v>491</v>
      </c>
      <c r="C345" s="43">
        <v>4680182</v>
      </c>
      <c r="D345" s="43" t="e">
        <v>#N/A</v>
      </c>
      <c r="E345" s="43" t="e">
        <v>#N/A</v>
      </c>
      <c r="F345" s="43" t="e">
        <f t="shared" si="10"/>
        <v>#N/A</v>
      </c>
      <c r="G345" s="43" t="e">
        <f t="shared" si="11"/>
        <v>#N/A</v>
      </c>
    </row>
    <row r="346" spans="1:7" hidden="1">
      <c r="A346" s="45">
        <v>520621000</v>
      </c>
      <c r="B346" s="43" t="s">
        <v>492</v>
      </c>
      <c r="C346" s="43">
        <v>1261039</v>
      </c>
      <c r="D346" s="43" t="e">
        <v>#N/A</v>
      </c>
      <c r="E346" s="43" t="e">
        <v>#N/A</v>
      </c>
      <c r="F346" s="43" t="e">
        <f t="shared" si="10"/>
        <v>#N/A</v>
      </c>
      <c r="G346" s="43" t="e">
        <f t="shared" si="11"/>
        <v>#N/A</v>
      </c>
    </row>
    <row r="347" spans="1:7" hidden="1">
      <c r="A347" s="45">
        <v>520622000</v>
      </c>
      <c r="B347" s="43" t="s">
        <v>493</v>
      </c>
      <c r="C347" s="43">
        <v>583637.94999999995</v>
      </c>
      <c r="D347" s="43" t="e">
        <v>#N/A</v>
      </c>
      <c r="E347" s="43" t="e">
        <v>#N/A</v>
      </c>
      <c r="F347" s="43" t="e">
        <f t="shared" si="10"/>
        <v>#N/A</v>
      </c>
      <c r="G347" s="43" t="e">
        <f t="shared" si="11"/>
        <v>#N/A</v>
      </c>
    </row>
    <row r="348" spans="1:7" hidden="1">
      <c r="A348" s="45">
        <v>520630000</v>
      </c>
      <c r="B348" s="43" t="s">
        <v>494</v>
      </c>
      <c r="C348" s="43">
        <v>117608.51</v>
      </c>
      <c r="D348" s="43" t="e">
        <v>#N/A</v>
      </c>
      <c r="E348" s="43" t="e">
        <v>#N/A</v>
      </c>
      <c r="F348" s="43" t="e">
        <f t="shared" si="10"/>
        <v>#N/A</v>
      </c>
      <c r="G348" s="43" t="e">
        <f t="shared" si="11"/>
        <v>#N/A</v>
      </c>
    </row>
    <row r="349" spans="1:7" hidden="1">
      <c r="A349" s="45">
        <v>520640000</v>
      </c>
      <c r="B349" s="43" t="s">
        <v>495</v>
      </c>
      <c r="C349" s="43">
        <v>2774511</v>
      </c>
      <c r="D349" s="43" t="e">
        <v>#N/A</v>
      </c>
      <c r="E349" s="43" t="e">
        <v>#N/A</v>
      </c>
      <c r="F349" s="43" t="e">
        <f t="shared" si="10"/>
        <v>#N/A</v>
      </c>
      <c r="G349" s="43" t="e">
        <f t="shared" si="11"/>
        <v>#N/A</v>
      </c>
    </row>
    <row r="350" spans="1:7" hidden="1">
      <c r="A350" s="45">
        <v>520650000</v>
      </c>
      <c r="B350" s="43" t="s">
        <v>496</v>
      </c>
      <c r="C350" s="43">
        <v>138222.62</v>
      </c>
      <c r="D350" s="43" t="e">
        <v>#N/A</v>
      </c>
      <c r="E350" s="43" t="e">
        <v>#N/A</v>
      </c>
      <c r="F350" s="43" t="e">
        <f t="shared" si="10"/>
        <v>#N/A</v>
      </c>
      <c r="G350" s="43" t="e">
        <f t="shared" si="11"/>
        <v>#N/A</v>
      </c>
    </row>
    <row r="351" spans="1:7" hidden="1">
      <c r="A351" s="45">
        <v>520651000</v>
      </c>
      <c r="B351" s="43" t="s">
        <v>497</v>
      </c>
      <c r="C351" s="43">
        <v>690291.19</v>
      </c>
      <c r="D351" s="43" t="e">
        <v>#N/A</v>
      </c>
      <c r="E351" s="43" t="e">
        <v>#N/A</v>
      </c>
      <c r="F351" s="43" t="e">
        <f t="shared" si="10"/>
        <v>#N/A</v>
      </c>
      <c r="G351" s="43" t="e">
        <f t="shared" si="11"/>
        <v>#N/A</v>
      </c>
    </row>
    <row r="352" spans="1:7" hidden="1">
      <c r="A352" s="45">
        <v>520660000</v>
      </c>
      <c r="B352" s="43" t="s">
        <v>498</v>
      </c>
      <c r="C352" s="43">
        <v>296020</v>
      </c>
      <c r="D352" s="43" t="e">
        <v>#N/A</v>
      </c>
      <c r="E352" s="43" t="e">
        <v>#N/A</v>
      </c>
      <c r="F352" s="43" t="e">
        <f t="shared" si="10"/>
        <v>#N/A</v>
      </c>
      <c r="G352" s="43" t="e">
        <f t="shared" si="11"/>
        <v>#N/A</v>
      </c>
    </row>
    <row r="353" spans="1:7" hidden="1">
      <c r="A353" s="45">
        <v>520670000</v>
      </c>
      <c r="B353" s="43" t="s">
        <v>499</v>
      </c>
      <c r="C353" s="43">
        <v>952776.96</v>
      </c>
      <c r="D353" s="43" t="e">
        <v>#N/A</v>
      </c>
      <c r="E353" s="43" t="e">
        <v>#N/A</v>
      </c>
      <c r="F353" s="43" t="e">
        <f t="shared" si="10"/>
        <v>#N/A</v>
      </c>
      <c r="G353" s="43" t="e">
        <f t="shared" si="11"/>
        <v>#N/A</v>
      </c>
    </row>
    <row r="354" spans="1:7" hidden="1">
      <c r="A354" s="45">
        <v>520680000</v>
      </c>
      <c r="B354" s="43" t="s">
        <v>500</v>
      </c>
      <c r="C354" s="43">
        <v>2859285</v>
      </c>
      <c r="D354" s="43" t="e">
        <v>#N/A</v>
      </c>
      <c r="E354" s="43" t="e">
        <v>#N/A</v>
      </c>
      <c r="F354" s="43" t="e">
        <f t="shared" si="10"/>
        <v>#N/A</v>
      </c>
      <c r="G354" s="43" t="e">
        <f t="shared" si="11"/>
        <v>#N/A</v>
      </c>
    </row>
    <row r="355" spans="1:7" hidden="1">
      <c r="A355" s="45">
        <v>520710000</v>
      </c>
      <c r="B355" s="43" t="s">
        <v>457</v>
      </c>
      <c r="C355" s="43">
        <v>1920592.32</v>
      </c>
      <c r="D355" s="43" t="e">
        <v>#N/A</v>
      </c>
      <c r="E355" s="43" t="e">
        <v>#N/A</v>
      </c>
      <c r="F355" s="43" t="e">
        <f t="shared" si="10"/>
        <v>#N/A</v>
      </c>
      <c r="G355" s="43" t="e">
        <f t="shared" si="11"/>
        <v>#N/A</v>
      </c>
    </row>
    <row r="356" spans="1:7" hidden="1">
      <c r="A356" s="45">
        <v>520720000</v>
      </c>
      <c r="B356" s="43" t="s">
        <v>458</v>
      </c>
      <c r="C356" s="43">
        <v>76163.88</v>
      </c>
      <c r="D356" s="43" t="e">
        <v>#N/A</v>
      </c>
      <c r="E356" s="43" t="e">
        <v>#N/A</v>
      </c>
      <c r="F356" s="43" t="e">
        <f t="shared" si="10"/>
        <v>#N/A</v>
      </c>
      <c r="G356" s="43" t="e">
        <f t="shared" si="11"/>
        <v>#N/A</v>
      </c>
    </row>
    <row r="357" spans="1:7" hidden="1">
      <c r="A357" s="45">
        <v>520730000</v>
      </c>
      <c r="B357" s="43" t="s">
        <v>501</v>
      </c>
      <c r="C357" s="43">
        <v>218947.84</v>
      </c>
      <c r="D357" s="43" t="e">
        <v>#N/A</v>
      </c>
      <c r="E357" s="43" t="e">
        <v>#N/A</v>
      </c>
      <c r="F357" s="43" t="e">
        <f t="shared" si="10"/>
        <v>#N/A</v>
      </c>
      <c r="G357" s="43" t="e">
        <f t="shared" si="11"/>
        <v>#N/A</v>
      </c>
    </row>
    <row r="358" spans="1:7" hidden="1">
      <c r="A358" s="45">
        <v>520740000</v>
      </c>
      <c r="B358" s="43" t="s">
        <v>502</v>
      </c>
      <c r="C358" s="43">
        <v>248477.8</v>
      </c>
      <c r="D358" s="43" t="e">
        <v>#N/A</v>
      </c>
      <c r="E358" s="43" t="e">
        <v>#N/A</v>
      </c>
      <c r="F358" s="43" t="e">
        <f t="shared" si="10"/>
        <v>#N/A</v>
      </c>
      <c r="G358" s="43" t="e">
        <f t="shared" si="11"/>
        <v>#N/A</v>
      </c>
    </row>
    <row r="359" spans="1:7" hidden="1">
      <c r="A359" s="45">
        <v>520750000</v>
      </c>
      <c r="B359" s="43" t="s">
        <v>503</v>
      </c>
      <c r="C359" s="43">
        <v>568822.14</v>
      </c>
      <c r="D359" s="43" t="e">
        <v>#N/A</v>
      </c>
      <c r="E359" s="43" t="e">
        <v>#N/A</v>
      </c>
      <c r="F359" s="43" t="e">
        <f t="shared" si="10"/>
        <v>#N/A</v>
      </c>
      <c r="G359" s="43" t="e">
        <f t="shared" si="11"/>
        <v>#N/A</v>
      </c>
    </row>
    <row r="360" spans="1:7" hidden="1">
      <c r="A360" s="45">
        <v>520760000</v>
      </c>
      <c r="B360" s="43" t="s">
        <v>504</v>
      </c>
      <c r="C360" s="43">
        <v>25295</v>
      </c>
      <c r="D360" s="43" t="e">
        <v>#N/A</v>
      </c>
      <c r="E360" s="43" t="e">
        <v>#N/A</v>
      </c>
      <c r="F360" s="43" t="e">
        <f t="shared" si="10"/>
        <v>#N/A</v>
      </c>
      <c r="G360" s="43" t="e">
        <f t="shared" si="11"/>
        <v>#N/A</v>
      </c>
    </row>
    <row r="361" spans="1:7" hidden="1">
      <c r="A361" s="45">
        <v>520800000</v>
      </c>
      <c r="B361" s="43" t="s">
        <v>505</v>
      </c>
      <c r="C361" s="43">
        <v>173577</v>
      </c>
      <c r="D361" s="43" t="e">
        <v>#N/A</v>
      </c>
      <c r="E361" s="43" t="e">
        <v>#N/A</v>
      </c>
      <c r="F361" s="43" t="e">
        <f t="shared" si="10"/>
        <v>#N/A</v>
      </c>
      <c r="G361" s="43" t="e">
        <f t="shared" si="11"/>
        <v>#N/A</v>
      </c>
    </row>
    <row r="362" spans="1:7" hidden="1">
      <c r="A362" s="45">
        <v>520900000</v>
      </c>
      <c r="B362" s="43" t="s">
        <v>506</v>
      </c>
      <c r="C362" s="43">
        <v>928715.51</v>
      </c>
      <c r="D362" s="43" t="e">
        <v>#N/A</v>
      </c>
      <c r="E362" s="43" t="e">
        <v>#N/A</v>
      </c>
      <c r="F362" s="43" t="e">
        <f t="shared" si="10"/>
        <v>#N/A</v>
      </c>
      <c r="G362" s="43" t="e">
        <f t="shared" si="11"/>
        <v>#N/A</v>
      </c>
    </row>
    <row r="363" spans="1:7" hidden="1">
      <c r="A363" s="45">
        <v>521010000</v>
      </c>
      <c r="B363" s="43" t="s">
        <v>507</v>
      </c>
      <c r="C363" s="43">
        <v>-28697.32</v>
      </c>
      <c r="D363" s="43" t="e">
        <v>#N/A</v>
      </c>
      <c r="E363" s="43" t="e">
        <v>#N/A</v>
      </c>
      <c r="F363" s="43" t="e">
        <f t="shared" si="10"/>
        <v>#N/A</v>
      </c>
      <c r="G363" s="43" t="e">
        <f t="shared" si="11"/>
        <v>#N/A</v>
      </c>
    </row>
    <row r="364" spans="1:7" hidden="1">
      <c r="A364" s="45">
        <v>521020000</v>
      </c>
      <c r="B364" s="43" t="s">
        <v>508</v>
      </c>
      <c r="C364" s="43">
        <v>5804742.3099999996</v>
      </c>
      <c r="D364" s="43" t="e">
        <v>#N/A</v>
      </c>
      <c r="E364" s="43" t="e">
        <v>#N/A</v>
      </c>
      <c r="F364" s="43" t="e">
        <f t="shared" si="10"/>
        <v>#N/A</v>
      </c>
      <c r="G364" s="43" t="e">
        <f t="shared" si="11"/>
        <v>#N/A</v>
      </c>
    </row>
    <row r="365" spans="1:7" hidden="1">
      <c r="A365" s="45">
        <v>521030000</v>
      </c>
      <c r="B365" s="43" t="s">
        <v>509</v>
      </c>
      <c r="C365" s="43">
        <v>381332.7</v>
      </c>
      <c r="D365" s="43" t="e">
        <v>#N/A</v>
      </c>
      <c r="E365" s="43" t="e">
        <v>#N/A</v>
      </c>
      <c r="F365" s="43" t="e">
        <f t="shared" si="10"/>
        <v>#N/A</v>
      </c>
      <c r="G365" s="43" t="e">
        <f t="shared" si="11"/>
        <v>#N/A</v>
      </c>
    </row>
    <row r="366" spans="1:7" hidden="1">
      <c r="A366" s="45">
        <v>521100000</v>
      </c>
      <c r="B366" s="43" t="s">
        <v>510</v>
      </c>
      <c r="C366" s="43">
        <v>500000</v>
      </c>
      <c r="D366" s="43" t="e">
        <v>#N/A</v>
      </c>
      <c r="E366" s="43" t="e">
        <v>#N/A</v>
      </c>
      <c r="F366" s="43" t="e">
        <f t="shared" si="10"/>
        <v>#N/A</v>
      </c>
      <c r="G366" s="43" t="e">
        <f t="shared" si="11"/>
        <v>#N/A</v>
      </c>
    </row>
    <row r="367" spans="1:7" hidden="1">
      <c r="A367" s="45">
        <v>521200000</v>
      </c>
      <c r="B367" s="43" t="s">
        <v>511</v>
      </c>
      <c r="C367" s="43">
        <v>924237.5</v>
      </c>
      <c r="D367" s="43" t="e">
        <v>#N/A</v>
      </c>
      <c r="E367" s="43" t="e">
        <v>#N/A</v>
      </c>
      <c r="F367" s="43" t="e">
        <f t="shared" si="10"/>
        <v>#N/A</v>
      </c>
      <c r="G367" s="43" t="e">
        <f t="shared" si="11"/>
        <v>#N/A</v>
      </c>
    </row>
    <row r="368" spans="1:7" hidden="1">
      <c r="A368" s="45">
        <v>521210000</v>
      </c>
      <c r="B368" s="43" t="s">
        <v>512</v>
      </c>
      <c r="C368" s="43">
        <v>676000</v>
      </c>
      <c r="D368" s="43" t="e">
        <v>#N/A</v>
      </c>
      <c r="E368" s="43" t="e">
        <v>#N/A</v>
      </c>
      <c r="F368" s="43" t="e">
        <f t="shared" si="10"/>
        <v>#N/A</v>
      </c>
      <c r="G368" s="43" t="e">
        <f t="shared" si="11"/>
        <v>#N/A</v>
      </c>
    </row>
    <row r="369" spans="1:7" hidden="1">
      <c r="A369" s="45">
        <v>521220000</v>
      </c>
      <c r="B369" s="43" t="s">
        <v>513</v>
      </c>
      <c r="C369" s="43">
        <v>2467500</v>
      </c>
      <c r="D369" s="43" t="e">
        <v>#N/A</v>
      </c>
      <c r="E369" s="43" t="e">
        <v>#N/A</v>
      </c>
      <c r="F369" s="43" t="e">
        <f t="shared" si="10"/>
        <v>#N/A</v>
      </c>
      <c r="G369" s="43" t="e">
        <f t="shared" si="11"/>
        <v>#N/A</v>
      </c>
    </row>
    <row r="370" spans="1:7" hidden="1">
      <c r="A370" s="45">
        <v>521223000</v>
      </c>
      <c r="B370" s="43" t="s">
        <v>514</v>
      </c>
      <c r="C370" s="43">
        <v>840000</v>
      </c>
      <c r="D370" s="43" t="e">
        <v>#N/A</v>
      </c>
      <c r="E370" s="43" t="e">
        <v>#N/A</v>
      </c>
      <c r="F370" s="43" t="e">
        <f t="shared" si="10"/>
        <v>#N/A</v>
      </c>
      <c r="G370" s="43" t="e">
        <f t="shared" si="11"/>
        <v>#N/A</v>
      </c>
    </row>
    <row r="371" spans="1:7" hidden="1">
      <c r="A371" s="45">
        <v>521300000</v>
      </c>
      <c r="B371" s="43" t="s">
        <v>515</v>
      </c>
      <c r="C371" s="43">
        <v>214408.83</v>
      </c>
      <c r="D371" s="43" t="e">
        <v>#N/A</v>
      </c>
      <c r="E371" s="43" t="e">
        <v>#N/A</v>
      </c>
      <c r="F371" s="43" t="e">
        <f t="shared" si="10"/>
        <v>#N/A</v>
      </c>
      <c r="G371" s="43" t="e">
        <f t="shared" si="11"/>
        <v>#N/A</v>
      </c>
    </row>
    <row r="372" spans="1:7" hidden="1">
      <c r="A372" s="45">
        <v>521400000</v>
      </c>
      <c r="B372" s="43" t="s">
        <v>516</v>
      </c>
      <c r="C372" s="43">
        <v>307484.45</v>
      </c>
      <c r="D372" s="43" t="e">
        <v>#N/A</v>
      </c>
      <c r="E372" s="43" t="e">
        <v>#N/A</v>
      </c>
      <c r="F372" s="43" t="e">
        <f t="shared" si="10"/>
        <v>#N/A</v>
      </c>
      <c r="G372" s="43" t="e">
        <f t="shared" si="11"/>
        <v>#N/A</v>
      </c>
    </row>
    <row r="373" spans="1:7" hidden="1">
      <c r="A373" s="45">
        <v>521500000</v>
      </c>
      <c r="B373" s="43" t="s">
        <v>517</v>
      </c>
      <c r="C373" s="43">
        <v>105577.01</v>
      </c>
      <c r="D373" s="43" t="e">
        <v>#N/A</v>
      </c>
      <c r="E373" s="43" t="e">
        <v>#N/A</v>
      </c>
      <c r="F373" s="43" t="e">
        <f t="shared" si="10"/>
        <v>#N/A</v>
      </c>
      <c r="G373" s="43" t="e">
        <f t="shared" si="11"/>
        <v>#N/A</v>
      </c>
    </row>
    <row r="374" spans="1:7" hidden="1">
      <c r="A374" s="45">
        <v>521600000</v>
      </c>
      <c r="B374" s="43" t="s">
        <v>518</v>
      </c>
      <c r="C374" s="43">
        <v>776</v>
      </c>
      <c r="D374" s="43" t="e">
        <v>#N/A</v>
      </c>
      <c r="E374" s="43" t="e">
        <v>#N/A</v>
      </c>
      <c r="F374" s="43" t="e">
        <f t="shared" si="10"/>
        <v>#N/A</v>
      </c>
      <c r="G374" s="43" t="e">
        <f t="shared" si="11"/>
        <v>#N/A</v>
      </c>
    </row>
    <row r="375" spans="1:7" hidden="1">
      <c r="A375" s="45">
        <v>521700000</v>
      </c>
      <c r="B375" s="43" t="s">
        <v>519</v>
      </c>
      <c r="C375" s="43">
        <v>15000</v>
      </c>
      <c r="D375" s="43" t="e">
        <v>#N/A</v>
      </c>
      <c r="E375" s="43" t="e">
        <v>#N/A</v>
      </c>
      <c r="F375" s="43" t="e">
        <f t="shared" si="10"/>
        <v>#N/A</v>
      </c>
      <c r="G375" s="43" t="e">
        <f t="shared" si="11"/>
        <v>#N/A</v>
      </c>
    </row>
    <row r="376" spans="1:7" hidden="1">
      <c r="A376" s="45">
        <v>521810000</v>
      </c>
      <c r="B376" s="43" t="s">
        <v>520</v>
      </c>
      <c r="C376" s="43">
        <v>5913672.2999999998</v>
      </c>
      <c r="D376" s="43" t="e">
        <v>#N/A</v>
      </c>
      <c r="E376" s="43" t="e">
        <v>#N/A</v>
      </c>
      <c r="F376" s="43" t="e">
        <f t="shared" si="10"/>
        <v>#N/A</v>
      </c>
      <c r="G376" s="43" t="e">
        <f t="shared" si="11"/>
        <v>#N/A</v>
      </c>
    </row>
    <row r="377" spans="1:7" hidden="1">
      <c r="A377" s="45">
        <v>521820000</v>
      </c>
      <c r="B377" s="43" t="s">
        <v>521</v>
      </c>
      <c r="C377" s="43">
        <v>51888.72</v>
      </c>
      <c r="D377" s="43" t="e">
        <v>#N/A</v>
      </c>
      <c r="E377" s="43" t="e">
        <v>#N/A</v>
      </c>
      <c r="F377" s="43" t="e">
        <f t="shared" si="10"/>
        <v>#N/A</v>
      </c>
      <c r="G377" s="43" t="e">
        <f t="shared" si="11"/>
        <v>#N/A</v>
      </c>
    </row>
    <row r="378" spans="1:7" hidden="1">
      <c r="A378" s="45">
        <v>521821000</v>
      </c>
      <c r="B378" s="43" t="s">
        <v>522</v>
      </c>
      <c r="C378" s="43">
        <v>457287.55</v>
      </c>
      <c r="D378" s="43" t="e">
        <v>#N/A</v>
      </c>
      <c r="E378" s="43" t="e">
        <v>#N/A</v>
      </c>
      <c r="F378" s="43" t="e">
        <f t="shared" si="10"/>
        <v>#N/A</v>
      </c>
      <c r="G378" s="43" t="e">
        <f t="shared" si="11"/>
        <v>#N/A</v>
      </c>
    </row>
    <row r="379" spans="1:7" hidden="1">
      <c r="A379" s="45">
        <v>521830000</v>
      </c>
      <c r="B379" s="43" t="s">
        <v>523</v>
      </c>
      <c r="C379" s="43">
        <v>1031891.15</v>
      </c>
      <c r="D379" s="43" t="e">
        <v>#N/A</v>
      </c>
      <c r="E379" s="43" t="e">
        <v>#N/A</v>
      </c>
      <c r="F379" s="43" t="e">
        <f t="shared" si="10"/>
        <v>#N/A</v>
      </c>
      <c r="G379" s="43" t="e">
        <f t="shared" si="11"/>
        <v>#N/A</v>
      </c>
    </row>
    <row r="380" spans="1:7" hidden="1">
      <c r="A380" s="45">
        <v>521860000</v>
      </c>
      <c r="B380" s="43" t="s">
        <v>524</v>
      </c>
      <c r="C380" s="43">
        <v>169408.21</v>
      </c>
      <c r="D380" s="43" t="e">
        <v>#N/A</v>
      </c>
      <c r="E380" s="43" t="e">
        <v>#N/A</v>
      </c>
      <c r="F380" s="43" t="e">
        <f t="shared" si="10"/>
        <v>#N/A</v>
      </c>
      <c r="G380" s="43" t="e">
        <f t="shared" si="11"/>
        <v>#N/A</v>
      </c>
    </row>
    <row r="381" spans="1:7" hidden="1">
      <c r="A381" s="45">
        <v>521900000</v>
      </c>
      <c r="B381" s="43" t="s">
        <v>525</v>
      </c>
      <c r="C381" s="43">
        <v>202084.7</v>
      </c>
      <c r="D381" s="43" t="e">
        <v>#N/A</v>
      </c>
      <c r="E381" s="43" t="e">
        <v>#N/A</v>
      </c>
      <c r="F381" s="43" t="e">
        <f t="shared" si="10"/>
        <v>#N/A</v>
      </c>
      <c r="G381" s="43" t="e">
        <f t="shared" si="11"/>
        <v>#N/A</v>
      </c>
    </row>
    <row r="382" spans="1:7" hidden="1">
      <c r="A382" s="45">
        <v>522000000</v>
      </c>
      <c r="B382" s="43" t="s">
        <v>526</v>
      </c>
      <c r="C382" s="43">
        <v>4671256.12</v>
      </c>
      <c r="D382" s="43" t="e">
        <v>#N/A</v>
      </c>
      <c r="E382" s="43" t="e">
        <v>#N/A</v>
      </c>
      <c r="F382" s="43" t="e">
        <f t="shared" si="10"/>
        <v>#N/A</v>
      </c>
      <c r="G382" s="43" t="e">
        <f t="shared" si="11"/>
        <v>#N/A</v>
      </c>
    </row>
    <row r="383" spans="1:7" hidden="1">
      <c r="A383" s="45">
        <v>522300000</v>
      </c>
      <c r="B383" s="43" t="s">
        <v>527</v>
      </c>
      <c r="C383" s="43">
        <v>68456.02</v>
      </c>
      <c r="D383" s="43" t="e">
        <v>#N/A</v>
      </c>
      <c r="E383" s="43" t="e">
        <v>#N/A</v>
      </c>
      <c r="F383" s="43" t="e">
        <f t="shared" si="10"/>
        <v>#N/A</v>
      </c>
      <c r="G383" s="43" t="e">
        <f t="shared" si="11"/>
        <v>#N/A</v>
      </c>
    </row>
    <row r="384" spans="1:7" hidden="1">
      <c r="A384" s="45">
        <v>522600000</v>
      </c>
      <c r="B384" s="43" t="s">
        <v>528</v>
      </c>
      <c r="C384" s="43">
        <v>1500</v>
      </c>
      <c r="D384" s="43" t="e">
        <v>#N/A</v>
      </c>
      <c r="E384" s="43" t="e">
        <v>#N/A</v>
      </c>
      <c r="F384" s="43" t="e">
        <f t="shared" si="10"/>
        <v>#N/A</v>
      </c>
      <c r="G384" s="43" t="e">
        <f t="shared" si="11"/>
        <v>#N/A</v>
      </c>
    </row>
    <row r="385" spans="1:7" hidden="1">
      <c r="A385" s="45">
        <v>522730100</v>
      </c>
      <c r="B385" s="43" t="s">
        <v>464</v>
      </c>
      <c r="C385" s="43">
        <v>302414.7</v>
      </c>
      <c r="D385" s="43" t="e">
        <v>#N/A</v>
      </c>
      <c r="E385" s="43" t="e">
        <v>#N/A</v>
      </c>
      <c r="F385" s="43" t="e">
        <f t="shared" si="10"/>
        <v>#N/A</v>
      </c>
      <c r="G385" s="43" t="e">
        <f t="shared" si="11"/>
        <v>#N/A</v>
      </c>
    </row>
    <row r="386" spans="1:7" hidden="1">
      <c r="A386" s="45">
        <v>522730110</v>
      </c>
      <c r="B386" s="43" t="s">
        <v>465</v>
      </c>
      <c r="C386" s="43">
        <v>112.35</v>
      </c>
      <c r="D386" s="43" t="e">
        <v>#N/A</v>
      </c>
      <c r="E386" s="43" t="e">
        <v>#N/A</v>
      </c>
      <c r="F386" s="43" t="e">
        <f t="shared" si="10"/>
        <v>#N/A</v>
      </c>
      <c r="G386" s="43" t="e">
        <f t="shared" si="11"/>
        <v>#N/A</v>
      </c>
    </row>
    <row r="387" spans="1:7" hidden="1">
      <c r="A387" s="45">
        <v>522730120</v>
      </c>
      <c r="B387" s="43" t="s">
        <v>466</v>
      </c>
      <c r="C387" s="43">
        <v>8547.2199999999993</v>
      </c>
      <c r="D387" s="43" t="e">
        <v>#N/A</v>
      </c>
      <c r="E387" s="43" t="e">
        <v>#N/A</v>
      </c>
      <c r="F387" s="43" t="e">
        <f t="shared" ref="F387:F419" si="12">D387+E387</f>
        <v>#N/A</v>
      </c>
      <c r="G387" s="43" t="e">
        <f t="shared" ref="G387:G419" si="13">C387-F387</f>
        <v>#N/A</v>
      </c>
    </row>
    <row r="388" spans="1:7" hidden="1">
      <c r="A388" s="45">
        <v>522730140</v>
      </c>
      <c r="B388" s="43" t="s">
        <v>468</v>
      </c>
      <c r="C388" s="43">
        <v>66650.960000000006</v>
      </c>
      <c r="D388" s="43" t="e">
        <v>#N/A</v>
      </c>
      <c r="E388" s="43" t="e">
        <v>#N/A</v>
      </c>
      <c r="F388" s="43" t="e">
        <f t="shared" si="12"/>
        <v>#N/A</v>
      </c>
      <c r="G388" s="43" t="e">
        <f t="shared" si="13"/>
        <v>#N/A</v>
      </c>
    </row>
    <row r="389" spans="1:7" hidden="1">
      <c r="A389" s="45">
        <v>522730150</v>
      </c>
      <c r="B389" s="43" t="s">
        <v>469</v>
      </c>
      <c r="C389" s="43">
        <v>100186.15</v>
      </c>
      <c r="D389" s="43" t="e">
        <v>#N/A</v>
      </c>
      <c r="E389" s="43" t="e">
        <v>#N/A</v>
      </c>
      <c r="F389" s="43" t="e">
        <f t="shared" si="12"/>
        <v>#N/A</v>
      </c>
      <c r="G389" s="43" t="e">
        <f t="shared" si="13"/>
        <v>#N/A</v>
      </c>
    </row>
    <row r="390" spans="1:7" hidden="1">
      <c r="A390" s="45">
        <v>522730160</v>
      </c>
      <c r="B390" s="43" t="s">
        <v>470</v>
      </c>
      <c r="C390" s="43">
        <v>257491.16</v>
      </c>
      <c r="D390" s="43" t="e">
        <v>#N/A</v>
      </c>
      <c r="E390" s="43" t="e">
        <v>#N/A</v>
      </c>
      <c r="F390" s="43" t="e">
        <f t="shared" si="12"/>
        <v>#N/A</v>
      </c>
      <c r="G390" s="43" t="e">
        <f t="shared" si="13"/>
        <v>#N/A</v>
      </c>
    </row>
    <row r="391" spans="1:7" hidden="1">
      <c r="A391" s="45">
        <v>522730170</v>
      </c>
      <c r="B391" s="43" t="s">
        <v>471</v>
      </c>
      <c r="C391" s="43">
        <v>434791.7</v>
      </c>
      <c r="D391" s="43" t="e">
        <v>#N/A</v>
      </c>
      <c r="E391" s="43" t="e">
        <v>#N/A</v>
      </c>
      <c r="F391" s="43" t="e">
        <f t="shared" si="12"/>
        <v>#N/A</v>
      </c>
      <c r="G391" s="43" t="e">
        <f t="shared" si="13"/>
        <v>#N/A</v>
      </c>
    </row>
    <row r="392" spans="1:7" hidden="1">
      <c r="A392" s="45">
        <v>522730180</v>
      </c>
      <c r="B392" s="43" t="s">
        <v>472</v>
      </c>
      <c r="C392" s="43">
        <v>155384.51999999999</v>
      </c>
      <c r="D392" s="43" t="e">
        <v>#N/A</v>
      </c>
      <c r="E392" s="43" t="e">
        <v>#N/A</v>
      </c>
      <c r="F392" s="43" t="e">
        <f t="shared" si="12"/>
        <v>#N/A</v>
      </c>
      <c r="G392" s="43" t="e">
        <f t="shared" si="13"/>
        <v>#N/A</v>
      </c>
    </row>
    <row r="393" spans="1:7" hidden="1">
      <c r="A393" s="45">
        <v>522730190</v>
      </c>
      <c r="B393" s="43" t="s">
        <v>473</v>
      </c>
      <c r="C393" s="43">
        <v>5790</v>
      </c>
      <c r="D393" s="43" t="e">
        <v>#N/A</v>
      </c>
      <c r="E393" s="43" t="e">
        <v>#N/A</v>
      </c>
      <c r="F393" s="43" t="e">
        <f t="shared" si="12"/>
        <v>#N/A</v>
      </c>
      <c r="G393" s="43" t="e">
        <f t="shared" si="13"/>
        <v>#N/A</v>
      </c>
    </row>
    <row r="394" spans="1:7" hidden="1">
      <c r="A394" s="45">
        <v>522730200</v>
      </c>
      <c r="B394" s="43" t="s">
        <v>529</v>
      </c>
      <c r="C394" s="43">
        <v>166602.76999999999</v>
      </c>
      <c r="D394" s="43" t="e">
        <v>#N/A</v>
      </c>
      <c r="E394" s="43" t="e">
        <v>#N/A</v>
      </c>
      <c r="F394" s="43" t="e">
        <f t="shared" si="12"/>
        <v>#N/A</v>
      </c>
      <c r="G394" s="43" t="e">
        <f t="shared" si="13"/>
        <v>#N/A</v>
      </c>
    </row>
    <row r="395" spans="1:7" hidden="1">
      <c r="A395" s="45">
        <v>522730210</v>
      </c>
      <c r="B395" s="43" t="s">
        <v>474</v>
      </c>
      <c r="C395" s="43">
        <v>414823.49</v>
      </c>
      <c r="D395" s="43" t="e">
        <v>#N/A</v>
      </c>
      <c r="E395" s="43" t="e">
        <v>#N/A</v>
      </c>
      <c r="F395" s="43" t="e">
        <f t="shared" si="12"/>
        <v>#N/A</v>
      </c>
      <c r="G395" s="43" t="e">
        <f t="shared" si="13"/>
        <v>#N/A</v>
      </c>
    </row>
    <row r="396" spans="1:7" hidden="1">
      <c r="A396" s="45">
        <v>522730220</v>
      </c>
      <c r="B396" s="43" t="s">
        <v>475</v>
      </c>
      <c r="C396" s="43">
        <v>30182.95</v>
      </c>
      <c r="D396" s="43" t="e">
        <v>#N/A</v>
      </c>
      <c r="E396" s="43" t="e">
        <v>#N/A</v>
      </c>
      <c r="F396" s="43" t="e">
        <f t="shared" si="12"/>
        <v>#N/A</v>
      </c>
      <c r="G396" s="43" t="e">
        <f t="shared" si="13"/>
        <v>#N/A</v>
      </c>
    </row>
    <row r="397" spans="1:7" hidden="1">
      <c r="A397" s="45">
        <v>522800000</v>
      </c>
      <c r="B397" s="43" t="s">
        <v>530</v>
      </c>
      <c r="C397" s="43">
        <v>984840.88</v>
      </c>
      <c r="D397" s="43" t="e">
        <v>#N/A</v>
      </c>
      <c r="E397" s="43" t="e">
        <v>#N/A</v>
      </c>
      <c r="F397" s="43" t="e">
        <f t="shared" si="12"/>
        <v>#N/A</v>
      </c>
      <c r="G397" s="43" t="e">
        <f t="shared" si="13"/>
        <v>#N/A</v>
      </c>
    </row>
    <row r="398" spans="1:7" hidden="1">
      <c r="A398" s="45">
        <v>522810000</v>
      </c>
      <c r="B398" s="43" t="s">
        <v>460</v>
      </c>
      <c r="C398" s="43">
        <v>569641.78</v>
      </c>
      <c r="D398" s="43" t="e">
        <v>#N/A</v>
      </c>
      <c r="E398" s="43" t="e">
        <v>#N/A</v>
      </c>
      <c r="F398" s="43" t="e">
        <f t="shared" si="12"/>
        <v>#N/A</v>
      </c>
      <c r="G398" s="43" t="e">
        <f t="shared" si="13"/>
        <v>#N/A</v>
      </c>
    </row>
    <row r="399" spans="1:7" hidden="1">
      <c r="A399" s="45">
        <v>522811000</v>
      </c>
      <c r="B399" s="43" t="s">
        <v>531</v>
      </c>
      <c r="C399" s="43">
        <v>1176361.03</v>
      </c>
      <c r="D399" s="43" t="e">
        <v>#N/A</v>
      </c>
      <c r="E399" s="43" t="e">
        <v>#N/A</v>
      </c>
      <c r="F399" s="43" t="e">
        <f t="shared" si="12"/>
        <v>#N/A</v>
      </c>
      <c r="G399" s="43" t="e">
        <f t="shared" si="13"/>
        <v>#N/A</v>
      </c>
    </row>
    <row r="400" spans="1:7" hidden="1">
      <c r="A400" s="45">
        <v>522850000</v>
      </c>
      <c r="B400" s="43" t="s">
        <v>532</v>
      </c>
      <c r="C400" s="43">
        <v>250722.6</v>
      </c>
      <c r="D400" s="43" t="e">
        <v>#N/A</v>
      </c>
      <c r="E400" s="43" t="e">
        <v>#N/A</v>
      </c>
      <c r="F400" s="43" t="e">
        <f t="shared" si="12"/>
        <v>#N/A</v>
      </c>
      <c r="G400" s="43" t="e">
        <f t="shared" si="13"/>
        <v>#N/A</v>
      </c>
    </row>
    <row r="401" spans="1:7" hidden="1">
      <c r="A401" s="45">
        <v>522900000</v>
      </c>
      <c r="B401" s="43" t="s">
        <v>533</v>
      </c>
      <c r="C401" s="43">
        <v>1236620</v>
      </c>
      <c r="D401" s="43" t="e">
        <v>#N/A</v>
      </c>
      <c r="E401" s="43" t="e">
        <v>#N/A</v>
      </c>
      <c r="F401" s="43" t="e">
        <f t="shared" si="12"/>
        <v>#N/A</v>
      </c>
      <c r="G401" s="43" t="e">
        <f t="shared" si="13"/>
        <v>#N/A</v>
      </c>
    </row>
    <row r="402" spans="1:7" hidden="1">
      <c r="A402" s="45">
        <v>523000000</v>
      </c>
      <c r="B402" s="43" t="s">
        <v>534</v>
      </c>
      <c r="C402" s="43">
        <v>180657.73</v>
      </c>
      <c r="D402" s="43" t="e">
        <v>#N/A</v>
      </c>
      <c r="E402" s="43" t="e">
        <v>#N/A</v>
      </c>
      <c r="F402" s="43" t="e">
        <f t="shared" si="12"/>
        <v>#N/A</v>
      </c>
      <c r="G402" s="43" t="e">
        <f t="shared" si="13"/>
        <v>#N/A</v>
      </c>
    </row>
    <row r="403" spans="1:7" hidden="1">
      <c r="A403" s="45">
        <v>523200000</v>
      </c>
      <c r="B403" s="43" t="s">
        <v>535</v>
      </c>
      <c r="C403" s="43">
        <v>443708</v>
      </c>
      <c r="D403" s="43" t="e">
        <v>#N/A</v>
      </c>
      <c r="E403" s="43" t="e">
        <v>#N/A</v>
      </c>
      <c r="F403" s="43" t="e">
        <f t="shared" si="12"/>
        <v>#N/A</v>
      </c>
      <c r="G403" s="43" t="e">
        <f t="shared" si="13"/>
        <v>#N/A</v>
      </c>
    </row>
    <row r="404" spans="1:7" hidden="1">
      <c r="A404" s="45">
        <v>523500000</v>
      </c>
      <c r="B404" s="43" t="s">
        <v>536</v>
      </c>
      <c r="C404" s="43">
        <v>681587.08</v>
      </c>
      <c r="D404" s="43" t="e">
        <v>#N/A</v>
      </c>
      <c r="E404" s="43" t="e">
        <v>#N/A</v>
      </c>
      <c r="F404" s="43" t="e">
        <f t="shared" si="12"/>
        <v>#N/A</v>
      </c>
      <c r="G404" s="43" t="e">
        <f t="shared" si="13"/>
        <v>#N/A</v>
      </c>
    </row>
    <row r="405" spans="1:7" hidden="1">
      <c r="A405" s="45">
        <v>523600000</v>
      </c>
      <c r="B405" s="43" t="s">
        <v>537</v>
      </c>
      <c r="C405" s="43">
        <v>317290.27</v>
      </c>
      <c r="D405" s="43" t="e">
        <v>#N/A</v>
      </c>
      <c r="E405" s="43" t="e">
        <v>#N/A</v>
      </c>
      <c r="F405" s="43" t="e">
        <f t="shared" si="12"/>
        <v>#N/A</v>
      </c>
      <c r="G405" s="43" t="e">
        <f t="shared" si="13"/>
        <v>#N/A</v>
      </c>
    </row>
    <row r="406" spans="1:7" hidden="1">
      <c r="A406" s="45">
        <v>524100000</v>
      </c>
      <c r="B406" s="43" t="s">
        <v>476</v>
      </c>
      <c r="C406" s="43">
        <v>14283.84</v>
      </c>
      <c r="D406" s="43" t="e">
        <v>#N/A</v>
      </c>
      <c r="E406" s="43" t="e">
        <v>#N/A</v>
      </c>
      <c r="F406" s="43" t="e">
        <f t="shared" si="12"/>
        <v>#N/A</v>
      </c>
      <c r="G406" s="43" t="e">
        <f t="shared" si="13"/>
        <v>#N/A</v>
      </c>
    </row>
    <row r="407" spans="1:7" hidden="1">
      <c r="A407" s="45">
        <v>524200000</v>
      </c>
      <c r="B407" s="43" t="s">
        <v>477</v>
      </c>
      <c r="C407" s="43">
        <v>375763.35</v>
      </c>
      <c r="D407" s="43" t="e">
        <v>#N/A</v>
      </c>
      <c r="E407" s="43" t="e">
        <v>#N/A</v>
      </c>
      <c r="F407" s="43" t="e">
        <f t="shared" si="12"/>
        <v>#N/A</v>
      </c>
      <c r="G407" s="43" t="e">
        <f t="shared" si="13"/>
        <v>#N/A</v>
      </c>
    </row>
    <row r="408" spans="1:7" hidden="1">
      <c r="A408" s="45">
        <v>524300000</v>
      </c>
      <c r="B408" s="43" t="s">
        <v>478</v>
      </c>
      <c r="C408" s="43">
        <v>261074.94</v>
      </c>
      <c r="D408" s="43" t="e">
        <v>#N/A</v>
      </c>
      <c r="E408" s="43" t="e">
        <v>#N/A</v>
      </c>
      <c r="F408" s="43" t="e">
        <f t="shared" si="12"/>
        <v>#N/A</v>
      </c>
      <c r="G408" s="43" t="e">
        <f t="shared" si="13"/>
        <v>#N/A</v>
      </c>
    </row>
    <row r="409" spans="1:7" hidden="1">
      <c r="A409" s="45">
        <v>524400000</v>
      </c>
      <c r="B409" s="43" t="s">
        <v>479</v>
      </c>
      <c r="C409" s="43">
        <v>1983496.46</v>
      </c>
      <c r="D409" s="43" t="e">
        <v>#N/A</v>
      </c>
      <c r="E409" s="43" t="e">
        <v>#N/A</v>
      </c>
      <c r="F409" s="43" t="e">
        <f t="shared" si="12"/>
        <v>#N/A</v>
      </c>
      <c r="G409" s="43" t="e">
        <f t="shared" si="13"/>
        <v>#N/A</v>
      </c>
    </row>
    <row r="410" spans="1:7" hidden="1">
      <c r="A410" s="45">
        <v>524500000</v>
      </c>
      <c r="B410" s="43" t="s">
        <v>480</v>
      </c>
      <c r="C410" s="43">
        <v>562588.56999999995</v>
      </c>
      <c r="D410" s="43" t="e">
        <v>#N/A</v>
      </c>
      <c r="E410" s="43" t="e">
        <v>#N/A</v>
      </c>
      <c r="F410" s="43" t="e">
        <f t="shared" si="12"/>
        <v>#N/A</v>
      </c>
      <c r="G410" s="43" t="e">
        <f t="shared" si="13"/>
        <v>#N/A</v>
      </c>
    </row>
    <row r="411" spans="1:7" hidden="1">
      <c r="A411" s="45">
        <v>524600000</v>
      </c>
      <c r="B411" s="43" t="s">
        <v>481</v>
      </c>
      <c r="C411" s="43">
        <v>43865.95</v>
      </c>
      <c r="D411" s="43" t="e">
        <v>#N/A</v>
      </c>
      <c r="E411" s="43" t="e">
        <v>#N/A</v>
      </c>
      <c r="F411" s="43" t="e">
        <f t="shared" si="12"/>
        <v>#N/A</v>
      </c>
      <c r="G411" s="43" t="e">
        <f t="shared" si="13"/>
        <v>#N/A</v>
      </c>
    </row>
    <row r="412" spans="1:7" hidden="1">
      <c r="A412" s="45">
        <v>524700000</v>
      </c>
      <c r="B412" s="43" t="s">
        <v>482</v>
      </c>
      <c r="C412" s="43">
        <v>958283.22</v>
      </c>
      <c r="D412" s="43" t="e">
        <v>#N/A</v>
      </c>
      <c r="E412" s="43" t="e">
        <v>#N/A</v>
      </c>
      <c r="F412" s="43" t="e">
        <f t="shared" si="12"/>
        <v>#N/A</v>
      </c>
      <c r="G412" s="43" t="e">
        <f t="shared" si="13"/>
        <v>#N/A</v>
      </c>
    </row>
    <row r="413" spans="1:7" hidden="1">
      <c r="A413" s="45">
        <v>524750000</v>
      </c>
      <c r="B413" s="43" t="s">
        <v>483</v>
      </c>
      <c r="C413" s="43">
        <v>4065110.59</v>
      </c>
      <c r="D413" s="43" t="e">
        <v>#N/A</v>
      </c>
      <c r="E413" s="43" t="e">
        <v>#N/A</v>
      </c>
      <c r="F413" s="43" t="e">
        <f t="shared" si="12"/>
        <v>#N/A</v>
      </c>
      <c r="G413" s="43" t="e">
        <f t="shared" si="13"/>
        <v>#N/A</v>
      </c>
    </row>
    <row r="414" spans="1:7" hidden="1">
      <c r="A414" s="45">
        <v>524800000</v>
      </c>
      <c r="B414" s="43" t="s">
        <v>538</v>
      </c>
      <c r="C414" s="43">
        <v>253970.43</v>
      </c>
      <c r="D414" s="43" t="e">
        <v>#N/A</v>
      </c>
      <c r="E414" s="43" t="e">
        <v>#N/A</v>
      </c>
      <c r="F414" s="43" t="e">
        <f t="shared" si="12"/>
        <v>#N/A</v>
      </c>
      <c r="G414" s="43" t="e">
        <f t="shared" si="13"/>
        <v>#N/A</v>
      </c>
    </row>
    <row r="415" spans="1:7" hidden="1">
      <c r="A415" s="45">
        <v>524850000</v>
      </c>
      <c r="B415" s="43" t="s">
        <v>539</v>
      </c>
      <c r="C415" s="43">
        <v>220836.87</v>
      </c>
      <c r="D415" s="43" t="e">
        <v>#N/A</v>
      </c>
      <c r="E415" s="43" t="e">
        <v>#N/A</v>
      </c>
      <c r="F415" s="43" t="e">
        <f t="shared" si="12"/>
        <v>#N/A</v>
      </c>
      <c r="G415" s="43" t="e">
        <f t="shared" si="13"/>
        <v>#N/A</v>
      </c>
    </row>
    <row r="416" spans="1:7" hidden="1">
      <c r="A416" s="45">
        <v>524860000</v>
      </c>
      <c r="B416" s="43" t="s">
        <v>540</v>
      </c>
      <c r="C416" s="43">
        <v>891653.63</v>
      </c>
      <c r="D416" s="43" t="e">
        <v>#N/A</v>
      </c>
      <c r="E416" s="43" t="e">
        <v>#N/A</v>
      </c>
      <c r="F416" s="43" t="e">
        <f t="shared" si="12"/>
        <v>#N/A</v>
      </c>
      <c r="G416" s="43" t="e">
        <f t="shared" si="13"/>
        <v>#N/A</v>
      </c>
    </row>
    <row r="417" spans="1:11" hidden="1">
      <c r="A417" s="45">
        <v>540100000</v>
      </c>
      <c r="B417" s="43" t="s">
        <v>541</v>
      </c>
      <c r="C417" s="43">
        <v>131636.35999999999</v>
      </c>
      <c r="D417" s="43" t="e">
        <v>#N/A</v>
      </c>
      <c r="E417" s="43" t="e">
        <v>#N/A</v>
      </c>
      <c r="F417" s="43" t="e">
        <f t="shared" si="12"/>
        <v>#N/A</v>
      </c>
      <c r="G417" s="43" t="e">
        <f t="shared" si="13"/>
        <v>#N/A</v>
      </c>
    </row>
    <row r="418" spans="1:11" hidden="1">
      <c r="A418" s="50">
        <v>590000000</v>
      </c>
      <c r="B418" s="51" t="s">
        <v>542</v>
      </c>
      <c r="C418" s="51">
        <v>9479428.2300000004</v>
      </c>
      <c r="D418" s="51" t="e">
        <v>#N/A</v>
      </c>
      <c r="E418" s="51" t="e">
        <v>#N/A</v>
      </c>
      <c r="F418" s="51" t="e">
        <f t="shared" si="12"/>
        <v>#N/A</v>
      </c>
      <c r="G418" s="51" t="e">
        <f t="shared" si="13"/>
        <v>#N/A</v>
      </c>
    </row>
    <row r="419" spans="1:11" hidden="1">
      <c r="A419" s="46">
        <v>591000000</v>
      </c>
      <c r="B419" s="47" t="s">
        <v>543</v>
      </c>
      <c r="C419" s="47">
        <v>-7143397.7400000002</v>
      </c>
      <c r="D419" s="43" t="e">
        <v>#N/A</v>
      </c>
      <c r="E419" s="43" t="e">
        <v>#N/A</v>
      </c>
      <c r="F419" s="43" t="e">
        <f t="shared" si="12"/>
        <v>#N/A</v>
      </c>
      <c r="G419" s="43" t="e">
        <f t="shared" si="13"/>
        <v>#N/A</v>
      </c>
      <c r="H419" s="48" t="e">
        <f>G419/0.2</f>
        <v>#N/A</v>
      </c>
      <c r="K419" s="49" t="e">
        <f>K75-H419</f>
        <v>#N/A</v>
      </c>
    </row>
    <row r="420" spans="1:11" hidden="1"/>
    <row r="423" spans="1:11">
      <c r="K423" s="43">
        <v>40442839.729999997</v>
      </c>
    </row>
    <row r="424" spans="1:11">
      <c r="K424" s="43">
        <v>33843749.399999999</v>
      </c>
    </row>
    <row r="425" spans="1:11">
      <c r="K425" s="43">
        <f>K423-K424</f>
        <v>6599090.3299999982</v>
      </c>
    </row>
  </sheetData>
  <autoFilter ref="A1:G420" xr:uid="{06D7719C-8DC6-457E-BF73-31DCC0009351}">
    <filterColumn colId="1">
      <filters>
        <filter val="สินทรัพย์ภาษีเงินได้รอการตัดบัญชี"/>
      </filters>
    </filterColumn>
  </autoFilter>
  <pageMargins left="0.7" right="0.7" top="0.75" bottom="0.75" header="0.3" footer="0.3"/>
  <pageSetup paperSize="9" orientation="portrait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9F59B-CA07-49E5-B565-3D5DC66EC7DA}">
  <dimension ref="A1:P8"/>
  <sheetViews>
    <sheetView workbookViewId="0"/>
  </sheetViews>
  <sheetFormatPr defaultRowHeight="21"/>
  <cols>
    <col min="9" max="9" width="12.375" bestFit="1" customWidth="1"/>
  </cols>
  <sheetData>
    <row r="1" spans="1:16">
      <c r="A1">
        <v>1745854869663</v>
      </c>
      <c r="B1" t="s">
        <v>544</v>
      </c>
      <c r="C1" t="s">
        <v>545</v>
      </c>
      <c r="D1">
        <v>7</v>
      </c>
      <c r="E1">
        <v>1752829157241</v>
      </c>
      <c r="F1" t="s">
        <v>546</v>
      </c>
      <c r="G1" t="s">
        <v>547</v>
      </c>
      <c r="H1">
        <v>0</v>
      </c>
      <c r="I1">
        <v>1752829696944</v>
      </c>
      <c r="J1" t="s">
        <v>548</v>
      </c>
      <c r="K1" t="s">
        <v>549</v>
      </c>
      <c r="L1">
        <v>0</v>
      </c>
      <c r="M1">
        <v>1753086209852</v>
      </c>
      <c r="N1" t="s">
        <v>550</v>
      </c>
      <c r="O1" t="s">
        <v>551</v>
      </c>
      <c r="P1">
        <v>0</v>
      </c>
    </row>
    <row r="2" spans="1:16">
      <c r="A2">
        <v>1745854870816</v>
      </c>
      <c r="B2" t="s">
        <v>552</v>
      </c>
      <c r="C2" t="s">
        <v>553</v>
      </c>
      <c r="D2" t="s">
        <v>554</v>
      </c>
    </row>
    <row r="3" spans="1:16">
      <c r="A3">
        <v>1745854870816</v>
      </c>
      <c r="B3" t="s">
        <v>552</v>
      </c>
      <c r="C3" t="s">
        <v>555</v>
      </c>
      <c r="D3" t="s">
        <v>556</v>
      </c>
    </row>
    <row r="4" spans="1:16">
      <c r="A4">
        <v>1745854870816</v>
      </c>
      <c r="B4" t="s">
        <v>552</v>
      </c>
      <c r="C4" t="s">
        <v>557</v>
      </c>
      <c r="D4" t="s">
        <v>558</v>
      </c>
    </row>
    <row r="5" spans="1:16">
      <c r="A5">
        <v>1745854870816</v>
      </c>
      <c r="B5" t="s">
        <v>552</v>
      </c>
      <c r="C5" t="s">
        <v>559</v>
      </c>
      <c r="D5" t="s">
        <v>560</v>
      </c>
    </row>
    <row r="6" spans="1:16">
      <c r="A6">
        <v>1745854870816</v>
      </c>
      <c r="B6" t="s">
        <v>552</v>
      </c>
      <c r="C6" t="s">
        <v>561</v>
      </c>
      <c r="D6" t="s">
        <v>562</v>
      </c>
    </row>
    <row r="7" spans="1:16">
      <c r="A7">
        <v>1745854870878</v>
      </c>
      <c r="B7" t="s">
        <v>552</v>
      </c>
      <c r="C7" t="s">
        <v>553</v>
      </c>
      <c r="D7" t="s">
        <v>563</v>
      </c>
    </row>
    <row r="8" spans="1:16">
      <c r="A8">
        <v>1745854870878</v>
      </c>
      <c r="B8" t="s">
        <v>552</v>
      </c>
      <c r="C8" t="s">
        <v>557</v>
      </c>
      <c r="D8" t="s">
        <v>564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8B972-D025-4F32-88A6-29D38348AB59}">
  <dimension ref="A1:P1"/>
  <sheetViews>
    <sheetView workbookViewId="0"/>
  </sheetViews>
  <sheetFormatPr defaultRowHeight="21"/>
  <cols>
    <col min="9" max="9" width="12.375" bestFit="1" customWidth="1"/>
  </cols>
  <sheetData>
    <row r="1" spans="1:16">
      <c r="A1">
        <v>1745854869991</v>
      </c>
      <c r="B1" t="s">
        <v>544</v>
      </c>
      <c r="C1" t="s">
        <v>545</v>
      </c>
      <c r="D1">
        <v>0</v>
      </c>
      <c r="E1">
        <v>1752829157257</v>
      </c>
      <c r="F1" t="s">
        <v>546</v>
      </c>
      <c r="G1" t="s">
        <v>547</v>
      </c>
      <c r="H1">
        <v>0</v>
      </c>
      <c r="I1">
        <v>1752829696970</v>
      </c>
      <c r="J1" t="s">
        <v>548</v>
      </c>
      <c r="K1" t="s">
        <v>549</v>
      </c>
      <c r="L1">
        <v>0</v>
      </c>
      <c r="M1">
        <v>1753086209878</v>
      </c>
      <c r="N1" t="s">
        <v>550</v>
      </c>
      <c r="O1" t="s">
        <v>551</v>
      </c>
      <c r="P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E9064-1CB6-47F7-B6E3-21D3E451EB30}">
  <dimension ref="A1:P1"/>
  <sheetViews>
    <sheetView workbookViewId="0"/>
  </sheetViews>
  <sheetFormatPr defaultRowHeight="21"/>
  <cols>
    <col min="9" max="9" width="12.375" bestFit="1" customWidth="1"/>
  </cols>
  <sheetData>
    <row r="1" spans="1:16">
      <c r="A1">
        <v>1745854870346</v>
      </c>
      <c r="B1" t="s">
        <v>544</v>
      </c>
      <c r="C1" t="s">
        <v>545</v>
      </c>
      <c r="D1">
        <v>0</v>
      </c>
      <c r="E1">
        <v>1752829157257</v>
      </c>
      <c r="F1" t="s">
        <v>546</v>
      </c>
      <c r="G1" t="s">
        <v>547</v>
      </c>
      <c r="H1">
        <v>0</v>
      </c>
      <c r="I1">
        <v>1752829696974</v>
      </c>
      <c r="J1" t="s">
        <v>548</v>
      </c>
      <c r="K1" t="s">
        <v>549</v>
      </c>
      <c r="L1">
        <v>0</v>
      </c>
      <c r="M1">
        <v>1753086209885</v>
      </c>
      <c r="N1" t="s">
        <v>550</v>
      </c>
      <c r="O1" t="s">
        <v>551</v>
      </c>
      <c r="P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068A5-B6F2-403F-8FC1-1DF9F1C6B3C1}">
  <dimension ref="A1:P1"/>
  <sheetViews>
    <sheetView workbookViewId="0"/>
  </sheetViews>
  <sheetFormatPr defaultRowHeight="21"/>
  <cols>
    <col min="9" max="9" width="12.375" bestFit="1" customWidth="1"/>
  </cols>
  <sheetData>
    <row r="1" spans="1:16">
      <c r="A1">
        <v>1745854870673</v>
      </c>
      <c r="B1" t="s">
        <v>544</v>
      </c>
      <c r="C1" t="s">
        <v>545</v>
      </c>
      <c r="D1">
        <v>0</v>
      </c>
      <c r="E1">
        <v>1752829157257</v>
      </c>
      <c r="F1" t="s">
        <v>546</v>
      </c>
      <c r="G1" t="s">
        <v>547</v>
      </c>
      <c r="H1">
        <v>0</v>
      </c>
      <c r="I1">
        <v>1752829696979</v>
      </c>
      <c r="J1" t="s">
        <v>548</v>
      </c>
      <c r="K1" t="s">
        <v>549</v>
      </c>
      <c r="L1">
        <v>0</v>
      </c>
      <c r="M1">
        <v>1753086209892</v>
      </c>
      <c r="N1" t="s">
        <v>550</v>
      </c>
      <c r="O1" t="s">
        <v>551</v>
      </c>
      <c r="P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legacy" workbookId="aa8df7e2-e735-492e-93d1-cd08d87f9f3c" dataSnipperSheetDeleted="false" guid="806cf1c8-52ca-48c9-96e9-509c2d176aff" revision="2">
  <settings xmlns="" guid="3158ea93-99fd-40ce-9d1a-389cca87ca52">
    <setting type="boolean" value="True" name="embed-documents" guid="096ac4d9-4198-49bc-bde1-2d2542b9fa03"/>
  </settings>
</datasnipper>
</file>

<file path=customXml/item3.xml><?xml version="1.0" encoding="utf-8"?>
<datasnipper xmlns="http://datasnipper" xmlMigrated="true" guid="80c75d76-e02a-4cf5-baee-561a070d1a1e" revision="3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54EEB5ABCAD34589F9673F24CBD447" ma:contentTypeVersion="3" ma:contentTypeDescription="Create a new document." ma:contentTypeScope="" ma:versionID="08007ca4b636b5c6f4a1f699bdb401b2">
  <xsd:schema xmlns:xsd="http://www.w3.org/2001/XMLSchema" xmlns:xs="http://www.w3.org/2001/XMLSchema" xmlns:p="http://schemas.microsoft.com/office/2006/metadata/properties" xmlns:ns2="9a5404ec-56ae-42c5-95f0-1749017d8276" targetNamespace="http://schemas.microsoft.com/office/2006/metadata/properties" ma:root="true" ma:fieldsID="a2f82c5af9071106fd6f323c38c3bf28" ns2:_="">
    <xsd:import namespace="9a5404ec-56ae-42c5-95f0-1749017d82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5404ec-56ae-42c5-95f0-1749017d82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8DF6E4-E258-4307-8151-71B649F9BE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81CD10-0BC4-4E42-8AC7-2A443C006F6C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4A7DF3DA-3188-4A79-B719-493B3194E2F9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26A3C2F8-8FE5-47A9-AE44-D191E2F3640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5.xml><?xml version="1.0" encoding="utf-8"?>
<ds:datastoreItem xmlns:ds="http://schemas.openxmlformats.org/officeDocument/2006/customXml" ds:itemID="{EEF3DDF8-A04E-406E-BAE4-E44B468AB3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5404ec-56ae-42c5-95f0-1749017d82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</vt:lpstr>
      <vt:lpstr>PL&amp;CF</vt:lpstr>
      <vt:lpstr>The Company</vt:lpstr>
      <vt:lpstr>Sheet5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Rinlita Niranariya</cp:lastModifiedBy>
  <cp:revision/>
  <cp:lastPrinted>2026-08-07T09:18:13Z</cp:lastPrinted>
  <dcterms:created xsi:type="dcterms:W3CDTF">2003-04-03T02:05:33Z</dcterms:created>
  <dcterms:modified xsi:type="dcterms:W3CDTF">2026-08-11T02:43:02Z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0x0101002E54EEB5ABCAD34589F9673F24CBD447</vt:lpwstr>
  </property>
</Properties>
</file>