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ate1904="1" filterPrivacy="1" backupFile="1" codeName="ThisWorkbook"/>
  <xr:revisionPtr revIDLastSave="0" documentId="13_ncr:1_{8879E24A-2E7B-496A-929B-D94577FE80BB}" xr6:coauthVersionLast="47" xr6:coauthVersionMax="47" xr10:uidLastSave="{00000000-0000-0000-0000-000000000000}"/>
  <bookViews>
    <workbookView xWindow="-108" yWindow="-108" windowWidth="23256" windowHeight="12456" tabRatio="593" xr2:uid="{00000000-000D-0000-FFFF-FFFF00000000}"/>
  </bookViews>
  <sheets>
    <sheet name="BS" sheetId="13" r:id="rId1"/>
    <sheet name="PL" sheetId="1" r:id="rId2"/>
    <sheet name="CE_Conso" sheetId="10" r:id="rId3"/>
    <sheet name="CE_Separate" sheetId="3" r:id="rId4"/>
    <sheet name="CF" sheetId="6" r:id="rId5"/>
  </sheets>
  <definedNames>
    <definedName name="CIQWBGuid" hidden="1">"8b146fd3-c7ef-49aa-b3af-f0bae206f81d"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43817.1287037037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BS!$A$1:$M$95</definedName>
    <definedName name="_xlnm.Print_Area" localSheetId="2">CE_Conso!$A$1:$U$28</definedName>
    <definedName name="_xlnm.Print_Area" localSheetId="3">CE_Separate!$A$1:$O$25</definedName>
    <definedName name="_xlnm.Print_Area" localSheetId="4">CF!$A$1:$J$77</definedName>
    <definedName name="_xlnm.Print_Area" localSheetId="1">PL!$A$1:$K$84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F67" i="6"/>
  <c r="H67" i="6"/>
  <c r="J67" i="6"/>
  <c r="K58" i="1"/>
  <c r="I58" i="1"/>
  <c r="G58" i="1"/>
  <c r="K54" i="1"/>
  <c r="K59" i="1" s="1"/>
  <c r="K61" i="1" s="1"/>
  <c r="I54" i="1"/>
  <c r="G54" i="1"/>
  <c r="G59" i="1" s="1"/>
  <c r="G61" i="1" s="1"/>
  <c r="K16" i="1"/>
  <c r="I16" i="1"/>
  <c r="G16" i="1"/>
  <c r="K12" i="1"/>
  <c r="K17" i="1" s="1"/>
  <c r="K19" i="1" s="1"/>
  <c r="I12" i="1"/>
  <c r="G12" i="1"/>
  <c r="G17" i="1" l="1"/>
  <c r="G19" i="1" s="1"/>
  <c r="I59" i="1"/>
  <c r="I61" i="1" s="1"/>
  <c r="I17" i="1"/>
  <c r="I19" i="1" s="1"/>
  <c r="J58" i="6" l="1"/>
  <c r="H58" i="6"/>
  <c r="F58" i="6"/>
  <c r="D58" i="6"/>
  <c r="O15" i="3" l="1"/>
  <c r="Q25" i="10"/>
  <c r="U25" i="10" s="1"/>
  <c r="Q18" i="10"/>
  <c r="O17" i="10"/>
  <c r="O19" i="10" s="1"/>
  <c r="K17" i="10"/>
  <c r="K19" i="10" s="1"/>
  <c r="I17" i="10"/>
  <c r="I19" i="10" s="1"/>
  <c r="G17" i="10"/>
  <c r="G19" i="10" s="1"/>
  <c r="E17" i="10"/>
  <c r="E19" i="10" s="1"/>
  <c r="E16" i="1"/>
  <c r="E12" i="1"/>
  <c r="O22" i="3"/>
  <c r="E17" i="1" l="1"/>
  <c r="E19" i="1" s="1"/>
  <c r="E21" i="1" s="1"/>
  <c r="E31" i="1" s="1"/>
  <c r="E29" i="1" s="1"/>
  <c r="E40" i="1" s="1"/>
  <c r="G21" i="1"/>
  <c r="G31" i="1" s="1"/>
  <c r="G29" i="1" s="1"/>
  <c r="G40" i="1" s="1"/>
  <c r="I21" i="1"/>
  <c r="I29" i="1" s="1"/>
  <c r="K21" i="1"/>
  <c r="U18" i="10"/>
  <c r="G26" i="1"/>
  <c r="G36" i="1" s="1"/>
  <c r="G34" i="1" s="1"/>
  <c r="K29" i="1"/>
  <c r="K26" i="1"/>
  <c r="E26" i="1" l="1"/>
  <c r="E36" i="1" s="1"/>
  <c r="E34" i="1" s="1"/>
  <c r="I26" i="1"/>
  <c r="K40" i="1"/>
  <c r="K34" i="1"/>
  <c r="I40" i="1"/>
  <c r="I34" i="1"/>
  <c r="G28" i="13" l="1"/>
  <c r="M82" i="13" l="1"/>
  <c r="M23" i="10"/>
  <c r="M16" i="10"/>
  <c r="M20" i="3"/>
  <c r="M13" i="3"/>
  <c r="E58" i="1"/>
  <c r="G63" i="1" l="1"/>
  <c r="G73" i="1" s="1"/>
  <c r="G71" i="1" s="1"/>
  <c r="G82" i="1" s="1"/>
  <c r="K63" i="1"/>
  <c r="K71" i="1" s="1"/>
  <c r="G17" i="13"/>
  <c r="I17" i="13"/>
  <c r="K17" i="13"/>
  <c r="M17" i="13"/>
  <c r="I28" i="13"/>
  <c r="K28" i="13"/>
  <c r="M28" i="13"/>
  <c r="M29" i="13" s="1"/>
  <c r="G51" i="13"/>
  <c r="I51" i="13"/>
  <c r="I61" i="13" s="1"/>
  <c r="K51" i="13"/>
  <c r="M51" i="13"/>
  <c r="G60" i="13"/>
  <c r="I60" i="13"/>
  <c r="K60" i="13"/>
  <c r="M60" i="13"/>
  <c r="M61" i="13"/>
  <c r="I84" i="13"/>
  <c r="I86" i="13" s="1"/>
  <c r="M84" i="13"/>
  <c r="M86" i="13" s="1"/>
  <c r="D67" i="6"/>
  <c r="D69" i="6"/>
  <c r="H69" i="6"/>
  <c r="O11" i="3"/>
  <c r="E14" i="3"/>
  <c r="E16" i="3" s="1"/>
  <c r="G14" i="3"/>
  <c r="G16" i="3" s="1"/>
  <c r="I14" i="3"/>
  <c r="I16" i="3" s="1"/>
  <c r="K14" i="3"/>
  <c r="K16" i="3" s="1"/>
  <c r="O18" i="3"/>
  <c r="O20" i="3"/>
  <c r="E21" i="3"/>
  <c r="E23" i="3" s="1"/>
  <c r="K77" i="13"/>
  <c r="G21" i="3"/>
  <c r="G23" i="3" s="1"/>
  <c r="K78" i="13"/>
  <c r="I21" i="3"/>
  <c r="K21" i="3"/>
  <c r="Q14" i="10"/>
  <c r="S15" i="10"/>
  <c r="S16" i="10"/>
  <c r="Q21" i="10"/>
  <c r="U21" i="10" s="1"/>
  <c r="S22" i="10"/>
  <c r="S24" i="10" s="1"/>
  <c r="S26" i="10" s="1"/>
  <c r="G85" i="13" s="1"/>
  <c r="Q23" i="10"/>
  <c r="U23" i="10" s="1"/>
  <c r="E24" i="10"/>
  <c r="E26" i="10" s="1"/>
  <c r="G77" i="13" s="1"/>
  <c r="G24" i="10"/>
  <c r="G26" i="10" s="1"/>
  <c r="G78" i="13" s="1"/>
  <c r="I24" i="10"/>
  <c r="I26" i="10" s="1"/>
  <c r="G79" i="13" s="1"/>
  <c r="K24" i="10"/>
  <c r="K26" i="10" s="1"/>
  <c r="G81" i="13" s="1"/>
  <c r="O24" i="10"/>
  <c r="O26" i="10" s="1"/>
  <c r="G83" i="13" s="1"/>
  <c r="E54" i="1"/>
  <c r="O13" i="3"/>
  <c r="I23" i="3" l="1"/>
  <c r="K79" i="13" s="1"/>
  <c r="K23" i="3"/>
  <c r="K81" i="13" s="1"/>
  <c r="U14" i="10"/>
  <c r="S17" i="10"/>
  <c r="S19" i="10" s="1"/>
  <c r="G68" i="1"/>
  <c r="G78" i="1" s="1"/>
  <c r="G76" i="1" s="1"/>
  <c r="K68" i="1"/>
  <c r="K61" i="13"/>
  <c r="G29" i="13"/>
  <c r="I29" i="13"/>
  <c r="K82" i="1"/>
  <c r="K76" i="1"/>
  <c r="G61" i="13"/>
  <c r="I87" i="13"/>
  <c r="O17" i="3"/>
  <c r="M87" i="13"/>
  <c r="M88" i="13" s="1"/>
  <c r="U20" i="10"/>
  <c r="J9" i="6"/>
  <c r="J22" i="6" s="1"/>
  <c r="J34" i="6" s="1"/>
  <c r="J38" i="6" s="1"/>
  <c r="J68" i="6" s="1"/>
  <c r="J70" i="6" s="1"/>
  <c r="F9" i="6"/>
  <c r="F22" i="6" s="1"/>
  <c r="F34" i="6" s="1"/>
  <c r="F38" i="6" s="1"/>
  <c r="F68" i="6" s="1"/>
  <c r="F70" i="6" s="1"/>
  <c r="K29" i="13"/>
  <c r="E59" i="1"/>
  <c r="E63" i="1" l="1"/>
  <c r="E68" i="1" s="1"/>
  <c r="E78" i="1" s="1"/>
  <c r="E76" i="1" s="1"/>
  <c r="D9" i="6"/>
  <c r="D22" i="6" s="1"/>
  <c r="I88" i="13"/>
  <c r="I63" i="1"/>
  <c r="I68" i="1" s="1"/>
  <c r="H9" i="6"/>
  <c r="H22" i="6" s="1"/>
  <c r="H34" i="6" s="1"/>
  <c r="H38" i="6" s="1"/>
  <c r="H68" i="6" s="1"/>
  <c r="H70" i="6" s="1"/>
  <c r="H71" i="6" s="1"/>
  <c r="Q16" i="10"/>
  <c r="U16" i="10" s="1"/>
  <c r="E73" i="1" l="1"/>
  <c r="E71" i="1" s="1"/>
  <c r="E82" i="1" s="1"/>
  <c r="D34" i="6"/>
  <c r="I71" i="1"/>
  <c r="I82" i="1" s="1"/>
  <c r="M12" i="3"/>
  <c r="M15" i="10"/>
  <c r="M17" i="10" s="1"/>
  <c r="M19" i="10" s="1"/>
  <c r="M22" i="10"/>
  <c r="D38" i="6" l="1"/>
  <c r="I76" i="1"/>
  <c r="M19" i="3" s="1"/>
  <c r="M21" i="3" s="1"/>
  <c r="M23" i="3" s="1"/>
  <c r="O12" i="3"/>
  <c r="M14" i="3"/>
  <c r="M16" i="3" s="1"/>
  <c r="Q15" i="10"/>
  <c r="Q17" i="10" s="1"/>
  <c r="Q19" i="10" s="1"/>
  <c r="Q22" i="10"/>
  <c r="M24" i="10"/>
  <c r="M26" i="10" l="1"/>
  <c r="G82" i="13" s="1"/>
  <c r="G84" i="13" s="1"/>
  <c r="G86" i="13" s="1"/>
  <c r="G87" i="13" s="1"/>
  <c r="G88" i="13" s="1"/>
  <c r="K82" i="13"/>
  <c r="K84" i="13" s="1"/>
  <c r="K86" i="13" s="1"/>
  <c r="K87" i="13" s="1"/>
  <c r="K88" i="13" s="1"/>
  <c r="D68" i="6"/>
  <c r="O19" i="3"/>
  <c r="O21" i="3" s="1"/>
  <c r="O23" i="3" s="1"/>
  <c r="O14" i="3"/>
  <c r="O16" i="3" s="1"/>
  <c r="U15" i="10"/>
  <c r="U17" i="10" s="1"/>
  <c r="U19" i="10" s="1"/>
  <c r="Q24" i="10"/>
  <c r="Q26" i="10" s="1"/>
  <c r="U22" i="10"/>
  <c r="U24" i="10" s="1"/>
  <c r="U26" i="10" l="1"/>
  <c r="U27" i="10" s="1"/>
  <c r="O24" i="3"/>
  <c r="D70" i="6"/>
  <c r="D71" i="6" s="1"/>
</calcChain>
</file>

<file path=xl/sharedStrings.xml><?xml version="1.0" encoding="utf-8"?>
<sst xmlns="http://schemas.openxmlformats.org/spreadsheetml/2006/main" count="342" uniqueCount="200">
  <si>
    <t>บริษัท สโตนเฮ้นจ์ อินเตอร์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</si>
  <si>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</si>
  <si>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</si>
  <si>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</si>
  <si>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</si>
  <si>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</si>
  <si>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</si>
  <si>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</si>
  <si>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</si>
  <si>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</si>
  <si>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</si>
  <si>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</si>
  <si>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2, 3</t>
  </si>
  <si>
    <t>รายได้ที่ยังไม่ได้เรียกชำระ</t>
  </si>
  <si>
    <t>2, 4</t>
  </si>
  <si>
    <t>เงินให้กู้ยืมระยะสั้น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</si>
  <si>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</si>
  <si>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</si>
  <si>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</si>
  <si>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</si>
  <si>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</si>
  <si>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</si>
  <si>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</si>
  <si>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</si>
  <si>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</si>
  <si>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</si>
  <si>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</si>
  <si>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เงินประกันผลงานค้างรับ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</si>
  <si>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</si>
  <si>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</si>
  <si>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</si>
  <si>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</si>
  <si>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</si>
  <si>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</si>
  <si>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</si>
  <si>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</si>
  <si>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ส่วนของหนี้สินตามสัญญาเช่าที่ถึงกำหนดชำระภายในหนึ่งปี</t>
  </si>
  <si>
    <t>รายได้ค่าบริการรับล่วงหน้าและเงินรับล่วงหน้าจากลูกค้า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</si>
  <si>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</si>
  <si>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</si>
  <si>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</si>
  <si>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</si>
  <si>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</si>
  <si>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</si>
  <si>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</si>
  <si>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</si>
  <si>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</si>
  <si>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</si>
  <si>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</si>
  <si>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602,997,079 หุ้น มูลค่าหุ้นละ 0.5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</si>
  <si>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</si>
  <si>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</si>
  <si>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</si>
  <si>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</si>
  <si>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</si>
  <si>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</si>
  <si>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</si>
  <si>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</si>
  <si>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</si>
  <si>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</si>
  <si>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</si>
  <si>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</si>
  <si>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</si>
  <si>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</si>
  <si>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</si>
  <si>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</si>
  <si>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</si>
  <si>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</si>
  <si>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</si>
  <si>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</si>
  <si>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</si>
  <si>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</si>
  <si>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</si>
  <si>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</si>
  <si>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</si>
  <si>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</si>
  <si>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</si>
  <si>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</si>
  <si>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</si>
  <si>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</si>
  <si>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</si>
  <si>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</si>
  <si>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</si>
  <si>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</si>
  <si>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</si>
  <si>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</si>
  <si>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งบการเปลี่ยนแปลงส่วนของผู้ถือหุ้น</t>
  </si>
  <si>
    <t>องค์ประกอบอื่น</t>
  </si>
  <si>
    <t>ของส่วนของผู้ถือหุ้น</t>
  </si>
  <si>
    <t>ส่วนของผู้มี</t>
  </si>
  <si>
    <t>ส่วนเกินทุน</t>
  </si>
  <si>
    <t>ส่วนต่ำกว่าทุนจาก</t>
  </si>
  <si>
    <t>รวม</t>
  </si>
  <si>
    <t>ส่วนได้เสียที่</t>
  </si>
  <si>
    <t>ทุนเรือนหุ้นที่ออก</t>
  </si>
  <si>
    <t>ส่วนเกิน</t>
  </si>
  <si>
    <t xml:space="preserve">  จากการจ่ายโดยใช้</t>
  </si>
  <si>
    <t>จัดสรรแล้ว -</t>
  </si>
  <si>
    <t>การรวมธุรกิจภายใต้</t>
  </si>
  <si>
    <t>ไม่มีอำนาจควบคุม</t>
  </si>
  <si>
    <t>มูลค่าหุ้นสามัญ</t>
  </si>
  <si>
    <t>หุ้นเป็นเกณฑ์</t>
  </si>
  <si>
    <t>สำรองตามกฎหมาย</t>
  </si>
  <si>
    <t>ยังไม่ได้จัดสรร</t>
  </si>
  <si>
    <t>การควบคุมเดียวกัน</t>
  </si>
  <si>
    <t>ของบริษัทฯ</t>
  </si>
  <si>
    <t>ของบริษัทย่อย</t>
  </si>
  <si>
    <t>รวมส่วนของผู้ถือหุ้น</t>
  </si>
  <si>
    <t>ยอดคงเหลือ ณ วันที่ 1 ตุลาคม 2567</t>
  </si>
  <si>
    <t>งบการเปลี่ยนแปลงส่วนของผู้ถือหุ้น (ต่อ)</t>
  </si>
  <si>
    <t>ส่วนเกินมูลค่า</t>
  </si>
  <si>
    <t xml:space="preserve">  ส่วนเกินทุนจากการ</t>
  </si>
  <si>
    <t>หุ้นสามัญ</t>
  </si>
  <si>
    <t>จ่ายโดยใช้หุ้นเป็นเกณฑ์</t>
  </si>
  <si>
    <t xml:space="preserve"> สำรองตามกฎหมาย</t>
  </si>
  <si>
    <t xml:space="preserve"> 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</si>
  <si>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</si>
  <si>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</si>
  <si>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</si>
  <si>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</si>
  <si>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 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</si>
  <si>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</si>
  <si>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</t>
  </si>
  <si>
    <t xml:space="preserve">      ทางการเงินหมุนเวียนอื่น</t>
  </si>
  <si>
    <t xml:space="preserve">   ขาดทุนจากอัตราแลกเปลี่ยนที่ยังไม่เกิดขึ้นจริง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</si>
  <si>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</si>
  <si>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</si>
  <si>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</si>
  <si>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</si>
  <si>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</si>
  <si>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รายได้ที่ยังไม่ได้เรียกชำระ</t>
  </si>
  <si>
    <t xml:space="preserve">   สินทรัพย์หมุนเวียนอื่น</t>
  </si>
  <si>
    <t xml:space="preserve">   เงินประกันผลงานค้างรับ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</si>
  <si>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</si>
  <si>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</si>
  <si>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รายได้ค่าบริการรับล่วงหน้าและเงินรับล่วงหน้าจากลูกค้า</t>
  </si>
  <si>
    <t xml:space="preserve">   หนี้สินหมุนเวียนอื่น</t>
  </si>
  <si>
    <t xml:space="preserve">   รับดอกเบี้ย</t>
  </si>
  <si>
    <t xml:space="preserve">   รับคืนภาษีเงินได้หัก ณ ที่จ่าย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</si>
  <si>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</si>
  <si>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</si>
  <si>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</si>
  <si>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เงินสดรับชำระคืนจากเงินให้กู้ยืมระยะสั้น</t>
  </si>
  <si>
    <t>รับเงินปันผล</t>
  </si>
  <si>
    <t>รับดอกเบี้ย</t>
  </si>
  <si>
    <t>เงินสดจ่ายเพื่อซื้ออุปกรณ์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</si>
  <si>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</si>
  <si>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</si>
  <si>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</si>
  <si>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</si>
  <si>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เงินสดรับจากเงินเบิกเกินบัญชีและเงินกู้ยืมระยะสั้นจากธนาคาร</t>
  </si>
  <si>
    <t>เงินสดจ่ายชำระหนี้สินตามสัญญาเช่า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</si>
  <si>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</si>
  <si>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</si>
  <si>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</si>
  <si>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</si>
  <si>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 xml:space="preserve">รายการที่มิใช่เงินสด </t>
  </si>
  <si>
    <t xml:space="preserve">   ซื้ออุปกรณ์และสินทรัพย์ไม่มีตัวตนที่ยังไม่จ่ายชำระ</t>
  </si>
  <si>
    <t xml:space="preserve">   สินทรัพย์สิทธิการใช้เพิ่มขึ้นจากหนี้สินตามสัญญาเช่า</t>
  </si>
  <si>
    <t>2, 9</t>
  </si>
  <si>
    <t>30 กันยายน 2568</t>
  </si>
  <si>
    <t>ยอดคงเหลือ ณ วันที่ 1 ตุลาคม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</si>
  <si>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</si>
  <si>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</si>
  <si>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</si>
  <si>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</si>
  <si>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</si>
  <si>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</si>
  <si>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</si>
  <si>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ถึงกำหนดชำระภายในหนึ่งปี</t>
  </si>
  <si>
    <t>เงินกู้ยืมระยะยาวจากสถาบันการเงิน - สุทธิจากส่วนที่</t>
  </si>
  <si>
    <t>กำไรหรือขาดทุน:</t>
  </si>
  <si>
    <t>กำไรขาดทุนเบ็ดเสร็จอื่น:</t>
  </si>
  <si>
    <t xml:space="preserve">   กำไรส่วนที่เป็นของผู้ถือหุ้นของบริษัทฯ</t>
  </si>
  <si>
    <t>และชำระเต็มมูลค่าแล้ว</t>
  </si>
  <si>
    <t xml:space="preserve">   จ่ายผลประโยชน์ระยะยาวของพนักงาน</t>
  </si>
  <si>
    <t xml:space="preserve">   ประมาณการหนี้สินไม่หมุนเวียนสำหรับผลประโยชน์พนักงาน</t>
  </si>
  <si>
    <t>เงินเบิกเกินบัญชีและเงินกู้ยืมระยะสั้นจากธนาคาร</t>
  </si>
  <si>
    <t>เงินให้กู้ยืมระยะสั้นเพิ่มขึ้น</t>
  </si>
  <si>
    <t>เงินสดจ่ายชำระเงินกู้ยืมระยะยาวจากสถาบันการเงิน</t>
  </si>
  <si>
    <t>เงินสดจ่ายชำระเงินเบิกเกินบัญชีและเงินกู้ยืมระยะสั้นจากธนาคาร</t>
  </si>
  <si>
    <t xml:space="preserve">   กำไรที่ยังไม่เกิดขึ้นจริงจากการเปลี่ยนแปลงมูลค่าสินทรัพย์</t>
  </si>
  <si>
    <t>ประมาณการหนี้สินไม่หมุนเวียน</t>
  </si>
  <si>
    <t xml:space="preserve">   สำหรับผลประโยชน์พนักงาน</t>
  </si>
  <si>
    <t>เงินปันผลจ่าย</t>
  </si>
  <si>
    <t>เงินสดจ่ายซื้อสินทรัพย์ทางการเงินหมุนเวียนอื่น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</si>
  <si>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</si>
  <si>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</si>
  <si>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เงินสดและรายการเทียบเท่าเงินสดเพิ่มขึ้น (ลดลง) สุทธิ</t>
  </si>
  <si>
    <t>เงินสดสุทธิใช้ไปในกิจกรรมจัดหาเงิน</t>
  </si>
  <si>
    <t>2, 11</t>
  </si>
  <si>
    <t>เงินสดรับจากการจำหน่ายสินทรัพย์ทางการเงินหมุนเวียนอื่น</t>
  </si>
  <si>
    <t>เงินปันผลจ่ายให้แก่ผู้มีส่วนได้เสียที่ไม่มีอำนาจควบคุมของบริษัทย่อย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</si>
  <si>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</si>
  <si>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</si>
  <si>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</si>
  <si>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สำหรับงวดเก้าเดือนสิ้นสุดวันที่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</si>
  <si>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</si>
  <si>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</si>
  <si>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 xml:space="preserve">   กำไรจากการจำหน่ายและตัดจำหน่ายอุปกรณ์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</si>
</sst>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164" formatCode="_(* #,##0_);_(* \(#,##0\);_(* &quot;-&quot;??_);_(@_)"/>
    <numFmt numFmtId="165" formatCode="_(* #,##0.00_);_(* \(#,##0.00\);_(* &quot;-&quot;_);_(@_)"/>
    <numFmt numFmtId="166" formatCode="#,##0;\(#,##0\)"/>
    <numFmt numFmtId="167" formatCode="_(* #,##0.000_);_(* \(#,##0.000\);_(* &quot;-&quot;_);_(@_)"/>
  </numFmts>
  <fonts count="33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b/>
      <sz val="15.5"/>
      <name val="Angsana New"/>
      <family val="1"/>
    </font>
    <font>
      <sz val="15.5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1"/>
      <name val="Arial"/>
      <family val="2"/>
    </font>
    <font>
      <b/>
      <sz val="16"/>
      <color theme="1"/>
      <name val="Angsana New"/>
      <family val="1"/>
    </font>
    <font>
      <i/>
      <sz val="15.5"/>
      <name val="Angsana New"/>
      <family val="1"/>
    </font>
    <font>
      <sz val="16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13" applyNumberFormat="0" applyAlignment="0" applyProtection="0"/>
    <xf numFmtId="0" fontId="24" fillId="6" borderId="14" applyNumberFormat="0" applyAlignment="0" applyProtection="0"/>
    <xf numFmtId="0" fontId="25" fillId="6" borderId="13" applyNumberFormat="0" applyAlignment="0" applyProtection="0"/>
    <xf numFmtId="0" fontId="26" fillId="0" borderId="15" applyNumberFormat="0" applyFill="0" applyAlignment="0" applyProtection="0"/>
    <xf numFmtId="0" fontId="27" fillId="7" borderId="16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38" fontId="32" fillId="0" borderId="0" applyFill="0" applyBorder="0" applyAlignment="0" applyProtection="0"/>
  </cellStyleXfs>
  <cellXfs count="116">
    <xf numFmtId="0" fontId="0" fillId="0" borderId="0" xfId="0"/>
    <xf numFmtId="4" fontId="9" fillId="0" borderId="0" xfId="1" applyFont="1" applyFill="1" applyAlignment="1">
      <alignment vertical="center" wrapText="1"/>
    </xf>
    <xf numFmtId="4" fontId="9" fillId="0" borderId="0" xfId="1" applyFont="1" applyFill="1"/>
    <xf numFmtId="164" fontId="5" fillId="0" borderId="0" xfId="1" applyNumberFormat="1" applyFont="1" applyFill="1" applyBorder="1" applyAlignment="1">
      <alignment vertical="top"/>
    </xf>
    <xf numFmtId="41" fontId="5" fillId="0" borderId="0" xfId="1" applyNumberFormat="1" applyFont="1" applyFill="1" applyBorder="1" applyAlignment="1">
      <alignment horizontal="right" vertical="top"/>
    </xf>
    <xf numFmtId="3" fontId="5" fillId="0" borderId="0" xfId="1" applyNumberFormat="1" applyFont="1" applyFill="1" applyBorder="1" applyAlignment="1">
      <alignment horizontal="right" vertical="top"/>
    </xf>
    <xf numFmtId="4" fontId="5" fillId="0" borderId="0" xfId="1" applyFont="1" applyFill="1" applyAlignment="1">
      <alignment vertical="top"/>
    </xf>
    <xf numFmtId="9" fontId="5" fillId="0" borderId="0" xfId="2" applyFont="1" applyFill="1" applyAlignment="1">
      <alignment vertical="top"/>
    </xf>
    <xf numFmtId="4" fontId="5" fillId="0" borderId="0" xfId="1" applyFont="1" applyFill="1" applyAlignment="1">
      <alignment vertical="center"/>
    </xf>
    <xf numFmtId="4" fontId="5" fillId="0" borderId="0" xfId="1" applyFont="1" applyFill="1" applyAlignment="1">
      <alignment horizontal="justify" vertical="center"/>
    </xf>
    <xf numFmtId="41" fontId="5" fillId="0" borderId="0" xfId="1" applyNumberFormat="1" applyFont="1" applyFill="1" applyAlignment="1">
      <alignment horizontal="right" vertical="top"/>
    </xf>
    <xf numFmtId="37" fontId="5" fillId="0" borderId="0" xfId="0" applyNumberFormat="1" applyFont="1" applyAlignment="1">
      <alignment vertical="top"/>
    </xf>
    <xf numFmtId="37" fontId="10" fillId="0" borderId="0" xfId="0" applyNumberFormat="1" applyFont="1" applyAlignment="1">
      <alignment horizontal="centerContinuous" vertical="top"/>
    </xf>
    <xf numFmtId="167" fontId="5" fillId="0" borderId="0" xfId="0" applyNumberFormat="1" applyFont="1" applyAlignment="1">
      <alignment horizontal="centerContinuous" vertical="top"/>
    </xf>
    <xf numFmtId="41" fontId="5" fillId="0" borderId="0" xfId="0" applyNumberFormat="1" applyFont="1" applyAlignment="1">
      <alignment horizontal="centerContinuous" vertical="top"/>
    </xf>
    <xf numFmtId="166" fontId="5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left" vertical="top"/>
    </xf>
    <xf numFmtId="41" fontId="5" fillId="0" borderId="0" xfId="0" quotePrefix="1" applyNumberFormat="1" applyFont="1" applyAlignment="1">
      <alignment horizontal="centerContinuous" vertical="top"/>
    </xf>
    <xf numFmtId="37" fontId="6" fillId="0" borderId="0" xfId="0" quotePrefix="1" applyNumberFormat="1" applyFont="1" applyAlignment="1">
      <alignment horizontal="left" vertical="top"/>
    </xf>
    <xf numFmtId="41" fontId="5" fillId="0" borderId="0" xfId="0" applyNumberFormat="1" applyFont="1" applyAlignment="1">
      <alignment horizontal="right" vertical="top"/>
    </xf>
    <xf numFmtId="37" fontId="11" fillId="0" borderId="0" xfId="0" applyNumberFormat="1" applyFont="1" applyAlignment="1">
      <alignment horizontal="center" vertical="top"/>
    </xf>
    <xf numFmtId="41" fontId="6" fillId="0" borderId="2" xfId="0" applyNumberFormat="1" applyFont="1" applyBorder="1" applyAlignment="1">
      <alignment horizontal="center" vertical="top"/>
    </xf>
    <xf numFmtId="37" fontId="7" fillId="0" borderId="0" xfId="0" applyNumberFormat="1" applyFont="1" applyAlignment="1">
      <alignment horizontal="center" vertical="top"/>
    </xf>
    <xf numFmtId="37" fontId="8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37" fontId="6" fillId="0" borderId="0" xfId="0" applyNumberFormat="1" applyFont="1" applyAlignment="1">
      <alignment vertical="top"/>
    </xf>
    <xf numFmtId="37" fontId="10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41" fontId="5" fillId="0" borderId="2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41" fontId="5" fillId="0" borderId="3" xfId="0" applyNumberFormat="1" applyFont="1" applyBorder="1" applyAlignment="1">
      <alignment horizontal="right" vertical="top"/>
    </xf>
    <xf numFmtId="41" fontId="5" fillId="0" borderId="0" xfId="0" applyNumberFormat="1" applyFont="1" applyAlignment="1">
      <alignment horizontal="center" vertical="top"/>
    </xf>
    <xf numFmtId="37" fontId="10" fillId="0" borderId="0" xfId="0" applyNumberFormat="1" applyFont="1" applyAlignment="1">
      <alignment vertical="top"/>
    </xf>
    <xf numFmtId="41" fontId="5" fillId="0" borderId="1" xfId="0" applyNumberFormat="1" applyFont="1" applyBorder="1" applyAlignment="1">
      <alignment horizontal="right" vertical="top"/>
    </xf>
    <xf numFmtId="167" fontId="5" fillId="0" borderId="0" xfId="0" applyNumberFormat="1" applyFont="1" applyAlignment="1">
      <alignment horizontal="right" vertical="top"/>
    </xf>
    <xf numFmtId="41" fontId="12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vertical="top"/>
    </xf>
    <xf numFmtId="167" fontId="5" fillId="0" borderId="0" xfId="0" applyNumberFormat="1" applyFont="1" applyAlignment="1">
      <alignment vertical="top"/>
    </xf>
    <xf numFmtId="41" fontId="6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right" vertical="top"/>
    </xf>
    <xf numFmtId="41" fontId="6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41" fontId="7" fillId="0" borderId="0" xfId="0" quotePrefix="1" applyNumberFormat="1" applyFont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1" fontId="5" fillId="0" borderId="0" xfId="0" applyNumberFormat="1" applyFont="1" applyAlignment="1">
      <alignment horizontal="center" vertical="top"/>
    </xf>
    <xf numFmtId="1" fontId="7" fillId="0" borderId="0" xfId="0" applyNumberFormat="1" applyFont="1" applyAlignment="1">
      <alignment horizontal="center" vertical="top"/>
    </xf>
    <xf numFmtId="0" fontId="7" fillId="0" borderId="0" xfId="0" quotePrefix="1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41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quotePrefix="1" applyNumberFormat="1" applyFont="1" applyAlignment="1">
      <alignment horizontal="left" vertical="top"/>
    </xf>
    <xf numFmtId="37" fontId="5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41" fontId="5" fillId="0" borderId="4" xfId="0" applyNumberFormat="1" applyFont="1" applyBorder="1" applyAlignment="1">
      <alignment horizontal="right" vertical="top"/>
    </xf>
    <xf numFmtId="37" fontId="5" fillId="0" borderId="5" xfId="0" applyNumberFormat="1" applyFont="1" applyBorder="1" applyAlignment="1">
      <alignment vertical="top"/>
    </xf>
    <xf numFmtId="37" fontId="5" fillId="0" borderId="7" xfId="0" applyNumberFormat="1" applyFont="1" applyBorder="1" applyAlignment="1">
      <alignment vertical="top"/>
    </xf>
    <xf numFmtId="37" fontId="5" fillId="0" borderId="0" xfId="0" applyNumberFormat="1" applyFont="1" applyAlignment="1">
      <alignment horizontal="center" vertical="top"/>
    </xf>
    <xf numFmtId="37" fontId="6" fillId="0" borderId="0" xfId="0" applyNumberFormat="1" applyFont="1" applyAlignment="1">
      <alignment horizontal="left" vertical="center"/>
    </xf>
    <xf numFmtId="41" fontId="8" fillId="0" borderId="0" xfId="0" applyNumberFormat="1" applyFont="1" applyAlignment="1">
      <alignment horizontal="center" vertical="top"/>
    </xf>
    <xf numFmtId="41" fontId="7" fillId="0" borderId="0" xfId="0" applyNumberFormat="1" applyFont="1" applyAlignment="1">
      <alignment horizontal="right" vertical="top"/>
    </xf>
    <xf numFmtId="41" fontId="5" fillId="0" borderId="18" xfId="0" applyNumberFormat="1" applyFont="1" applyBorder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49" fontId="13" fillId="0" borderId="0" xfId="0" applyNumberFormat="1" applyFont="1" applyAlignment="1">
      <alignment vertical="top"/>
    </xf>
    <xf numFmtId="164" fontId="5" fillId="0" borderId="0" xfId="0" applyNumberFormat="1" applyFont="1" applyAlignment="1">
      <alignment vertical="top"/>
    </xf>
    <xf numFmtId="0" fontId="5" fillId="0" borderId="0" xfId="0" applyFont="1"/>
    <xf numFmtId="41" fontId="5" fillId="0" borderId="1" xfId="0" applyNumberFormat="1" applyFont="1" applyBorder="1" applyAlignment="1">
      <alignment horizontal="center" vertical="top"/>
    </xf>
    <xf numFmtId="165" fontId="5" fillId="0" borderId="4" xfId="0" applyNumberFormat="1" applyFont="1" applyBorder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0" fontId="5" fillId="0" borderId="0" xfId="0" quotePrefix="1" applyFont="1" applyAlignment="1">
      <alignment vertical="center"/>
    </xf>
    <xf numFmtId="164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41" fontId="6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left" vertical="center" indent="1"/>
    </xf>
    <xf numFmtId="1" fontId="10" fillId="0" borderId="0" xfId="0" applyNumberFormat="1" applyFont="1" applyAlignment="1">
      <alignment horizontal="center" vertical="top"/>
    </xf>
    <xf numFmtId="41" fontId="5" fillId="0" borderId="8" xfId="0" applyNumberFormat="1" applyFont="1" applyBorder="1" applyAlignment="1">
      <alignment horizontal="right" vertical="center"/>
    </xf>
    <xf numFmtId="41" fontId="5" fillId="0" borderId="9" xfId="0" applyNumberFormat="1" applyFont="1" applyBorder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vertical="top"/>
    </xf>
    <xf numFmtId="38" fontId="4" fillId="0" borderId="0" xfId="0" applyNumberFormat="1" applyFont="1" applyAlignment="1">
      <alignment vertical="top"/>
    </xf>
    <xf numFmtId="38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164" fontId="4" fillId="0" borderId="2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41" fontId="4" fillId="0" borderId="0" xfId="0" applyNumberFormat="1" applyFont="1" applyAlignment="1">
      <alignment horizontal="right" vertical="top"/>
    </xf>
    <xf numFmtId="41" fontId="4" fillId="0" borderId="0" xfId="0" applyNumberFormat="1" applyFont="1" applyAlignment="1">
      <alignment horizontal="center" vertical="top"/>
    </xf>
    <xf numFmtId="41" fontId="4" fillId="0" borderId="8" xfId="0" applyNumberFormat="1" applyFont="1" applyBorder="1" applyAlignment="1">
      <alignment horizontal="right" vertical="top"/>
    </xf>
    <xf numFmtId="41" fontId="4" fillId="0" borderId="9" xfId="0" applyNumberFormat="1" applyFont="1" applyBorder="1" applyAlignment="1">
      <alignment horizontal="right" vertical="top"/>
    </xf>
    <xf numFmtId="37" fontId="4" fillId="0" borderId="0" xfId="0" applyNumberFormat="1" applyFont="1" applyAlignment="1">
      <alignment horizontal="center" vertical="center"/>
    </xf>
    <xf numFmtId="1" fontId="14" fillId="0" borderId="0" xfId="0" applyNumberFormat="1" applyFont="1" applyAlignment="1">
      <alignment horizontal="center" vertical="top"/>
    </xf>
    <xf numFmtId="41" fontId="4" fillId="0" borderId="1" xfId="0" applyNumberFormat="1" applyFont="1" applyBorder="1" applyAlignment="1">
      <alignment horizontal="right" vertical="top"/>
    </xf>
    <xf numFmtId="41" fontId="6" fillId="0" borderId="2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center" vertical="top"/>
    </xf>
  </cellXfs>
  <cellStyles count="44">
    <cellStyle name=" _x0005_M_x0004_" xfId="43" xr:uid="{F442976D-CC4A-4067-9430-A4545E5728FE}"/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/>
    <cellStyle name="Explanatory Text" xfId="17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Output" xfId="12" builtinId="21" customBuiltin="1"/>
    <cellStyle name="Percent" xfId="2" builtinId="5"/>
    <cellStyle name="Title" xfId="3" builtinId="15" customBuiltin="1"/>
    <cellStyle name="Total" xfId="18" builtinId="25" customBuiltin="1"/>
    <cellStyle name="Warning Text" xfId="16" builtinId="11" customBuiltin="1"/>
  </cellStyles>
  <dxfs count="5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5" xr9:uid="{25951A7C-F39A-46DE-B584-E4CBE7D56846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CCFF"/>
      <color rgb="FF66FFFF"/>
      <color rgb="FFFFFFCC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43</xdr:row>
      <xdr:rowOff>0</xdr:rowOff>
    </xdr:from>
    <xdr:to>
      <xdr:col>2</xdr:col>
      <xdr:colOff>0</xdr:colOff>
      <xdr:row>43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3FF0B377-16A1-4245-A62D-30FCFB86711A}"/>
            </a:ext>
          </a:extLst>
        </xdr:cNvPr>
        <xdr:cNvSpPr>
          <a:spLocks noChangeShapeType="1"/>
        </xdr:cNvSpPr>
      </xdr:nvSpPr>
      <xdr:spPr bwMode="auto">
        <a:xfrm>
          <a:off x="3333750" y="30956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43</xdr:row>
      <xdr:rowOff>0</xdr:rowOff>
    </xdr:from>
    <xdr:to>
      <xdr:col>2</xdr:col>
      <xdr:colOff>0</xdr:colOff>
      <xdr:row>43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EC1C3258-BBA2-410C-8355-469C663AECFC}"/>
            </a:ext>
          </a:extLst>
        </xdr:cNvPr>
        <xdr:cNvSpPr>
          <a:spLocks noChangeShapeType="1"/>
        </xdr:cNvSpPr>
      </xdr:nvSpPr>
      <xdr:spPr bwMode="auto">
        <a:xfrm>
          <a:off x="3333750" y="30956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8008DCB8-40D1-463E-811C-5391ACC6AE22}"/>
            </a:ext>
          </a:extLst>
        </xdr:cNvPr>
        <xdr:cNvSpPr>
          <a:spLocks noChangeShapeType="1"/>
        </xdr:cNvSpPr>
      </xdr:nvSpPr>
      <xdr:spPr bwMode="auto">
        <a:xfrm>
          <a:off x="3546929" y="1326242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67BCC11D-9D52-4DD2-AF1B-73C4504375FB}"/>
            </a:ext>
          </a:extLst>
        </xdr:cNvPr>
        <xdr:cNvSpPr>
          <a:spLocks noChangeShapeType="1"/>
        </xdr:cNvSpPr>
      </xdr:nvSpPr>
      <xdr:spPr bwMode="auto">
        <a:xfrm>
          <a:off x="3546929" y="1326242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143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4143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58C7E-733C-4388-92B3-0178EC27D4F3}">
  <sheetPr codeName="Sheet2"/>
  <dimension ref="A1:N96"/>
  <sheetViews>
    <sheetView showGridLines="0" tabSelected="1" view="pageBreakPreview" zoomScale="85" zoomScaleNormal="80" zoomScaleSheetLayoutView="85" workbookViewId="0"/>
  </sheetViews>
  <sheetFormatPr defaultColWidth="8.77734375" defaultRowHeight="24" customHeight="1"/>
  <cols>
    <col min="1" max="1" width="19.44140625" style="11" customWidth="1"/>
    <col min="2" max="2" width="12" style="11" customWidth="1"/>
    <col min="3" max="3" width="16.77734375" style="11" customWidth="1"/>
    <col min="4" max="4" width="1.44140625" style="11" customWidth="1"/>
    <col min="5" max="5" width="8.77734375" style="26" customWidth="1"/>
    <col min="6" max="6" width="1.44140625" style="26" customWidth="1"/>
    <col min="7" max="7" width="15.77734375" style="27" customWidth="1"/>
    <col min="8" max="8" width="1.44140625" style="27" customWidth="1"/>
    <col min="9" max="9" width="15.77734375" style="27" customWidth="1"/>
    <col min="10" max="10" width="1.44140625" style="27" customWidth="1"/>
    <col min="11" max="11" width="15.77734375" style="27" customWidth="1"/>
    <col min="12" max="12" width="1.44140625" style="27" customWidth="1"/>
    <col min="13" max="13" width="15.77734375" style="27" customWidth="1"/>
    <col min="14" max="14" width="19.44140625" style="11" customWidth="1"/>
  </cols>
  <sheetData>
    <row r="1" spans="1:14" ht="24" customHeight="1">
      <c r="A1" s="25" t="s">
        <v>0</v>
      </c>
      <c r="B1" s="25"/>
      <c r="C1" s="25"/>
      <c r="D1" s="25"/>
      <c r="E1" s="25"/>
      <c r="F1" s="25"/>
      <c r="G1" s="40"/>
      <c r="H1" s="40"/>
      <c r="I1" s="40"/>
      <c r="J1" s="25"/>
      <c r="K1" s="40"/>
      <c r="L1" s="25"/>
      <c r="M1" s="25"/>
      <c r="N1" s="25"/>
    </row>
    <row r="2" spans="1:14" ht="24" customHeight="1">
      <c r="A2" s="25" t="s">
        <v>1</v>
      </c>
      <c r="B2" s="25"/>
      <c r="C2" s="25"/>
      <c r="D2" s="25"/>
      <c r="E2" s="25"/>
      <c r="F2" s="25"/>
      <c r="G2" s="40"/>
      <c r="H2" s="40"/>
      <c r="I2" s="40"/>
      <c r="J2" s="25"/>
      <c r="K2" s="40"/>
      <c r="L2" s="25"/>
      <c r="M2" s="25"/>
      <c r="N2" s="25"/>
    </row>
    <row r="3" spans="1:14" ht="24" customHeight="1">
      <c r="A3" s="25" t="s">
        <v>193</v>
      </c>
      <c r="B3" s="25"/>
      <c r="C3" s="25"/>
      <c r="D3" s="25"/>
      <c r="E3" s="25"/>
      <c r="F3" s="25"/>
      <c r="G3" s="40"/>
      <c r="H3" s="40"/>
      <c r="I3" s="40"/>
      <c r="J3" s="25"/>
      <c r="K3" s="40"/>
      <c r="L3" s="25"/>
      <c r="M3" s="25"/>
      <c r="N3" s="25"/>
    </row>
    <row r="4" spans="1:14" ht="24" customHeight="1">
      <c r="E4" s="11"/>
      <c r="F4" s="11"/>
      <c r="J4" s="11"/>
      <c r="L4" s="11"/>
      <c r="M4" s="41" t="s">
        <v>2</v>
      </c>
    </row>
    <row r="5" spans="1:14" ht="24" customHeight="1">
      <c r="A5" s="25"/>
      <c r="B5" s="25"/>
      <c r="C5" s="25"/>
      <c r="D5" s="25"/>
      <c r="E5" s="20"/>
      <c r="F5" s="20"/>
      <c r="G5" s="110" t="s">
        <v>3</v>
      </c>
      <c r="H5" s="110"/>
      <c r="I5" s="110"/>
      <c r="J5" s="42"/>
      <c r="K5" s="110" t="s">
        <v>4</v>
      </c>
      <c r="L5" s="110"/>
      <c r="M5" s="110"/>
      <c r="N5" s="25"/>
    </row>
    <row r="6" spans="1:14" ht="24" customHeight="1">
      <c r="A6" s="43"/>
      <c r="B6" s="43"/>
      <c r="C6" s="43"/>
      <c r="D6" s="43"/>
      <c r="E6" s="24" t="s">
        <v>5</v>
      </c>
      <c r="F6" s="24"/>
      <c r="G6" s="44" t="s">
        <v>194</v>
      </c>
      <c r="H6" s="45"/>
      <c r="I6" s="44" t="s">
        <v>160</v>
      </c>
      <c r="J6" s="46"/>
      <c r="K6" s="44" t="s">
        <v>194</v>
      </c>
      <c r="L6" s="47"/>
      <c r="M6" s="48" t="s">
        <v>160</v>
      </c>
      <c r="N6" s="43"/>
    </row>
    <row r="7" spans="1:14" ht="24" customHeight="1">
      <c r="A7" s="43"/>
      <c r="B7" s="43"/>
      <c r="C7" s="43"/>
      <c r="D7" s="43"/>
      <c r="E7" s="24"/>
      <c r="F7" s="24"/>
      <c r="G7" s="32" t="s">
        <v>6</v>
      </c>
      <c r="H7" s="45"/>
      <c r="I7" s="32" t="s">
        <v>7</v>
      </c>
      <c r="J7" s="49"/>
      <c r="K7" s="32" t="s">
        <v>6</v>
      </c>
      <c r="L7" s="24"/>
      <c r="M7" s="28" t="s">
        <v>7</v>
      </c>
      <c r="N7" s="43"/>
    </row>
    <row r="8" spans="1:14" ht="24" customHeight="1">
      <c r="A8" s="43"/>
      <c r="B8" s="43"/>
      <c r="C8" s="43"/>
      <c r="D8" s="43"/>
      <c r="E8" s="24"/>
      <c r="F8" s="24"/>
      <c r="G8" s="32" t="s">
        <v>8</v>
      </c>
      <c r="H8" s="45"/>
      <c r="I8" s="50"/>
      <c r="J8" s="49"/>
      <c r="K8" s="32" t="s">
        <v>8</v>
      </c>
      <c r="L8" s="24"/>
      <c r="M8" s="51"/>
      <c r="N8" s="43"/>
    </row>
    <row r="9" spans="1:14" ht="24" customHeight="1">
      <c r="A9" s="16" t="s">
        <v>9</v>
      </c>
      <c r="B9" s="16"/>
      <c r="C9" s="16"/>
      <c r="D9" s="16"/>
      <c r="N9" s="16"/>
    </row>
    <row r="10" spans="1:14" ht="24" customHeight="1">
      <c r="A10" s="25" t="s">
        <v>10</v>
      </c>
      <c r="B10" s="25"/>
      <c r="C10" s="25"/>
      <c r="D10" s="25"/>
      <c r="N10" s="25"/>
    </row>
    <row r="11" spans="1:14" ht="24" customHeight="1">
      <c r="A11" s="52" t="s">
        <v>11</v>
      </c>
      <c r="B11" s="52"/>
      <c r="C11" s="52"/>
      <c r="D11" s="52"/>
      <c r="G11" s="19">
        <v>93255</v>
      </c>
      <c r="H11" s="19"/>
      <c r="I11" s="19">
        <v>105650</v>
      </c>
      <c r="J11" s="19"/>
      <c r="K11" s="19">
        <v>80707</v>
      </c>
      <c r="L11" s="19"/>
      <c r="M11" s="19">
        <v>100207</v>
      </c>
      <c r="N11" s="52"/>
    </row>
    <row r="12" spans="1:14" ht="24" customHeight="1">
      <c r="A12" s="53" t="s">
        <v>162</v>
      </c>
      <c r="B12" s="53"/>
      <c r="C12" s="53"/>
      <c r="D12" s="53"/>
      <c r="E12" s="26" t="s">
        <v>12</v>
      </c>
      <c r="G12" s="19">
        <v>428715</v>
      </c>
      <c r="H12" s="19"/>
      <c r="I12" s="19">
        <v>430389</v>
      </c>
      <c r="J12" s="19"/>
      <c r="K12" s="19">
        <v>119405</v>
      </c>
      <c r="L12" s="19"/>
      <c r="M12" s="19">
        <v>116031</v>
      </c>
      <c r="N12" s="53"/>
    </row>
    <row r="13" spans="1:14" ht="24" customHeight="1">
      <c r="A13" s="11" t="s">
        <v>13</v>
      </c>
      <c r="E13" s="26" t="s">
        <v>14</v>
      </c>
      <c r="G13" s="19">
        <v>964326</v>
      </c>
      <c r="H13" s="19"/>
      <c r="I13" s="19">
        <v>990754</v>
      </c>
      <c r="J13" s="19"/>
      <c r="K13" s="19">
        <v>312218</v>
      </c>
      <c r="L13" s="19"/>
      <c r="M13" s="19">
        <v>287172</v>
      </c>
    </row>
    <row r="14" spans="1:14" ht="24" customHeight="1">
      <c r="A14" s="11" t="s">
        <v>15</v>
      </c>
      <c r="E14" s="26">
        <v>2</v>
      </c>
      <c r="G14" s="19">
        <v>168</v>
      </c>
      <c r="H14" s="19"/>
      <c r="I14" s="19">
        <v>238</v>
      </c>
      <c r="J14" s="19"/>
      <c r="K14" s="19">
        <v>40000</v>
      </c>
      <c r="L14" s="19"/>
      <c r="M14" s="19">
        <v>44525</v>
      </c>
    </row>
    <row r="15" spans="1:14" ht="24" customHeight="1">
      <c r="A15" s="11" t="s">
        <v>16</v>
      </c>
      <c r="E15" s="26">
        <v>5</v>
      </c>
      <c r="G15" s="19">
        <v>89465</v>
      </c>
      <c r="H15" s="19"/>
      <c r="I15" s="19">
        <v>89065</v>
      </c>
      <c r="J15" s="19"/>
      <c r="K15" s="19">
        <v>89465</v>
      </c>
      <c r="L15" s="19"/>
      <c r="M15" s="19">
        <v>89065</v>
      </c>
    </row>
    <row r="16" spans="1:14" ht="24" customHeight="1">
      <c r="A16" s="53" t="s">
        <v>17</v>
      </c>
      <c r="B16" s="53"/>
      <c r="C16" s="53"/>
      <c r="D16" s="53"/>
      <c r="E16" s="26" t="s">
        <v>14</v>
      </c>
      <c r="G16" s="19">
        <v>50745</v>
      </c>
      <c r="H16" s="19"/>
      <c r="I16" s="19">
        <v>73082</v>
      </c>
      <c r="J16" s="19"/>
      <c r="K16" s="19">
        <v>5877</v>
      </c>
      <c r="L16" s="19"/>
      <c r="M16" s="19">
        <v>15950</v>
      </c>
      <c r="N16" s="53"/>
    </row>
    <row r="17" spans="1:14" ht="24" customHeight="1">
      <c r="A17" s="25" t="s">
        <v>18</v>
      </c>
      <c r="B17" s="25"/>
      <c r="C17" s="25"/>
      <c r="D17" s="25"/>
      <c r="G17" s="31">
        <f>SUM(G11:G16)</f>
        <v>1626674</v>
      </c>
      <c r="H17" s="19"/>
      <c r="I17" s="31">
        <f>SUM(I11:I16)</f>
        <v>1689178</v>
      </c>
      <c r="J17" s="19"/>
      <c r="K17" s="31">
        <f>SUM(K11:K16)</f>
        <v>647672</v>
      </c>
      <c r="L17" s="19"/>
      <c r="M17" s="31">
        <f>SUM(M11:M16)</f>
        <v>652950</v>
      </c>
      <c r="N17" s="25"/>
    </row>
    <row r="18" spans="1:14" ht="24" customHeight="1">
      <c r="A18" s="25" t="s">
        <v>19</v>
      </c>
      <c r="B18" s="25"/>
      <c r="C18" s="25"/>
      <c r="D18" s="25"/>
      <c r="G18" s="19"/>
      <c r="H18" s="19"/>
      <c r="I18" s="19"/>
      <c r="J18" s="19"/>
      <c r="K18" s="19"/>
      <c r="L18" s="19"/>
      <c r="M18" s="19"/>
      <c r="N18" s="25"/>
    </row>
    <row r="19" spans="1:14" ht="24" customHeight="1">
      <c r="A19" s="53" t="s">
        <v>20</v>
      </c>
      <c r="B19" s="53"/>
      <c r="C19" s="53"/>
      <c r="D19" s="53"/>
      <c r="G19" s="19">
        <v>0</v>
      </c>
      <c r="H19" s="19"/>
      <c r="I19" s="19">
        <v>0</v>
      </c>
      <c r="J19" s="19"/>
      <c r="K19" s="19">
        <v>368999</v>
      </c>
      <c r="L19" s="19"/>
      <c r="M19" s="19">
        <v>368999</v>
      </c>
      <c r="N19" s="53"/>
    </row>
    <row r="20" spans="1:14" ht="24" customHeight="1">
      <c r="A20" s="53" t="s">
        <v>21</v>
      </c>
      <c r="B20" s="53"/>
      <c r="C20" s="53"/>
      <c r="D20" s="53"/>
      <c r="F20" s="53"/>
      <c r="G20" s="19">
        <v>20665</v>
      </c>
      <c r="H20" s="19"/>
      <c r="I20" s="19">
        <v>20665</v>
      </c>
      <c r="J20" s="19"/>
      <c r="K20" s="19">
        <v>20665</v>
      </c>
      <c r="L20" s="19"/>
      <c r="M20" s="19">
        <v>20665</v>
      </c>
      <c r="N20" s="53"/>
    </row>
    <row r="21" spans="1:14" ht="24" customHeight="1">
      <c r="A21" s="52" t="s">
        <v>22</v>
      </c>
      <c r="B21" s="52"/>
      <c r="C21" s="52"/>
      <c r="D21" s="52"/>
      <c r="E21" s="26">
        <v>6</v>
      </c>
      <c r="G21" s="19">
        <v>175312</v>
      </c>
      <c r="H21" s="19"/>
      <c r="I21" s="19">
        <v>183003</v>
      </c>
      <c r="J21" s="19"/>
      <c r="K21" s="19">
        <v>15940</v>
      </c>
      <c r="L21" s="19"/>
      <c r="M21" s="19">
        <v>16679</v>
      </c>
      <c r="N21" s="52"/>
    </row>
    <row r="22" spans="1:14" ht="24" customHeight="1">
      <c r="A22" s="52" t="s">
        <v>23</v>
      </c>
      <c r="B22" s="52"/>
      <c r="C22" s="52"/>
      <c r="D22" s="52"/>
      <c r="E22" s="26">
        <v>11</v>
      </c>
      <c r="G22" s="19">
        <v>45598</v>
      </c>
      <c r="H22" s="19"/>
      <c r="I22" s="19">
        <v>47342</v>
      </c>
      <c r="J22" s="19"/>
      <c r="K22" s="19">
        <v>32154</v>
      </c>
      <c r="L22" s="19"/>
      <c r="M22" s="19">
        <v>33584</v>
      </c>
      <c r="N22" s="52"/>
    </row>
    <row r="23" spans="1:14" ht="24" customHeight="1">
      <c r="A23" s="53" t="s">
        <v>24</v>
      </c>
      <c r="B23" s="53"/>
      <c r="C23" s="53"/>
      <c r="D23" s="53"/>
      <c r="E23" s="26">
        <v>7</v>
      </c>
      <c r="G23" s="19">
        <v>20105</v>
      </c>
      <c r="H23" s="19"/>
      <c r="I23" s="19">
        <v>26285</v>
      </c>
      <c r="J23" s="19"/>
      <c r="K23" s="19">
        <v>3426</v>
      </c>
      <c r="L23" s="19"/>
      <c r="M23" s="19">
        <v>3577</v>
      </c>
      <c r="N23" s="53"/>
    </row>
    <row r="24" spans="1:14" ht="24" customHeight="1">
      <c r="A24" s="53" t="s">
        <v>25</v>
      </c>
      <c r="B24" s="53"/>
      <c r="C24" s="53"/>
      <c r="D24" s="53"/>
      <c r="E24" s="54"/>
      <c r="G24" s="19">
        <v>80304</v>
      </c>
      <c r="H24" s="19"/>
      <c r="I24" s="19">
        <v>80304</v>
      </c>
      <c r="J24" s="19"/>
      <c r="K24" s="19">
        <v>0</v>
      </c>
      <c r="L24" s="19"/>
      <c r="M24" s="19">
        <v>0</v>
      </c>
      <c r="N24" s="53"/>
    </row>
    <row r="25" spans="1:14" ht="24" customHeight="1">
      <c r="A25" s="11" t="s">
        <v>26</v>
      </c>
      <c r="G25" s="19">
        <v>10784</v>
      </c>
      <c r="H25" s="19"/>
      <c r="I25" s="19">
        <v>8948</v>
      </c>
      <c r="J25" s="19"/>
      <c r="K25" s="19">
        <v>0</v>
      </c>
      <c r="L25" s="19"/>
      <c r="M25" s="19">
        <v>0</v>
      </c>
    </row>
    <row r="26" spans="1:14" ht="24" customHeight="1">
      <c r="A26" s="11" t="s">
        <v>27</v>
      </c>
      <c r="E26" s="26">
        <v>4</v>
      </c>
      <c r="G26" s="19">
        <v>15164</v>
      </c>
      <c r="H26" s="19"/>
      <c r="I26" s="19">
        <v>16602</v>
      </c>
      <c r="J26" s="19"/>
      <c r="K26" s="19">
        <v>685</v>
      </c>
      <c r="L26" s="19"/>
      <c r="M26" s="19">
        <v>1175</v>
      </c>
    </row>
    <row r="27" spans="1:14" ht="24" customHeight="1">
      <c r="A27" s="11" t="s">
        <v>28</v>
      </c>
      <c r="E27" s="26">
        <v>2</v>
      </c>
      <c r="G27" s="19">
        <v>6602</v>
      </c>
      <c r="H27" s="19"/>
      <c r="I27" s="19">
        <v>7921</v>
      </c>
      <c r="J27" s="19"/>
      <c r="K27" s="19">
        <v>1838</v>
      </c>
      <c r="L27" s="19"/>
      <c r="M27" s="19">
        <v>2378</v>
      </c>
    </row>
    <row r="28" spans="1:14" ht="24" customHeight="1">
      <c r="A28" s="25" t="s">
        <v>29</v>
      </c>
      <c r="B28" s="25"/>
      <c r="C28" s="25"/>
      <c r="D28" s="25"/>
      <c r="G28" s="31">
        <f>SUM(G19:G27)</f>
        <v>374534</v>
      </c>
      <c r="H28" s="19"/>
      <c r="I28" s="31">
        <f>SUM(I19:I27)</f>
        <v>391070</v>
      </c>
      <c r="J28" s="19"/>
      <c r="K28" s="31">
        <f>SUM(K19:K27)</f>
        <v>443707</v>
      </c>
      <c r="L28" s="19"/>
      <c r="M28" s="31">
        <f>SUM(M19:M27)</f>
        <v>447057</v>
      </c>
      <c r="N28" s="25"/>
    </row>
    <row r="29" spans="1:14" ht="24" customHeight="1" thickBot="1">
      <c r="A29" s="25" t="s">
        <v>30</v>
      </c>
      <c r="B29" s="25"/>
      <c r="C29" s="25"/>
      <c r="D29" s="25"/>
      <c r="G29" s="55">
        <f>SUM(G17,G28)</f>
        <v>2001208</v>
      </c>
      <c r="H29" s="19"/>
      <c r="I29" s="55">
        <f>SUM(I17,I28)</f>
        <v>2080248</v>
      </c>
      <c r="J29" s="19"/>
      <c r="K29" s="55">
        <f>SUM(K17,K28)</f>
        <v>1091379</v>
      </c>
      <c r="L29" s="19"/>
      <c r="M29" s="55">
        <f>SUM(M17,M28)</f>
        <v>1100007</v>
      </c>
      <c r="N29" s="25"/>
    </row>
    <row r="30" spans="1:14" ht="24" customHeight="1" thickTop="1">
      <c r="G30" s="32"/>
      <c r="H30" s="32"/>
      <c r="I30" s="32"/>
      <c r="J30" s="32"/>
      <c r="K30" s="32"/>
      <c r="L30" s="32"/>
      <c r="M30" s="32"/>
    </row>
    <row r="31" spans="1:14" ht="24" customHeight="1">
      <c r="A31" s="11" t="s">
        <v>31</v>
      </c>
    </row>
    <row r="32" spans="1:14" ht="24" customHeight="1">
      <c r="A32" s="25" t="s">
        <v>0</v>
      </c>
      <c r="B32" s="25"/>
      <c r="C32" s="25"/>
      <c r="D32" s="25"/>
      <c r="E32" s="25"/>
      <c r="F32" s="25"/>
      <c r="G32" s="40"/>
      <c r="H32" s="40"/>
      <c r="I32" s="40"/>
      <c r="J32" s="25"/>
      <c r="K32" s="40"/>
      <c r="L32" s="25"/>
      <c r="M32" s="25"/>
      <c r="N32" s="25"/>
    </row>
    <row r="33" spans="1:14" ht="24" customHeight="1">
      <c r="A33" s="25" t="s">
        <v>32</v>
      </c>
      <c r="B33" s="25"/>
      <c r="C33" s="25"/>
      <c r="D33" s="25"/>
      <c r="G33" s="32"/>
      <c r="H33" s="32"/>
      <c r="I33" s="32"/>
      <c r="J33" s="32"/>
      <c r="K33" s="32"/>
      <c r="L33" s="32"/>
      <c r="M33" s="32"/>
      <c r="N33" s="25"/>
    </row>
    <row r="34" spans="1:14" ht="24" customHeight="1">
      <c r="A34" s="25" t="s">
        <v>193</v>
      </c>
      <c r="B34" s="25"/>
      <c r="C34" s="25"/>
      <c r="D34" s="25"/>
      <c r="E34" s="25"/>
      <c r="F34" s="25"/>
      <c r="G34" s="40"/>
      <c r="H34" s="40"/>
      <c r="I34" s="40"/>
      <c r="J34" s="25"/>
      <c r="K34" s="40"/>
      <c r="L34" s="25"/>
      <c r="M34" s="25"/>
      <c r="N34" s="25"/>
    </row>
    <row r="35" spans="1:14" ht="24" customHeight="1">
      <c r="E35" s="11"/>
      <c r="F35" s="11"/>
      <c r="J35" s="11"/>
      <c r="L35" s="11"/>
      <c r="M35" s="41" t="s">
        <v>2</v>
      </c>
    </row>
    <row r="36" spans="1:14" ht="24" customHeight="1">
      <c r="A36" s="25"/>
      <c r="B36" s="25"/>
      <c r="C36" s="25"/>
      <c r="D36" s="25"/>
      <c r="E36" s="20"/>
      <c r="F36" s="20"/>
      <c r="G36" s="110" t="s">
        <v>3</v>
      </c>
      <c r="H36" s="110"/>
      <c r="I36" s="110"/>
      <c r="J36" s="40"/>
      <c r="K36" s="110" t="s">
        <v>4</v>
      </c>
      <c r="L36" s="110"/>
      <c r="M36" s="110"/>
      <c r="N36" s="25"/>
    </row>
    <row r="37" spans="1:14" ht="24" customHeight="1">
      <c r="A37" s="43"/>
      <c r="B37" s="43"/>
      <c r="C37" s="43"/>
      <c r="D37" s="43"/>
      <c r="E37" s="24" t="s">
        <v>5</v>
      </c>
      <c r="F37" s="24"/>
      <c r="G37" s="44" t="s">
        <v>194</v>
      </c>
      <c r="H37" s="45"/>
      <c r="I37" s="44" t="s">
        <v>160</v>
      </c>
      <c r="J37" s="46"/>
      <c r="K37" s="44" t="s">
        <v>194</v>
      </c>
      <c r="L37" s="47"/>
      <c r="M37" s="48" t="s">
        <v>160</v>
      </c>
      <c r="N37" s="43"/>
    </row>
    <row r="38" spans="1:14" ht="24" customHeight="1">
      <c r="A38" s="43"/>
      <c r="B38" s="43"/>
      <c r="C38" s="43"/>
      <c r="D38" s="43"/>
      <c r="E38" s="24"/>
      <c r="F38" s="24"/>
      <c r="G38" s="32" t="s">
        <v>6</v>
      </c>
      <c r="H38" s="45"/>
      <c r="I38" s="32" t="s">
        <v>7</v>
      </c>
      <c r="J38" s="49"/>
      <c r="K38" s="32" t="s">
        <v>6</v>
      </c>
      <c r="L38" s="24"/>
      <c r="M38" s="28" t="s">
        <v>7</v>
      </c>
      <c r="N38" s="43"/>
    </row>
    <row r="39" spans="1:14" ht="24" customHeight="1">
      <c r="A39" s="43"/>
      <c r="B39" s="43"/>
      <c r="C39" s="43"/>
      <c r="D39" s="43"/>
      <c r="E39" s="24"/>
      <c r="F39" s="24"/>
      <c r="G39" s="32" t="s">
        <v>8</v>
      </c>
      <c r="H39" s="45"/>
      <c r="I39" s="50"/>
      <c r="J39" s="49"/>
      <c r="K39" s="32" t="s">
        <v>8</v>
      </c>
      <c r="L39" s="24"/>
      <c r="M39" s="51"/>
      <c r="N39" s="43"/>
    </row>
    <row r="40" spans="1:14" ht="24" customHeight="1">
      <c r="A40" s="25" t="s">
        <v>33</v>
      </c>
      <c r="B40" s="25"/>
      <c r="C40" s="25"/>
      <c r="D40" s="25"/>
      <c r="J40" s="43"/>
      <c r="L40" s="43"/>
      <c r="M40" s="43"/>
      <c r="N40" s="25"/>
    </row>
    <row r="41" spans="1:14" ht="24" customHeight="1">
      <c r="A41" s="25" t="s">
        <v>34</v>
      </c>
      <c r="B41" s="25"/>
      <c r="C41" s="25"/>
      <c r="D41" s="25"/>
      <c r="N41" s="25"/>
    </row>
    <row r="42" spans="1:14" ht="24" customHeight="1">
      <c r="A42" s="11" t="s">
        <v>177</v>
      </c>
      <c r="B42" s="25"/>
      <c r="C42" s="25"/>
      <c r="D42" s="25"/>
      <c r="E42" s="26">
        <v>8</v>
      </c>
      <c r="G42" s="27">
        <v>233558</v>
      </c>
      <c r="I42" s="27">
        <v>332163</v>
      </c>
      <c r="K42" s="27">
        <v>0</v>
      </c>
      <c r="M42" s="27">
        <v>0</v>
      </c>
    </row>
    <row r="43" spans="1:14" ht="24" customHeight="1">
      <c r="A43" s="11" t="s">
        <v>35</v>
      </c>
      <c r="B43" s="25"/>
      <c r="C43" s="25"/>
      <c r="D43" s="25"/>
      <c r="E43" s="26">
        <v>2</v>
      </c>
      <c r="G43" s="27">
        <v>0</v>
      </c>
      <c r="I43" s="27">
        <v>0</v>
      </c>
      <c r="K43" s="27">
        <v>5500</v>
      </c>
      <c r="M43" s="27">
        <v>5500</v>
      </c>
    </row>
    <row r="44" spans="1:14" ht="24" customHeight="1">
      <c r="A44" s="11" t="s">
        <v>163</v>
      </c>
      <c r="E44" s="26" t="s">
        <v>159</v>
      </c>
      <c r="G44" s="19">
        <v>210712</v>
      </c>
      <c r="H44" s="19"/>
      <c r="I44" s="19">
        <v>252262</v>
      </c>
      <c r="J44" s="19"/>
      <c r="K44" s="19">
        <v>115817</v>
      </c>
      <c r="M44" s="19">
        <v>110097</v>
      </c>
    </row>
    <row r="45" spans="1:14" ht="24" customHeight="1">
      <c r="A45" s="11" t="s">
        <v>167</v>
      </c>
    </row>
    <row r="46" spans="1:14" ht="24" customHeight="1">
      <c r="A46" s="11" t="s">
        <v>168</v>
      </c>
      <c r="E46" s="26">
        <v>10</v>
      </c>
      <c r="G46" s="19">
        <v>22840</v>
      </c>
      <c r="H46" s="19"/>
      <c r="I46" s="19">
        <v>22860</v>
      </c>
      <c r="J46" s="19"/>
      <c r="K46" s="19">
        <v>22840</v>
      </c>
      <c r="M46" s="19">
        <v>22860</v>
      </c>
    </row>
    <row r="47" spans="1:14" ht="24" customHeight="1">
      <c r="A47" s="11" t="s">
        <v>36</v>
      </c>
      <c r="E47" s="26" t="s">
        <v>190</v>
      </c>
      <c r="G47" s="19">
        <v>18948</v>
      </c>
      <c r="H47" s="19"/>
      <c r="I47" s="19">
        <v>16600</v>
      </c>
      <c r="J47" s="19"/>
      <c r="K47" s="19">
        <v>11904</v>
      </c>
      <c r="L47" s="19"/>
      <c r="M47" s="19">
        <v>10620</v>
      </c>
    </row>
    <row r="48" spans="1:14" ht="24" customHeight="1">
      <c r="A48" s="53" t="s">
        <v>37</v>
      </c>
      <c r="E48" s="26" t="s">
        <v>14</v>
      </c>
      <c r="G48" s="19">
        <v>250055</v>
      </c>
      <c r="H48" s="19"/>
      <c r="I48" s="19">
        <v>183111</v>
      </c>
      <c r="J48" s="19"/>
      <c r="K48" s="19">
        <v>30454</v>
      </c>
      <c r="L48" s="19"/>
      <c r="M48" s="19">
        <v>27366</v>
      </c>
      <c r="N48" s="53"/>
    </row>
    <row r="49" spans="1:14" ht="24" customHeight="1">
      <c r="A49" s="53" t="s">
        <v>164</v>
      </c>
      <c r="G49" s="19">
        <v>2419</v>
      </c>
      <c r="H49" s="19"/>
      <c r="I49" s="19">
        <v>1724</v>
      </c>
      <c r="J49" s="19"/>
      <c r="K49" s="19">
        <v>2419</v>
      </c>
      <c r="L49" s="19"/>
      <c r="M49" s="19">
        <v>1724</v>
      </c>
      <c r="N49" s="53"/>
    </row>
    <row r="50" spans="1:14" ht="24" customHeight="1">
      <c r="A50" s="53" t="s">
        <v>38</v>
      </c>
      <c r="B50" s="53"/>
      <c r="C50" s="53"/>
      <c r="D50" s="53"/>
      <c r="G50" s="19">
        <v>33718</v>
      </c>
      <c r="H50" s="19"/>
      <c r="I50" s="19">
        <v>34721</v>
      </c>
      <c r="J50" s="19"/>
      <c r="K50" s="19">
        <v>8781</v>
      </c>
      <c r="L50" s="19"/>
      <c r="M50" s="19">
        <v>8473</v>
      </c>
      <c r="N50" s="53"/>
    </row>
    <row r="51" spans="1:14" ht="24" customHeight="1">
      <c r="A51" s="25" t="s">
        <v>39</v>
      </c>
      <c r="B51" s="25"/>
      <c r="C51" s="25"/>
      <c r="D51" s="25"/>
      <c r="G51" s="31">
        <f>SUM(G42:G50)</f>
        <v>772250</v>
      </c>
      <c r="H51" s="19"/>
      <c r="I51" s="31">
        <f>SUM(I42:I50)</f>
        <v>843441</v>
      </c>
      <c r="J51" s="19"/>
      <c r="K51" s="31">
        <f>SUM(K42:K50)</f>
        <v>197715</v>
      </c>
      <c r="L51" s="19"/>
      <c r="M51" s="31">
        <f>SUM(M42:M50)</f>
        <v>186640</v>
      </c>
      <c r="N51" s="25"/>
    </row>
    <row r="52" spans="1:14" ht="24" customHeight="1">
      <c r="A52" s="25" t="s">
        <v>40</v>
      </c>
      <c r="B52" s="25"/>
      <c r="C52" s="25"/>
      <c r="D52" s="25"/>
      <c r="G52" s="19"/>
      <c r="H52" s="19"/>
      <c r="I52" s="19"/>
      <c r="J52" s="19"/>
      <c r="K52" s="19"/>
      <c r="L52" s="19"/>
      <c r="M52" s="19"/>
      <c r="N52" s="25"/>
    </row>
    <row r="53" spans="1:14" ht="24" customHeight="1">
      <c r="A53" s="11" t="s">
        <v>170</v>
      </c>
      <c r="B53" s="25"/>
      <c r="C53" s="25"/>
      <c r="D53" s="25"/>
      <c r="G53" s="19"/>
      <c r="H53" s="19"/>
      <c r="I53" s="19"/>
      <c r="J53" s="19"/>
      <c r="K53" s="19"/>
      <c r="L53" s="19"/>
      <c r="M53" s="19"/>
    </row>
    <row r="54" spans="1:14" ht="24" customHeight="1">
      <c r="A54" s="43" t="s">
        <v>169</v>
      </c>
      <c r="B54" s="25"/>
      <c r="C54" s="25"/>
      <c r="D54" s="25"/>
      <c r="E54" s="26">
        <v>10</v>
      </c>
      <c r="G54" s="19">
        <v>0</v>
      </c>
      <c r="H54" s="19"/>
      <c r="I54" s="19">
        <v>22840</v>
      </c>
      <c r="J54" s="19"/>
      <c r="K54" s="19">
        <v>0</v>
      </c>
      <c r="L54" s="19"/>
      <c r="M54" s="19">
        <v>22840</v>
      </c>
      <c r="N54" s="43"/>
    </row>
    <row r="55" spans="1:14" ht="24" customHeight="1">
      <c r="A55" s="43" t="s">
        <v>42</v>
      </c>
      <c r="B55" s="43"/>
      <c r="C55" s="43"/>
      <c r="D55" s="43"/>
      <c r="G55" s="19"/>
      <c r="H55" s="19"/>
      <c r="I55" s="19"/>
      <c r="J55" s="19"/>
      <c r="K55" s="19"/>
      <c r="L55" s="19"/>
      <c r="M55" s="19"/>
      <c r="N55" s="43"/>
    </row>
    <row r="56" spans="1:14" ht="24" customHeight="1">
      <c r="A56" s="43" t="s">
        <v>41</v>
      </c>
      <c r="B56" s="43"/>
      <c r="C56" s="43"/>
      <c r="D56" s="43"/>
      <c r="E56" s="26" t="s">
        <v>190</v>
      </c>
      <c r="G56" s="19">
        <v>28425</v>
      </c>
      <c r="H56" s="19"/>
      <c r="I56" s="19">
        <v>32261</v>
      </c>
      <c r="J56" s="19"/>
      <c r="K56" s="19">
        <v>22039</v>
      </c>
      <c r="L56" s="19"/>
      <c r="M56" s="19">
        <v>24437</v>
      </c>
      <c r="N56" s="43"/>
    </row>
    <row r="57" spans="1:14" ht="24" customHeight="1">
      <c r="A57" s="43" t="s">
        <v>182</v>
      </c>
      <c r="B57" s="43"/>
      <c r="C57" s="43"/>
      <c r="D57" s="43"/>
      <c r="N57" s="43"/>
    </row>
    <row r="58" spans="1:14" ht="24" customHeight="1">
      <c r="A58" s="43" t="s">
        <v>183</v>
      </c>
      <c r="B58" s="43"/>
      <c r="C58" s="43"/>
      <c r="D58" s="43"/>
      <c r="E58" s="26">
        <v>12</v>
      </c>
      <c r="G58" s="19">
        <v>171841</v>
      </c>
      <c r="H58" s="19"/>
      <c r="I58" s="19">
        <v>163861</v>
      </c>
      <c r="J58" s="19"/>
      <c r="K58" s="19">
        <v>58257</v>
      </c>
      <c r="L58" s="19"/>
      <c r="M58" s="19">
        <v>54608</v>
      </c>
      <c r="N58" s="43"/>
    </row>
    <row r="59" spans="1:14" ht="24" customHeight="1">
      <c r="A59" s="43" t="s">
        <v>43</v>
      </c>
      <c r="B59" s="43"/>
      <c r="C59" s="43"/>
      <c r="D59" s="43"/>
      <c r="G59" s="29">
        <v>14076</v>
      </c>
      <c r="H59" s="19"/>
      <c r="I59" s="29">
        <v>25344</v>
      </c>
      <c r="J59" s="19"/>
      <c r="K59" s="29">
        <v>4114</v>
      </c>
      <c r="L59" s="19"/>
      <c r="M59" s="29">
        <v>11485</v>
      </c>
      <c r="N59" s="43"/>
    </row>
    <row r="60" spans="1:14" ht="24" customHeight="1">
      <c r="A60" s="25" t="s">
        <v>44</v>
      </c>
      <c r="B60" s="25"/>
      <c r="C60" s="25"/>
      <c r="D60" s="25"/>
      <c r="G60" s="29">
        <f>SUM(G54:G59)</f>
        <v>214342</v>
      </c>
      <c r="H60" s="19"/>
      <c r="I60" s="29">
        <f>SUM(I54:I59)</f>
        <v>244306</v>
      </c>
      <c r="J60" s="19"/>
      <c r="K60" s="29">
        <f>SUM(K54:K59)</f>
        <v>84410</v>
      </c>
      <c r="L60" s="19"/>
      <c r="M60" s="29">
        <f>SUM(M54:M59)</f>
        <v>113370</v>
      </c>
      <c r="N60" s="25"/>
    </row>
    <row r="61" spans="1:14" ht="24" customHeight="1">
      <c r="A61" s="25" t="s">
        <v>45</v>
      </c>
      <c r="B61" s="25"/>
      <c r="C61" s="25"/>
      <c r="D61" s="25"/>
      <c r="G61" s="29">
        <f>SUM(G51,G60)</f>
        <v>986592</v>
      </c>
      <c r="H61" s="19"/>
      <c r="I61" s="29">
        <f>SUM(I51,I60)</f>
        <v>1087747</v>
      </c>
      <c r="J61" s="19"/>
      <c r="K61" s="29">
        <f>SUM(K51,K60)</f>
        <v>282125</v>
      </c>
      <c r="L61" s="19"/>
      <c r="M61" s="29">
        <f>SUM(M51,M60)</f>
        <v>300010</v>
      </c>
      <c r="N61" s="25"/>
    </row>
    <row r="62" spans="1:14" ht="24" customHeight="1">
      <c r="G62" s="32"/>
      <c r="H62" s="32"/>
      <c r="I62" s="32"/>
      <c r="J62" s="32"/>
      <c r="K62" s="32"/>
      <c r="L62" s="32"/>
      <c r="M62" s="32"/>
    </row>
    <row r="63" spans="1:14" ht="24" customHeight="1">
      <c r="A63" s="11" t="s">
        <v>31</v>
      </c>
    </row>
    <row r="64" spans="1:14" ht="24" customHeight="1">
      <c r="A64" s="25" t="s">
        <v>0</v>
      </c>
      <c r="B64" s="25"/>
      <c r="C64" s="25"/>
      <c r="D64" s="25"/>
      <c r="E64" s="25"/>
      <c r="F64" s="25"/>
      <c r="G64" s="40"/>
      <c r="H64" s="40"/>
      <c r="I64" s="40"/>
      <c r="J64" s="25"/>
      <c r="K64" s="40"/>
      <c r="L64" s="25"/>
      <c r="M64" s="25"/>
      <c r="N64" s="25"/>
    </row>
    <row r="65" spans="1:14" ht="24" customHeight="1">
      <c r="A65" s="25" t="s">
        <v>32</v>
      </c>
      <c r="B65" s="25"/>
      <c r="C65" s="25"/>
      <c r="D65" s="25"/>
      <c r="G65" s="32"/>
      <c r="H65" s="32"/>
      <c r="I65" s="32"/>
      <c r="J65" s="32"/>
      <c r="K65" s="32"/>
      <c r="L65" s="32"/>
      <c r="M65" s="32"/>
      <c r="N65" s="25"/>
    </row>
    <row r="66" spans="1:14" ht="24" customHeight="1">
      <c r="A66" s="25" t="s">
        <v>193</v>
      </c>
      <c r="B66" s="25"/>
      <c r="C66" s="25"/>
      <c r="D66" s="25"/>
      <c r="E66" s="25"/>
      <c r="F66" s="25"/>
      <c r="G66" s="40"/>
      <c r="H66" s="40"/>
      <c r="I66" s="40"/>
      <c r="J66" s="25"/>
      <c r="K66" s="40"/>
      <c r="L66" s="25"/>
      <c r="M66" s="25"/>
      <c r="N66" s="25"/>
    </row>
    <row r="67" spans="1:14" ht="24" customHeight="1">
      <c r="E67" s="11"/>
      <c r="F67" s="11"/>
      <c r="J67" s="11"/>
      <c r="L67" s="11"/>
      <c r="M67" s="41" t="s">
        <v>2</v>
      </c>
    </row>
    <row r="68" spans="1:14" ht="24" customHeight="1">
      <c r="A68" s="25"/>
      <c r="B68" s="25"/>
      <c r="C68" s="25"/>
      <c r="D68" s="25"/>
      <c r="E68" s="20"/>
      <c r="F68" s="20"/>
      <c r="G68" s="110" t="s">
        <v>3</v>
      </c>
      <c r="H68" s="110"/>
      <c r="I68" s="110"/>
      <c r="J68" s="40"/>
      <c r="K68" s="110" t="s">
        <v>4</v>
      </c>
      <c r="L68" s="110"/>
      <c r="M68" s="110"/>
      <c r="N68" s="25"/>
    </row>
    <row r="69" spans="1:14" ht="24" customHeight="1">
      <c r="A69" s="43"/>
      <c r="B69" s="43"/>
      <c r="C69" s="43"/>
      <c r="D69" s="43"/>
      <c r="E69" s="24"/>
      <c r="F69" s="24"/>
      <c r="G69" s="44" t="s">
        <v>194</v>
      </c>
      <c r="H69" s="45"/>
      <c r="I69" s="44" t="s">
        <v>160</v>
      </c>
      <c r="J69" s="46"/>
      <c r="K69" s="44" t="s">
        <v>194</v>
      </c>
      <c r="L69" s="47"/>
      <c r="M69" s="48" t="s">
        <v>160</v>
      </c>
      <c r="N69" s="43"/>
    </row>
    <row r="70" spans="1:14" ht="24" customHeight="1">
      <c r="A70" s="43"/>
      <c r="B70" s="43"/>
      <c r="C70" s="43"/>
      <c r="D70" s="43"/>
      <c r="E70" s="24"/>
      <c r="F70" s="24"/>
      <c r="G70" s="32" t="s">
        <v>6</v>
      </c>
      <c r="H70" s="45"/>
      <c r="I70" s="32" t="s">
        <v>7</v>
      </c>
      <c r="J70" s="49"/>
      <c r="K70" s="32" t="s">
        <v>6</v>
      </c>
      <c r="L70" s="24"/>
      <c r="M70" s="28" t="s">
        <v>7</v>
      </c>
      <c r="N70" s="43"/>
    </row>
    <row r="71" spans="1:14" ht="24" customHeight="1">
      <c r="A71" s="43"/>
      <c r="B71" s="43"/>
      <c r="C71" s="43"/>
      <c r="D71" s="43"/>
      <c r="E71" s="24"/>
      <c r="F71" s="24"/>
      <c r="G71" s="32" t="s">
        <v>8</v>
      </c>
      <c r="H71" s="45"/>
      <c r="I71" s="50"/>
      <c r="J71" s="49"/>
      <c r="K71" s="32" t="s">
        <v>8</v>
      </c>
      <c r="L71" s="24"/>
      <c r="M71" s="51"/>
      <c r="N71" s="43"/>
    </row>
    <row r="72" spans="1:14" ht="24" customHeight="1">
      <c r="A72" s="25" t="s">
        <v>46</v>
      </c>
      <c r="B72" s="25"/>
      <c r="C72" s="25"/>
      <c r="D72" s="25"/>
      <c r="N72" s="25"/>
    </row>
    <row r="73" spans="1:14" ht="24" customHeight="1">
      <c r="A73" s="11" t="s">
        <v>47</v>
      </c>
    </row>
    <row r="74" spans="1:14" ht="24" customHeight="1">
      <c r="A74" s="11" t="s">
        <v>48</v>
      </c>
    </row>
    <row r="75" spans="1:14" ht="24" customHeight="1" thickBot="1">
      <c r="A75" s="11" t="s">
        <v>49</v>
      </c>
      <c r="G75" s="55">
        <v>301499</v>
      </c>
      <c r="H75" s="19"/>
      <c r="I75" s="55">
        <v>301499</v>
      </c>
      <c r="J75" s="19"/>
      <c r="K75" s="55">
        <v>301499</v>
      </c>
      <c r="L75" s="19"/>
      <c r="M75" s="55">
        <v>301499</v>
      </c>
    </row>
    <row r="76" spans="1:14" ht="24" customHeight="1" thickTop="1">
      <c r="A76" s="30" t="s">
        <v>50</v>
      </c>
      <c r="B76" s="30"/>
      <c r="C76" s="30"/>
      <c r="D76" s="30"/>
      <c r="G76" s="19"/>
      <c r="H76" s="19"/>
      <c r="I76" s="19"/>
      <c r="J76" s="19"/>
      <c r="K76" s="19"/>
      <c r="L76" s="19"/>
      <c r="M76" s="19"/>
      <c r="N76" s="30"/>
    </row>
    <row r="77" spans="1:14" ht="24" customHeight="1">
      <c r="A77" s="30" t="s">
        <v>49</v>
      </c>
      <c r="B77" s="30"/>
      <c r="C77" s="30"/>
      <c r="D77" s="30"/>
      <c r="G77" s="27">
        <f>CE_Conso!E26</f>
        <v>301499</v>
      </c>
      <c r="I77" s="27">
        <v>301499</v>
      </c>
      <c r="J77" s="19"/>
      <c r="K77" s="27">
        <f>CE_Separate!E23</f>
        <v>301499</v>
      </c>
      <c r="L77" s="11"/>
      <c r="M77" s="11">
        <v>301499</v>
      </c>
      <c r="N77" s="30"/>
    </row>
    <row r="78" spans="1:14" ht="24" customHeight="1">
      <c r="A78" s="11" t="s">
        <v>51</v>
      </c>
      <c r="G78" s="27">
        <f>CE_Conso!G26</f>
        <v>377067</v>
      </c>
      <c r="I78" s="27">
        <v>377067</v>
      </c>
      <c r="J78" s="19"/>
      <c r="K78" s="27">
        <f>CE_Separate!G23</f>
        <v>377067</v>
      </c>
      <c r="L78" s="11"/>
      <c r="M78" s="11">
        <v>377067</v>
      </c>
    </row>
    <row r="79" spans="1:14" ht="24" customHeight="1">
      <c r="A79" s="11" t="s">
        <v>52</v>
      </c>
      <c r="G79" s="19">
        <f>CE_Conso!I26</f>
        <v>9976</v>
      </c>
      <c r="H79" s="19"/>
      <c r="I79" s="19">
        <v>9976</v>
      </c>
      <c r="J79" s="19"/>
      <c r="K79" s="19">
        <f>CE_Separate!I23</f>
        <v>9976</v>
      </c>
      <c r="L79" s="19"/>
      <c r="M79" s="19">
        <v>9976</v>
      </c>
    </row>
    <row r="80" spans="1:14" ht="24" customHeight="1">
      <c r="A80" s="11" t="s">
        <v>53</v>
      </c>
      <c r="G80" s="19"/>
      <c r="H80" s="19"/>
      <c r="I80" s="19"/>
      <c r="J80" s="19"/>
      <c r="K80" s="19"/>
      <c r="L80" s="19"/>
      <c r="M80" s="19"/>
    </row>
    <row r="81" spans="1:14" ht="24" customHeight="1">
      <c r="A81" s="11" t="s">
        <v>54</v>
      </c>
      <c r="G81" s="19">
        <f>CE_Conso!K26</f>
        <v>28400</v>
      </c>
      <c r="H81" s="19"/>
      <c r="I81" s="19">
        <v>28400</v>
      </c>
      <c r="J81" s="19"/>
      <c r="K81" s="19">
        <f>CE_Separate!K23</f>
        <v>28400</v>
      </c>
      <c r="L81" s="19"/>
      <c r="M81" s="19">
        <v>28400</v>
      </c>
    </row>
    <row r="82" spans="1:14" ht="24" customHeight="1">
      <c r="A82" s="11" t="s">
        <v>55</v>
      </c>
      <c r="G82" s="19">
        <f>CE_Conso!M26</f>
        <v>163136</v>
      </c>
      <c r="H82" s="19"/>
      <c r="I82" s="19">
        <v>141710</v>
      </c>
      <c r="J82" s="19"/>
      <c r="K82" s="19">
        <f>CE_Separate!M23</f>
        <v>92312</v>
      </c>
      <c r="L82" s="19"/>
      <c r="M82" s="19">
        <f>83056-1</f>
        <v>83055</v>
      </c>
    </row>
    <row r="83" spans="1:14" ht="24" customHeight="1">
      <c r="A83" s="43" t="s">
        <v>56</v>
      </c>
      <c r="B83" s="43"/>
      <c r="C83" s="43"/>
      <c r="D83" s="43"/>
      <c r="G83" s="29">
        <f>CE_Conso!O26</f>
        <v>-2874</v>
      </c>
      <c r="H83" s="19"/>
      <c r="I83" s="29">
        <v>-2874</v>
      </c>
      <c r="J83" s="19"/>
      <c r="K83" s="29">
        <v>0</v>
      </c>
      <c r="L83" s="19"/>
      <c r="M83" s="29">
        <v>0</v>
      </c>
      <c r="N83" s="43"/>
    </row>
    <row r="84" spans="1:14" ht="24" customHeight="1">
      <c r="A84" s="11" t="s">
        <v>57</v>
      </c>
      <c r="G84" s="19">
        <f>SUM(G77:G83)</f>
        <v>877204</v>
      </c>
      <c r="H84" s="19"/>
      <c r="I84" s="19">
        <f>SUM(I77:I83)</f>
        <v>855778</v>
      </c>
      <c r="J84" s="19"/>
      <c r="K84" s="19">
        <f>SUM(K77:K83)</f>
        <v>809254</v>
      </c>
      <c r="L84" s="19"/>
      <c r="M84" s="19">
        <f>SUM(M77:M83)</f>
        <v>799997</v>
      </c>
    </row>
    <row r="85" spans="1:14" ht="24" customHeight="1">
      <c r="A85" s="11" t="s">
        <v>58</v>
      </c>
      <c r="G85" s="29">
        <f>CE_Conso!S26</f>
        <v>137412</v>
      </c>
      <c r="H85" s="19"/>
      <c r="I85" s="29">
        <v>136723</v>
      </c>
      <c r="J85" s="19"/>
      <c r="K85" s="29">
        <v>0</v>
      </c>
      <c r="L85" s="19"/>
      <c r="M85" s="29">
        <v>0</v>
      </c>
    </row>
    <row r="86" spans="1:14" ht="24" customHeight="1">
      <c r="A86" s="25" t="s">
        <v>59</v>
      </c>
      <c r="B86" s="25"/>
      <c r="C86" s="25"/>
      <c r="D86" s="25"/>
      <c r="G86" s="29">
        <f>SUM(G84:G85)</f>
        <v>1014616</v>
      </c>
      <c r="H86" s="19"/>
      <c r="I86" s="29">
        <f>SUM(I84:I85)</f>
        <v>992501</v>
      </c>
      <c r="J86" s="19"/>
      <c r="K86" s="29">
        <f>SUM(K84:K85)</f>
        <v>809254</v>
      </c>
      <c r="L86" s="19"/>
      <c r="M86" s="29">
        <f>SUM(M84:M85)</f>
        <v>799997</v>
      </c>
      <c r="N86" s="25"/>
    </row>
    <row r="87" spans="1:14" ht="24" customHeight="1" thickBot="1">
      <c r="A87" s="25" t="s">
        <v>60</v>
      </c>
      <c r="B87" s="25"/>
      <c r="C87" s="25"/>
      <c r="D87" s="25"/>
      <c r="G87" s="55">
        <f>+G86+G61</f>
        <v>2001208</v>
      </c>
      <c r="H87" s="19"/>
      <c r="I87" s="55">
        <f>+I86+I61</f>
        <v>2080248</v>
      </c>
      <c r="J87" s="19"/>
      <c r="K87" s="55">
        <f>+K86+K61</f>
        <v>1091379</v>
      </c>
      <c r="L87" s="19"/>
      <c r="M87" s="55">
        <f>+M86+M61</f>
        <v>1100007</v>
      </c>
      <c r="N87" s="25"/>
    </row>
    <row r="88" spans="1:14" ht="24" customHeight="1" thickTop="1">
      <c r="G88" s="19">
        <f>SUM(G87-G29)</f>
        <v>0</v>
      </c>
      <c r="H88" s="19"/>
      <c r="I88" s="19">
        <f>SUM(I87-I29)</f>
        <v>0</v>
      </c>
      <c r="J88" s="19"/>
      <c r="K88" s="10">
        <f>SUM(K87-K29)</f>
        <v>0</v>
      </c>
      <c r="L88" s="19"/>
      <c r="M88" s="19">
        <f>SUM(M87-M29)</f>
        <v>0</v>
      </c>
    </row>
    <row r="89" spans="1:14" ht="24" customHeight="1">
      <c r="A89" s="11" t="s">
        <v>31</v>
      </c>
    </row>
    <row r="91" spans="1:14" ht="24" customHeight="1">
      <c r="A91" s="56"/>
      <c r="B91" s="56"/>
      <c r="C91" s="56"/>
    </row>
    <row r="93" spans="1:14" ht="24" customHeight="1">
      <c r="D93" s="11" t="s">
        <v>61</v>
      </c>
    </row>
    <row r="94" spans="1:14" ht="24" customHeight="1">
      <c r="A94" s="56"/>
      <c r="B94" s="56"/>
      <c r="C94" s="56"/>
      <c r="J94" s="3"/>
      <c r="L94" s="3"/>
      <c r="M94" s="11"/>
    </row>
    <row r="95" spans="1:14" ht="24" customHeight="1">
      <c r="A95" s="57"/>
      <c r="B95" s="57"/>
      <c r="C95" s="57"/>
      <c r="D95" s="58"/>
      <c r="E95" s="11"/>
      <c r="J95" s="11"/>
      <c r="L95" s="3"/>
      <c r="M95" s="3"/>
      <c r="N95" s="58"/>
    </row>
    <row r="96" spans="1:14" ht="24" customHeight="1">
      <c r="E96" s="53"/>
      <c r="F96" s="11"/>
    </row>
  </sheetData>
  <mergeCells count="6">
    <mergeCell ref="G5:I5"/>
    <mergeCell ref="K5:M5"/>
    <mergeCell ref="G36:I36"/>
    <mergeCell ref="K36:M36"/>
    <mergeCell ref="G68:I68"/>
    <mergeCell ref="K68:M68"/>
  </mergeCells>
  <printOptions horizontalCentered="1"/>
  <pageMargins left="0.62" right="0.35" top="0.78740157480314998" bottom="0.196850393700787" header="0.31496062992126" footer="0.31496062992126"/>
  <pageSetup paperSize="9" scale="74" orientation="portrait" r:id="rId1"/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N84"/>
  <sheetViews>
    <sheetView showGridLines="0" view="pageBreakPreview" topLeftCell="A76" zoomScale="90" zoomScaleNormal="66" zoomScaleSheetLayoutView="70" workbookViewId="0">
      <selection activeCell="G16" sqref="G16"/>
    </sheetView>
  </sheetViews>
  <sheetFormatPr defaultColWidth="10.5546875" defaultRowHeight="24" customHeight="1"/>
  <cols>
    <col min="1" max="1" width="50.77734375" style="11" customWidth="1"/>
    <col min="2" max="2" width="1.44140625" style="26" customWidth="1"/>
    <col min="3" max="3" width="8.77734375" style="26" customWidth="1"/>
    <col min="4" max="4" width="1.44140625" style="26" customWidth="1"/>
    <col min="5" max="5" width="13.77734375" style="27" customWidth="1"/>
    <col min="6" max="6" width="1.44140625" style="27" customWidth="1"/>
    <col min="7" max="7" width="13.77734375" style="27" customWidth="1"/>
    <col min="8" max="8" width="1.44140625" style="27" customWidth="1"/>
    <col min="9" max="9" width="13.77734375" style="27" customWidth="1"/>
    <col min="10" max="10" width="1.44140625" style="27" customWidth="1"/>
    <col min="11" max="11" width="13.77734375" style="27" customWidth="1"/>
    <col min="12" max="12" width="1.21875" style="11" customWidth="1"/>
    <col min="13" max="13" width="18.21875" style="11" customWidth="1"/>
    <col min="14" max="14" width="6" style="11" bestFit="1" customWidth="1"/>
    <col min="15" max="15" width="14.21875" style="11" bestFit="1" customWidth="1"/>
    <col min="16" max="16" width="2.5546875" style="11" bestFit="1" customWidth="1"/>
    <col min="17" max="17" width="10.5546875" style="11"/>
    <col min="18" max="18" width="2.5546875" style="11" bestFit="1" customWidth="1"/>
    <col min="19" max="19" width="11.5546875" style="11" bestFit="1" customWidth="1"/>
    <col min="20" max="20" width="2.5546875" style="11" bestFit="1" customWidth="1"/>
    <col min="21" max="16384" width="10.5546875" style="11"/>
  </cols>
  <sheetData>
    <row r="1" spans="1:14" ht="24" customHeight="1">
      <c r="K1" s="15" t="s">
        <v>62</v>
      </c>
    </row>
    <row r="2" spans="1:14" ht="24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24" customHeight="1">
      <c r="A3" s="16" t="s">
        <v>63</v>
      </c>
      <c r="B3" s="12"/>
      <c r="C3" s="12"/>
      <c r="D3" s="12"/>
      <c r="E3" s="14"/>
      <c r="F3" s="14"/>
      <c r="G3" s="14"/>
      <c r="H3" s="14"/>
      <c r="I3" s="14"/>
      <c r="J3" s="14"/>
      <c r="K3" s="14"/>
    </row>
    <row r="4" spans="1:14" ht="24" customHeight="1">
      <c r="A4" s="59" t="s">
        <v>195</v>
      </c>
      <c r="B4" s="12"/>
      <c r="C4" s="12"/>
      <c r="D4" s="12"/>
      <c r="E4" s="14"/>
      <c r="F4" s="14"/>
      <c r="G4" s="14"/>
      <c r="H4" s="14"/>
      <c r="I4" s="14"/>
      <c r="J4" s="14"/>
      <c r="K4" s="14"/>
    </row>
    <row r="5" spans="1:14" ht="24" customHeight="1">
      <c r="B5" s="12"/>
      <c r="C5" s="12"/>
      <c r="D5" s="12"/>
      <c r="E5" s="14"/>
      <c r="F5" s="14"/>
      <c r="G5" s="14"/>
      <c r="H5" s="14"/>
      <c r="I5" s="14"/>
      <c r="J5" s="14"/>
      <c r="K5" s="15" t="s">
        <v>64</v>
      </c>
    </row>
    <row r="6" spans="1:14" s="25" customFormat="1" ht="24" customHeight="1">
      <c r="B6" s="20"/>
      <c r="C6" s="20"/>
      <c r="D6" s="20"/>
      <c r="E6" s="110" t="s">
        <v>3</v>
      </c>
      <c r="F6" s="110"/>
      <c r="G6" s="110"/>
      <c r="H6" s="42"/>
      <c r="I6" s="110" t="s">
        <v>4</v>
      </c>
      <c r="J6" s="110"/>
      <c r="K6" s="110"/>
    </row>
    <row r="7" spans="1:14" ht="24" customHeight="1">
      <c r="B7" s="23"/>
      <c r="C7" s="22" t="s">
        <v>5</v>
      </c>
      <c r="D7" s="23"/>
      <c r="E7" s="24">
        <v>2569</v>
      </c>
      <c r="F7" s="24"/>
      <c r="G7" s="24">
        <v>2568</v>
      </c>
      <c r="H7" s="49"/>
      <c r="I7" s="24">
        <v>2569</v>
      </c>
      <c r="J7" s="24"/>
      <c r="K7" s="24">
        <v>2568</v>
      </c>
    </row>
    <row r="8" spans="1:14" ht="24" customHeight="1">
      <c r="A8" s="25" t="s">
        <v>171</v>
      </c>
      <c r="B8" s="22"/>
      <c r="C8" s="11"/>
      <c r="D8" s="22"/>
      <c r="E8" s="60"/>
      <c r="F8" s="45"/>
      <c r="G8" s="60"/>
      <c r="H8" s="32"/>
      <c r="I8" s="61"/>
      <c r="J8" s="45"/>
      <c r="K8" s="61"/>
      <c r="L8" s="28"/>
    </row>
    <row r="9" spans="1:14" ht="24" customHeight="1">
      <c r="A9" s="25" t="s">
        <v>65</v>
      </c>
    </row>
    <row r="10" spans="1:14" ht="24" customHeight="1">
      <c r="A10" s="11" t="s">
        <v>66</v>
      </c>
      <c r="C10" s="26">
        <v>2</v>
      </c>
      <c r="E10" s="19">
        <v>354071</v>
      </c>
      <c r="F10" s="19"/>
      <c r="G10" s="19">
        <v>344323</v>
      </c>
      <c r="H10" s="19"/>
      <c r="I10" s="19">
        <v>147630</v>
      </c>
      <c r="J10" s="19"/>
      <c r="K10" s="19">
        <v>140418</v>
      </c>
      <c r="M10" s="6"/>
      <c r="N10" s="7"/>
    </row>
    <row r="11" spans="1:14" ht="24" customHeight="1">
      <c r="A11" s="11" t="s">
        <v>67</v>
      </c>
      <c r="C11" s="26">
        <v>2</v>
      </c>
      <c r="E11" s="29">
        <v>2345</v>
      </c>
      <c r="F11" s="19"/>
      <c r="G11" s="29">
        <v>1929</v>
      </c>
      <c r="H11" s="19"/>
      <c r="I11" s="29">
        <v>4320</v>
      </c>
      <c r="J11" s="19"/>
      <c r="K11" s="29">
        <v>5297</v>
      </c>
      <c r="M11" s="1"/>
    </row>
    <row r="12" spans="1:14" ht="24" customHeight="1">
      <c r="A12" s="25" t="s">
        <v>68</v>
      </c>
      <c r="E12" s="29">
        <f>SUM(E10:E11)</f>
        <v>356416</v>
      </c>
      <c r="F12" s="19"/>
      <c r="G12" s="29">
        <f>SUM(G10:G11)</f>
        <v>346252</v>
      </c>
      <c r="H12" s="19"/>
      <c r="I12" s="29">
        <f>SUM(I10:I11)</f>
        <v>151950</v>
      </c>
      <c r="J12" s="19"/>
      <c r="K12" s="29">
        <f>SUM(K10:K11)</f>
        <v>145715</v>
      </c>
      <c r="M12" s="6"/>
    </row>
    <row r="13" spans="1:14" ht="24" customHeight="1">
      <c r="A13" s="25" t="s">
        <v>69</v>
      </c>
      <c r="E13" s="19"/>
      <c r="F13" s="19"/>
      <c r="G13" s="19"/>
      <c r="H13" s="19"/>
      <c r="I13" s="19"/>
      <c r="J13" s="19"/>
      <c r="K13" s="19"/>
      <c r="M13" s="6"/>
    </row>
    <row r="14" spans="1:14" ht="24" customHeight="1">
      <c r="A14" s="11" t="s">
        <v>70</v>
      </c>
      <c r="C14" s="26">
        <v>2</v>
      </c>
      <c r="E14" s="19">
        <v>261619</v>
      </c>
      <c r="F14" s="19"/>
      <c r="G14" s="19">
        <v>256106</v>
      </c>
      <c r="H14" s="19"/>
      <c r="I14" s="19">
        <v>111185</v>
      </c>
      <c r="J14" s="19"/>
      <c r="K14" s="19">
        <v>103535</v>
      </c>
      <c r="M14" s="1"/>
    </row>
    <row r="15" spans="1:14" ht="24" customHeight="1">
      <c r="A15" s="11" t="s">
        <v>71</v>
      </c>
      <c r="C15" s="26">
        <v>2</v>
      </c>
      <c r="E15" s="29">
        <v>68217</v>
      </c>
      <c r="F15" s="19"/>
      <c r="G15" s="29">
        <v>73447</v>
      </c>
      <c r="H15" s="19"/>
      <c r="I15" s="19">
        <v>27632</v>
      </c>
      <c r="J15" s="19"/>
      <c r="K15" s="29">
        <v>32835</v>
      </c>
      <c r="M15" s="1"/>
    </row>
    <row r="16" spans="1:14" ht="24" customHeight="1">
      <c r="A16" s="25" t="s">
        <v>72</v>
      </c>
      <c r="E16" s="31">
        <f>SUM(E14:E15)</f>
        <v>329836</v>
      </c>
      <c r="F16" s="19"/>
      <c r="G16" s="62">
        <f>SUM(G14:G15)</f>
        <v>329553</v>
      </c>
      <c r="H16" s="19"/>
      <c r="I16" s="62">
        <f>SUM(I14:I15)</f>
        <v>138817</v>
      </c>
      <c r="J16" s="19"/>
      <c r="K16" s="62">
        <f>SUM(K14:K15)</f>
        <v>136370</v>
      </c>
      <c r="M16" s="1"/>
    </row>
    <row r="17" spans="1:13" ht="24" customHeight="1">
      <c r="A17" s="25" t="s">
        <v>73</v>
      </c>
      <c r="E17" s="19">
        <f>SUM(E12-E16)</f>
        <v>26580</v>
      </c>
      <c r="F17" s="19"/>
      <c r="G17" s="19">
        <f>SUM(G12-G16)</f>
        <v>16699</v>
      </c>
      <c r="H17" s="19"/>
      <c r="I17" s="19">
        <f>SUM(I12-I16)</f>
        <v>13133</v>
      </c>
      <c r="J17" s="19"/>
      <c r="K17" s="19">
        <f>SUM(K12-K16)</f>
        <v>9345</v>
      </c>
      <c r="M17" s="1"/>
    </row>
    <row r="18" spans="1:13" ht="24" customHeight="1">
      <c r="A18" s="11" t="s">
        <v>74</v>
      </c>
      <c r="E18" s="29">
        <v>-2725</v>
      </c>
      <c r="F18" s="19"/>
      <c r="G18" s="29">
        <v>-4500</v>
      </c>
      <c r="H18" s="19"/>
      <c r="I18" s="29">
        <v>-863</v>
      </c>
      <c r="J18" s="19"/>
      <c r="K18" s="29">
        <v>-1195</v>
      </c>
      <c r="M18" s="1"/>
    </row>
    <row r="19" spans="1:13" ht="24" customHeight="1">
      <c r="A19" s="63" t="s">
        <v>75</v>
      </c>
      <c r="E19" s="19">
        <f>SUM(E17:E18)</f>
        <v>23855</v>
      </c>
      <c r="F19" s="19"/>
      <c r="G19" s="19">
        <f>SUM(G17:G18)</f>
        <v>12199</v>
      </c>
      <c r="H19" s="19"/>
      <c r="I19" s="19">
        <f>SUM(I17:I18)</f>
        <v>12270</v>
      </c>
      <c r="J19" s="19"/>
      <c r="K19" s="19">
        <f>SUM(K17:K18)</f>
        <v>8150</v>
      </c>
      <c r="M19" s="1"/>
    </row>
    <row r="20" spans="1:13" ht="24" customHeight="1">
      <c r="A20" s="11" t="s">
        <v>76</v>
      </c>
      <c r="E20" s="29">
        <v>-5080</v>
      </c>
      <c r="F20" s="19"/>
      <c r="G20" s="29">
        <v>-2424</v>
      </c>
      <c r="H20" s="19"/>
      <c r="I20" s="29">
        <v>-2645</v>
      </c>
      <c r="J20" s="19"/>
      <c r="K20" s="29">
        <v>-1608</v>
      </c>
      <c r="M20" s="2"/>
    </row>
    <row r="21" spans="1:13" ht="24" customHeight="1">
      <c r="A21" s="64" t="s">
        <v>77</v>
      </c>
      <c r="E21" s="29">
        <f>SUM(E19:E20)</f>
        <v>18775</v>
      </c>
      <c r="F21" s="19"/>
      <c r="G21" s="29">
        <f>SUM(G19:G20)</f>
        <v>9775</v>
      </c>
      <c r="H21" s="19"/>
      <c r="I21" s="29">
        <f>SUM(I19:I20)</f>
        <v>9625</v>
      </c>
      <c r="J21" s="19"/>
      <c r="K21" s="29">
        <f>SUM(K19:K20)</f>
        <v>6542</v>
      </c>
      <c r="M21" s="6"/>
    </row>
    <row r="22" spans="1:13" ht="24" customHeight="1">
      <c r="A22" s="64"/>
      <c r="E22" s="19"/>
      <c r="F22" s="19"/>
      <c r="G22" s="19"/>
      <c r="H22" s="19"/>
      <c r="I22" s="19"/>
      <c r="J22" s="19"/>
      <c r="K22" s="19"/>
      <c r="M22" s="6"/>
    </row>
    <row r="23" spans="1:13" ht="24" customHeight="1">
      <c r="A23" s="65" t="s">
        <v>172</v>
      </c>
      <c r="E23" s="19"/>
      <c r="F23" s="19"/>
      <c r="G23" s="19"/>
      <c r="H23" s="19"/>
      <c r="I23" s="19"/>
      <c r="J23" s="19"/>
      <c r="K23" s="19"/>
      <c r="M23" s="6"/>
    </row>
    <row r="24" spans="1:13" ht="24" customHeight="1">
      <c r="A24" s="65" t="s">
        <v>78</v>
      </c>
      <c r="E24" s="29">
        <v>0</v>
      </c>
      <c r="F24" s="19"/>
      <c r="G24" s="29">
        <v>0</v>
      </c>
      <c r="H24" s="19"/>
      <c r="I24" s="29">
        <v>0</v>
      </c>
      <c r="J24" s="19"/>
      <c r="K24" s="29">
        <v>0</v>
      </c>
      <c r="M24" s="6"/>
    </row>
    <row r="25" spans="1:13" ht="24" customHeight="1">
      <c r="E25" s="19"/>
      <c r="F25" s="19"/>
      <c r="G25" s="19"/>
      <c r="H25" s="19"/>
      <c r="I25" s="19"/>
      <c r="J25" s="19"/>
      <c r="K25" s="19"/>
      <c r="M25" s="6"/>
    </row>
    <row r="26" spans="1:13" ht="24" customHeight="1" thickBot="1">
      <c r="A26" s="25" t="s">
        <v>79</v>
      </c>
      <c r="E26" s="55">
        <f>SUM(E21,E24)</f>
        <v>18775</v>
      </c>
      <c r="F26" s="19"/>
      <c r="G26" s="55">
        <f>SUM(G21,G24)</f>
        <v>9775</v>
      </c>
      <c r="H26" s="19"/>
      <c r="I26" s="55">
        <f>SUM(I21,I24)</f>
        <v>9625</v>
      </c>
      <c r="J26" s="19"/>
      <c r="K26" s="55">
        <f>SUM(K21,K24)</f>
        <v>6542</v>
      </c>
      <c r="M26" s="6"/>
    </row>
    <row r="27" spans="1:13" ht="24" customHeight="1" thickTop="1">
      <c r="A27" s="43"/>
      <c r="E27" s="19"/>
      <c r="F27" s="19"/>
      <c r="G27" s="19"/>
      <c r="H27" s="19"/>
      <c r="I27" s="19"/>
      <c r="J27" s="19"/>
      <c r="K27" s="19"/>
      <c r="M27" s="6"/>
    </row>
    <row r="28" spans="1:13" s="66" customFormat="1" ht="24" customHeight="1">
      <c r="A28" s="64" t="s">
        <v>80</v>
      </c>
      <c r="C28" s="54"/>
      <c r="E28" s="19"/>
      <c r="F28" s="27"/>
      <c r="G28" s="19"/>
      <c r="H28" s="27"/>
      <c r="I28" s="19"/>
      <c r="J28" s="19"/>
      <c r="K28" s="19"/>
      <c r="M28" s="6"/>
    </row>
    <row r="29" spans="1:13" s="66" customFormat="1" ht="24" customHeight="1" thickBot="1">
      <c r="A29" s="67" t="s">
        <v>81</v>
      </c>
      <c r="C29" s="54"/>
      <c r="E29" s="19">
        <f>SUM(E31-E30)</f>
        <v>16928</v>
      </c>
      <c r="F29" s="27"/>
      <c r="G29" s="19">
        <f>SUM(G31-G30)</f>
        <v>8975</v>
      </c>
      <c r="H29" s="27"/>
      <c r="I29" s="55">
        <f>+I21</f>
        <v>9625</v>
      </c>
      <c r="J29" s="19"/>
      <c r="K29" s="55">
        <f>+K21</f>
        <v>6542</v>
      </c>
      <c r="M29" s="6"/>
    </row>
    <row r="30" spans="1:13" s="66" customFormat="1" ht="24" customHeight="1" thickTop="1">
      <c r="A30" s="67" t="s">
        <v>82</v>
      </c>
      <c r="C30" s="54"/>
      <c r="E30" s="29">
        <v>1847</v>
      </c>
      <c r="F30" s="27"/>
      <c r="G30" s="29">
        <v>800</v>
      </c>
      <c r="H30" s="27"/>
      <c r="I30" s="19"/>
      <c r="J30" s="19"/>
      <c r="K30" s="19"/>
      <c r="M30" s="6"/>
    </row>
    <row r="31" spans="1:13" s="66" customFormat="1" ht="24" customHeight="1" thickBot="1">
      <c r="A31" s="43"/>
      <c r="C31" s="43"/>
      <c r="E31" s="68">
        <f>+E21</f>
        <v>18775</v>
      </c>
      <c r="F31" s="32"/>
      <c r="G31" s="68">
        <f>+G21</f>
        <v>9775</v>
      </c>
      <c r="H31" s="32"/>
      <c r="I31" s="32"/>
      <c r="J31" s="32"/>
      <c r="K31" s="32"/>
      <c r="M31" s="6"/>
    </row>
    <row r="32" spans="1:13" s="66" customFormat="1" ht="24" customHeight="1" thickTop="1">
      <c r="A32" s="43"/>
      <c r="C32" s="43"/>
      <c r="E32" s="32"/>
      <c r="F32" s="32"/>
      <c r="G32" s="32"/>
      <c r="H32" s="32"/>
      <c r="I32" s="32"/>
      <c r="J32" s="32"/>
      <c r="K32" s="32"/>
      <c r="M32" s="6"/>
    </row>
    <row r="33" spans="1:13" s="66" customFormat="1" ht="24" customHeight="1">
      <c r="A33" s="64" t="s">
        <v>83</v>
      </c>
      <c r="C33" s="54"/>
      <c r="E33" s="19"/>
      <c r="F33" s="27"/>
      <c r="G33" s="19"/>
      <c r="H33" s="27"/>
      <c r="I33" s="19"/>
      <c r="J33" s="19"/>
      <c r="K33" s="19"/>
      <c r="M33" s="6"/>
    </row>
    <row r="34" spans="1:13" s="66" customFormat="1" ht="24" customHeight="1" thickBot="1">
      <c r="A34" s="67" t="s">
        <v>81</v>
      </c>
      <c r="C34" s="54"/>
      <c r="E34" s="19">
        <f>SUM(E36-E35)</f>
        <v>16928</v>
      </c>
      <c r="F34" s="27"/>
      <c r="G34" s="19">
        <f>SUM(G36-G35)</f>
        <v>8975</v>
      </c>
      <c r="H34" s="27"/>
      <c r="I34" s="55">
        <f>SUM(I29)</f>
        <v>9625</v>
      </c>
      <c r="J34" s="19"/>
      <c r="K34" s="55">
        <f>SUM(K29)</f>
        <v>6542</v>
      </c>
      <c r="M34" s="6"/>
    </row>
    <row r="35" spans="1:13" s="66" customFormat="1" ht="24" customHeight="1" thickTop="1">
      <c r="A35" s="67" t="s">
        <v>82</v>
      </c>
      <c r="C35" s="54"/>
      <c r="E35" s="19">
        <v>1847</v>
      </c>
      <c r="F35" s="27"/>
      <c r="G35" s="29">
        <v>800</v>
      </c>
      <c r="H35" s="27"/>
      <c r="I35" s="19"/>
      <c r="J35" s="19"/>
      <c r="K35" s="19"/>
      <c r="M35" s="6"/>
    </row>
    <row r="36" spans="1:13" s="66" customFormat="1" ht="24" customHeight="1" thickBot="1">
      <c r="A36" s="43"/>
      <c r="C36" s="43"/>
      <c r="E36" s="68">
        <f>SUM(E26)</f>
        <v>18775</v>
      </c>
      <c r="F36" s="32"/>
      <c r="G36" s="68">
        <f>SUM(G26)</f>
        <v>9775</v>
      </c>
      <c r="H36" s="32"/>
      <c r="I36" s="32"/>
      <c r="J36" s="32"/>
      <c r="K36" s="32"/>
      <c r="M36" s="6"/>
    </row>
    <row r="37" spans="1:13" s="66" customFormat="1" ht="24" customHeight="1" thickTop="1">
      <c r="A37" s="43"/>
      <c r="C37" s="43"/>
      <c r="E37" s="32"/>
      <c r="F37" s="32"/>
      <c r="G37" s="32"/>
      <c r="H37" s="32"/>
      <c r="I37" s="32"/>
      <c r="J37" s="32"/>
      <c r="K37" s="32"/>
      <c r="M37" s="6"/>
    </row>
    <row r="38" spans="1:13" ht="24" customHeight="1">
      <c r="A38" s="25" t="s">
        <v>84</v>
      </c>
      <c r="C38" s="26">
        <v>14</v>
      </c>
      <c r="E38" s="19"/>
      <c r="F38" s="19"/>
      <c r="G38" s="32"/>
      <c r="H38" s="19"/>
      <c r="I38" s="19"/>
      <c r="J38" s="19"/>
      <c r="K38" s="32"/>
      <c r="M38" s="6"/>
    </row>
    <row r="39" spans="1:13" ht="24" customHeight="1">
      <c r="A39" s="11" t="s">
        <v>85</v>
      </c>
      <c r="C39" s="11"/>
      <c r="E39" s="19"/>
      <c r="F39" s="19"/>
      <c r="G39" s="19"/>
      <c r="H39" s="19"/>
      <c r="I39" s="19"/>
      <c r="J39" s="19"/>
      <c r="K39" s="19"/>
      <c r="M39" s="6"/>
    </row>
    <row r="40" spans="1:13" ht="24" customHeight="1" thickBot="1">
      <c r="A40" s="11" t="s">
        <v>173</v>
      </c>
      <c r="E40" s="69">
        <f>E29/602997</f>
        <v>2.8073108158083705E-2</v>
      </c>
      <c r="F40" s="70"/>
      <c r="G40" s="69">
        <f>G29/602997</f>
        <v>1.4883987814201397E-2</v>
      </c>
      <c r="H40" s="70"/>
      <c r="I40" s="69">
        <f>I29/602997</f>
        <v>1.5961936792388685E-2</v>
      </c>
      <c r="J40" s="70"/>
      <c r="K40" s="69">
        <f>K29/602997</f>
        <v>1.084914186969421E-2</v>
      </c>
    </row>
    <row r="41" spans="1:13" ht="24" customHeight="1" thickTop="1">
      <c r="E41" s="19"/>
      <c r="F41" s="19"/>
      <c r="G41" s="19"/>
      <c r="H41" s="19"/>
      <c r="I41" s="19"/>
      <c r="J41" s="19"/>
      <c r="K41" s="19"/>
    </row>
    <row r="42" spans="1:13" ht="24" customHeight="1">
      <c r="A42" s="11" t="s">
        <v>31</v>
      </c>
    </row>
    <row r="43" spans="1:13" ht="24" customHeight="1">
      <c r="K43" s="15" t="s">
        <v>62</v>
      </c>
    </row>
    <row r="44" spans="1:13" ht="24" customHeight="1">
      <c r="A44" s="25" t="s">
        <v>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</row>
    <row r="45" spans="1:13" ht="24" customHeight="1">
      <c r="A45" s="16" t="s">
        <v>63</v>
      </c>
      <c r="B45" s="12"/>
      <c r="C45" s="12"/>
      <c r="D45" s="12"/>
      <c r="E45" s="14"/>
      <c r="F45" s="14"/>
      <c r="G45" s="14"/>
      <c r="H45" s="14"/>
      <c r="I45" s="14"/>
      <c r="J45" s="14"/>
      <c r="K45" s="14"/>
    </row>
    <row r="46" spans="1:13" ht="24" customHeight="1">
      <c r="A46" s="59" t="s">
        <v>196</v>
      </c>
      <c r="B46" s="12"/>
      <c r="C46" s="12"/>
      <c r="D46" s="12"/>
      <c r="E46" s="14"/>
      <c r="F46" s="14"/>
      <c r="G46" s="14"/>
      <c r="H46" s="14"/>
      <c r="I46" s="14"/>
      <c r="J46" s="14"/>
      <c r="K46" s="14"/>
    </row>
    <row r="47" spans="1:13" ht="24" customHeight="1">
      <c r="B47" s="12"/>
      <c r="C47" s="12"/>
      <c r="D47" s="12"/>
      <c r="E47" s="14"/>
      <c r="F47" s="14"/>
      <c r="G47" s="14"/>
      <c r="H47" s="14"/>
      <c r="I47" s="14"/>
      <c r="J47" s="14"/>
      <c r="K47" s="15" t="s">
        <v>64</v>
      </c>
    </row>
    <row r="48" spans="1:13" ht="24" customHeight="1">
      <c r="A48" s="25"/>
      <c r="B48" s="20"/>
      <c r="C48" s="20"/>
      <c r="D48" s="20"/>
      <c r="E48" s="110" t="s">
        <v>3</v>
      </c>
      <c r="F48" s="110"/>
      <c r="G48" s="110"/>
      <c r="H48" s="42"/>
      <c r="I48" s="110" t="s">
        <v>4</v>
      </c>
      <c r="J48" s="110"/>
      <c r="K48" s="110"/>
    </row>
    <row r="49" spans="1:11" ht="24" customHeight="1">
      <c r="B49" s="23"/>
      <c r="C49" s="22" t="s">
        <v>5</v>
      </c>
      <c r="D49" s="23"/>
      <c r="E49" s="24">
        <v>2569</v>
      </c>
      <c r="F49" s="24"/>
      <c r="G49" s="24">
        <v>2568</v>
      </c>
      <c r="H49" s="49"/>
      <c r="I49" s="24">
        <v>2569</v>
      </c>
      <c r="J49" s="24"/>
      <c r="K49" s="24">
        <v>2568</v>
      </c>
    </row>
    <row r="50" spans="1:11" ht="24" customHeight="1">
      <c r="A50" s="25" t="s">
        <v>171</v>
      </c>
      <c r="B50" s="22"/>
      <c r="C50" s="11"/>
      <c r="D50" s="22"/>
      <c r="E50" s="60"/>
      <c r="F50" s="45"/>
      <c r="G50" s="60"/>
      <c r="H50" s="32"/>
      <c r="I50" s="61"/>
      <c r="J50" s="45"/>
      <c r="K50" s="61"/>
    </row>
    <row r="51" spans="1:11" ht="24" customHeight="1">
      <c r="A51" s="25" t="s">
        <v>65</v>
      </c>
    </row>
    <row r="52" spans="1:11" ht="24" customHeight="1">
      <c r="A52" s="11" t="s">
        <v>66</v>
      </c>
      <c r="C52" s="26">
        <v>2</v>
      </c>
      <c r="E52" s="19">
        <v>1024532</v>
      </c>
      <c r="F52" s="19"/>
      <c r="G52" s="19">
        <v>998435</v>
      </c>
      <c r="H52" s="19"/>
      <c r="I52" s="19">
        <v>435104</v>
      </c>
      <c r="J52" s="19"/>
      <c r="K52" s="19">
        <v>451492</v>
      </c>
    </row>
    <row r="53" spans="1:11" ht="24" customHeight="1">
      <c r="A53" s="11" t="s">
        <v>67</v>
      </c>
      <c r="C53" s="26">
        <v>2</v>
      </c>
      <c r="E53" s="29">
        <v>5680</v>
      </c>
      <c r="F53" s="19"/>
      <c r="G53" s="29">
        <v>6256</v>
      </c>
      <c r="H53" s="19"/>
      <c r="I53" s="29">
        <v>14070</v>
      </c>
      <c r="J53" s="19"/>
      <c r="K53" s="29">
        <v>15288</v>
      </c>
    </row>
    <row r="54" spans="1:11" ht="24" customHeight="1">
      <c r="A54" s="25" t="s">
        <v>68</v>
      </c>
      <c r="E54" s="29">
        <f>SUM(E52:E53)</f>
        <v>1030212</v>
      </c>
      <c r="F54" s="19"/>
      <c r="G54" s="29">
        <f>SUM(G52:G53)</f>
        <v>1004691</v>
      </c>
      <c r="H54" s="19"/>
      <c r="I54" s="29">
        <f>SUM(I52:I53)</f>
        <v>449174</v>
      </c>
      <c r="J54" s="19"/>
      <c r="K54" s="29">
        <f>SUM(K52:K53)</f>
        <v>466780</v>
      </c>
    </row>
    <row r="55" spans="1:11" ht="24" customHeight="1">
      <c r="A55" s="25" t="s">
        <v>69</v>
      </c>
      <c r="E55" s="19"/>
      <c r="F55" s="19"/>
      <c r="G55" s="19"/>
      <c r="H55" s="19"/>
      <c r="I55" s="19"/>
      <c r="J55" s="19"/>
      <c r="K55" s="19"/>
    </row>
    <row r="56" spans="1:11" ht="24" customHeight="1">
      <c r="A56" s="11" t="s">
        <v>70</v>
      </c>
      <c r="C56" s="26">
        <v>2</v>
      </c>
      <c r="E56" s="19">
        <v>760211</v>
      </c>
      <c r="F56" s="19"/>
      <c r="G56" s="19">
        <v>743438</v>
      </c>
      <c r="H56" s="19"/>
      <c r="I56" s="19">
        <v>327507</v>
      </c>
      <c r="J56" s="19"/>
      <c r="K56" s="19">
        <v>332293</v>
      </c>
    </row>
    <row r="57" spans="1:11" ht="24" customHeight="1">
      <c r="A57" s="11" t="s">
        <v>71</v>
      </c>
      <c r="C57" s="26">
        <v>2</v>
      </c>
      <c r="E57" s="19">
        <v>212137</v>
      </c>
      <c r="F57" s="19"/>
      <c r="G57" s="29">
        <v>231273</v>
      </c>
      <c r="H57" s="19"/>
      <c r="I57" s="19">
        <v>87127</v>
      </c>
      <c r="J57" s="19"/>
      <c r="K57" s="29">
        <v>96488</v>
      </c>
    </row>
    <row r="58" spans="1:11" ht="24" customHeight="1">
      <c r="A58" s="25" t="s">
        <v>72</v>
      </c>
      <c r="E58" s="31">
        <f>SUM(E56:E57)</f>
        <v>972348</v>
      </c>
      <c r="F58" s="19"/>
      <c r="G58" s="62">
        <f>SUM(G56:G57)</f>
        <v>974711</v>
      </c>
      <c r="H58" s="19"/>
      <c r="I58" s="62">
        <f>SUM(I56:I57)</f>
        <v>414634</v>
      </c>
      <c r="J58" s="19"/>
      <c r="K58" s="62">
        <f>SUM(K56:K57)</f>
        <v>428781</v>
      </c>
    </row>
    <row r="59" spans="1:11" ht="24" customHeight="1">
      <c r="A59" s="25" t="s">
        <v>73</v>
      </c>
      <c r="E59" s="19">
        <f>SUM(E54-E58)</f>
        <v>57864</v>
      </c>
      <c r="F59" s="19"/>
      <c r="G59" s="19">
        <f>SUM(G54-G58)</f>
        <v>29980</v>
      </c>
      <c r="H59" s="19"/>
      <c r="I59" s="19">
        <f>SUM(I54-I58)</f>
        <v>34540</v>
      </c>
      <c r="J59" s="19"/>
      <c r="K59" s="19">
        <f>SUM(K54-K58)</f>
        <v>37999</v>
      </c>
    </row>
    <row r="60" spans="1:11" ht="24" customHeight="1">
      <c r="A60" s="11" t="s">
        <v>74</v>
      </c>
      <c r="E60" s="29">
        <v>-9363</v>
      </c>
      <c r="F60" s="19"/>
      <c r="G60" s="29">
        <v>-14482</v>
      </c>
      <c r="H60" s="19"/>
      <c r="I60" s="29">
        <v>-2715</v>
      </c>
      <c r="J60" s="19"/>
      <c r="K60" s="29">
        <v>-3660</v>
      </c>
    </row>
    <row r="61" spans="1:11" ht="24" customHeight="1">
      <c r="A61" s="63" t="s">
        <v>75</v>
      </c>
      <c r="E61" s="19">
        <f>SUM(E59:E60)</f>
        <v>48501</v>
      </c>
      <c r="F61" s="19"/>
      <c r="G61" s="19">
        <f>SUM(G59:G60)</f>
        <v>15498</v>
      </c>
      <c r="H61" s="19"/>
      <c r="I61" s="19">
        <f>SUM(I59:I60)</f>
        <v>31825</v>
      </c>
      <c r="J61" s="19"/>
      <c r="K61" s="19">
        <f>SUM(K59:K60)</f>
        <v>34339</v>
      </c>
    </row>
    <row r="62" spans="1:11" ht="24" customHeight="1">
      <c r="A62" s="11" t="s">
        <v>76</v>
      </c>
      <c r="E62" s="29">
        <v>-10708</v>
      </c>
      <c r="F62" s="19"/>
      <c r="G62" s="29">
        <v>-3928</v>
      </c>
      <c r="H62" s="19"/>
      <c r="I62" s="29">
        <v>-6890</v>
      </c>
      <c r="J62" s="19"/>
      <c r="K62" s="29">
        <v>-7047</v>
      </c>
    </row>
    <row r="63" spans="1:11" ht="24" customHeight="1">
      <c r="A63" s="64" t="s">
        <v>77</v>
      </c>
      <c r="E63" s="29">
        <f>SUM(E61:E62)</f>
        <v>37793</v>
      </c>
      <c r="F63" s="19"/>
      <c r="G63" s="29">
        <f>SUM(G61:G62)</f>
        <v>11570</v>
      </c>
      <c r="H63" s="19"/>
      <c r="I63" s="29">
        <f>SUM(I61:I62)</f>
        <v>24935</v>
      </c>
      <c r="J63" s="19"/>
      <c r="K63" s="29">
        <f>SUM(K61:K62)</f>
        <v>27292</v>
      </c>
    </row>
    <row r="64" spans="1:11" ht="24" customHeight="1">
      <c r="A64" s="64"/>
      <c r="E64" s="19"/>
      <c r="F64" s="19"/>
      <c r="G64" s="19"/>
      <c r="H64" s="19"/>
      <c r="I64" s="19"/>
      <c r="J64" s="19"/>
      <c r="K64" s="19"/>
    </row>
    <row r="65" spans="1:11" ht="24" customHeight="1">
      <c r="A65" s="65" t="s">
        <v>172</v>
      </c>
      <c r="E65" s="19"/>
      <c r="F65" s="19"/>
      <c r="G65" s="19"/>
      <c r="H65" s="19"/>
      <c r="I65" s="19"/>
      <c r="J65" s="19"/>
      <c r="K65" s="19"/>
    </row>
    <row r="66" spans="1:11" ht="24" customHeight="1">
      <c r="A66" s="65" t="s">
        <v>78</v>
      </c>
      <c r="E66" s="29">
        <v>0</v>
      </c>
      <c r="F66" s="19"/>
      <c r="G66" s="29">
        <v>0</v>
      </c>
      <c r="H66" s="19"/>
      <c r="I66" s="29">
        <v>0</v>
      </c>
      <c r="J66" s="19"/>
      <c r="K66" s="29">
        <v>0</v>
      </c>
    </row>
    <row r="67" spans="1:11" ht="24" customHeight="1">
      <c r="E67" s="19"/>
      <c r="F67" s="19"/>
      <c r="G67" s="19"/>
      <c r="H67" s="19"/>
      <c r="I67" s="19"/>
      <c r="J67" s="19"/>
      <c r="K67" s="19"/>
    </row>
    <row r="68" spans="1:11" ht="24" customHeight="1" thickBot="1">
      <c r="A68" s="25" t="s">
        <v>79</v>
      </c>
      <c r="E68" s="55">
        <f>SUM(E63,E66)</f>
        <v>37793</v>
      </c>
      <c r="F68" s="19"/>
      <c r="G68" s="55">
        <f>SUM(G63,G66)</f>
        <v>11570</v>
      </c>
      <c r="H68" s="19"/>
      <c r="I68" s="55">
        <f>SUM(I63,I66)</f>
        <v>24935</v>
      </c>
      <c r="J68" s="19"/>
      <c r="K68" s="55">
        <f>SUM(K63,K66)</f>
        <v>27292</v>
      </c>
    </row>
    <row r="69" spans="1:11" ht="24" customHeight="1" thickTop="1">
      <c r="A69" s="43"/>
      <c r="E69" s="19"/>
      <c r="F69" s="19"/>
      <c r="G69" s="19"/>
      <c r="H69" s="19"/>
      <c r="I69" s="19"/>
      <c r="J69" s="19"/>
      <c r="K69" s="19"/>
    </row>
    <row r="70" spans="1:11" ht="24" customHeight="1">
      <c r="A70" s="64" t="s">
        <v>80</v>
      </c>
      <c r="B70" s="66"/>
      <c r="C70" s="54"/>
      <c r="D70" s="66"/>
      <c r="E70" s="19"/>
      <c r="G70" s="19"/>
      <c r="I70" s="19"/>
      <c r="J70" s="19"/>
      <c r="K70" s="19"/>
    </row>
    <row r="71" spans="1:11" ht="24" customHeight="1" thickBot="1">
      <c r="A71" s="67" t="s">
        <v>81</v>
      </c>
      <c r="B71" s="66"/>
      <c r="C71" s="54"/>
      <c r="D71" s="66"/>
      <c r="E71" s="19">
        <f>SUM(E73-E72)</f>
        <v>37104</v>
      </c>
      <c r="G71" s="19">
        <f>SUM(G73-G72)</f>
        <v>19740</v>
      </c>
      <c r="I71" s="55">
        <f>+I63</f>
        <v>24935</v>
      </c>
      <c r="J71" s="19"/>
      <c r="K71" s="55">
        <f>+K63</f>
        <v>27292</v>
      </c>
    </row>
    <row r="72" spans="1:11" ht="24" customHeight="1" thickTop="1">
      <c r="A72" s="67" t="s">
        <v>82</v>
      </c>
      <c r="B72" s="66"/>
      <c r="C72" s="54"/>
      <c r="D72" s="66"/>
      <c r="E72" s="19">
        <v>689</v>
      </c>
      <c r="G72" s="29">
        <v>-8170</v>
      </c>
      <c r="I72" s="19"/>
      <c r="J72" s="19"/>
      <c r="K72" s="19"/>
    </row>
    <row r="73" spans="1:11" ht="24" customHeight="1" thickBot="1">
      <c r="A73" s="43"/>
      <c r="B73" s="66"/>
      <c r="C73" s="43"/>
      <c r="D73" s="66"/>
      <c r="E73" s="68">
        <f>+E63</f>
        <v>37793</v>
      </c>
      <c r="F73" s="32"/>
      <c r="G73" s="68">
        <f>+G63</f>
        <v>11570</v>
      </c>
      <c r="H73" s="32"/>
      <c r="I73" s="32"/>
      <c r="J73" s="32"/>
      <c r="K73" s="32"/>
    </row>
    <row r="74" spans="1:11" ht="24" customHeight="1" thickTop="1">
      <c r="A74" s="43"/>
      <c r="B74" s="66"/>
      <c r="C74" s="43"/>
      <c r="D74" s="66"/>
      <c r="E74" s="32"/>
      <c r="F74" s="32"/>
      <c r="G74" s="32"/>
      <c r="H74" s="32"/>
      <c r="I74" s="32"/>
      <c r="J74" s="32"/>
      <c r="K74" s="32"/>
    </row>
    <row r="75" spans="1:11" ht="24" customHeight="1">
      <c r="A75" s="64" t="s">
        <v>83</v>
      </c>
      <c r="B75" s="66"/>
      <c r="C75" s="54"/>
      <c r="D75" s="66"/>
      <c r="E75" s="19"/>
      <c r="G75" s="19"/>
      <c r="I75" s="19"/>
      <c r="J75" s="19"/>
      <c r="K75" s="19"/>
    </row>
    <row r="76" spans="1:11" ht="24" customHeight="1" thickBot="1">
      <c r="A76" s="67" t="s">
        <v>81</v>
      </c>
      <c r="B76" s="66"/>
      <c r="C76" s="54"/>
      <c r="D76" s="66"/>
      <c r="E76" s="19">
        <f>SUM(E78-E77)</f>
        <v>37104</v>
      </c>
      <c r="G76" s="19">
        <f>SUM(G78-G77)</f>
        <v>19740</v>
      </c>
      <c r="I76" s="55">
        <f>SUM(I71)</f>
        <v>24935</v>
      </c>
      <c r="J76" s="19"/>
      <c r="K76" s="55">
        <f>SUM(K71)</f>
        <v>27292</v>
      </c>
    </row>
    <row r="77" spans="1:11" ht="24" customHeight="1" thickTop="1">
      <c r="A77" s="67" t="s">
        <v>82</v>
      </c>
      <c r="B77" s="66"/>
      <c r="C77" s="54"/>
      <c r="D77" s="66"/>
      <c r="E77" s="19">
        <v>689</v>
      </c>
      <c r="G77" s="29">
        <v>-8170</v>
      </c>
      <c r="I77" s="19"/>
      <c r="J77" s="19"/>
      <c r="K77" s="19"/>
    </row>
    <row r="78" spans="1:11" ht="24" customHeight="1" thickBot="1">
      <c r="A78" s="43"/>
      <c r="B78" s="66"/>
      <c r="C78" s="43"/>
      <c r="D78" s="66"/>
      <c r="E78" s="68">
        <f>SUM(E68)</f>
        <v>37793</v>
      </c>
      <c r="F78" s="32"/>
      <c r="G78" s="68">
        <f>SUM(G68)</f>
        <v>11570</v>
      </c>
      <c r="H78" s="32"/>
      <c r="I78" s="32"/>
      <c r="J78" s="32"/>
      <c r="K78" s="32"/>
    </row>
    <row r="79" spans="1:11" ht="24" customHeight="1" thickTop="1">
      <c r="A79" s="43"/>
      <c r="B79" s="66"/>
      <c r="C79" s="43"/>
      <c r="D79" s="66"/>
      <c r="E79" s="32"/>
      <c r="F79" s="32"/>
      <c r="G79" s="32"/>
      <c r="H79" s="32"/>
      <c r="I79" s="32"/>
      <c r="J79" s="32"/>
      <c r="K79" s="32"/>
    </row>
    <row r="80" spans="1:11" ht="24" customHeight="1">
      <c r="A80" s="25" t="s">
        <v>84</v>
      </c>
      <c r="C80" s="26">
        <v>14</v>
      </c>
      <c r="E80" s="19"/>
      <c r="F80" s="19"/>
      <c r="G80" s="32"/>
      <c r="H80" s="19"/>
      <c r="I80" s="19"/>
      <c r="J80" s="19"/>
      <c r="K80" s="32"/>
    </row>
    <row r="81" spans="1:11" ht="24" customHeight="1">
      <c r="A81" s="11" t="s">
        <v>85</v>
      </c>
      <c r="C81" s="11"/>
      <c r="E81" s="19"/>
      <c r="F81" s="19"/>
      <c r="G81" s="19"/>
      <c r="H81" s="19"/>
      <c r="I81" s="19"/>
      <c r="J81" s="19"/>
      <c r="K81" s="19"/>
    </row>
    <row r="82" spans="1:11" ht="24" customHeight="1" thickBot="1">
      <c r="A82" s="11" t="s">
        <v>173</v>
      </c>
      <c r="E82" s="69">
        <f>E71/602997</f>
        <v>6.1532644441017116E-2</v>
      </c>
      <c r="F82" s="70"/>
      <c r="G82" s="69">
        <f>G71/602997</f>
        <v>3.2736481276026248E-2</v>
      </c>
      <c r="H82" s="70"/>
      <c r="I82" s="69">
        <f>I71/602997</f>
        <v>4.1351781186307723E-2</v>
      </c>
      <c r="J82" s="70"/>
      <c r="K82" s="69">
        <f>K71/602997</f>
        <v>4.5260590019519167E-2</v>
      </c>
    </row>
    <row r="83" spans="1:11" ht="24" customHeight="1" thickTop="1">
      <c r="E83" s="19"/>
      <c r="F83" s="19"/>
      <c r="G83" s="19"/>
      <c r="H83" s="19"/>
      <c r="I83" s="19"/>
      <c r="J83" s="19"/>
      <c r="K83" s="19"/>
    </row>
    <row r="84" spans="1:11" ht="24" customHeight="1">
      <c r="A84" s="11" t="s">
        <v>31</v>
      </c>
    </row>
  </sheetData>
  <mergeCells count="4">
    <mergeCell ref="E48:G48"/>
    <mergeCell ref="I48:K48"/>
    <mergeCell ref="E6:G6"/>
    <mergeCell ref="I6:K6"/>
  </mergeCells>
  <phoneticPr fontId="0" type="noConversion"/>
  <printOptions horizontalCentered="1" gridLinesSet="0"/>
  <pageMargins left="0.75" right="0.39370078740157499" top="0.78740157480314998" bottom="0.196850393700787" header="0.196850393700787" footer="0.196850393700787"/>
  <pageSetup paperSize="9" scale="74" fitToHeight="0" orientation="portrait" r:id="rId1"/>
  <headerFooter alignWithMargins="0"/>
  <rowBreaks count="1" manualBreakCount="1">
    <brk id="42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V35"/>
  <sheetViews>
    <sheetView showGridLines="0" view="pageBreakPreview" topLeftCell="I9" zoomScale="77" zoomScaleNormal="90" zoomScaleSheetLayoutView="70" workbookViewId="0">
      <selection activeCell="AA22" sqref="AA22"/>
    </sheetView>
  </sheetViews>
  <sheetFormatPr defaultColWidth="9.21875" defaultRowHeight="24" customHeight="1"/>
  <cols>
    <col min="1" max="1" width="29.21875" style="73" customWidth="1"/>
    <col min="2" max="2" width="1.21875" style="73" customWidth="1"/>
    <col min="3" max="3" width="8.77734375" style="73" customWidth="1"/>
    <col min="4" max="4" width="1.5546875" style="73" customWidth="1"/>
    <col min="5" max="5" width="16.77734375" style="73" customWidth="1"/>
    <col min="6" max="6" width="1.44140625" style="82" customWidth="1"/>
    <col min="7" max="7" width="16.77734375" style="73" customWidth="1"/>
    <col min="8" max="8" width="1.44140625" style="82" customWidth="1"/>
    <col min="9" max="9" width="16.77734375" style="73" customWidth="1"/>
    <col min="10" max="10" width="1.44140625" style="73" customWidth="1"/>
    <col min="11" max="11" width="16.77734375" style="73" customWidth="1"/>
    <col min="12" max="12" width="1.44140625" style="73" customWidth="1"/>
    <col min="13" max="13" width="16.77734375" style="73" customWidth="1"/>
    <col min="14" max="14" width="1.44140625" style="73" customWidth="1"/>
    <col min="15" max="15" width="16.77734375" style="73" customWidth="1"/>
    <col min="16" max="16" width="1.44140625" style="73" customWidth="1"/>
    <col min="17" max="17" width="16.77734375" style="73" customWidth="1"/>
    <col min="18" max="18" width="1.44140625" style="73" customWidth="1"/>
    <col min="19" max="19" width="16.77734375" style="73" customWidth="1"/>
    <col min="20" max="20" width="1.44140625" style="73" customWidth="1"/>
    <col min="21" max="21" width="16.77734375" style="73" customWidth="1"/>
    <col min="22" max="16384" width="9.21875" style="73"/>
  </cols>
  <sheetData>
    <row r="1" spans="1:21" ht="24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2" t="s">
        <v>62</v>
      </c>
    </row>
    <row r="2" spans="1:21" ht="24" customHeight="1">
      <c r="A2" s="74" t="s">
        <v>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3" spans="1:21" ht="24" customHeight="1">
      <c r="A3" s="25" t="s">
        <v>86</v>
      </c>
      <c r="B3" s="25"/>
      <c r="C3" s="25"/>
      <c r="D3" s="2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</row>
    <row r="4" spans="1:21" ht="24" customHeight="1">
      <c r="A4" s="25" t="s">
        <v>196</v>
      </c>
      <c r="B4" s="25"/>
      <c r="C4" s="25"/>
      <c r="D4" s="25"/>
      <c r="E4" s="75"/>
      <c r="F4" s="75"/>
      <c r="G4" s="75"/>
      <c r="H4" s="75"/>
      <c r="I4" s="75"/>
      <c r="J4" s="75"/>
      <c r="K4" s="75"/>
      <c r="L4" s="75"/>
      <c r="M4" s="76"/>
      <c r="N4" s="75"/>
      <c r="O4" s="75"/>
      <c r="P4" s="75"/>
      <c r="Q4" s="75"/>
      <c r="R4" s="75"/>
      <c r="S4" s="75"/>
      <c r="T4" s="75"/>
      <c r="U4" s="75"/>
    </row>
    <row r="5" spans="1:21" ht="24" customHeight="1">
      <c r="F5" s="73"/>
      <c r="H5" s="73"/>
      <c r="U5" s="77" t="s">
        <v>2</v>
      </c>
    </row>
    <row r="6" spans="1:21" ht="24" customHeight="1">
      <c r="E6" s="111" t="s">
        <v>3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</row>
    <row r="7" spans="1:21" ht="24" customHeight="1">
      <c r="E7" s="112" t="s">
        <v>57</v>
      </c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78"/>
      <c r="S7" s="78"/>
      <c r="T7" s="79"/>
      <c r="U7" s="80"/>
    </row>
    <row r="8" spans="1:21" ht="24" customHeight="1">
      <c r="E8" s="81"/>
      <c r="O8" s="81" t="s">
        <v>87</v>
      </c>
      <c r="Q8" s="81"/>
      <c r="R8" s="81"/>
      <c r="S8" s="81"/>
      <c r="U8" s="77"/>
    </row>
    <row r="9" spans="1:21" s="81" customFormat="1" ht="24" customHeight="1">
      <c r="O9" s="83" t="s">
        <v>88</v>
      </c>
      <c r="S9" s="81" t="s">
        <v>89</v>
      </c>
    </row>
    <row r="10" spans="1:21" s="81" customFormat="1" ht="24" customHeight="1">
      <c r="F10" s="82"/>
      <c r="H10" s="82"/>
      <c r="I10" s="81" t="s">
        <v>90</v>
      </c>
      <c r="K10" s="113" t="s">
        <v>53</v>
      </c>
      <c r="L10" s="113"/>
      <c r="M10" s="113"/>
      <c r="O10" s="81" t="s">
        <v>91</v>
      </c>
      <c r="Q10" s="81" t="s">
        <v>92</v>
      </c>
      <c r="S10" s="81" t="s">
        <v>93</v>
      </c>
    </row>
    <row r="11" spans="1:21" s="81" customFormat="1" ht="24" customHeight="1">
      <c r="E11" s="81" t="s">
        <v>94</v>
      </c>
      <c r="F11" s="82"/>
      <c r="G11" s="81" t="s">
        <v>95</v>
      </c>
      <c r="H11" s="82"/>
      <c r="I11" s="81" t="s">
        <v>96</v>
      </c>
      <c r="K11" s="81" t="s">
        <v>97</v>
      </c>
      <c r="O11" s="81" t="s">
        <v>98</v>
      </c>
      <c r="Q11" s="81" t="s">
        <v>46</v>
      </c>
      <c r="S11" s="81" t="s">
        <v>99</v>
      </c>
    </row>
    <row r="12" spans="1:21" s="81" customFormat="1" ht="24" customHeight="1">
      <c r="C12" s="83" t="s">
        <v>5</v>
      </c>
      <c r="E12" s="83" t="s">
        <v>174</v>
      </c>
      <c r="F12" s="84"/>
      <c r="G12" s="83" t="s">
        <v>100</v>
      </c>
      <c r="H12" s="84"/>
      <c r="I12" s="83" t="s">
        <v>101</v>
      </c>
      <c r="K12" s="83" t="s">
        <v>102</v>
      </c>
      <c r="M12" s="83" t="s">
        <v>103</v>
      </c>
      <c r="O12" s="83" t="s">
        <v>104</v>
      </c>
      <c r="Q12" s="83" t="s">
        <v>105</v>
      </c>
      <c r="S12" s="83" t="s">
        <v>106</v>
      </c>
      <c r="U12" s="83" t="s">
        <v>107</v>
      </c>
    </row>
    <row r="14" spans="1:21" ht="24" customHeight="1">
      <c r="A14" s="75" t="s">
        <v>108</v>
      </c>
      <c r="B14" s="75"/>
      <c r="C14" s="75"/>
      <c r="D14" s="75"/>
      <c r="E14" s="85">
        <v>301499</v>
      </c>
      <c r="F14" s="85"/>
      <c r="G14" s="85">
        <v>377067</v>
      </c>
      <c r="H14" s="85"/>
      <c r="I14" s="85">
        <v>9976</v>
      </c>
      <c r="J14" s="85"/>
      <c r="K14" s="85">
        <v>26600</v>
      </c>
      <c r="L14" s="85"/>
      <c r="M14" s="86">
        <v>147043</v>
      </c>
      <c r="N14" s="85"/>
      <c r="O14" s="85">
        <v>-2874</v>
      </c>
      <c r="P14" s="85"/>
      <c r="Q14" s="85">
        <f>+O14+M14+K14+G14+E14+I14</f>
        <v>859311</v>
      </c>
      <c r="R14" s="85"/>
      <c r="S14" s="85">
        <v>143248</v>
      </c>
      <c r="T14" s="85"/>
      <c r="U14" s="85">
        <f>SUM(Q14:T14)</f>
        <v>1002559</v>
      </c>
    </row>
    <row r="15" spans="1:21" ht="24" customHeight="1">
      <c r="A15" s="43" t="s">
        <v>77</v>
      </c>
      <c r="B15" s="75"/>
      <c r="C15" s="87"/>
      <c r="D15" s="75"/>
      <c r="E15" s="88">
        <v>0</v>
      </c>
      <c r="F15" s="85"/>
      <c r="G15" s="88">
        <v>0</v>
      </c>
      <c r="H15" s="85"/>
      <c r="I15" s="88">
        <v>0</v>
      </c>
      <c r="J15" s="85"/>
      <c r="K15" s="88">
        <v>0</v>
      </c>
      <c r="L15" s="85"/>
      <c r="M15" s="88">
        <f>SUM(PL!G71)</f>
        <v>19740</v>
      </c>
      <c r="N15" s="85"/>
      <c r="O15" s="88">
        <v>0</v>
      </c>
      <c r="P15" s="85"/>
      <c r="Q15" s="88">
        <f>+O15+M15+K15+G15+E15+I15</f>
        <v>19740</v>
      </c>
      <c r="R15" s="85"/>
      <c r="S15" s="88">
        <f>SUM(PL!G72)</f>
        <v>-8170</v>
      </c>
      <c r="T15" s="85"/>
      <c r="U15" s="88">
        <f>SUM(Q15:T15)</f>
        <v>11570</v>
      </c>
    </row>
    <row r="16" spans="1:21" ht="24" customHeight="1">
      <c r="A16" s="73" t="s">
        <v>78</v>
      </c>
      <c r="B16" s="75"/>
      <c r="C16" s="87"/>
      <c r="D16" s="75"/>
      <c r="E16" s="89">
        <v>0</v>
      </c>
      <c r="F16" s="85"/>
      <c r="G16" s="89">
        <v>0</v>
      </c>
      <c r="H16" s="85"/>
      <c r="I16" s="89">
        <v>0</v>
      </c>
      <c r="J16" s="85"/>
      <c r="K16" s="89">
        <v>0</v>
      </c>
      <c r="L16" s="85"/>
      <c r="M16" s="89">
        <f>SUM(PL!G66)</f>
        <v>0</v>
      </c>
      <c r="N16" s="85"/>
      <c r="O16" s="89">
        <v>0</v>
      </c>
      <c r="P16" s="85"/>
      <c r="Q16" s="89">
        <f>+O16+M16+K16+G16+E16+I16</f>
        <v>0</v>
      </c>
      <c r="R16" s="85"/>
      <c r="S16" s="89">
        <f>PL!G77-PL!G72</f>
        <v>0</v>
      </c>
      <c r="T16" s="85"/>
      <c r="U16" s="89">
        <f>SUM(Q16:S16)</f>
        <v>0</v>
      </c>
    </row>
    <row r="17" spans="1:22" ht="24" customHeight="1">
      <c r="A17" s="73" t="s">
        <v>79</v>
      </c>
      <c r="B17" s="75"/>
      <c r="C17" s="87"/>
      <c r="D17" s="75"/>
      <c r="E17" s="19">
        <f>SUM(E15:E16)</f>
        <v>0</v>
      </c>
      <c r="F17" s="19"/>
      <c r="G17" s="19">
        <f>SUM(G15:G16)</f>
        <v>0</v>
      </c>
      <c r="H17" s="19"/>
      <c r="I17" s="19">
        <f>SUM(I15:I16)</f>
        <v>0</v>
      </c>
      <c r="J17" s="19"/>
      <c r="K17" s="19">
        <f>SUM(K15:K16)</f>
        <v>0</v>
      </c>
      <c r="L17" s="19"/>
      <c r="M17" s="19">
        <f>SUM(M15:M16)</f>
        <v>19740</v>
      </c>
      <c r="N17" s="19"/>
      <c r="O17" s="19">
        <f>SUM(O15:O16)</f>
        <v>0</v>
      </c>
      <c r="P17" s="19"/>
      <c r="Q17" s="19">
        <f>SUM(Q15:Q16)</f>
        <v>19740</v>
      </c>
      <c r="R17" s="85"/>
      <c r="S17" s="19">
        <f>SUM(S15:S16)</f>
        <v>-8170</v>
      </c>
      <c r="T17" s="85"/>
      <c r="U17" s="19">
        <f>SUM(U15:U16)</f>
        <v>11570</v>
      </c>
    </row>
    <row r="18" spans="1:22" ht="24" customHeight="1">
      <c r="A18" s="73" t="s">
        <v>184</v>
      </c>
      <c r="B18" s="75"/>
      <c r="C18" s="87">
        <v>13</v>
      </c>
      <c r="D18" s="75"/>
      <c r="E18" s="19">
        <v>0</v>
      </c>
      <c r="F18" s="19"/>
      <c r="G18" s="19">
        <v>0</v>
      </c>
      <c r="H18" s="19"/>
      <c r="I18" s="19">
        <v>0</v>
      </c>
      <c r="J18" s="19"/>
      <c r="K18" s="19">
        <v>0</v>
      </c>
      <c r="L18" s="19"/>
      <c r="M18" s="19">
        <v>-36180</v>
      </c>
      <c r="N18" s="19"/>
      <c r="O18" s="19">
        <v>0</v>
      </c>
      <c r="P18" s="19"/>
      <c r="Q18" s="19">
        <f>+O18+M18+K18+G18+E18+I18</f>
        <v>-36180</v>
      </c>
      <c r="R18" s="85"/>
      <c r="S18" s="19">
        <v>0</v>
      </c>
      <c r="T18" s="85"/>
      <c r="U18" s="19">
        <f>SUM(Q18:T18)</f>
        <v>-36180</v>
      </c>
    </row>
    <row r="19" spans="1:22" ht="24" customHeight="1" thickBot="1">
      <c r="A19" s="75" t="s">
        <v>197</v>
      </c>
      <c r="B19" s="75"/>
      <c r="C19" s="75"/>
      <c r="D19" s="75"/>
      <c r="E19" s="90">
        <f>SUM(E14,E17:E18)</f>
        <v>301499</v>
      </c>
      <c r="F19" s="85"/>
      <c r="G19" s="90">
        <f>SUM(G14,G17:G18)</f>
        <v>377067</v>
      </c>
      <c r="H19" s="85"/>
      <c r="I19" s="90">
        <f>SUM(I14,I17:I18)</f>
        <v>9976</v>
      </c>
      <c r="J19" s="85"/>
      <c r="K19" s="90">
        <f>SUM(K14,K17:K18)</f>
        <v>26600</v>
      </c>
      <c r="L19" s="85"/>
      <c r="M19" s="90">
        <f>SUM(M14,M17:M18)</f>
        <v>130603</v>
      </c>
      <c r="N19" s="85"/>
      <c r="O19" s="90">
        <f>SUM(O14,O17:O18)</f>
        <v>-2874</v>
      </c>
      <c r="P19" s="85"/>
      <c r="Q19" s="90">
        <f>SUM(Q14,Q17:Q18)</f>
        <v>842871</v>
      </c>
      <c r="R19" s="85"/>
      <c r="S19" s="90">
        <f>SUM(S14,S17:S18)</f>
        <v>135078</v>
      </c>
      <c r="T19" s="85"/>
      <c r="U19" s="90">
        <f>SUM(U14,U17:U18)</f>
        <v>977949</v>
      </c>
    </row>
    <row r="20" spans="1:22" ht="24" customHeight="1" thickTop="1">
      <c r="A20" s="75"/>
      <c r="B20" s="75"/>
      <c r="C20" s="75"/>
      <c r="D20" s="75"/>
      <c r="E20" s="85"/>
      <c r="F20" s="85"/>
      <c r="G20" s="85"/>
      <c r="H20" s="85"/>
      <c r="I20" s="85"/>
      <c r="J20" s="85"/>
      <c r="K20" s="85"/>
      <c r="L20" s="85"/>
      <c r="M20" s="19"/>
      <c r="N20" s="85"/>
      <c r="O20" s="85"/>
      <c r="P20" s="85"/>
      <c r="Q20" s="19"/>
      <c r="R20" s="85"/>
      <c r="S20" s="19"/>
      <c r="T20" s="85"/>
      <c r="U20" s="91">
        <f>U21-BS!I86</f>
        <v>0</v>
      </c>
    </row>
    <row r="21" spans="1:22" ht="24" customHeight="1">
      <c r="A21" s="75" t="s">
        <v>161</v>
      </c>
      <c r="B21" s="75"/>
      <c r="C21" s="75"/>
      <c r="D21" s="75"/>
      <c r="E21" s="92">
        <v>301499</v>
      </c>
      <c r="F21" s="92"/>
      <c r="G21" s="92">
        <v>377067</v>
      </c>
      <c r="H21" s="92"/>
      <c r="I21" s="92">
        <v>9976</v>
      </c>
      <c r="J21" s="92"/>
      <c r="K21" s="92">
        <v>28400</v>
      </c>
      <c r="L21" s="92"/>
      <c r="M21" s="92">
        <v>141710</v>
      </c>
      <c r="N21" s="92"/>
      <c r="O21" s="92">
        <v>-2874</v>
      </c>
      <c r="P21" s="92"/>
      <c r="Q21" s="92">
        <f>+O21+M21+K21+G21+E21+I21</f>
        <v>855778</v>
      </c>
      <c r="R21" s="92"/>
      <c r="S21" s="92">
        <v>136723</v>
      </c>
      <c r="T21" s="92"/>
      <c r="U21" s="92">
        <f>SUM(Q21:T21)</f>
        <v>992501</v>
      </c>
      <c r="V21" s="91"/>
    </row>
    <row r="22" spans="1:22" ht="24" customHeight="1">
      <c r="A22" s="43" t="s">
        <v>77</v>
      </c>
      <c r="B22" s="75"/>
      <c r="C22" s="87"/>
      <c r="D22" s="75"/>
      <c r="E22" s="88">
        <v>0</v>
      </c>
      <c r="F22" s="85"/>
      <c r="G22" s="88">
        <v>0</v>
      </c>
      <c r="H22" s="85"/>
      <c r="I22" s="88">
        <v>0</v>
      </c>
      <c r="J22" s="85"/>
      <c r="K22" s="88">
        <v>0</v>
      </c>
      <c r="L22" s="85"/>
      <c r="M22" s="88">
        <f>SUM(PL!E71)</f>
        <v>37104</v>
      </c>
      <c r="N22" s="85"/>
      <c r="O22" s="88">
        <v>0</v>
      </c>
      <c r="P22" s="85"/>
      <c r="Q22" s="88">
        <f>+O22+M22+K22+G22+E22+I22</f>
        <v>37104</v>
      </c>
      <c r="R22" s="85"/>
      <c r="S22" s="88">
        <f>SUM(PL!E72)</f>
        <v>689</v>
      </c>
      <c r="T22" s="85"/>
      <c r="U22" s="88">
        <f>SUM(Q22:T22)</f>
        <v>37793</v>
      </c>
    </row>
    <row r="23" spans="1:22" ht="24" customHeight="1">
      <c r="A23" s="73" t="s">
        <v>78</v>
      </c>
      <c r="B23" s="75"/>
      <c r="C23" s="87"/>
      <c r="D23" s="75"/>
      <c r="E23" s="89">
        <v>0</v>
      </c>
      <c r="F23" s="85"/>
      <c r="G23" s="89">
        <v>0</v>
      </c>
      <c r="H23" s="85"/>
      <c r="I23" s="89">
        <v>0</v>
      </c>
      <c r="J23" s="85"/>
      <c r="K23" s="89">
        <v>0</v>
      </c>
      <c r="L23" s="85"/>
      <c r="M23" s="89">
        <f>SUM(PL!E66)</f>
        <v>0</v>
      </c>
      <c r="N23" s="85"/>
      <c r="O23" s="89">
        <v>0</v>
      </c>
      <c r="P23" s="85"/>
      <c r="Q23" s="89">
        <f>+O23+M23+K23+G23+E23+I23</f>
        <v>0</v>
      </c>
      <c r="R23" s="85"/>
      <c r="S23" s="89">
        <v>0</v>
      </c>
      <c r="T23" s="85"/>
      <c r="U23" s="89">
        <f>SUM(Q23:S23)</f>
        <v>0</v>
      </c>
    </row>
    <row r="24" spans="1:22" s="93" customFormat="1" ht="24" customHeight="1">
      <c r="A24" s="73" t="s">
        <v>79</v>
      </c>
      <c r="C24" s="87"/>
      <c r="E24" s="19">
        <f>SUM(E22:E23)</f>
        <v>0</v>
      </c>
      <c r="F24" s="19"/>
      <c r="G24" s="19">
        <f>SUM(G22:G23)</f>
        <v>0</v>
      </c>
      <c r="H24" s="19"/>
      <c r="I24" s="19">
        <f>SUM(I22:I23)</f>
        <v>0</v>
      </c>
      <c r="J24" s="19"/>
      <c r="K24" s="19">
        <f>SUM(K22:K23)</f>
        <v>0</v>
      </c>
      <c r="L24" s="19"/>
      <c r="M24" s="19">
        <f>SUM(M22:M23)</f>
        <v>37104</v>
      </c>
      <c r="N24" s="19"/>
      <c r="O24" s="19">
        <f>SUM(O22:O23)</f>
        <v>0</v>
      </c>
      <c r="P24" s="19"/>
      <c r="Q24" s="19">
        <f>SUM(Q22:Q23)</f>
        <v>37104</v>
      </c>
      <c r="R24" s="85"/>
      <c r="S24" s="19">
        <f>SUM(S22:S23)</f>
        <v>689</v>
      </c>
      <c r="T24" s="85"/>
      <c r="U24" s="19">
        <f>SUM(U22:U23)</f>
        <v>37793</v>
      </c>
    </row>
    <row r="25" spans="1:22" s="93" customFormat="1" ht="24" customHeight="1">
      <c r="A25" s="73" t="s">
        <v>184</v>
      </c>
      <c r="C25" s="87">
        <v>13</v>
      </c>
      <c r="E25" s="19">
        <v>0</v>
      </c>
      <c r="F25" s="19"/>
      <c r="G25" s="19">
        <v>0</v>
      </c>
      <c r="H25" s="19"/>
      <c r="I25" s="19">
        <v>0</v>
      </c>
      <c r="J25" s="19"/>
      <c r="K25" s="19">
        <v>0</v>
      </c>
      <c r="L25" s="19"/>
      <c r="M25" s="19">
        <v>-15678</v>
      </c>
      <c r="N25" s="19"/>
      <c r="O25" s="19">
        <v>0</v>
      </c>
      <c r="P25" s="19"/>
      <c r="Q25" s="19">
        <f>+O25+M25+K25+G25+E25+I25</f>
        <v>-15678</v>
      </c>
      <c r="R25" s="85"/>
      <c r="S25" s="19">
        <v>0</v>
      </c>
      <c r="T25" s="85"/>
      <c r="U25" s="19">
        <f>SUM(Q25:T25)</f>
        <v>-15678</v>
      </c>
    </row>
    <row r="26" spans="1:22" ht="24" customHeight="1" thickBot="1">
      <c r="A26" s="75" t="s">
        <v>198</v>
      </c>
      <c r="B26" s="75"/>
      <c r="C26" s="75"/>
      <c r="D26" s="75"/>
      <c r="E26" s="90">
        <f>SUM(E21,E24:E24)</f>
        <v>301499</v>
      </c>
      <c r="F26" s="85"/>
      <c r="G26" s="90">
        <f>SUM(G21,G24:G24)</f>
        <v>377067</v>
      </c>
      <c r="H26" s="85"/>
      <c r="I26" s="90">
        <f>SUM(I21,I24:I24)</f>
        <v>9976</v>
      </c>
      <c r="J26" s="85"/>
      <c r="K26" s="90">
        <f>SUM(K21,K24:K24)</f>
        <v>28400</v>
      </c>
      <c r="L26" s="85"/>
      <c r="M26" s="90">
        <f>SUM(M21,M24:M25)</f>
        <v>163136</v>
      </c>
      <c r="N26" s="85"/>
      <c r="O26" s="90">
        <f>SUM(O21,O24:O24)</f>
        <v>-2874</v>
      </c>
      <c r="P26" s="85"/>
      <c r="Q26" s="90">
        <f>SUM(Q21,Q24:Q25)</f>
        <v>877204</v>
      </c>
      <c r="R26" s="85"/>
      <c r="S26" s="90">
        <f>SUM(S21,S24:S24)</f>
        <v>137412</v>
      </c>
      <c r="T26" s="85"/>
      <c r="U26" s="90">
        <f>SUM(U21,U24:U25)</f>
        <v>1014616</v>
      </c>
    </row>
    <row r="27" spans="1:22" ht="24" customHeight="1" thickTop="1">
      <c r="A27" s="75"/>
      <c r="B27" s="75"/>
      <c r="C27" s="75"/>
      <c r="D27" s="75"/>
      <c r="E27" s="85"/>
      <c r="F27" s="85"/>
      <c r="G27" s="85"/>
      <c r="H27" s="85"/>
      <c r="I27" s="85"/>
      <c r="J27" s="85"/>
      <c r="K27" s="85"/>
      <c r="L27" s="85"/>
      <c r="M27" s="19"/>
      <c r="N27" s="85"/>
      <c r="O27" s="85"/>
      <c r="P27" s="85"/>
      <c r="Q27" s="19"/>
      <c r="R27" s="85"/>
      <c r="S27" s="19"/>
      <c r="T27" s="85"/>
      <c r="U27" s="85">
        <f>SUM(U26-BS!G86)</f>
        <v>0</v>
      </c>
    </row>
    <row r="28" spans="1:22" ht="24" customHeight="1">
      <c r="A28" s="73" t="s">
        <v>31</v>
      </c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</row>
    <row r="29" spans="1:22" ht="24" customHeight="1"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</row>
    <row r="30" spans="1:22" ht="24" customHeight="1">
      <c r="E30" s="91"/>
      <c r="G30" s="91"/>
      <c r="I30" s="91"/>
      <c r="K30" s="91"/>
      <c r="M30" s="91"/>
    </row>
    <row r="31" spans="1:22" ht="24" customHeight="1">
      <c r="E31" s="8"/>
      <c r="F31" s="9"/>
      <c r="G31" s="8"/>
      <c r="H31" s="9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2" ht="24" customHeight="1">
      <c r="E32" s="8"/>
      <c r="F32" s="9"/>
      <c r="G32" s="8"/>
      <c r="H32" s="9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5:21" ht="24" customHeight="1">
      <c r="E33" s="8"/>
      <c r="F33" s="9"/>
      <c r="G33" s="8"/>
      <c r="H33" s="9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5:21" ht="24" customHeight="1">
      <c r="E34" s="8"/>
      <c r="F34" s="9"/>
      <c r="G34" s="8"/>
      <c r="H34" s="9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pans="5:21" ht="24" customHeight="1">
      <c r="E35" s="8"/>
      <c r="F35" s="9"/>
      <c r="G35" s="8"/>
      <c r="H35" s="9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</sheetData>
  <mergeCells count="3">
    <mergeCell ref="E6:U6"/>
    <mergeCell ref="E7:Q7"/>
    <mergeCell ref="K10:M10"/>
  </mergeCells>
  <printOptions horizontalCentered="1"/>
  <pageMargins left="0.3" right="0.31" top="0.9" bottom="0.31496062992126" header="0.31496062992126" footer="0.31496062992126"/>
  <pageSetup paperSize="9" scale="68" fitToHeight="0" orientation="landscape" r:id="rId1"/>
  <ignoredErrors>
    <ignoredError sqref="E24:T24 E23:L23 E22:P22 R22:T22 P21:R21 T21:U21 N23:U2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P25"/>
  <sheetViews>
    <sheetView showGridLines="0" view="pageBreakPreview" topLeftCell="A7" zoomScale="70" zoomScaleNormal="85" zoomScaleSheetLayoutView="70" workbookViewId="0">
      <selection activeCell="U18" sqref="U18"/>
    </sheetView>
  </sheetViews>
  <sheetFormatPr defaultColWidth="9.21875" defaultRowHeight="24" customHeight="1"/>
  <cols>
    <col min="1" max="1" width="33.77734375" style="94" customWidth="1"/>
    <col min="2" max="2" width="1.5546875" style="94" customWidth="1"/>
    <col min="3" max="3" width="8.77734375" style="94" customWidth="1"/>
    <col min="4" max="4" width="1.77734375" style="94" customWidth="1"/>
    <col min="5" max="5" width="18.77734375" style="94" customWidth="1"/>
    <col min="6" max="6" width="1.44140625" style="94" customWidth="1"/>
    <col min="7" max="7" width="18.77734375" style="94" customWidth="1"/>
    <col min="8" max="8" width="1.44140625" style="94" customWidth="1"/>
    <col min="9" max="9" width="18.77734375" style="94" customWidth="1"/>
    <col min="10" max="10" width="1.44140625" style="94" customWidth="1"/>
    <col min="11" max="11" width="18.77734375" style="94" customWidth="1"/>
    <col min="12" max="12" width="1.44140625" style="94" customWidth="1"/>
    <col min="13" max="13" width="18.77734375" style="94" customWidth="1"/>
    <col min="14" max="14" width="1.44140625" style="94" customWidth="1"/>
    <col min="15" max="15" width="18.77734375" style="94" customWidth="1"/>
    <col min="16" max="16" width="0.77734375" style="94" customWidth="1"/>
    <col min="17" max="16384" width="9.21875" style="94"/>
  </cols>
  <sheetData>
    <row r="1" spans="1:16" ht="24" customHeight="1">
      <c r="O1" s="95" t="s">
        <v>62</v>
      </c>
    </row>
    <row r="2" spans="1:16" ht="24" customHeight="1">
      <c r="A2" s="96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38"/>
    </row>
    <row r="3" spans="1:16" ht="24" customHeight="1">
      <c r="A3" s="96" t="s">
        <v>109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6" ht="24" customHeight="1">
      <c r="A4" s="96" t="s">
        <v>196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38"/>
    </row>
    <row r="5" spans="1:16" ht="24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8" t="s">
        <v>2</v>
      </c>
    </row>
    <row r="6" spans="1:16" ht="24" customHeight="1">
      <c r="A6" s="99"/>
      <c r="B6" s="99"/>
      <c r="C6" s="99"/>
      <c r="D6" s="99"/>
      <c r="E6" s="115" t="s">
        <v>4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</row>
    <row r="7" spans="1:16" s="99" customFormat="1" ht="24" customHeight="1">
      <c r="I7" s="100"/>
      <c r="J7" s="100"/>
      <c r="K7" s="114" t="s">
        <v>53</v>
      </c>
      <c r="L7" s="114"/>
      <c r="M7" s="114"/>
    </row>
    <row r="8" spans="1:16" s="99" customFormat="1" ht="24" customHeight="1">
      <c r="E8" s="99" t="s">
        <v>94</v>
      </c>
      <c r="G8" s="99" t="s">
        <v>110</v>
      </c>
      <c r="I8" s="100" t="s">
        <v>111</v>
      </c>
      <c r="J8" s="100"/>
      <c r="K8" s="99" t="s">
        <v>97</v>
      </c>
      <c r="O8" s="99" t="s">
        <v>92</v>
      </c>
    </row>
    <row r="9" spans="1:16" s="99" customFormat="1" ht="24" customHeight="1">
      <c r="C9" s="102" t="s">
        <v>5</v>
      </c>
      <c r="E9" s="101" t="s">
        <v>174</v>
      </c>
      <c r="G9" s="101" t="s">
        <v>112</v>
      </c>
      <c r="I9" s="102" t="s">
        <v>113</v>
      </c>
      <c r="J9" s="100"/>
      <c r="K9" s="101" t="s">
        <v>114</v>
      </c>
      <c r="M9" s="101" t="s">
        <v>103</v>
      </c>
      <c r="O9" s="101" t="s">
        <v>46</v>
      </c>
    </row>
    <row r="10" spans="1:16" s="99" customFormat="1" ht="24" customHeight="1"/>
    <row r="11" spans="1:16" ht="24" customHeight="1">
      <c r="A11" s="96" t="s">
        <v>108</v>
      </c>
      <c r="B11" s="96"/>
      <c r="C11" s="96"/>
      <c r="D11" s="96"/>
      <c r="E11" s="103">
        <v>301499</v>
      </c>
      <c r="F11" s="103"/>
      <c r="G11" s="103">
        <v>377067</v>
      </c>
      <c r="H11" s="103"/>
      <c r="I11" s="103">
        <v>9976</v>
      </c>
      <c r="J11" s="103"/>
      <c r="K11" s="103">
        <v>26600</v>
      </c>
      <c r="L11" s="103"/>
      <c r="M11" s="103">
        <v>87166</v>
      </c>
      <c r="N11" s="104"/>
      <c r="O11" s="104">
        <f t="shared" ref="O11:O15" si="0">SUM(E11:N11)</f>
        <v>802308</v>
      </c>
    </row>
    <row r="12" spans="1:16" ht="24" customHeight="1">
      <c r="A12" s="38" t="s">
        <v>77</v>
      </c>
      <c r="B12" s="38"/>
      <c r="C12" s="38"/>
      <c r="D12" s="38"/>
      <c r="E12" s="105">
        <v>0</v>
      </c>
      <c r="F12" s="103"/>
      <c r="G12" s="105">
        <v>0</v>
      </c>
      <c r="H12" s="103"/>
      <c r="I12" s="105">
        <v>0</v>
      </c>
      <c r="J12" s="103"/>
      <c r="K12" s="105">
        <v>0</v>
      </c>
      <c r="L12" s="103"/>
      <c r="M12" s="105">
        <f>PL!K76</f>
        <v>27292</v>
      </c>
      <c r="N12" s="103"/>
      <c r="O12" s="105">
        <f t="shared" si="0"/>
        <v>27292</v>
      </c>
    </row>
    <row r="13" spans="1:16" ht="24" customHeight="1">
      <c r="A13" s="38" t="s">
        <v>78</v>
      </c>
      <c r="B13" s="38"/>
      <c r="C13" s="38"/>
      <c r="D13" s="38"/>
      <c r="E13" s="106">
        <v>0</v>
      </c>
      <c r="F13" s="103"/>
      <c r="G13" s="106">
        <v>0</v>
      </c>
      <c r="H13" s="103"/>
      <c r="I13" s="106">
        <v>0</v>
      </c>
      <c r="J13" s="103"/>
      <c r="K13" s="106">
        <v>0</v>
      </c>
      <c r="L13" s="103"/>
      <c r="M13" s="106">
        <f>SUM(PL!K66)</f>
        <v>0</v>
      </c>
      <c r="N13" s="103"/>
      <c r="O13" s="106">
        <f t="shared" si="0"/>
        <v>0</v>
      </c>
    </row>
    <row r="14" spans="1:16" ht="24" customHeight="1">
      <c r="A14" s="38" t="s">
        <v>79</v>
      </c>
      <c r="B14" s="107"/>
      <c r="C14" s="107"/>
      <c r="D14" s="38"/>
      <c r="E14" s="103">
        <f>SUM(E12:E13)</f>
        <v>0</v>
      </c>
      <c r="F14" s="103"/>
      <c r="G14" s="103">
        <f>SUM(G12:G13)</f>
        <v>0</v>
      </c>
      <c r="H14" s="103"/>
      <c r="I14" s="103">
        <f>SUM(I12:I13)</f>
        <v>0</v>
      </c>
      <c r="J14" s="103"/>
      <c r="K14" s="103">
        <f>SUM(K12:K13)</f>
        <v>0</v>
      </c>
      <c r="L14" s="103"/>
      <c r="M14" s="103">
        <f>SUM(M12:M13)</f>
        <v>27292</v>
      </c>
      <c r="N14" s="103"/>
      <c r="O14" s="103">
        <f t="shared" si="0"/>
        <v>27292</v>
      </c>
    </row>
    <row r="15" spans="1:16" ht="24" customHeight="1">
      <c r="A15" s="38" t="s">
        <v>184</v>
      </c>
      <c r="B15" s="99"/>
      <c r="C15" s="108">
        <v>13</v>
      </c>
      <c r="D15" s="99"/>
      <c r="E15" s="103">
        <v>0</v>
      </c>
      <c r="F15" s="103"/>
      <c r="G15" s="103">
        <v>0</v>
      </c>
      <c r="H15" s="103"/>
      <c r="I15" s="103">
        <v>0</v>
      </c>
      <c r="J15" s="103"/>
      <c r="K15" s="103">
        <v>0</v>
      </c>
      <c r="L15" s="103"/>
      <c r="M15" s="103">
        <v>-36180</v>
      </c>
      <c r="N15" s="103"/>
      <c r="O15" s="103">
        <f t="shared" si="0"/>
        <v>-36180</v>
      </c>
    </row>
    <row r="16" spans="1:16" ht="24" customHeight="1" thickBot="1">
      <c r="A16" s="96" t="s">
        <v>197</v>
      </c>
      <c r="B16" s="96"/>
      <c r="C16" s="96"/>
      <c r="D16" s="96"/>
      <c r="E16" s="109">
        <f>SUM(E11,E14:E15)</f>
        <v>301499</v>
      </c>
      <c r="F16" s="103"/>
      <c r="G16" s="109">
        <f>SUM(G11,G14:G15)</f>
        <v>377067</v>
      </c>
      <c r="H16" s="103"/>
      <c r="I16" s="109">
        <f>SUM(I11,I14:I15)</f>
        <v>9976</v>
      </c>
      <c r="J16" s="103"/>
      <c r="K16" s="109">
        <f>SUM(K11,K14:K15)</f>
        <v>26600</v>
      </c>
      <c r="L16" s="103"/>
      <c r="M16" s="109">
        <f>SUM(M11,M14:M15)</f>
        <v>78278</v>
      </c>
      <c r="N16" s="103"/>
      <c r="O16" s="109">
        <f>SUM(O11,O14:O15)</f>
        <v>793420</v>
      </c>
    </row>
    <row r="17" spans="1:15" ht="24" customHeight="1" thickTop="1">
      <c r="A17" s="38"/>
      <c r="B17" s="38"/>
      <c r="C17" s="38"/>
      <c r="D17" s="38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>
        <f>O18-BS!M86</f>
        <v>0</v>
      </c>
    </row>
    <row r="18" spans="1:15" ht="24" customHeight="1">
      <c r="A18" s="96" t="s">
        <v>161</v>
      </c>
      <c r="B18" s="96"/>
      <c r="C18" s="96"/>
      <c r="D18" s="96"/>
      <c r="E18" s="103">
        <v>301499</v>
      </c>
      <c r="F18" s="103"/>
      <c r="G18" s="103">
        <v>377067</v>
      </c>
      <c r="H18" s="103"/>
      <c r="I18" s="103">
        <v>9976</v>
      </c>
      <c r="J18" s="103"/>
      <c r="K18" s="103">
        <v>28400</v>
      </c>
      <c r="L18" s="103"/>
      <c r="M18" s="103">
        <v>83055</v>
      </c>
      <c r="N18" s="104"/>
      <c r="O18" s="104">
        <f>SUM(E18:N18)</f>
        <v>799997</v>
      </c>
    </row>
    <row r="19" spans="1:15" ht="24" customHeight="1">
      <c r="A19" s="38" t="s">
        <v>77</v>
      </c>
      <c r="B19" s="38"/>
      <c r="C19" s="38"/>
      <c r="D19" s="38"/>
      <c r="E19" s="105">
        <v>0</v>
      </c>
      <c r="F19" s="103"/>
      <c r="G19" s="105">
        <v>0</v>
      </c>
      <c r="H19" s="103"/>
      <c r="I19" s="105">
        <v>0</v>
      </c>
      <c r="J19" s="103"/>
      <c r="K19" s="105">
        <v>0</v>
      </c>
      <c r="L19" s="103"/>
      <c r="M19" s="105">
        <f>PL!I76</f>
        <v>24935</v>
      </c>
      <c r="N19" s="103"/>
      <c r="O19" s="105">
        <f>SUM(E19:N19)</f>
        <v>24935</v>
      </c>
    </row>
    <row r="20" spans="1:15" ht="24" customHeight="1">
      <c r="A20" s="38" t="s">
        <v>78</v>
      </c>
      <c r="B20" s="38"/>
      <c r="C20" s="38"/>
      <c r="D20" s="38"/>
      <c r="E20" s="106">
        <v>0</v>
      </c>
      <c r="F20" s="103"/>
      <c r="G20" s="106">
        <v>0</v>
      </c>
      <c r="H20" s="103"/>
      <c r="I20" s="106">
        <v>0</v>
      </c>
      <c r="J20" s="103"/>
      <c r="K20" s="106">
        <v>0</v>
      </c>
      <c r="L20" s="103"/>
      <c r="M20" s="106">
        <f>SUM(PL!I66)</f>
        <v>0</v>
      </c>
      <c r="N20" s="103"/>
      <c r="O20" s="106">
        <f>SUM(E20:N20)</f>
        <v>0</v>
      </c>
    </row>
    <row r="21" spans="1:15" s="99" customFormat="1" ht="24" customHeight="1">
      <c r="A21" s="38" t="s">
        <v>79</v>
      </c>
      <c r="C21" s="108"/>
      <c r="E21" s="103">
        <f>SUM(E19:E20)</f>
        <v>0</v>
      </c>
      <c r="F21" s="103"/>
      <c r="G21" s="103">
        <f>SUM(G19:G20)</f>
        <v>0</v>
      </c>
      <c r="H21" s="103"/>
      <c r="I21" s="103">
        <f>SUM(I19:I20)</f>
        <v>0</v>
      </c>
      <c r="J21" s="103"/>
      <c r="K21" s="103">
        <f>SUM(K19:K20)</f>
        <v>0</v>
      </c>
      <c r="L21" s="103"/>
      <c r="M21" s="103">
        <f>SUM(M19:M20)</f>
        <v>24935</v>
      </c>
      <c r="N21" s="104"/>
      <c r="O21" s="103">
        <f>SUM(O19:O20)</f>
        <v>24935</v>
      </c>
    </row>
    <row r="22" spans="1:15" s="99" customFormat="1" ht="24" customHeight="1">
      <c r="A22" s="38" t="s">
        <v>184</v>
      </c>
      <c r="C22" s="108">
        <v>13</v>
      </c>
      <c r="E22" s="103">
        <v>0</v>
      </c>
      <c r="F22" s="103"/>
      <c r="G22" s="103">
        <v>0</v>
      </c>
      <c r="H22" s="103"/>
      <c r="I22" s="103">
        <v>0</v>
      </c>
      <c r="J22" s="103"/>
      <c r="K22" s="103">
        <v>0</v>
      </c>
      <c r="L22" s="103"/>
      <c r="M22" s="103">
        <v>-15678</v>
      </c>
      <c r="N22" s="104"/>
      <c r="O22" s="103">
        <f>SUM(E22:N22)</f>
        <v>-15678</v>
      </c>
    </row>
    <row r="23" spans="1:15" ht="24" customHeight="1" thickBot="1">
      <c r="A23" s="96" t="s">
        <v>198</v>
      </c>
      <c r="B23" s="96"/>
      <c r="C23" s="96"/>
      <c r="D23" s="96"/>
      <c r="E23" s="109">
        <f>SUM(E18,E21:E22)</f>
        <v>301499</v>
      </c>
      <c r="F23" s="103"/>
      <c r="G23" s="109">
        <f>SUM(G18,G21:G22)</f>
        <v>377067</v>
      </c>
      <c r="H23" s="103"/>
      <c r="I23" s="109">
        <f>SUM(I18,I21:I22)</f>
        <v>9976</v>
      </c>
      <c r="J23" s="103"/>
      <c r="K23" s="109">
        <f>SUM(K18,K21:K22)</f>
        <v>28400</v>
      </c>
      <c r="L23" s="103"/>
      <c r="M23" s="109">
        <f>SUM(M18,M21:M22)</f>
        <v>92312</v>
      </c>
      <c r="N23" s="103"/>
      <c r="O23" s="109">
        <f>SUM(O18,O21:O22)</f>
        <v>809254</v>
      </c>
    </row>
    <row r="24" spans="1:15" ht="24" customHeight="1" thickTop="1">
      <c r="A24" s="38"/>
      <c r="B24" s="38"/>
      <c r="C24" s="38"/>
      <c r="D24" s="38"/>
      <c r="E24" s="103"/>
      <c r="F24" s="103"/>
      <c r="G24" s="103"/>
      <c r="H24" s="103"/>
      <c r="I24" s="103"/>
      <c r="J24" s="103"/>
      <c r="K24" s="103"/>
      <c r="L24" s="103"/>
      <c r="M24" s="103" t="s">
        <v>115</v>
      </c>
      <c r="N24" s="103"/>
      <c r="O24" s="103">
        <f>SUM(O23-BS!K86)</f>
        <v>0</v>
      </c>
    </row>
    <row r="25" spans="1:15" ht="24" customHeight="1">
      <c r="A25" s="38" t="s">
        <v>31</v>
      </c>
      <c r="B25" s="38"/>
      <c r="C25" s="38"/>
      <c r="D25" s="38"/>
    </row>
  </sheetData>
  <mergeCells count="2">
    <mergeCell ref="K7:M7"/>
    <mergeCell ref="E6:O6"/>
  </mergeCells>
  <phoneticPr fontId="0" type="noConversion"/>
  <printOptions horizontalCentered="1"/>
  <pageMargins left="0.39370078740157483" right="0.39370078740157483" top="0.78740157480314965" bottom="0.19685039370078741" header="0.19685039370078741" footer="0.19685039370078741"/>
  <pageSetup paperSize="9" scale="85" orientation="landscape" r:id="rId1"/>
  <headerFooter alignWithMargins="0"/>
  <ignoredErrors>
    <ignoredError sqref="E21:K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S77"/>
  <sheetViews>
    <sheetView showGridLines="0" view="pageBreakPreview" topLeftCell="A70" zoomScale="85" zoomScaleNormal="100" zoomScaleSheetLayoutView="85" workbookViewId="0">
      <selection activeCell="M84" sqref="M84"/>
    </sheetView>
  </sheetViews>
  <sheetFormatPr defaultColWidth="10.5546875" defaultRowHeight="24" customHeight="1"/>
  <cols>
    <col min="1" max="1" width="49.21875" style="11" customWidth="1"/>
    <col min="2" max="2" width="5.77734375" style="26" customWidth="1"/>
    <col min="3" max="3" width="1.5546875" style="26" customWidth="1"/>
    <col min="4" max="4" width="14.77734375" style="39" customWidth="1"/>
    <col min="5" max="5" width="1.44140625" style="27" customWidth="1"/>
    <col min="6" max="6" width="14.77734375" style="27" customWidth="1"/>
    <col min="7" max="7" width="1.44140625" style="27" customWidth="1"/>
    <col min="8" max="8" width="14.77734375" style="27" customWidth="1"/>
    <col min="9" max="9" width="1.44140625" style="27" customWidth="1"/>
    <col min="10" max="10" width="14.77734375" style="27" customWidth="1"/>
    <col min="11" max="11" width="13.77734375" style="27" customWidth="1"/>
    <col min="12" max="12" width="0.77734375" style="27" customWidth="1"/>
    <col min="13" max="13" width="15.44140625" style="27" bestFit="1" customWidth="1"/>
    <col min="14" max="14" width="1.44140625" style="11" customWidth="1"/>
    <col min="15" max="15" width="18.21875" style="11" customWidth="1"/>
    <col min="16" max="16" width="2.5546875" style="11" bestFit="1" customWidth="1"/>
    <col min="17" max="17" width="14.21875" style="11" bestFit="1" customWidth="1"/>
    <col min="18" max="18" width="2.5546875" style="11" bestFit="1" customWidth="1"/>
    <col min="19" max="19" width="10.5546875" style="11"/>
    <col min="20" max="20" width="2.5546875" style="11" bestFit="1" customWidth="1"/>
    <col min="21" max="21" width="11.5546875" style="11" bestFit="1" customWidth="1"/>
    <col min="22" max="22" width="2.5546875" style="11" bestFit="1" customWidth="1"/>
    <col min="23" max="16384" width="10.5546875" style="11"/>
  </cols>
  <sheetData>
    <row r="1" spans="1:15" ht="24" customHeight="1">
      <c r="B1" s="12"/>
      <c r="C1" s="12"/>
      <c r="D1" s="13"/>
      <c r="E1" s="14"/>
      <c r="F1" s="14"/>
      <c r="G1" s="14"/>
      <c r="H1" s="14"/>
      <c r="I1" s="14"/>
      <c r="J1" s="15" t="s">
        <v>62</v>
      </c>
      <c r="K1" s="14"/>
      <c r="L1" s="14"/>
      <c r="M1" s="14"/>
    </row>
    <row r="2" spans="1:15" ht="24" customHeight="1">
      <c r="A2" s="16" t="s">
        <v>0</v>
      </c>
      <c r="B2" s="12"/>
      <c r="C2" s="12"/>
      <c r="D2" s="13"/>
      <c r="E2" s="14"/>
      <c r="F2" s="14"/>
      <c r="G2" s="14"/>
      <c r="H2" s="14"/>
      <c r="I2" s="14"/>
      <c r="J2" s="15"/>
      <c r="K2" s="14"/>
      <c r="L2" s="14"/>
      <c r="M2" s="14"/>
    </row>
    <row r="3" spans="1:15" ht="24" customHeight="1">
      <c r="A3" s="16" t="s">
        <v>116</v>
      </c>
      <c r="B3" s="12"/>
      <c r="C3" s="12"/>
      <c r="D3" s="13"/>
      <c r="E3" s="14"/>
      <c r="F3" s="14"/>
      <c r="G3" s="14"/>
      <c r="H3" s="14"/>
      <c r="I3" s="14"/>
      <c r="J3" s="14"/>
      <c r="K3" s="14"/>
      <c r="L3" s="17"/>
      <c r="M3" s="14"/>
    </row>
    <row r="4" spans="1:15" ht="24" customHeight="1">
      <c r="A4" s="18" t="s">
        <v>196</v>
      </c>
      <c r="B4" s="12"/>
      <c r="C4" s="12"/>
      <c r="D4" s="13"/>
      <c r="E4" s="14"/>
      <c r="F4" s="14"/>
      <c r="G4" s="14"/>
      <c r="H4" s="14"/>
      <c r="I4" s="14"/>
      <c r="J4" s="14"/>
      <c r="K4" s="14"/>
      <c r="L4" s="14"/>
      <c r="M4" s="14"/>
    </row>
    <row r="5" spans="1:15" ht="24" customHeight="1">
      <c r="A5" s="16"/>
      <c r="B5" s="12"/>
      <c r="C5" s="12"/>
      <c r="D5" s="13"/>
      <c r="E5" s="14"/>
      <c r="F5" s="14"/>
      <c r="G5" s="14"/>
      <c r="H5" s="14"/>
      <c r="I5" s="14"/>
      <c r="J5" s="19" t="s">
        <v>2</v>
      </c>
      <c r="K5" s="19"/>
      <c r="L5" s="19"/>
      <c r="M5" s="19"/>
    </row>
    <row r="6" spans="1:15" ht="24" customHeight="1">
      <c r="A6" s="16"/>
      <c r="B6" s="20"/>
      <c r="C6" s="20"/>
      <c r="D6" s="21"/>
      <c r="E6" s="21" t="s">
        <v>3</v>
      </c>
      <c r="F6" s="21"/>
      <c r="G6" s="14"/>
      <c r="H6" s="110" t="s">
        <v>4</v>
      </c>
      <c r="I6" s="110"/>
      <c r="J6" s="110"/>
      <c r="K6" s="19"/>
      <c r="L6" s="19"/>
      <c r="M6" s="19"/>
    </row>
    <row r="7" spans="1:15" ht="24" customHeight="1">
      <c r="A7" s="16"/>
      <c r="B7" s="22"/>
      <c r="C7" s="23"/>
      <c r="D7" s="24">
        <v>2569</v>
      </c>
      <c r="E7" s="24"/>
      <c r="F7" s="24">
        <v>2568</v>
      </c>
      <c r="G7" s="14"/>
      <c r="H7" s="24">
        <v>2569</v>
      </c>
      <c r="I7" s="24"/>
      <c r="J7" s="24">
        <v>2568</v>
      </c>
      <c r="K7" s="19"/>
      <c r="L7" s="19"/>
      <c r="M7" s="19"/>
    </row>
    <row r="8" spans="1:15" ht="24" customHeight="1">
      <c r="A8" s="25" t="s">
        <v>117</v>
      </c>
      <c r="D8" s="27"/>
      <c r="F8" s="28"/>
    </row>
    <row r="9" spans="1:15" ht="24" customHeight="1">
      <c r="A9" s="11" t="s">
        <v>118</v>
      </c>
      <c r="D9" s="4">
        <f>SUM(PL!E61)</f>
        <v>48501</v>
      </c>
      <c r="E9" s="4"/>
      <c r="F9" s="4">
        <f>SUM(PL!G61)</f>
        <v>15498</v>
      </c>
      <c r="G9" s="4"/>
      <c r="H9" s="4">
        <f>SUM(PL!I61)</f>
        <v>31825</v>
      </c>
      <c r="I9" s="19"/>
      <c r="J9" s="4">
        <f>SUM(PL!K61)</f>
        <v>34339</v>
      </c>
      <c r="K9" s="19"/>
      <c r="L9" s="19"/>
      <c r="M9" s="19"/>
    </row>
    <row r="10" spans="1:15" ht="24" customHeight="1">
      <c r="A10" s="11" t="s">
        <v>119</v>
      </c>
      <c r="D10" s="19"/>
      <c r="E10" s="19"/>
      <c r="F10" s="5"/>
      <c r="G10" s="19"/>
      <c r="H10" s="5"/>
      <c r="I10" s="19"/>
      <c r="J10" s="19"/>
      <c r="K10" s="19"/>
      <c r="L10" s="19"/>
      <c r="M10" s="19"/>
    </row>
    <row r="11" spans="1:15" ht="24" customHeight="1">
      <c r="A11" s="11" t="s">
        <v>120</v>
      </c>
      <c r="D11" s="19"/>
      <c r="E11" s="19"/>
      <c r="F11" s="5"/>
      <c r="G11" s="19"/>
      <c r="H11" s="5"/>
      <c r="I11" s="19"/>
      <c r="J11" s="19"/>
      <c r="K11" s="19"/>
      <c r="L11" s="19"/>
      <c r="M11" s="19"/>
    </row>
    <row r="12" spans="1:15" ht="24" customHeight="1">
      <c r="A12" s="11" t="s">
        <v>121</v>
      </c>
      <c r="D12" s="19">
        <v>32625</v>
      </c>
      <c r="E12" s="19"/>
      <c r="F12" s="19">
        <v>39419</v>
      </c>
      <c r="G12" s="19"/>
      <c r="H12" s="19">
        <v>12510</v>
      </c>
      <c r="I12" s="19"/>
      <c r="J12" s="19">
        <v>12843</v>
      </c>
      <c r="K12" s="19"/>
      <c r="L12" s="19"/>
      <c r="M12" s="19"/>
    </row>
    <row r="13" spans="1:15" ht="24" customHeight="1">
      <c r="A13" s="11" t="s">
        <v>122</v>
      </c>
      <c r="D13" s="19">
        <v>17225</v>
      </c>
      <c r="E13" s="19"/>
      <c r="F13" s="19">
        <v>6474</v>
      </c>
      <c r="G13" s="19"/>
      <c r="H13" s="19">
        <v>4936</v>
      </c>
      <c r="I13" s="19"/>
      <c r="J13" s="19">
        <v>2080</v>
      </c>
      <c r="K13" s="19"/>
      <c r="L13" s="19"/>
      <c r="M13" s="19"/>
    </row>
    <row r="14" spans="1:15" ht="24" customHeight="1">
      <c r="A14" s="11" t="s">
        <v>176</v>
      </c>
      <c r="D14" s="19">
        <v>15001</v>
      </c>
      <c r="E14" s="19"/>
      <c r="F14" s="19">
        <v>13633</v>
      </c>
      <c r="G14" s="19"/>
      <c r="H14" s="19">
        <v>5590</v>
      </c>
      <c r="I14" s="19"/>
      <c r="J14" s="19">
        <v>5310</v>
      </c>
      <c r="K14" s="19"/>
      <c r="L14" s="19"/>
      <c r="M14" s="19"/>
      <c r="N14" s="19"/>
      <c r="O14" s="19"/>
    </row>
    <row r="15" spans="1:15" ht="24" customHeight="1">
      <c r="A15" s="11" t="s">
        <v>181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spans="1:15" ht="24" customHeight="1">
      <c r="A16" s="11" t="s">
        <v>123</v>
      </c>
      <c r="D16" s="19">
        <v>-400</v>
      </c>
      <c r="E16" s="19"/>
      <c r="F16" s="19">
        <v>-783</v>
      </c>
      <c r="G16" s="19"/>
      <c r="H16" s="19">
        <v>-400</v>
      </c>
      <c r="I16" s="19"/>
      <c r="J16" s="19">
        <v>-783</v>
      </c>
      <c r="K16" s="19"/>
      <c r="L16" s="19"/>
      <c r="M16" s="19"/>
      <c r="N16" s="19"/>
      <c r="O16" s="19"/>
    </row>
    <row r="17" spans="1:15" ht="24" customHeight="1">
      <c r="A17" s="11" t="s">
        <v>124</v>
      </c>
      <c r="D17" s="19">
        <v>0</v>
      </c>
      <c r="E17" s="19"/>
      <c r="F17" s="19">
        <v>33</v>
      </c>
      <c r="G17" s="19"/>
      <c r="H17" s="19">
        <v>0</v>
      </c>
      <c r="I17" s="19"/>
      <c r="J17" s="19">
        <v>0</v>
      </c>
      <c r="K17" s="19"/>
      <c r="L17" s="19"/>
      <c r="M17" s="19"/>
      <c r="N17" s="19"/>
      <c r="O17" s="19"/>
    </row>
    <row r="18" spans="1:15" ht="24" customHeight="1">
      <c r="A18" s="11" t="s">
        <v>199</v>
      </c>
      <c r="D18" s="19">
        <v>-278</v>
      </c>
      <c r="E18" s="19"/>
      <c r="F18" s="19">
        <v>-148</v>
      </c>
      <c r="G18" s="19"/>
      <c r="H18" s="19">
        <v>-116</v>
      </c>
      <c r="I18" s="19"/>
      <c r="J18" s="19">
        <v>0</v>
      </c>
      <c r="K18" s="19"/>
      <c r="L18" s="19"/>
      <c r="M18" s="19"/>
      <c r="N18" s="19"/>
      <c r="O18" s="19"/>
    </row>
    <row r="19" spans="1:15" ht="24" customHeight="1">
      <c r="A19" s="11" t="s">
        <v>125</v>
      </c>
      <c r="D19" s="19">
        <v>-468</v>
      </c>
      <c r="E19" s="19"/>
      <c r="F19" s="19">
        <v>-677</v>
      </c>
      <c r="G19" s="19"/>
      <c r="H19" s="19">
        <v>-1613</v>
      </c>
      <c r="I19" s="19"/>
      <c r="J19" s="19">
        <v>-2061</v>
      </c>
      <c r="K19" s="19"/>
      <c r="L19" s="19"/>
      <c r="M19" s="19"/>
      <c r="N19" s="19"/>
      <c r="O19" s="19"/>
    </row>
    <row r="20" spans="1:15" ht="24" customHeight="1">
      <c r="A20" s="11" t="s">
        <v>126</v>
      </c>
      <c r="D20" s="29">
        <v>9363</v>
      </c>
      <c r="E20" s="19"/>
      <c r="F20" s="29">
        <v>14482</v>
      </c>
      <c r="G20" s="19"/>
      <c r="H20" s="29">
        <v>2715</v>
      </c>
      <c r="I20" s="19"/>
      <c r="J20" s="29">
        <v>3660</v>
      </c>
      <c r="K20" s="19"/>
      <c r="L20" s="19"/>
      <c r="M20" s="19"/>
      <c r="N20" s="19"/>
      <c r="O20" s="19"/>
    </row>
    <row r="21" spans="1:15" ht="24" customHeight="1">
      <c r="A21" s="11" t="s">
        <v>127</v>
      </c>
      <c r="D21" s="27"/>
      <c r="E21" s="11"/>
      <c r="F21" s="11"/>
      <c r="G21" s="11"/>
      <c r="H21" s="11"/>
      <c r="I21" s="11"/>
      <c r="J21" s="11"/>
      <c r="K21" s="19"/>
      <c r="L21" s="19"/>
      <c r="M21" s="19"/>
      <c r="N21" s="19"/>
      <c r="O21" s="19"/>
    </row>
    <row r="22" spans="1:15" ht="24" customHeight="1">
      <c r="A22" s="11" t="s">
        <v>128</v>
      </c>
      <c r="D22" s="19">
        <f>SUM(D9:D20)</f>
        <v>121569</v>
      </c>
      <c r="E22" s="19"/>
      <c r="F22" s="19">
        <f>SUM(F9:F20)</f>
        <v>87931</v>
      </c>
      <c r="G22" s="19"/>
      <c r="H22" s="19">
        <f>SUM(H9:H20)</f>
        <v>55447</v>
      </c>
      <c r="I22" s="19"/>
      <c r="J22" s="19">
        <f>SUM(J9:J20)</f>
        <v>55388</v>
      </c>
      <c r="K22" s="19"/>
      <c r="L22" s="19"/>
      <c r="M22" s="19"/>
      <c r="N22" s="19"/>
      <c r="O22" s="19"/>
    </row>
    <row r="23" spans="1:15" ht="24" customHeight="1">
      <c r="A23" s="11" t="s">
        <v>129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</row>
    <row r="24" spans="1:15" ht="24" customHeight="1">
      <c r="A24" s="11" t="s">
        <v>165</v>
      </c>
      <c r="D24" s="19">
        <v>-323</v>
      </c>
      <c r="E24" s="19"/>
      <c r="F24" s="19">
        <v>-79050</v>
      </c>
      <c r="G24" s="19"/>
      <c r="H24" s="19">
        <v>-4318</v>
      </c>
      <c r="I24" s="19"/>
      <c r="J24" s="19">
        <v>16209</v>
      </c>
      <c r="K24" s="19"/>
      <c r="L24" s="19"/>
      <c r="M24" s="19"/>
      <c r="N24" s="19"/>
      <c r="O24" s="19"/>
    </row>
    <row r="25" spans="1:15" ht="24" customHeight="1">
      <c r="A25" s="11" t="s">
        <v>130</v>
      </c>
      <c r="D25" s="19">
        <v>11200</v>
      </c>
      <c r="E25" s="19"/>
      <c r="F25" s="19">
        <v>133331</v>
      </c>
      <c r="G25" s="19"/>
      <c r="H25" s="19">
        <v>-29065</v>
      </c>
      <c r="I25" s="19"/>
      <c r="J25" s="19">
        <v>24594</v>
      </c>
      <c r="K25" s="19"/>
      <c r="L25" s="19"/>
      <c r="M25" s="19"/>
      <c r="N25" s="19"/>
      <c r="O25" s="19"/>
    </row>
    <row r="26" spans="1:15" ht="24" customHeight="1">
      <c r="A26" s="11" t="s">
        <v>131</v>
      </c>
      <c r="D26" s="19">
        <v>4767</v>
      </c>
      <c r="E26" s="19"/>
      <c r="F26" s="19">
        <v>1431</v>
      </c>
      <c r="G26" s="19"/>
      <c r="H26" s="19">
        <v>-1728</v>
      </c>
      <c r="I26" s="19"/>
      <c r="J26" s="19">
        <v>770</v>
      </c>
      <c r="K26" s="19"/>
      <c r="L26" s="19"/>
      <c r="M26" s="19"/>
      <c r="N26" s="19"/>
      <c r="O26" s="19"/>
    </row>
    <row r="27" spans="1:15" ht="24" customHeight="1">
      <c r="A27" s="11" t="s">
        <v>132</v>
      </c>
      <c r="D27" s="19">
        <v>7224</v>
      </c>
      <c r="E27" s="19"/>
      <c r="F27" s="19">
        <v>4009</v>
      </c>
      <c r="G27" s="19"/>
      <c r="H27" s="19">
        <v>490</v>
      </c>
      <c r="I27" s="19"/>
      <c r="J27" s="19">
        <v>-402</v>
      </c>
      <c r="K27" s="19"/>
      <c r="L27" s="19"/>
      <c r="M27" s="19"/>
      <c r="N27" s="19"/>
      <c r="O27" s="19"/>
    </row>
    <row r="28" spans="1:15" ht="24" customHeight="1">
      <c r="A28" s="11" t="s">
        <v>133</v>
      </c>
      <c r="D28" s="19">
        <v>1319</v>
      </c>
      <c r="E28" s="19"/>
      <c r="F28" s="19">
        <v>929</v>
      </c>
      <c r="G28" s="19"/>
      <c r="H28" s="19">
        <v>540</v>
      </c>
      <c r="I28" s="19"/>
      <c r="J28" s="19">
        <v>1704</v>
      </c>
      <c r="K28" s="19"/>
      <c r="L28" s="19"/>
      <c r="M28" s="19"/>
      <c r="N28" s="19"/>
      <c r="O28" s="19"/>
    </row>
    <row r="29" spans="1:15" ht="24" customHeight="1">
      <c r="A29" s="11" t="s">
        <v>134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spans="1:15" ht="24" customHeight="1">
      <c r="A30" s="11" t="s">
        <v>166</v>
      </c>
      <c r="D30" s="19">
        <v>-42463</v>
      </c>
      <c r="E30" s="19"/>
      <c r="F30" s="19">
        <v>-7075</v>
      </c>
      <c r="G30" s="19"/>
      <c r="H30" s="19">
        <v>5767</v>
      </c>
      <c r="I30" s="19"/>
      <c r="J30" s="19">
        <v>-3502</v>
      </c>
      <c r="K30" s="19"/>
      <c r="L30" s="19"/>
      <c r="M30" s="19"/>
      <c r="N30" s="19"/>
      <c r="O30" s="19"/>
    </row>
    <row r="31" spans="1:15" ht="24" customHeight="1">
      <c r="A31" s="11" t="s">
        <v>135</v>
      </c>
      <c r="D31" s="19">
        <v>66944</v>
      </c>
      <c r="E31" s="19"/>
      <c r="F31" s="19">
        <v>-4253</v>
      </c>
      <c r="G31" s="19"/>
      <c r="H31" s="19">
        <v>3088</v>
      </c>
      <c r="I31" s="19"/>
      <c r="J31" s="19">
        <v>-1327</v>
      </c>
      <c r="K31" s="19"/>
      <c r="L31" s="19"/>
      <c r="M31" s="19"/>
      <c r="N31" s="19"/>
      <c r="O31" s="19"/>
    </row>
    <row r="32" spans="1:15" ht="24" customHeight="1">
      <c r="A32" s="11" t="s">
        <v>136</v>
      </c>
      <c r="D32" s="19">
        <v>-1003</v>
      </c>
      <c r="E32" s="19"/>
      <c r="F32" s="19">
        <v>3689</v>
      </c>
      <c r="G32" s="19"/>
      <c r="H32" s="19">
        <v>308</v>
      </c>
      <c r="I32" s="19"/>
      <c r="J32" s="19">
        <v>-608</v>
      </c>
      <c r="K32" s="19"/>
      <c r="L32" s="19"/>
      <c r="M32" s="19"/>
      <c r="N32" s="19"/>
      <c r="O32" s="19"/>
    </row>
    <row r="33" spans="1:15" ht="24" customHeight="1">
      <c r="A33" s="11" t="s">
        <v>175</v>
      </c>
      <c r="D33" s="29">
        <v>-7021</v>
      </c>
      <c r="E33" s="19"/>
      <c r="F33" s="29">
        <v>-29161</v>
      </c>
      <c r="G33" s="19"/>
      <c r="H33" s="29">
        <v>-1941</v>
      </c>
      <c r="I33" s="19"/>
      <c r="J33" s="29">
        <v>-15500</v>
      </c>
      <c r="K33" s="19"/>
      <c r="L33" s="19"/>
      <c r="M33" s="19"/>
      <c r="N33" s="19"/>
      <c r="O33" s="19"/>
    </row>
    <row r="34" spans="1:15" ht="24" customHeight="1">
      <c r="A34" s="30" t="s">
        <v>186</v>
      </c>
      <c r="D34" s="19">
        <f>SUM(D22:D33)</f>
        <v>162213</v>
      </c>
      <c r="E34" s="19"/>
      <c r="F34" s="19">
        <f>SUM(F22:F33)</f>
        <v>111781</v>
      </c>
      <c r="G34" s="19"/>
      <c r="H34" s="19">
        <f>SUM(H22:H33)</f>
        <v>28588</v>
      </c>
      <c r="I34" s="19"/>
      <c r="J34" s="19">
        <f>SUM(J22:J33)</f>
        <v>77326</v>
      </c>
      <c r="K34" s="19"/>
      <c r="L34" s="19"/>
      <c r="M34" s="19"/>
      <c r="N34" s="19"/>
      <c r="O34" s="19"/>
    </row>
    <row r="35" spans="1:15" ht="24" customHeight="1">
      <c r="A35" s="30" t="s">
        <v>137</v>
      </c>
      <c r="D35" s="19">
        <v>271</v>
      </c>
      <c r="E35" s="19"/>
      <c r="F35" s="19">
        <v>371</v>
      </c>
      <c r="G35" s="19"/>
      <c r="H35" s="19">
        <v>230</v>
      </c>
      <c r="I35" s="19"/>
      <c r="J35" s="19">
        <v>289</v>
      </c>
      <c r="K35" s="19"/>
      <c r="L35" s="19"/>
      <c r="M35" s="19"/>
      <c r="N35" s="19"/>
      <c r="O35" s="19"/>
    </row>
    <row r="36" spans="1:15" ht="24" customHeight="1">
      <c r="A36" s="30" t="s">
        <v>138</v>
      </c>
      <c r="D36" s="19">
        <v>14826</v>
      </c>
      <c r="E36" s="19"/>
      <c r="F36" s="19">
        <v>0</v>
      </c>
      <c r="G36" s="19"/>
      <c r="H36" s="19">
        <v>11801</v>
      </c>
      <c r="I36" s="19"/>
      <c r="J36" s="19">
        <v>0</v>
      </c>
      <c r="K36" s="19"/>
      <c r="L36" s="19"/>
      <c r="M36" s="19"/>
      <c r="N36" s="19"/>
      <c r="O36" s="19"/>
    </row>
    <row r="37" spans="1:15" ht="24" customHeight="1">
      <c r="A37" s="30" t="s">
        <v>139</v>
      </c>
      <c r="D37" s="19">
        <v>-26160</v>
      </c>
      <c r="E37" s="19"/>
      <c r="F37" s="19">
        <v>-29514</v>
      </c>
      <c r="G37" s="19"/>
      <c r="H37" s="19">
        <v>-13566</v>
      </c>
      <c r="I37" s="19"/>
      <c r="J37" s="19">
        <v>-16314</v>
      </c>
      <c r="K37" s="19"/>
      <c r="L37" s="19"/>
      <c r="M37" s="19"/>
      <c r="N37" s="19"/>
      <c r="O37" s="19"/>
    </row>
    <row r="38" spans="1:15" ht="24" customHeight="1">
      <c r="A38" s="25" t="s">
        <v>187</v>
      </c>
      <c r="D38" s="31">
        <f>SUM(D34:D37)</f>
        <v>151150</v>
      </c>
      <c r="E38" s="19"/>
      <c r="F38" s="31">
        <f>SUM(F34:F37)</f>
        <v>82638</v>
      </c>
      <c r="G38" s="19"/>
      <c r="H38" s="31">
        <f>SUM(H34:H37)</f>
        <v>27053</v>
      </c>
      <c r="I38" s="19"/>
      <c r="J38" s="31">
        <f>SUM(J34:J37)</f>
        <v>61301</v>
      </c>
      <c r="K38" s="19"/>
      <c r="L38" s="19"/>
      <c r="M38" s="19"/>
      <c r="N38" s="19"/>
      <c r="O38" s="19"/>
    </row>
    <row r="39" spans="1:15" ht="24" customHeight="1">
      <c r="A39" s="25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</row>
    <row r="40" spans="1:15" ht="24" customHeight="1">
      <c r="A40" s="11" t="s">
        <v>31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t="24" customHeight="1">
      <c r="B41" s="12"/>
      <c r="C41" s="12"/>
      <c r="D41" s="14"/>
      <c r="E41" s="14"/>
      <c r="F41" s="14"/>
      <c r="G41" s="14"/>
      <c r="H41" s="14"/>
      <c r="I41" s="14"/>
      <c r="J41" s="15" t="s">
        <v>62</v>
      </c>
      <c r="K41" s="14"/>
      <c r="L41" s="14"/>
      <c r="M41" s="19"/>
    </row>
    <row r="42" spans="1:15" ht="24" customHeight="1">
      <c r="A42" s="16" t="s">
        <v>0</v>
      </c>
      <c r="B42" s="12"/>
      <c r="C42" s="12"/>
      <c r="D42" s="14"/>
      <c r="E42" s="14"/>
      <c r="F42" s="14"/>
      <c r="G42" s="14"/>
      <c r="H42" s="14"/>
      <c r="I42" s="14"/>
      <c r="J42" s="15"/>
      <c r="K42" s="14"/>
      <c r="L42" s="14"/>
      <c r="M42" s="19"/>
    </row>
    <row r="43" spans="1:15" ht="24" customHeight="1">
      <c r="A43" s="16" t="s">
        <v>140</v>
      </c>
      <c r="B43" s="12"/>
      <c r="C43" s="12"/>
      <c r="D43" s="14"/>
      <c r="E43" s="14"/>
      <c r="F43" s="14"/>
      <c r="G43" s="14"/>
      <c r="H43" s="14"/>
      <c r="I43" s="14"/>
      <c r="J43" s="14"/>
      <c r="K43" s="14"/>
      <c r="L43" s="17"/>
      <c r="M43" s="19"/>
    </row>
    <row r="44" spans="1:15" ht="24" customHeight="1">
      <c r="A44" s="18" t="s">
        <v>196</v>
      </c>
      <c r="B44" s="12"/>
      <c r="C44" s="12"/>
      <c r="D44" s="14"/>
      <c r="E44" s="14"/>
      <c r="F44" s="14"/>
      <c r="G44" s="14"/>
      <c r="H44" s="14"/>
      <c r="I44" s="14"/>
      <c r="J44" s="14"/>
      <c r="K44" s="14"/>
      <c r="L44" s="14"/>
      <c r="M44" s="19"/>
    </row>
    <row r="45" spans="1:15" ht="24" customHeight="1">
      <c r="A45" s="16"/>
      <c r="B45" s="12"/>
      <c r="C45" s="12"/>
      <c r="D45" s="14"/>
      <c r="E45" s="14"/>
      <c r="F45" s="14"/>
      <c r="G45" s="14"/>
      <c r="H45" s="14"/>
      <c r="I45" s="14"/>
      <c r="J45" s="19" t="s">
        <v>2</v>
      </c>
      <c r="K45" s="19"/>
      <c r="L45" s="19"/>
      <c r="M45" s="19"/>
    </row>
    <row r="46" spans="1:15" ht="24" customHeight="1">
      <c r="A46" s="16"/>
      <c r="B46" s="20"/>
      <c r="C46" s="20"/>
      <c r="D46" s="21"/>
      <c r="E46" s="21" t="s">
        <v>3</v>
      </c>
      <c r="F46" s="21"/>
      <c r="G46" s="14"/>
      <c r="H46" s="110" t="s">
        <v>4</v>
      </c>
      <c r="I46" s="110"/>
      <c r="J46" s="110"/>
      <c r="K46" s="19"/>
      <c r="L46" s="19"/>
      <c r="M46" s="19"/>
    </row>
    <row r="47" spans="1:15" ht="24" customHeight="1">
      <c r="A47" s="16"/>
      <c r="B47" s="22"/>
      <c r="C47" s="23"/>
      <c r="D47" s="24">
        <v>2569</v>
      </c>
      <c r="E47" s="24"/>
      <c r="F47" s="24">
        <v>2568</v>
      </c>
      <c r="G47" s="14"/>
      <c r="H47" s="24">
        <v>2569</v>
      </c>
      <c r="I47" s="24"/>
      <c r="J47" s="24">
        <v>2568</v>
      </c>
      <c r="K47" s="19"/>
      <c r="L47" s="19"/>
      <c r="M47" s="19"/>
    </row>
    <row r="48" spans="1:15" ht="24" customHeight="1">
      <c r="A48" s="25" t="s">
        <v>141</v>
      </c>
      <c r="D48" s="32"/>
      <c r="F48" s="28"/>
      <c r="H48" s="32"/>
      <c r="J48" s="32"/>
      <c r="K48" s="32"/>
      <c r="M48" s="19"/>
    </row>
    <row r="49" spans="1:19" ht="24" customHeight="1">
      <c r="A49" s="11" t="s">
        <v>185</v>
      </c>
      <c r="D49" s="32">
        <v>-30000</v>
      </c>
      <c r="F49" s="19">
        <v>-30000</v>
      </c>
      <c r="G49" s="19"/>
      <c r="H49" s="19">
        <v>-30000</v>
      </c>
      <c r="I49" s="19"/>
      <c r="J49" s="19">
        <v>-30000</v>
      </c>
      <c r="K49" s="32"/>
      <c r="M49" s="19"/>
    </row>
    <row r="50" spans="1:19" ht="24" customHeight="1">
      <c r="A50" s="11" t="s">
        <v>191</v>
      </c>
      <c r="D50" s="32">
        <v>30000</v>
      </c>
      <c r="F50" s="19">
        <v>30000</v>
      </c>
      <c r="G50" s="19"/>
      <c r="H50" s="19">
        <v>30000</v>
      </c>
      <c r="I50" s="19"/>
      <c r="J50" s="19">
        <v>30000</v>
      </c>
      <c r="K50" s="32"/>
      <c r="M50" s="19"/>
    </row>
    <row r="51" spans="1:19" ht="24" customHeight="1">
      <c r="A51" s="11" t="s">
        <v>178</v>
      </c>
      <c r="D51" s="19">
        <v>-248</v>
      </c>
      <c r="E51" s="19"/>
      <c r="F51" s="19">
        <v>-562</v>
      </c>
      <c r="G51" s="19"/>
      <c r="H51" s="19">
        <v>-3</v>
      </c>
      <c r="I51" s="19"/>
      <c r="J51" s="19">
        <v>-152</v>
      </c>
      <c r="K51" s="19"/>
      <c r="L51" s="19"/>
      <c r="M51" s="19"/>
    </row>
    <row r="52" spans="1:19" ht="24" customHeight="1">
      <c r="A52" s="11" t="s">
        <v>142</v>
      </c>
      <c r="D52" s="19">
        <v>318</v>
      </c>
      <c r="E52" s="19"/>
      <c r="F52" s="19">
        <v>511</v>
      </c>
      <c r="G52" s="19"/>
      <c r="H52" s="19">
        <v>4528</v>
      </c>
      <c r="I52" s="19"/>
      <c r="J52" s="19">
        <v>4104</v>
      </c>
      <c r="K52" s="19"/>
      <c r="L52" s="19"/>
      <c r="M52" s="19"/>
    </row>
    <row r="53" spans="1:19" ht="24" customHeight="1">
      <c r="A53" s="11" t="s">
        <v>143</v>
      </c>
      <c r="D53" s="19">
        <v>0</v>
      </c>
      <c r="E53" s="19"/>
      <c r="F53" s="19">
        <v>0</v>
      </c>
      <c r="G53" s="19"/>
      <c r="H53" s="19">
        <v>0</v>
      </c>
      <c r="I53" s="19"/>
      <c r="J53" s="19">
        <v>16228</v>
      </c>
      <c r="K53" s="19"/>
      <c r="L53" s="19"/>
      <c r="M53" s="19"/>
      <c r="N53" s="19"/>
      <c r="O53" s="19"/>
    </row>
    <row r="54" spans="1:19" ht="24" customHeight="1">
      <c r="A54" s="11" t="s">
        <v>144</v>
      </c>
      <c r="D54" s="19">
        <v>197</v>
      </c>
      <c r="E54" s="19"/>
      <c r="F54" s="19">
        <v>306</v>
      </c>
      <c r="G54" s="19"/>
      <c r="H54" s="19">
        <v>1409</v>
      </c>
      <c r="I54" s="19"/>
      <c r="J54" s="19">
        <v>1785</v>
      </c>
      <c r="K54" s="19"/>
      <c r="L54" s="19"/>
      <c r="M54" s="19"/>
      <c r="N54" s="19"/>
      <c r="O54" s="19"/>
    </row>
    <row r="55" spans="1:19" ht="24" customHeight="1">
      <c r="A55" s="11" t="s">
        <v>145</v>
      </c>
      <c r="D55" s="19">
        <v>-2824</v>
      </c>
      <c r="E55" s="19"/>
      <c r="F55" s="19">
        <v>-2888</v>
      </c>
      <c r="G55" s="19"/>
      <c r="H55" s="19">
        <v>-2343</v>
      </c>
      <c r="I55" s="19"/>
      <c r="J55" s="19">
        <v>-844</v>
      </c>
      <c r="K55" s="19"/>
      <c r="L55" s="19"/>
      <c r="M55" s="19"/>
      <c r="N55" s="19"/>
      <c r="O55" s="19"/>
    </row>
    <row r="56" spans="1:19" ht="24" customHeight="1">
      <c r="A56" s="11" t="s">
        <v>146</v>
      </c>
      <c r="D56" s="19">
        <v>458</v>
      </c>
      <c r="E56" s="19"/>
      <c r="F56" s="19">
        <v>189</v>
      </c>
      <c r="G56" s="19"/>
      <c r="H56" s="19">
        <v>290</v>
      </c>
      <c r="I56" s="19"/>
      <c r="J56" s="19">
        <v>0</v>
      </c>
      <c r="K56" s="19"/>
      <c r="L56" s="19"/>
      <c r="M56" s="19"/>
      <c r="N56" s="19"/>
      <c r="O56" s="19"/>
    </row>
    <row r="57" spans="1:19" ht="24" customHeight="1">
      <c r="A57" s="11" t="s">
        <v>147</v>
      </c>
      <c r="D57" s="19">
        <v>-1545</v>
      </c>
      <c r="E57" s="19"/>
      <c r="F57" s="19">
        <v>-573</v>
      </c>
      <c r="G57" s="19"/>
      <c r="H57" s="19">
        <v>-1013</v>
      </c>
      <c r="I57" s="19"/>
      <c r="J57" s="19">
        <v>-177</v>
      </c>
      <c r="K57" s="19"/>
      <c r="L57" s="19"/>
      <c r="M57" s="19"/>
      <c r="N57" s="19"/>
      <c r="O57" s="19"/>
    </row>
    <row r="58" spans="1:19" ht="24" customHeight="1">
      <c r="A58" s="25" t="s">
        <v>148</v>
      </c>
      <c r="B58" s="33"/>
      <c r="C58" s="33"/>
      <c r="D58" s="31">
        <f>SUM(D49:D57)</f>
        <v>-3644</v>
      </c>
      <c r="E58" s="19"/>
      <c r="F58" s="31">
        <f>SUM(F49:F57)</f>
        <v>-3017</v>
      </c>
      <c r="G58" s="19"/>
      <c r="H58" s="31">
        <f>SUM(H49:H57)</f>
        <v>2868</v>
      </c>
      <c r="I58" s="19"/>
      <c r="J58" s="31">
        <f>SUM(J49:J57)</f>
        <v>20944</v>
      </c>
      <c r="K58" s="19"/>
      <c r="L58" s="19"/>
      <c r="M58" s="19"/>
      <c r="N58" s="19"/>
      <c r="O58" s="19"/>
    </row>
    <row r="59" spans="1:19" ht="24" customHeight="1">
      <c r="A59" s="25" t="s">
        <v>149</v>
      </c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</row>
    <row r="60" spans="1:19" ht="24" customHeight="1">
      <c r="A60" s="11" t="s">
        <v>150</v>
      </c>
      <c r="D60" s="19">
        <v>157672</v>
      </c>
      <c r="E60" s="19"/>
      <c r="F60" s="19">
        <v>275035</v>
      </c>
      <c r="G60" s="19"/>
      <c r="H60" s="19">
        <v>0</v>
      </c>
      <c r="I60" s="19"/>
      <c r="J60" s="19">
        <v>0</v>
      </c>
      <c r="K60" s="19"/>
      <c r="L60" s="19"/>
      <c r="M60" s="19"/>
      <c r="N60" s="19"/>
      <c r="O60" s="19"/>
    </row>
    <row r="61" spans="1:19" ht="24" customHeight="1">
      <c r="A61" s="11" t="s">
        <v>180</v>
      </c>
      <c r="D61" s="19">
        <v>-256277</v>
      </c>
      <c r="E61" s="19"/>
      <c r="F61" s="19">
        <v>-260025</v>
      </c>
      <c r="G61" s="19"/>
      <c r="H61" s="19">
        <v>0</v>
      </c>
      <c r="I61" s="19"/>
      <c r="J61" s="19">
        <v>0</v>
      </c>
      <c r="K61" s="19"/>
      <c r="L61" s="19"/>
      <c r="M61" s="19"/>
      <c r="N61" s="19"/>
      <c r="O61" s="19"/>
      <c r="Q61" s="19"/>
      <c r="S61" s="19"/>
    </row>
    <row r="62" spans="1:19" ht="24" customHeight="1">
      <c r="A62" s="11" t="s">
        <v>151</v>
      </c>
      <c r="D62" s="19">
        <v>-15046</v>
      </c>
      <c r="E62" s="19"/>
      <c r="F62" s="19">
        <v>-14552</v>
      </c>
      <c r="G62" s="19"/>
      <c r="H62" s="19">
        <v>-9415</v>
      </c>
      <c r="I62" s="19"/>
      <c r="J62" s="19">
        <v>-8963</v>
      </c>
      <c r="K62" s="19"/>
      <c r="L62" s="19"/>
      <c r="M62" s="19"/>
      <c r="N62" s="19"/>
      <c r="O62" s="19"/>
    </row>
    <row r="63" spans="1:19" ht="24" customHeight="1">
      <c r="A63" s="11" t="s">
        <v>179</v>
      </c>
      <c r="D63" s="19">
        <v>-22860</v>
      </c>
      <c r="E63" s="19"/>
      <c r="F63" s="19">
        <v>-22860</v>
      </c>
      <c r="G63" s="19"/>
      <c r="H63" s="19">
        <v>-22860</v>
      </c>
      <c r="I63" s="19"/>
      <c r="J63" s="19">
        <v>-22860</v>
      </c>
      <c r="K63" s="19"/>
      <c r="L63" s="19"/>
      <c r="M63" s="19"/>
      <c r="N63" s="19"/>
      <c r="O63" s="19"/>
    </row>
    <row r="64" spans="1:19" ht="24" customHeight="1">
      <c r="A64" s="11" t="s">
        <v>184</v>
      </c>
      <c r="D64" s="19">
        <v>-15675</v>
      </c>
      <c r="E64" s="19"/>
      <c r="F64" s="19">
        <v>-36147</v>
      </c>
      <c r="G64" s="19"/>
      <c r="H64" s="19">
        <v>-15675</v>
      </c>
      <c r="I64" s="19"/>
      <c r="J64" s="19">
        <v>-36147</v>
      </c>
      <c r="K64" s="19"/>
      <c r="L64" s="19"/>
      <c r="M64" s="19"/>
      <c r="N64" s="19"/>
      <c r="O64" s="19"/>
    </row>
    <row r="65" spans="1:15" ht="24" customHeight="1">
      <c r="A65" s="11" t="s">
        <v>192</v>
      </c>
      <c r="D65" s="19">
        <v>0</v>
      </c>
      <c r="E65" s="19"/>
      <c r="F65" s="19">
        <v>-4698</v>
      </c>
      <c r="G65" s="19"/>
      <c r="H65" s="19">
        <v>0</v>
      </c>
      <c r="I65" s="19"/>
      <c r="J65" s="19">
        <v>0</v>
      </c>
      <c r="K65" s="19"/>
      <c r="L65" s="19"/>
      <c r="M65" s="19"/>
      <c r="N65" s="19"/>
      <c r="O65" s="19"/>
    </row>
    <row r="66" spans="1:15" ht="24" customHeight="1">
      <c r="A66" s="11" t="s">
        <v>152</v>
      </c>
      <c r="D66" s="19">
        <v>-7715</v>
      </c>
      <c r="E66" s="19"/>
      <c r="F66" s="19">
        <v>-12747</v>
      </c>
      <c r="G66" s="19"/>
      <c r="H66" s="19">
        <v>-1471</v>
      </c>
      <c r="I66" s="19"/>
      <c r="J66" s="19">
        <v>-2499</v>
      </c>
      <c r="K66" s="19"/>
      <c r="L66" s="19"/>
      <c r="M66" s="19"/>
      <c r="N66" s="19"/>
      <c r="O66" s="19"/>
    </row>
    <row r="67" spans="1:15" ht="24" customHeight="1">
      <c r="A67" s="25" t="s">
        <v>189</v>
      </c>
      <c r="D67" s="31">
        <f>SUM(D60:D66)</f>
        <v>-159901</v>
      </c>
      <c r="E67" s="19"/>
      <c r="F67" s="31">
        <f>SUM(F60:F66)</f>
        <v>-75994</v>
      </c>
      <c r="G67" s="19"/>
      <c r="H67" s="31">
        <f>SUM(H60:H66)</f>
        <v>-49421</v>
      </c>
      <c r="I67" s="19"/>
      <c r="J67" s="31">
        <f>SUM(J60:J66)</f>
        <v>-70469</v>
      </c>
      <c r="K67" s="19"/>
      <c r="L67" s="19"/>
      <c r="M67" s="19"/>
      <c r="N67" s="19"/>
      <c r="O67" s="19"/>
    </row>
    <row r="68" spans="1:15" ht="24" customHeight="1">
      <c r="A68" s="25" t="s">
        <v>188</v>
      </c>
      <c r="D68" s="19">
        <f>SUM(D67,D58,D38)</f>
        <v>-12395</v>
      </c>
      <c r="E68" s="19"/>
      <c r="F68" s="19">
        <f>SUM(F67,F58,F38)</f>
        <v>3627</v>
      </c>
      <c r="G68" s="19"/>
      <c r="H68" s="19">
        <f>SUM(H67,H58,H38)</f>
        <v>-19500</v>
      </c>
      <c r="I68" s="19"/>
      <c r="J68" s="19">
        <f>SUM(J67,J58,J38)</f>
        <v>11776</v>
      </c>
      <c r="K68" s="19"/>
      <c r="L68" s="19"/>
      <c r="M68" s="19"/>
      <c r="N68" s="19"/>
      <c r="O68" s="19"/>
    </row>
    <row r="69" spans="1:15" ht="24" customHeight="1">
      <c r="A69" s="11" t="s">
        <v>153</v>
      </c>
      <c r="D69" s="19">
        <f>BS!I11</f>
        <v>105650</v>
      </c>
      <c r="E69" s="19"/>
      <c r="F69" s="19">
        <v>67447</v>
      </c>
      <c r="G69" s="19"/>
      <c r="H69" s="19">
        <f>BS!M11</f>
        <v>100207</v>
      </c>
      <c r="I69" s="19"/>
      <c r="J69" s="19">
        <v>53022</v>
      </c>
      <c r="K69" s="19"/>
      <c r="L69" s="19"/>
      <c r="M69" s="19"/>
      <c r="N69" s="19"/>
      <c r="O69" s="19"/>
    </row>
    <row r="70" spans="1:15" ht="24" customHeight="1" thickBot="1">
      <c r="A70" s="25" t="s">
        <v>154</v>
      </c>
      <c r="D70" s="34">
        <f>SUM(D68:D69)</f>
        <v>93255</v>
      </c>
      <c r="E70" s="19"/>
      <c r="F70" s="34">
        <f>SUM(F68:F69)</f>
        <v>71074</v>
      </c>
      <c r="G70" s="19"/>
      <c r="H70" s="34">
        <f>SUM(H68:H69)</f>
        <v>80707</v>
      </c>
      <c r="I70" s="19"/>
      <c r="J70" s="34">
        <f>SUM(J68:J69)</f>
        <v>64798</v>
      </c>
      <c r="K70" s="19"/>
      <c r="L70" s="19"/>
      <c r="M70" s="19"/>
      <c r="N70" s="19"/>
      <c r="O70" s="19"/>
    </row>
    <row r="71" spans="1:15" ht="24" customHeight="1" thickTop="1">
      <c r="A71" s="25"/>
      <c r="D71" s="10">
        <f>SUM(D70-BS!G11)</f>
        <v>0</v>
      </c>
      <c r="E71" s="4"/>
      <c r="F71" s="19"/>
      <c r="G71" s="4"/>
      <c r="H71" s="19">
        <f>SUM(H70-BS!K11)</f>
        <v>0</v>
      </c>
      <c r="I71" s="4"/>
      <c r="J71" s="19"/>
      <c r="K71" s="19"/>
      <c r="L71" s="19"/>
      <c r="M71" s="19"/>
      <c r="N71" s="19"/>
      <c r="O71" s="19"/>
    </row>
    <row r="72" spans="1:15" ht="24" customHeight="1">
      <c r="A72" s="25" t="s">
        <v>155</v>
      </c>
      <c r="D72" s="32"/>
      <c r="E72" s="32"/>
      <c r="F72" s="19"/>
      <c r="H72" s="32"/>
      <c r="I72" s="32"/>
      <c r="J72" s="19"/>
      <c r="K72" s="19"/>
      <c r="L72" s="19"/>
      <c r="M72" s="19"/>
      <c r="N72" s="19"/>
      <c r="O72" s="19"/>
    </row>
    <row r="73" spans="1:15" ht="24" customHeight="1">
      <c r="A73" s="11" t="s">
        <v>156</v>
      </c>
      <c r="D73" s="35"/>
      <c r="E73" s="19"/>
      <c r="F73" s="19"/>
      <c r="G73" s="19"/>
      <c r="H73" s="36"/>
      <c r="I73" s="19"/>
      <c r="J73" s="19"/>
      <c r="K73" s="19"/>
      <c r="L73" s="19"/>
      <c r="M73" s="19"/>
      <c r="N73" s="19"/>
      <c r="O73" s="19"/>
    </row>
    <row r="74" spans="1:15" ht="24" customHeight="1">
      <c r="A74" s="11" t="s">
        <v>157</v>
      </c>
      <c r="D74" s="19">
        <v>1188</v>
      </c>
      <c r="E74" s="19"/>
      <c r="F74" s="19">
        <v>137</v>
      </c>
      <c r="G74" s="19"/>
      <c r="H74" s="19">
        <v>208</v>
      </c>
      <c r="I74" s="19"/>
      <c r="J74" s="19">
        <v>73</v>
      </c>
      <c r="K74" s="19"/>
      <c r="L74" s="19"/>
      <c r="M74" s="19"/>
    </row>
    <row r="75" spans="1:15" ht="24" customHeight="1">
      <c r="A75" s="11" t="s">
        <v>158</v>
      </c>
      <c r="D75" s="19">
        <v>11895</v>
      </c>
      <c r="E75" s="19"/>
      <c r="F75" s="19">
        <v>22826</v>
      </c>
      <c r="G75" s="19"/>
      <c r="H75" s="19">
        <v>7058</v>
      </c>
      <c r="I75" s="19"/>
      <c r="J75" s="19">
        <v>13703</v>
      </c>
      <c r="K75" s="19"/>
      <c r="L75" s="19"/>
      <c r="M75" s="19"/>
    </row>
    <row r="76" spans="1:15" ht="24" customHeight="1">
      <c r="D76" s="37"/>
      <c r="E76" s="32"/>
      <c r="F76" s="32"/>
      <c r="G76" s="32"/>
      <c r="H76" s="32"/>
      <c r="I76" s="32"/>
      <c r="J76" s="32"/>
      <c r="K76" s="32"/>
      <c r="L76" s="32"/>
      <c r="M76" s="32"/>
    </row>
    <row r="77" spans="1:15" ht="24" customHeight="1">
      <c r="A77" s="38" t="s">
        <v>31</v>
      </c>
    </row>
  </sheetData>
  <mergeCells count="2">
    <mergeCell ref="H6:J6"/>
    <mergeCell ref="H46:J46"/>
  </mergeCells>
  <printOptions horizontalCentered="1" gridLinesSet="0"/>
  <pageMargins left="0.74" right="0.39370078740157499" top="0.78740157480314998" bottom="0.196850393700787" header="0.196850393700787" footer="0.196850393700787"/>
  <pageSetup paperSize="9" scale="76" fitToHeight="0" orientation="portrait" r:id="rId1"/>
  <headerFooter alignWithMargins="0"/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2026-05-04T03:05:26Z</dcterms:created>
  <dcterms:modified xsi:type="dcterms:W3CDTF">2026-08-11T08:29:51Z</dcterms:modified>
  <cp:category/>
  <cp:contentStatus/>
</cp:coreProperties>
</file>