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A:\SEC 2026-2027\"/>
    </mc:Choice>
  </mc:AlternateContent>
  <xr:revisionPtr revIDLastSave="0" documentId="13_ncr:1_{F8D68A58-79FF-4322-B154-62994323CB5C}" xr6:coauthVersionLast="47" xr6:coauthVersionMax="47" xr10:uidLastSave="{00000000-0000-0000-0000-000000000000}"/>
  <bookViews>
    <workbookView xWindow="-110" yWindow="-110" windowWidth="19420" windowHeight="11500" tabRatio="808" activeTab="7" xr2:uid="{00000000-000D-0000-FFFF-FFFF00000000}"/>
  </bookViews>
  <sheets>
    <sheet name="BS-3-4" sheetId="1" r:id="rId1"/>
    <sheet name="PL_5" sheetId="2" r:id="rId2"/>
    <sheet name="PL_6" sheetId="9" r:id="rId3"/>
    <sheet name="CH-Consol FS 7" sheetId="13" r:id="rId4"/>
    <sheet name="CH-Consol FS 8" sheetId="7" r:id="rId5"/>
    <sheet name="CH-Separate 9" sheetId="12" r:id="rId6"/>
    <sheet name="CH-Separate 10" sheetId="8" r:id="rId7"/>
    <sheet name="CF 11-13" sheetId="5" r:id="rId8"/>
  </sheets>
  <definedNames>
    <definedName name="_Hlk120336604" localSheetId="7">'CF 11-13'!#REF!</definedName>
    <definedName name="_xlnm.Print_Area" localSheetId="0">'BS-3-4'!$A$1:$J$84</definedName>
    <definedName name="_xlnm.Print_Area" localSheetId="7">'CF 11-13'!$A$1:$J$105</definedName>
    <definedName name="_xlnm.Print_Area" localSheetId="3">'CH-Consol FS 7'!$A$1:$Y$31</definedName>
    <definedName name="_xlnm.Print_Area" localSheetId="4">'CH-Consol FS 8'!$A$1:$AA$35</definedName>
    <definedName name="_xlnm.Print_Area" localSheetId="6">'CH-Separate 10'!$A$1:$S$30</definedName>
    <definedName name="_xlnm.Print_Area" localSheetId="5">'CH-Separate 9'!$A$1:$S$38</definedName>
    <definedName name="_xlnm.Print_Area" localSheetId="1">PL_5!$A$1:$J$49</definedName>
    <definedName name="_xlnm.Print_Area" localSheetId="2">PL_6!$A$1:$J$49</definedName>
    <definedName name="Z_A3B3E038_AAE0_4F24_B01A_BCF5B017EAC3_.wvu.PrintArea" localSheetId="7" hidden="1">'CF 11-13'!$A$1:$J$104</definedName>
    <definedName name="Z_A3B3E038_AAE0_4F24_B01A_BCF5B017EAC3_.wvu.PrintArea" localSheetId="1" hidden="1">PL_5!$A$1:$J$2</definedName>
    <definedName name="Z_A3B3E038_AAE0_4F24_B01A_BCF5B017EAC3_.wvu.PrintArea" localSheetId="2" hidden="1">PL_6!$A$1:$J$2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48" i="2" l="1"/>
  <c r="H48" i="2"/>
  <c r="S29" i="8" l="1"/>
  <c r="Q29" i="8"/>
  <c r="O29" i="8"/>
  <c r="M29" i="8"/>
  <c r="K29" i="8"/>
  <c r="I29" i="8"/>
  <c r="G29" i="8"/>
  <c r="E29" i="8"/>
  <c r="C29" i="8"/>
  <c r="AA34" i="7"/>
  <c r="Y34" i="7"/>
  <c r="U34" i="7"/>
  <c r="S34" i="7"/>
  <c r="Q34" i="7"/>
  <c r="O34" i="7"/>
  <c r="M34" i="7"/>
  <c r="K34" i="7"/>
  <c r="I34" i="7"/>
  <c r="G34" i="7"/>
  <c r="E34" i="7"/>
  <c r="C34" i="7"/>
  <c r="W25" i="13"/>
  <c r="W27" i="13" s="1"/>
  <c r="W30" i="13" s="1"/>
  <c r="Q26" i="13"/>
  <c r="S26" i="13" s="1"/>
  <c r="U26" i="13" s="1"/>
  <c r="Y26" i="13" s="1"/>
  <c r="M25" i="13"/>
  <c r="M27" i="13" s="1"/>
  <c r="C22" i="13"/>
  <c r="E22" i="13"/>
  <c r="G22" i="13"/>
  <c r="I22" i="13"/>
  <c r="K22" i="13"/>
  <c r="S29" i="13"/>
  <c r="U29" i="13" s="1"/>
  <c r="Y29" i="13" s="1"/>
  <c r="O27" i="13"/>
  <c r="K27" i="13"/>
  <c r="I27" i="13"/>
  <c r="G27" i="13"/>
  <c r="E27" i="13"/>
  <c r="C27" i="13"/>
  <c r="S25" i="13"/>
  <c r="W22" i="13"/>
  <c r="Q22" i="13"/>
  <c r="O22" i="13"/>
  <c r="M22" i="13"/>
  <c r="S21" i="13"/>
  <c r="U21" i="13" s="1"/>
  <c r="Y21" i="13" s="1"/>
  <c r="S20" i="13"/>
  <c r="S19" i="13"/>
  <c r="U19" i="13" s="1"/>
  <c r="S15" i="13"/>
  <c r="U15" i="13" s="1"/>
  <c r="H74" i="5"/>
  <c r="U25" i="13" l="1"/>
  <c r="Y25" i="13" s="1"/>
  <c r="Y27" i="13" s="1"/>
  <c r="Y15" i="13"/>
  <c r="S27" i="13"/>
  <c r="U27" i="13" s="1"/>
  <c r="O30" i="13"/>
  <c r="M30" i="13"/>
  <c r="I30" i="13"/>
  <c r="S22" i="13"/>
  <c r="U20" i="13"/>
  <c r="Y20" i="13" s="1"/>
  <c r="C30" i="13"/>
  <c r="E30" i="13"/>
  <c r="G30" i="13"/>
  <c r="U30" i="13" s="1"/>
  <c r="S30" i="13"/>
  <c r="K30" i="13"/>
  <c r="Y19" i="13"/>
  <c r="Q27" i="13"/>
  <c r="Q30" i="13" s="1"/>
  <c r="D96" i="5"/>
  <c r="D74" i="5"/>
  <c r="Y22" i="13" l="1"/>
  <c r="Y30" i="13" s="1"/>
  <c r="U22" i="13"/>
  <c r="D23" i="5"/>
  <c r="D30" i="5"/>
  <c r="D13" i="5"/>
  <c r="D12" i="5"/>
  <c r="H96" i="5" l="1"/>
  <c r="Y22" i="7" l="1"/>
  <c r="Y27" i="7" s="1"/>
  <c r="Y30" i="7" l="1"/>
  <c r="Y32" i="7" s="1"/>
  <c r="F48" i="9"/>
  <c r="Y36" i="7" l="1"/>
  <c r="Q36" i="12"/>
  <c r="Q27" i="12"/>
  <c r="Q28" i="12" s="1"/>
  <c r="Q26" i="12"/>
  <c r="Q16" i="12"/>
  <c r="J96" i="5"/>
  <c r="F96" i="5"/>
  <c r="O26" i="8"/>
  <c r="O33" i="12"/>
  <c r="O34" i="12" s="1"/>
  <c r="Q34" i="12" s="1"/>
  <c r="K32" i="12"/>
  <c r="K34" i="12" s="1"/>
  <c r="S36" i="12"/>
  <c r="M34" i="12"/>
  <c r="M37" i="12" s="1"/>
  <c r="I34" i="12"/>
  <c r="G34" i="12"/>
  <c r="E34" i="12"/>
  <c r="C34" i="12"/>
  <c r="Q32" i="12"/>
  <c r="O28" i="12"/>
  <c r="M28" i="12"/>
  <c r="K28" i="12"/>
  <c r="I28" i="12"/>
  <c r="G28" i="12"/>
  <c r="E28" i="12"/>
  <c r="C28" i="12"/>
  <c r="S27" i="12"/>
  <c r="S26" i="12"/>
  <c r="O21" i="12"/>
  <c r="Q21" i="12" s="1"/>
  <c r="M21" i="12"/>
  <c r="K21" i="12"/>
  <c r="I21" i="12"/>
  <c r="G21" i="12"/>
  <c r="E21" i="12"/>
  <c r="C21" i="12"/>
  <c r="Q20" i="12"/>
  <c r="S20" i="12" s="1"/>
  <c r="I22" i="7"/>
  <c r="G22" i="7"/>
  <c r="E22" i="7"/>
  <c r="C22" i="7"/>
  <c r="K22" i="7"/>
  <c r="M22" i="7"/>
  <c r="O22" i="7"/>
  <c r="Q22" i="7"/>
  <c r="S22" i="7"/>
  <c r="U20" i="7"/>
  <c r="W20" i="7" s="1"/>
  <c r="AA20" i="7" s="1"/>
  <c r="U19" i="7"/>
  <c r="W19" i="7" s="1"/>
  <c r="AA19" i="7" s="1"/>
  <c r="O30" i="7"/>
  <c r="S31" i="7"/>
  <c r="F46" i="2"/>
  <c r="J48" i="9"/>
  <c r="D48" i="9"/>
  <c r="J46" i="9"/>
  <c r="H46" i="9"/>
  <c r="F46" i="9"/>
  <c r="D46" i="9"/>
  <c r="J41" i="9"/>
  <c r="J10" i="5" s="1"/>
  <c r="F41" i="9"/>
  <c r="F10" i="5" s="1"/>
  <c r="D41" i="9"/>
  <c r="D10" i="5" s="1"/>
  <c r="J34" i="9"/>
  <c r="J35" i="9" s="1"/>
  <c r="H34" i="9"/>
  <c r="H35" i="9" s="1"/>
  <c r="F34" i="9"/>
  <c r="F35" i="9" s="1"/>
  <c r="D34" i="9"/>
  <c r="D35" i="9" s="1"/>
  <c r="J18" i="9"/>
  <c r="H18" i="9"/>
  <c r="F18" i="9"/>
  <c r="D18" i="9"/>
  <c r="J13" i="9"/>
  <c r="H13" i="9"/>
  <c r="F13" i="9"/>
  <c r="F20" i="9" s="1"/>
  <c r="F23" i="9" s="1"/>
  <c r="F25" i="9" s="1"/>
  <c r="D13" i="9"/>
  <c r="S32" i="12" l="1"/>
  <c r="I37" i="12"/>
  <c r="C37" i="12"/>
  <c r="E37" i="12"/>
  <c r="Q33" i="12"/>
  <c r="S33" i="12" s="1"/>
  <c r="S28" i="12"/>
  <c r="G37" i="12"/>
  <c r="O37" i="12"/>
  <c r="Q37" i="12"/>
  <c r="K37" i="12"/>
  <c r="S21" i="12"/>
  <c r="S34" i="12"/>
  <c r="S16" i="12"/>
  <c r="F36" i="9"/>
  <c r="J20" i="9"/>
  <c r="J23" i="9" s="1"/>
  <c r="J25" i="9" s="1"/>
  <c r="J36" i="9" s="1"/>
  <c r="D20" i="9"/>
  <c r="D23" i="9" s="1"/>
  <c r="D25" i="9" s="1"/>
  <c r="D36" i="9" s="1"/>
  <c r="H20" i="9"/>
  <c r="H23" i="9" s="1"/>
  <c r="H25" i="9" s="1"/>
  <c r="S37" i="12" l="1"/>
  <c r="H36" i="9"/>
  <c r="H39" i="9"/>
  <c r="H48" i="9" l="1"/>
  <c r="H41" i="9"/>
  <c r="H10" i="5" s="1"/>
  <c r="K25" i="8"/>
  <c r="V25" i="7" l="1"/>
  <c r="V27" i="7" s="1"/>
  <c r="U25" i="7"/>
  <c r="W25" i="7" l="1"/>
  <c r="X25" i="7"/>
  <c r="Z25" i="7" l="1"/>
  <c r="Z27" i="7" s="1"/>
  <c r="X27" i="7"/>
  <c r="AA25" i="7"/>
  <c r="D48" i="2"/>
  <c r="F79" i="1" l="1"/>
  <c r="D79" i="1"/>
  <c r="F74" i="5" l="1"/>
  <c r="Q25" i="8"/>
  <c r="Q21" i="8"/>
  <c r="Q20" i="8"/>
  <c r="O27" i="7"/>
  <c r="I32" i="7"/>
  <c r="U21" i="7"/>
  <c r="S27" i="7"/>
  <c r="Q27" i="7"/>
  <c r="M27" i="7"/>
  <c r="K27" i="7"/>
  <c r="I27" i="7"/>
  <c r="G27" i="7"/>
  <c r="E27" i="7"/>
  <c r="C27" i="7"/>
  <c r="F48" i="2"/>
  <c r="W21" i="7" l="1"/>
  <c r="AA21" i="7" s="1"/>
  <c r="AA22" i="7" s="1"/>
  <c r="AA27" i="7" s="1"/>
  <c r="U22" i="7"/>
  <c r="U27" i="7" s="1"/>
  <c r="W22" i="7" l="1"/>
  <c r="W27" i="7" s="1"/>
  <c r="F17" i="1" l="1"/>
  <c r="J79" i="1"/>
  <c r="S20" i="8" l="1"/>
  <c r="H99" i="5" l="1"/>
  <c r="D99" i="5"/>
  <c r="J74" i="5"/>
  <c r="M27" i="8"/>
  <c r="I27" i="8"/>
  <c r="G27" i="8"/>
  <c r="E27" i="8"/>
  <c r="C27" i="8"/>
  <c r="Q26" i="8"/>
  <c r="S26" i="8" s="1"/>
  <c r="O22" i="8"/>
  <c r="Q22" i="8" s="1"/>
  <c r="M22" i="8"/>
  <c r="K22" i="8"/>
  <c r="I22" i="8"/>
  <c r="G22" i="8"/>
  <c r="E22" i="8"/>
  <c r="C22" i="8"/>
  <c r="S21" i="8"/>
  <c r="Q16" i="8"/>
  <c r="S16" i="8" s="1"/>
  <c r="Q32" i="7"/>
  <c r="M32" i="7"/>
  <c r="K32" i="7"/>
  <c r="G32" i="7"/>
  <c r="E32" i="7"/>
  <c r="C32" i="7"/>
  <c r="W34" i="7" s="1"/>
  <c r="S32" i="7"/>
  <c r="U30" i="7"/>
  <c r="W30" i="7" s="1"/>
  <c r="AA30" i="7" s="1"/>
  <c r="U15" i="7"/>
  <c r="W15" i="7" l="1"/>
  <c r="S22" i="8"/>
  <c r="M31" i="8"/>
  <c r="O27" i="8"/>
  <c r="Q27" i="8" s="1"/>
  <c r="Q31" i="8" s="1"/>
  <c r="AA15" i="7"/>
  <c r="U31" i="7"/>
  <c r="W31" i="7" s="1"/>
  <c r="O32" i="7"/>
  <c r="O36" i="7" l="1"/>
  <c r="AA31" i="7"/>
  <c r="U32" i="7"/>
  <c r="AA32" i="7" l="1"/>
  <c r="U36" i="7"/>
  <c r="W32" i="7"/>
  <c r="W36" i="7" s="1"/>
  <c r="J46" i="2" l="1"/>
  <c r="J41" i="2"/>
  <c r="J34" i="2"/>
  <c r="J35" i="2" s="1"/>
  <c r="J18" i="2"/>
  <c r="J13" i="2"/>
  <c r="F41" i="2"/>
  <c r="F34" i="2"/>
  <c r="F35" i="2" s="1"/>
  <c r="F18" i="2"/>
  <c r="F13" i="2"/>
  <c r="F51" i="1"/>
  <c r="J20" i="2" l="1"/>
  <c r="J23" i="2" s="1"/>
  <c r="J25" i="2" s="1"/>
  <c r="J36" i="2" s="1"/>
  <c r="F20" i="2"/>
  <c r="F23" i="2" s="1"/>
  <c r="H17" i="1"/>
  <c r="J32" i="5" l="1"/>
  <c r="J53" i="5" s="1"/>
  <c r="J56" i="5" s="1"/>
  <c r="J98" i="5" s="1"/>
  <c r="J100" i="5" s="1"/>
  <c r="F25" i="2"/>
  <c r="F36" i="2" s="1"/>
  <c r="D13" i="2"/>
  <c r="F32" i="5" l="1"/>
  <c r="F53" i="5" s="1"/>
  <c r="F56" i="5" s="1"/>
  <c r="F98" i="5" s="1"/>
  <c r="F100" i="5" s="1"/>
  <c r="H79" i="1"/>
  <c r="D60" i="1" l="1"/>
  <c r="H46" i="2" l="1"/>
  <c r="D41" i="2"/>
  <c r="H34" i="2"/>
  <c r="H35" i="2" s="1"/>
  <c r="D34" i="2"/>
  <c r="D35" i="2" s="1"/>
  <c r="H18" i="2"/>
  <c r="D18" i="2"/>
  <c r="D20" i="2" s="1"/>
  <c r="H13" i="2"/>
  <c r="D23" i="2" l="1"/>
  <c r="D25" i="2" s="1"/>
  <c r="L41" i="2" s="1"/>
  <c r="H20" i="2"/>
  <c r="H23" i="2" s="1"/>
  <c r="H25" i="2" s="1"/>
  <c r="D36" i="2" l="1"/>
  <c r="H41" i="2"/>
  <c r="D46" i="2"/>
  <c r="H36" i="2"/>
  <c r="L46" i="2" l="1"/>
  <c r="K27" i="8"/>
  <c r="K31" i="8" s="1"/>
  <c r="S25" i="8"/>
  <c r="F29" i="1"/>
  <c r="S27" i="8" l="1"/>
  <c r="J17" i="1"/>
  <c r="D17" i="1"/>
  <c r="H81" i="1" l="1"/>
  <c r="S31" i="8" s="1"/>
  <c r="J81" i="1" l="1"/>
  <c r="F81" i="1"/>
  <c r="J60" i="1"/>
  <c r="H60" i="1"/>
  <c r="F60" i="1"/>
  <c r="J51" i="1"/>
  <c r="H51" i="1"/>
  <c r="D51" i="1"/>
  <c r="J29" i="1"/>
  <c r="H29" i="1"/>
  <c r="D29" i="1"/>
  <c r="D31" i="1" s="1"/>
  <c r="F61" i="1" l="1"/>
  <c r="F83" i="1" s="1"/>
  <c r="H61" i="1"/>
  <c r="H83" i="1" s="1"/>
  <c r="J61" i="1"/>
  <c r="J83" i="1" s="1"/>
  <c r="D61" i="1"/>
  <c r="F31" i="1"/>
  <c r="H31" i="1"/>
  <c r="J31" i="1"/>
  <c r="F85" i="1" l="1"/>
  <c r="H85" i="1"/>
  <c r="J85" i="1"/>
  <c r="D81" i="1"/>
  <c r="H32" i="5" l="1"/>
  <c r="D83" i="1"/>
  <c r="D85" i="1" s="1"/>
  <c r="D32" i="5"/>
  <c r="D53" i="5" s="1"/>
  <c r="H53" i="5" l="1"/>
  <c r="H56" i="5" s="1"/>
  <c r="H98" i="5" s="1"/>
  <c r="H100" i="5" s="1"/>
  <c r="H106" i="5" s="1"/>
  <c r="D56" i="5"/>
  <c r="D98" i="5" s="1"/>
  <c r="D100" i="5" s="1"/>
  <c r="D106" i="5" s="1"/>
</calcChain>
</file>

<file path=xl/sharedStrings.xml><?xml version="1.0" encoding="utf-8"?>
<sst xmlns="http://schemas.openxmlformats.org/spreadsheetml/2006/main" count="524" uniqueCount="240">
  <si>
    <t>บริษัท ทีคิวเอ็ม อัลฟา จำกัด (มหาชน) และบริษัทย่อย</t>
  </si>
  <si>
    <t>งบฐานะการเงิน</t>
  </si>
  <si>
    <t>งบการเงินรวม</t>
  </si>
  <si>
    <t>งบการเงินเฉพาะกิจการ</t>
  </si>
  <si>
    <t>30 มิถุนายน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</si>
  <si>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</si>
  <si>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</si>
  <si>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</si>
  <si>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</si>
  <si>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</si>
  <si>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</si>
  <si>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</si>
  <si>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รายได้ค่าบริการค้างรับและลูกหนี้หมุนเวียนอื่น</t>
  </si>
  <si>
    <t>เงินปันผลค้างรับ</t>
  </si>
  <si>
    <t>สินทรัพย์ทางการเงินหมุนเวียนอื่น</t>
  </si>
  <si>
    <t>สินทรัพย์ถือไว้เผื่อขาย</t>
  </si>
  <si>
    <t>สินทรัพย์หมุนเวียนอื่น</t>
  </si>
  <si>
    <t>รวมสินทรัพย์หมุนเวียน</t>
  </si>
  <si>
    <t>เงินฝากธนาคารที่มีภาระค้ำประกัน</t>
  </si>
  <si>
    <t>สินทรัพย์ทางการเงินไม่หมุนเวียนอื่น</t>
  </si>
  <si>
    <t>เงินลงทุนในบริษัทร่วม</t>
  </si>
  <si>
    <t xml:space="preserve">อาคารและอุปกรณ์ 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</si>
  <si>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</si>
  <si>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</si>
  <si>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</si>
  <si>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</si>
  <si>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</si>
  <si>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</si>
  <si>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งบการเงินเฉพาะกิจการ </t>
  </si>
  <si>
    <t>หนี้สินและส่วนของผู้ถือหุ้น</t>
  </si>
  <si>
    <t>หนี้สินหมุนเวียน</t>
  </si>
  <si>
    <t>เจ้าหนี้ค่าเบี้ยประกันภัยและเจ้าหนี้หมุนเวียนอื่น</t>
  </si>
  <si>
    <t>ค่าเบี้ยประกันรับล่วงหน้า</t>
  </si>
  <si>
    <t>หนี้สินตามสัญญาเช่าที่ถึงกำหนดชำระภายในหนึ่งปี</t>
  </si>
  <si>
    <t>11, 15</t>
  </si>
  <si>
    <t>เงินกู้ยืมระยะสั้นจากบริษัทที่เกี่ยวข้องกัน</t>
  </si>
  <si>
    <t>3, 15</t>
  </si>
  <si>
    <t>เงินกู้ยืมระยะสั้นจากสถาบันการเงิน</t>
  </si>
  <si>
    <t>เงินกู้ยืมระยะยาวจากบริษัทที่เกี่ยวข้องกันที่ถึงกำหนดชำระภายในหนึ่งปี</t>
  </si>
  <si>
    <t>ภาษีเงินได้นิติบุคคลค้างจ่าย</t>
  </si>
  <si>
    <t>ประมาณการหนี้สินหมุนเวียนอื่น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</si>
  <si>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</si>
  <si>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</si>
  <si>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</si>
  <si>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เงินกู้ยืมระยะยาวจากบริษัทที่เกี่ยวข้องกัน</t>
  </si>
  <si>
    <t>หุ้นกู้</t>
  </si>
  <si>
    <t>13, 15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</si>
  <si>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</si>
  <si>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</si>
  <si>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</si>
  <si>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</si>
  <si>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</si>
  <si>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</si>
  <si>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</si>
  <si>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</si>
  <si>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ทุนจดทะเบียน</t>
  </si>
  <si>
    <t xml:space="preserve">    (หุ้นสามัญจำนวน 600,000,000 หุ้น มูลค่า 0.5 บาทต่อหุ้น)</t>
  </si>
  <si>
    <t xml:space="preserve">    ทุนที่ออกและชำระแล้ว</t>
  </si>
  <si>
    <t>ส่วนเกินมูลค่าหุ้นสามัญ</t>
  </si>
  <si>
    <t>ส่วนต่างจากการรวมธุรกิจภายใต้การควบคุมเดียวกัน</t>
  </si>
  <si>
    <t>ส่วนต่ำกว่าทุนจากการเปลี่ยนแปลงสัดส่วนการถือหุ้นในบริษัทย่อย</t>
  </si>
  <si>
    <t>กำไรสะสม</t>
  </si>
  <si>
    <t xml:space="preserve">    จัดสรรแล้ว</t>
  </si>
  <si>
    <t xml:space="preserve">         ทุนสำรองตามกฎหมาย</t>
  </si>
  <si>
    <t xml:space="preserve">         สำรองหุ้นทุนซื้อคืน</t>
  </si>
  <si>
    <t xml:space="preserve">    ยังไม่ได้จัดสรร</t>
  </si>
  <si>
    <t>หุ้นทุนซื้อคืน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</si>
  <si>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</si>
  <si>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</si>
  <si>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</si>
  <si>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</si>
  <si>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</si>
  <si>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</si>
  <si>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สำหรับงวดสามเดือนสิ้นสุดวันที่</t>
  </si>
  <si>
    <t>วันที่ 30 มิถุนายน</t>
  </si>
  <si>
    <t xml:space="preserve">รายได้ </t>
  </si>
  <si>
    <t>รายได้จากสัญญาที่ทำกับลูกค้า</t>
  </si>
  <si>
    <t>รายได้เงินปันผล</t>
  </si>
  <si>
    <t>รายได้ทางการเงิน</t>
  </si>
  <si>
    <t>รายได้อื่น</t>
  </si>
  <si>
    <t>รวมรายได้</t>
  </si>
  <si>
    <t>ค่าใช้จ่าย</t>
  </si>
  <si>
    <t>ต้นทุนการให้บริการ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</si>
  <si>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</si>
  <si>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</si>
  <si>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</si>
  <si>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</si>
  <si>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</si>
  <si>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</si>
  <si>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</si>
  <si>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</t>
  </si>
  <si>
    <t>รายการที่จะไม่ถูกจัดประเภทใหม่ไว้ในกำไรหรือขาดทุนในภายหลัง</t>
  </si>
  <si>
    <t>ผลกำไร (ขาดทุน) จากเงินลงทุนในตราสารทุนที่กำหนดให้วัดมูลค่าด้วยมูลค่า</t>
  </si>
  <si>
    <t xml:space="preserve">   ยุติธรรมผ่านกำไรขาดทุนเบ็ดเสร็จอื่น - สุทธิจากภาษีเงินได้</t>
  </si>
  <si>
    <t xml:space="preserve">   - สุทธิจากภาษีเงินได้</t>
  </si>
  <si>
    <t>รวมรายการที่จะไม่ถูกจัดประเภทใหม่ไว้ในกำไรหรือขาดทุนในภายหลัง</t>
  </si>
  <si>
    <t>กำไร (ขาดทุน) เบ็ดเสร็จอื่นสำหรับงวด - สุทธิจากภาษี</t>
  </si>
  <si>
    <t xml:space="preserve">กำไรขาดทุนเบ็ดเสร็จรวมสำหรับงวด </t>
  </si>
  <si>
    <t>การแบ่งปันกำไร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</si>
  <si>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</si>
  <si>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</si>
  <si>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</si>
  <si>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r>
      <t xml:space="preserve">กำไรต่อหุ้นขั้นพื้นฐาน </t>
    </r>
    <r>
      <rPr>
        <b/>
        <i/>
        <sz val="14"/>
        <rFont val="Angsana New"/>
        <family val="1"/>
      </rPr>
      <t>(บาท)</t>
    </r>
  </si>
  <si>
    <t>สำหรับงวดหกเดือนสิ้นสุดวันที่</t>
  </si>
  <si>
    <t xml:space="preserve">    - สุทธิจากภาษีเงินได้</t>
  </si>
  <si>
    <t>งบการเปลี่ยนแปลงส่วนของผู้ถือหุ้น (ไม่ได้ตรวจสอบ)</t>
  </si>
  <si>
    <t>ผลขาดทุน</t>
  </si>
  <si>
    <t>จากเงินลงทุนใน</t>
  </si>
  <si>
    <t>ตราสารทุน</t>
  </si>
  <si>
    <t>ที่กำหนดให้</t>
  </si>
  <si>
    <t>รวมองค์</t>
  </si>
  <si>
    <t>ทุน</t>
  </si>
  <si>
    <t>วัดมูลค่าด้วย</t>
  </si>
  <si>
    <t>ประกอบ</t>
  </si>
  <si>
    <t>ส่วนได้เสีย</t>
  </si>
  <si>
    <t>ส่วนเกิน</t>
  </si>
  <si>
    <t>ส่วนต่างจาก</t>
  </si>
  <si>
    <t>สำรอง</t>
  </si>
  <si>
    <t>มูลค่ายุติธรรม</t>
  </si>
  <si>
    <t>อื่นของ</t>
  </si>
  <si>
    <t>รวม</t>
  </si>
  <si>
    <t>ที่ไม่มี</t>
  </si>
  <si>
    <t>ที่ออกและ</t>
  </si>
  <si>
    <t>มูลค่าหุ้น</t>
  </si>
  <si>
    <t>การรวมธุรกิจภายใต้</t>
  </si>
  <si>
    <t>ตาม</t>
  </si>
  <si>
    <t>หุ้นทุน</t>
  </si>
  <si>
    <t>ยังไม่ได้</t>
  </si>
  <si>
    <t>ผ่านกำไรขาดทุน</t>
  </si>
  <si>
    <t>ส่วนของ</t>
  </si>
  <si>
    <t>อำนาจ</t>
  </si>
  <si>
    <t>ชำระแล้ว</t>
  </si>
  <si>
    <t>สามัญ</t>
  </si>
  <si>
    <t>การควบคุมเดียวกัน</t>
  </si>
  <si>
    <t>กฎหมาย</t>
  </si>
  <si>
    <t>ซื้อคืน</t>
  </si>
  <si>
    <t>จัดสรร</t>
  </si>
  <si>
    <t>เบ็ดเสร็จอื่น</t>
  </si>
  <si>
    <t>ผู้ถือหุ้น</t>
  </si>
  <si>
    <t>บริษัทใหญ่</t>
  </si>
  <si>
    <t>ควบคุม</t>
  </si>
  <si>
    <t>สำหรับงวดหกเดือนสิ้นสุดวันที่ 30 มิถุนายน 2568</t>
  </si>
  <si>
    <t>ยอดคงเหลือ ณ วันที่ 1 มกราคม 2568</t>
  </si>
  <si>
    <t>รายการกับผู้ถือหุ้นที่บันทึกโดยตรงเข้าส่วนของผู้ถือหุ้น</t>
  </si>
  <si>
    <t xml:space="preserve">    เพิ่มหุ้นสามัญ</t>
  </si>
  <si>
    <t xml:space="preserve">    เงินปันผลให้ผู้ถือหุ้นของบริษัท</t>
  </si>
  <si>
    <t xml:space="preserve">    เงินปันผลจ่ายส่วนของผู้ถือหุ้นที่ไม่มีอำนาจควบคุมของบริษัทย่อย</t>
  </si>
  <si>
    <t>กำไรขาดทุนเบ็ดเสร็จสำหรับงวด</t>
  </si>
  <si>
    <t xml:space="preserve">     กำไร</t>
  </si>
  <si>
    <t xml:space="preserve">     กำไร (ขาดทุน) เบ็ดเสร็จอื่น</t>
  </si>
  <si>
    <t>รวมกำไร (ขาดทุน) เบ็ดเสร็จสำหรับงวด</t>
  </si>
  <si>
    <t>โอนไปกำไรสะสม</t>
  </si>
  <si>
    <t>ยอดคงเหลือ ณ วันที่ 30 มิถุนายน 2568</t>
  </si>
  <si>
    <t>ผลกำไร (ขาดทุน)</t>
  </si>
  <si>
    <t>ส่วนต่ำกว่าทุน</t>
  </si>
  <si>
    <t>จากการเปลี่ยนแปลง</t>
  </si>
  <si>
    <t>สัดส่วนการถือหุ้น</t>
  </si>
  <si>
    <t>ในบริษัทย่อย</t>
  </si>
  <si>
    <t>สำหรับงวดหกเดือนสิ้นสุดวันที่ 30 มิถุนายน 2569</t>
  </si>
  <si>
    <t>ยอดคงเหลือ ณ วันที่ 1 มกราคม 2569</t>
  </si>
  <si>
    <t xml:space="preserve">  เงินทุนที่ได้รับจากผู้ถือหุ้นและการจัดสรรส่วนทุนให้ผู้ถือหุ้น</t>
  </si>
  <si>
    <t xml:space="preserve">  รวมเงินทุนที่ได้รับจากผู้ถือหุ้นและการจัดสรรส่วนทุนให้ผู้ถือหุ้น</t>
  </si>
  <si>
    <t>การเปลี่ยนแปลงส่วนได้เสียในบริษัทย่อย</t>
  </si>
  <si>
    <t>รวมรายการกับผู้ถือหุ้นที่บันทึกโดยตรงเข้าส่วนของผู้ถือหุ้น</t>
  </si>
  <si>
    <t xml:space="preserve">    กำไร</t>
  </si>
  <si>
    <t xml:space="preserve">    กำไร (ขาดทุน) เบ็ดเสร็จอื่น</t>
  </si>
  <si>
    <t>รวมกำไรขาดทุนเบ็ดเสร็จสำหรับงวด</t>
  </si>
  <si>
    <t>ยอดคงเหลือ ณ วันที่ 30 มิถุนายน 2569</t>
  </si>
  <si>
    <t xml:space="preserve">     การซื้อหุ้นทุนซื้อคืน</t>
  </si>
  <si>
    <t xml:space="preserve">    กำไรขาดทุนเบ็ดเสร็จอื่น</t>
  </si>
  <si>
    <t>งบกระแสเงินสด (ไม่ได้ตรวจสอบ)</t>
  </si>
  <si>
    <t>กระแสเงินสดจากกิจกรรมดำเนินงาน</t>
  </si>
  <si>
    <t>ปรับรายการที่กระทบกำไร (ขาดทุน) เป็นเงินสดรับ (จ่าย)</t>
  </si>
  <si>
    <t>ภาษีเงินได้</t>
  </si>
  <si>
    <t>ค่าเสื่อมราคาและค่าตัดจำหน่าย</t>
  </si>
  <si>
    <t>ผลขาดทุนจากการด้อยค่าสินทรัพย์ไม่มีตัวตน</t>
  </si>
  <si>
    <t>ประมาณการหนี้สิน</t>
  </si>
  <si>
    <t>(กำไร) ขาดทุนจากการปรับมูลค่ายุติธรรมของเงินลงทุนในตราสารหนี้</t>
  </si>
  <si>
    <t xml:space="preserve">  ที่วัดมูลค่าผ่านกำไรขาดทุน</t>
  </si>
  <si>
    <t>ส่วนแบ่งกำไรของบริษัทร่วมที่ใช้วิธีส่วนได้เสีย (สุทธิจากภาษี)</t>
  </si>
  <si>
    <t>กำไรจากการจำหน่ายอุปกรณ์</t>
  </si>
  <si>
    <t>ขาดทุนจากการจำหน่ายอุปกรณ์</t>
  </si>
  <si>
    <t>(กำไร) ขาดทุนจากการขายสินทรัพย์ทางการเงิน</t>
  </si>
  <si>
    <t>กำไรจากการปรับปรุงสัญญาเช่าใหม่</t>
  </si>
  <si>
    <t>(กำไร) ขาดทุนจากอัตราแลกเปลี่ยนที่ยังไม่เกิดขึ้น</t>
  </si>
  <si>
    <t>เงินปันผลรับ</t>
  </si>
  <si>
    <t>ดอกเบี้ยรับ</t>
  </si>
  <si>
    <t>การเปลี่ยนแปลงในสินทรัพย์และหนี้สินดำเนินงาน</t>
  </si>
  <si>
    <t>ค่าเบี้ยประกันภัยรับล่วงหน้า</t>
  </si>
  <si>
    <t>กระแสเงินสดจากกิจกรรมดำเนินงาน (ต่อ)</t>
  </si>
  <si>
    <t>จ่ายผลประโยชน์ระยะยาวของพนักงาน</t>
  </si>
  <si>
    <t>ภาษีเงินได้รับคืน</t>
  </si>
  <si>
    <t>ภาษีเงินได้จ่ายออก</t>
  </si>
  <si>
    <t xml:space="preserve">กระแสเงินสดสุทธิได้มาจาก (ใช้ไปใน) กิจกรรมดำเนินงาน </t>
  </si>
  <si>
    <t>กระแสเงินสดจากกิจกรรมลงทุน</t>
  </si>
  <si>
    <t>เงินสดจ่ายเพื่อซื้อเงินลงทุนในบริษัทร่วม</t>
  </si>
  <si>
    <t>เงินสดจ่ายเพื่อการลงทุนในเงินฝากระยะยาวในสถาบันการเงิน</t>
  </si>
  <si>
    <t>เงินสดรับชำระคืนจากการลงทุนในเงินฝากระยะยาวในสถาบันการเงิน</t>
  </si>
  <si>
    <t>เงินสดรับจากการขายตราสารทุนของกิจการอื่น</t>
  </si>
  <si>
    <t>เงินสดจ่ายเพื่อซื้อตราสารทุนของกิจการอื่น</t>
  </si>
  <si>
    <t>เงินสดรับจากการขายตราสารหนี้ของกิจการอื่น</t>
  </si>
  <si>
    <t>เงินสดรับจากการขายอุปกรณ์</t>
  </si>
  <si>
    <t>เงินสดจ่ายเพื่อซื้ออุปกรณ์</t>
  </si>
  <si>
    <t>เงินสดรับขายสินทรัพย์ไม่มีตัวตน</t>
  </si>
  <si>
    <t>เงินสดจ่ายเพื่อซื้อสินทรัพย์ไม่มีตัวตน</t>
  </si>
  <si>
    <t>กระแสเงินสดจากกิจกรรมจัดหาเงิน</t>
  </si>
  <si>
    <t>เงินสดจ่ายเพื่อซื้อเงินลงทุนในบริษัทย่อย</t>
  </si>
  <si>
    <t>เงินสดรับจากเงินกู้ยืมระยะสั้นจากสถาบันการเงิน</t>
  </si>
  <si>
    <t>เงินสดรับจากเงินกู้ยืมระยะยาวจากบริษัทที่เกี่ยวข้องกัน</t>
  </si>
  <si>
    <t>เงินสดจ่ายเพื่อชำระเงินกู้ยืมระยะยาวจากบริษัทที่เกี่ยวข้องกัน</t>
  </si>
  <si>
    <t>เงินสดจ่ายเพื่อชำระเงินกู้ยืมระยะสั้นจากสถาบันการเงิน</t>
  </si>
  <si>
    <t>เงินสดจ่ายเพื่อชำระเงินกู้ยืมระยะยาวจากสถาบันการเงิน</t>
  </si>
  <si>
    <t>เงินสดรับจากเงินกู้ยืมระยะสั้นจากบริษัทที่เกี่ยวข้องกัน</t>
  </si>
  <si>
    <t>เงินสดจ่ายชำระหนี้สินตามสัญญาเช่า</t>
  </si>
  <si>
    <t>เงินสดที่จ่ายให้กับผู้ถือหุ้นเพื่อซื้อหุ้นของกิจการ</t>
  </si>
  <si>
    <t>เงินสดรับจากการจำหน่ายหุ้นกู้</t>
  </si>
  <si>
    <t>ดอกเบี้ยจ่าย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</si>
  <si>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</si>
  <si>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30 มิถุนายน</t>
  </si>
  <si>
    <t>รายการที่ไม่ใช่เงินสด</t>
  </si>
  <si>
    <t>เจ้าหนี้จากการซื้ออุปกรณ์</t>
  </si>
  <si>
    <t>เจ้าหนี้จากการซื้อสินทรัพย์ไม่มีตัวตน</t>
  </si>
  <si>
    <t>6, 20</t>
  </si>
  <si>
    <t>8, 20</t>
  </si>
  <si>
    <t>ผลขาดทุนจากการวัดมูลค่าใหม่ของผลประโยชน์พนักงานที่กำหนดไว้</t>
  </si>
  <si>
    <t>กระแสเงินสดสุทธิได้มาจากกิจกรรมลงทุน</t>
  </si>
  <si>
    <t>เงินสดและรายการเทียบเท่าเงินสดเพิ่มขึ้น (ลดลง) สุทธิ</t>
  </si>
  <si>
    <t>กระแสเงินสดสุทธิใช้ไปในกิจกรรมจัดหาเงิน</t>
  </si>
  <si>
    <t xml:space="preserve">     เงินปันผลให้ผู้ถือหุ้นของบริษัท</t>
  </si>
  <si>
    <t>(กำไร) ขาดทุนจากการขายเงินลงทุนในตราสารหนี้</t>
  </si>
  <si>
    <t>ส่วนแบ่งกำไรของบริษัทร่วมที่ใช้วิธีส่วนได้เสีย</t>
  </si>
  <si>
    <t>เงินลงทุนในบริษัทย่อย</t>
  </si>
  <si>
    <t xml:space="preserve">    การซื้อหุ้นทุนซื้อคืน</t>
  </si>
  <si>
    <t xml:space="preserve">กระแสเงินสดสุทธิได้มาจากการดำเนินงาน </t>
  </si>
  <si>
    <t>เงินให้สินเชื่อส่วนบุคคลและเงินให้สินเชื่ออื่น</t>
  </si>
  <si>
    <t>เงินปันผลจ่ายให้ผู้ถือหุ้น</t>
  </si>
  <si>
    <t>(กำไร) ขาดทุนจากการขายสินทรัพย์ทางการเงินที่วัดมูลค่าด้วยมูลค่ายุติธรรม</t>
  </si>
  <si>
    <t xml:space="preserve">ผลขาดทุนจากการด้อยค่าด้านเครดิตที่คาดว่าจะเกิดขึ้น </t>
  </si>
  <si>
    <t xml:space="preserve">  ผ่านกำไรหรือขาดทุน</t>
  </si>
  <si>
    <t>เงินสดจ่ายเพื่อซื้อตราสารหนี้ของกิจการอื่น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</si>
</sst>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\t&quot;฿&quot;#,##0_);\(#,##0\)"/>
  </numFmts>
  <fonts count="19" x14ac:knownFonts="1">
    <font>
      <sz val="15"/>
      <name val="Angsana New"/>
      <family val="1"/>
    </font>
    <font>
      <sz val="15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b/>
      <sz val="15"/>
      <name val="Angsana New"/>
      <family val="1"/>
    </font>
    <font>
      <sz val="14"/>
      <name val="Angsana New"/>
      <family val="1"/>
    </font>
    <font>
      <b/>
      <sz val="14"/>
      <name val="Angsana New"/>
      <family val="1"/>
    </font>
    <font>
      <i/>
      <sz val="14"/>
      <name val="Angsana New"/>
      <family val="1"/>
    </font>
    <font>
      <b/>
      <i/>
      <sz val="14"/>
      <name val="Angsana New"/>
      <family val="1"/>
    </font>
    <font>
      <sz val="10"/>
      <name val="Arial"/>
      <family val="2"/>
    </font>
    <font>
      <sz val="14"/>
      <color theme="1"/>
      <name val="Angsana New"/>
      <family val="1"/>
    </font>
    <font>
      <i/>
      <sz val="15"/>
      <name val="Angsana New"/>
      <family val="1"/>
    </font>
    <font>
      <sz val="14"/>
      <name val="Arial"/>
      <family val="2"/>
    </font>
    <font>
      <sz val="15"/>
      <color indexed="10"/>
      <name val="Angsana New"/>
      <family val="1"/>
    </font>
    <font>
      <b/>
      <i/>
      <sz val="15"/>
      <name val="Angsana New"/>
      <family val="1"/>
    </font>
    <font>
      <b/>
      <sz val="12"/>
      <name val="Angsana New"/>
      <family val="1"/>
    </font>
    <font>
      <i/>
      <sz val="16"/>
      <name val="Angsana New"/>
      <family val="1"/>
    </font>
    <font>
      <b/>
      <sz val="14"/>
      <color theme="1"/>
      <name val="Angsana New"/>
      <family val="1"/>
    </font>
    <font>
      <sz val="14"/>
      <name val="Cord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6">
    <xf numFmtId="0" fontId="0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1" fillId="0" borderId="0"/>
    <xf numFmtId="0" fontId="18" fillId="0" borderId="0"/>
  </cellStyleXfs>
  <cellXfs count="190">
    <xf numFmtId="0" fontId="0" fillId="0" borderId="0" xfId="0"/>
    <xf numFmtId="165" fontId="5" fillId="0" borderId="0" xfId="1" applyNumberFormat="1" applyFont="1" applyFill="1" applyAlignment="1" applyProtection="1">
      <protection locked="0"/>
    </xf>
    <xf numFmtId="165" fontId="5" fillId="0" borderId="0" xfId="1" applyNumberFormat="1" applyFont="1" applyFill="1" applyAlignment="1" applyProtection="1">
      <alignment vertical="center"/>
      <protection locked="0"/>
    </xf>
    <xf numFmtId="165" fontId="5" fillId="0" borderId="2" xfId="1" applyNumberFormat="1" applyFont="1" applyFill="1" applyBorder="1" applyAlignment="1" applyProtection="1">
      <alignment vertical="center"/>
      <protection locked="0"/>
    </xf>
    <xf numFmtId="43" fontId="5" fillId="0" borderId="0" xfId="1" applyFont="1" applyFill="1" applyAlignment="1" applyProtection="1">
      <alignment vertical="center"/>
      <protection locked="0"/>
    </xf>
    <xf numFmtId="165" fontId="5" fillId="0" borderId="3" xfId="1" applyNumberFormat="1" applyFont="1" applyFill="1" applyBorder="1" applyAlignment="1" applyProtection="1">
      <alignment vertical="center"/>
      <protection locked="0"/>
    </xf>
    <xf numFmtId="43" fontId="3" fillId="0" borderId="0" xfId="1" applyFont="1" applyFill="1" applyAlignment="1" applyProtection="1">
      <alignment horizontal="right"/>
      <protection locked="0"/>
    </xf>
    <xf numFmtId="165" fontId="6" fillId="0" borderId="0" xfId="1" applyNumberFormat="1" applyFont="1" applyFill="1" applyBorder="1" applyAlignment="1" applyProtection="1">
      <alignment horizontal="right"/>
      <protection locked="0"/>
    </xf>
    <xf numFmtId="165" fontId="5" fillId="0" borderId="0" xfId="1" applyNumberFormat="1" applyFont="1" applyFill="1" applyAlignment="1" applyProtection="1">
      <alignment horizontal="right"/>
      <protection locked="0"/>
    </xf>
    <xf numFmtId="165" fontId="6" fillId="0" borderId="0" xfId="1" applyNumberFormat="1" applyFont="1" applyFill="1" applyBorder="1" applyAlignment="1" applyProtection="1">
      <alignment horizontal="right" vertical="center"/>
      <protection locked="0"/>
    </xf>
    <xf numFmtId="165" fontId="6" fillId="0" borderId="0" xfId="1" applyNumberFormat="1" applyFont="1" applyFill="1" applyAlignment="1" applyProtection="1">
      <alignment horizontal="right" vertical="center"/>
    </xf>
    <xf numFmtId="165" fontId="5" fillId="0" borderId="0" xfId="1" applyNumberFormat="1" applyFont="1" applyFill="1" applyAlignment="1" applyProtection="1">
      <alignment horizontal="right" vertical="center"/>
      <protection locked="0"/>
    </xf>
    <xf numFmtId="165" fontId="5" fillId="0" borderId="0" xfId="1" applyNumberFormat="1" applyFont="1" applyFill="1" applyBorder="1" applyAlignment="1" applyProtection="1">
      <alignment horizontal="right" vertical="center"/>
      <protection locked="0"/>
    </xf>
    <xf numFmtId="165" fontId="5" fillId="0" borderId="0" xfId="1" applyNumberFormat="1" applyFont="1" applyFill="1" applyAlignment="1" applyProtection="1">
      <alignment horizontal="right" vertical="center"/>
    </xf>
    <xf numFmtId="165" fontId="6" fillId="0" borderId="1" xfId="1" applyNumberFormat="1" applyFont="1" applyFill="1" applyBorder="1" applyAlignment="1" applyProtection="1">
      <alignment horizontal="right" vertical="center"/>
    </xf>
    <xf numFmtId="43" fontId="5" fillId="0" borderId="0" xfId="1" applyFont="1" applyFill="1" applyAlignment="1" applyProtection="1">
      <alignment horizontal="right" vertical="center"/>
    </xf>
    <xf numFmtId="165" fontId="5" fillId="0" borderId="3" xfId="1" applyNumberFormat="1" applyFont="1" applyFill="1" applyBorder="1" applyAlignment="1" applyProtection="1">
      <alignment horizontal="right" vertical="center"/>
      <protection locked="0"/>
    </xf>
    <xf numFmtId="165" fontId="5" fillId="0" borderId="3" xfId="1" applyNumberFormat="1" applyFont="1" applyFill="1" applyBorder="1" applyAlignment="1" applyProtection="1">
      <alignment horizontal="right" vertical="center"/>
    </xf>
    <xf numFmtId="165" fontId="6" fillId="0" borderId="4" xfId="1" applyNumberFormat="1" applyFont="1" applyFill="1" applyBorder="1" applyAlignment="1" applyProtection="1">
      <alignment horizontal="right" vertical="center"/>
      <protection locked="0"/>
    </xf>
    <xf numFmtId="43" fontId="5" fillId="0" borderId="0" xfId="1" applyFont="1" applyFill="1" applyBorder="1" applyAlignment="1" applyProtection="1">
      <alignment horizontal="right" vertical="center"/>
      <protection locked="0"/>
    </xf>
    <xf numFmtId="43" fontId="6" fillId="0" borderId="1" xfId="1" applyFont="1" applyFill="1" applyBorder="1" applyAlignment="1" applyProtection="1">
      <alignment vertical="center"/>
    </xf>
    <xf numFmtId="165" fontId="6" fillId="0" borderId="1" xfId="1" applyNumberFormat="1" applyFont="1" applyFill="1" applyBorder="1" applyAlignment="1" applyProtection="1">
      <alignment vertical="center"/>
    </xf>
    <xf numFmtId="43" fontId="6" fillId="0" borderId="1" xfId="1" applyFont="1" applyFill="1" applyBorder="1" applyAlignment="1" applyProtection="1">
      <alignment horizontal="right" vertical="center"/>
    </xf>
    <xf numFmtId="165" fontId="6" fillId="0" borderId="3" xfId="1" applyNumberFormat="1" applyFont="1" applyFill="1" applyBorder="1" applyAlignment="1" applyProtection="1">
      <alignment horizontal="right" vertical="center"/>
    </xf>
    <xf numFmtId="43" fontId="6" fillId="0" borderId="4" xfId="1" applyFont="1" applyFill="1" applyBorder="1" applyAlignment="1" applyProtection="1">
      <alignment horizontal="right" vertical="center"/>
      <protection locked="0"/>
    </xf>
    <xf numFmtId="165" fontId="5" fillId="0" borderId="0" xfId="1" applyNumberFormat="1" applyFont="1" applyFill="1" applyBorder="1" applyAlignment="1" applyProtection="1">
      <protection locked="0"/>
    </xf>
    <xf numFmtId="165" fontId="5" fillId="0" borderId="0" xfId="1" applyNumberFormat="1" applyFont="1" applyFill="1" applyBorder="1" applyAlignment="1" applyProtection="1">
      <alignment horizontal="right" vertical="center"/>
    </xf>
    <xf numFmtId="43" fontId="5" fillId="0" borderId="0" xfId="1" applyFont="1" applyFill="1" applyAlignment="1" applyProtection="1">
      <alignment vertical="center"/>
    </xf>
    <xf numFmtId="165" fontId="6" fillId="0" borderId="0" xfId="1" applyNumberFormat="1" applyFont="1" applyFill="1" applyAlignment="1" applyProtection="1">
      <alignment horizontal="right" vertical="center"/>
      <protection locked="0"/>
    </xf>
    <xf numFmtId="43" fontId="5" fillId="0" borderId="0" xfId="1" applyFont="1" applyFill="1" applyAlignment="1" applyProtection="1">
      <protection locked="0"/>
    </xf>
    <xf numFmtId="165" fontId="6" fillId="0" borderId="2" xfId="1" applyNumberFormat="1" applyFont="1" applyFill="1" applyBorder="1" applyAlignment="1" applyProtection="1">
      <alignment horizontal="right" vertical="center"/>
    </xf>
    <xf numFmtId="165" fontId="7" fillId="0" borderId="0" xfId="1" applyNumberFormat="1" applyFont="1" applyFill="1" applyAlignment="1" applyProtection="1">
      <alignment horizontal="center"/>
      <protection locked="0"/>
    </xf>
    <xf numFmtId="165" fontId="6" fillId="0" borderId="0" xfId="1" applyNumberFormat="1" applyFont="1" applyFill="1" applyAlignment="1" applyProtection="1">
      <alignment vertical="center"/>
      <protection locked="0"/>
    </xf>
    <xf numFmtId="165" fontId="6" fillId="0" borderId="0" xfId="1" applyNumberFormat="1" applyFont="1" applyFill="1" applyBorder="1" applyAlignment="1" applyProtection="1">
      <alignment vertical="center"/>
      <protection locked="0"/>
    </xf>
    <xf numFmtId="165" fontId="6" fillId="0" borderId="0" xfId="1" applyNumberFormat="1" applyFont="1" applyFill="1" applyAlignment="1" applyProtection="1">
      <alignment vertical="center"/>
    </xf>
    <xf numFmtId="165" fontId="5" fillId="0" borderId="0" xfId="1" applyNumberFormat="1" applyFont="1" applyFill="1" applyBorder="1" applyAlignment="1" applyProtection="1">
      <alignment horizontal="right"/>
      <protection locked="0"/>
    </xf>
    <xf numFmtId="165" fontId="6" fillId="0" borderId="5" xfId="1" applyNumberFormat="1" applyFont="1" applyFill="1" applyBorder="1" applyAlignment="1" applyProtection="1">
      <alignment vertical="center"/>
    </xf>
    <xf numFmtId="43" fontId="5" fillId="0" borderId="0" xfId="1" applyFont="1" applyFill="1" applyProtection="1">
      <protection locked="0"/>
    </xf>
    <xf numFmtId="165" fontId="6" fillId="0" borderId="0" xfId="1" applyNumberFormat="1" applyFont="1" applyFill="1" applyBorder="1" applyAlignment="1" applyProtection="1">
      <protection locked="0"/>
    </xf>
    <xf numFmtId="165" fontId="6" fillId="0" borderId="0" xfId="1" applyNumberFormat="1" applyFont="1" applyFill="1" applyBorder="1" applyAlignment="1" applyProtection="1">
      <alignment vertical="center" wrapText="1"/>
      <protection locked="0"/>
    </xf>
    <xf numFmtId="165" fontId="5" fillId="0" borderId="0" xfId="1" applyNumberFormat="1" applyFont="1" applyFill="1" applyBorder="1" applyAlignment="1" applyProtection="1">
      <alignment vertical="center"/>
      <protection locked="0"/>
    </xf>
    <xf numFmtId="165" fontId="5" fillId="0" borderId="0" xfId="1" applyNumberFormat="1" applyFont="1" applyFill="1" applyBorder="1" applyAlignment="1" applyProtection="1">
      <alignment vertical="center" wrapText="1"/>
      <protection locked="0"/>
    </xf>
    <xf numFmtId="165" fontId="5" fillId="0" borderId="0" xfId="1" applyNumberFormat="1" applyFont="1" applyFill="1" applyAlignment="1" applyProtection="1">
      <alignment vertical="center" wrapText="1"/>
      <protection locked="0"/>
    </xf>
    <xf numFmtId="165" fontId="5" fillId="0" borderId="3" xfId="1" applyNumberFormat="1" applyFont="1" applyFill="1" applyBorder="1" applyAlignment="1" applyProtection="1">
      <alignment vertical="center" wrapText="1"/>
      <protection locked="0"/>
    </xf>
    <xf numFmtId="165" fontId="6" fillId="0" borderId="2" xfId="1" applyNumberFormat="1" applyFont="1" applyFill="1" applyBorder="1" applyAlignment="1" applyProtection="1">
      <alignment vertical="center" wrapText="1"/>
    </xf>
    <xf numFmtId="165" fontId="6" fillId="0" borderId="0" xfId="1" applyNumberFormat="1" applyFont="1" applyFill="1" applyAlignment="1" applyProtection="1">
      <alignment vertical="center" wrapText="1"/>
      <protection locked="0"/>
    </xf>
    <xf numFmtId="165" fontId="6" fillId="0" borderId="4" xfId="1" applyNumberFormat="1" applyFont="1" applyFill="1" applyBorder="1" applyAlignment="1" applyProtection="1">
      <alignment horizontal="right" vertical="center"/>
    </xf>
    <xf numFmtId="43" fontId="6" fillId="0" borderId="0" xfId="1" applyFont="1" applyFill="1" applyAlignment="1" applyProtection="1">
      <alignment horizontal="right" vertical="center"/>
      <protection locked="0"/>
    </xf>
    <xf numFmtId="43" fontId="5" fillId="0" borderId="0" xfId="1" applyFont="1" applyFill="1" applyAlignment="1" applyProtection="1">
      <alignment horizontal="right" vertical="center"/>
      <protection locked="0"/>
    </xf>
    <xf numFmtId="165" fontId="6" fillId="0" borderId="1" xfId="1" applyNumberFormat="1" applyFont="1" applyFill="1" applyBorder="1" applyAlignment="1" applyProtection="1">
      <alignment horizontal="right" vertical="center"/>
      <protection locked="0"/>
    </xf>
    <xf numFmtId="43" fontId="6" fillId="0" borderId="1" xfId="1" applyFont="1" applyFill="1" applyBorder="1" applyAlignment="1" applyProtection="1">
      <alignment horizontal="right" vertical="center"/>
      <protection locked="0"/>
    </xf>
    <xf numFmtId="43" fontId="5" fillId="0" borderId="3" xfId="1" applyFont="1" applyFill="1" applyBorder="1" applyAlignment="1" applyProtection="1">
      <alignment vertical="center"/>
      <protection locked="0"/>
    </xf>
    <xf numFmtId="43" fontId="5" fillId="0" borderId="3" xfId="1" applyFont="1" applyFill="1" applyBorder="1" applyAlignment="1" applyProtection="1">
      <alignment horizontal="right" vertical="center"/>
      <protection locked="0"/>
    </xf>
    <xf numFmtId="165" fontId="17" fillId="0" borderId="0" xfId="1" applyNumberFormat="1" applyFont="1" applyFill="1" applyAlignment="1" applyProtection="1">
      <alignment horizontal="right" vertical="center"/>
      <protection locked="0"/>
    </xf>
    <xf numFmtId="43" fontId="0" fillId="0" borderId="0" xfId="1" applyFont="1" applyFill="1" applyProtection="1">
      <protection locked="0"/>
    </xf>
    <xf numFmtId="43" fontId="3" fillId="0" borderId="0" xfId="1" applyFont="1" applyFill="1" applyProtection="1">
      <protection locked="0"/>
    </xf>
    <xf numFmtId="165" fontId="1" fillId="0" borderId="0" xfId="1" applyNumberFormat="1" applyFont="1" applyFill="1" applyProtection="1">
      <protection locked="0"/>
    </xf>
    <xf numFmtId="43" fontId="1" fillId="0" borderId="0" xfId="1" applyFont="1" applyFill="1" applyProtection="1">
      <protection locked="0"/>
    </xf>
    <xf numFmtId="165" fontId="5" fillId="0" borderId="0" xfId="1" applyNumberFormat="1" applyFont="1" applyFill="1" applyProtection="1">
      <protection locked="0"/>
    </xf>
    <xf numFmtId="43" fontId="1" fillId="0" borderId="0" xfId="1" applyFont="1" applyFill="1" applyAlignment="1" applyProtection="1">
      <protection locked="0"/>
    </xf>
    <xf numFmtId="165" fontId="6" fillId="0" borderId="2" xfId="1" applyNumberFormat="1" applyFont="1" applyFill="1" applyBorder="1" applyAlignment="1" applyProtection="1">
      <alignment vertical="center"/>
    </xf>
    <xf numFmtId="43" fontId="5" fillId="0" borderId="2" xfId="1" applyFont="1" applyFill="1" applyBorder="1" applyAlignment="1" applyProtection="1">
      <alignment vertical="center"/>
    </xf>
    <xf numFmtId="165" fontId="6" fillId="0" borderId="3" xfId="1" applyNumberFormat="1" applyFont="1" applyFill="1" applyBorder="1" applyAlignment="1" applyProtection="1">
      <alignment horizontal="right"/>
      <protection locked="0"/>
    </xf>
    <xf numFmtId="165" fontId="6" fillId="0" borderId="3" xfId="1" applyNumberFormat="1" applyFont="1" applyFill="1" applyBorder="1" applyAlignment="1" applyProtection="1">
      <alignment horizontal="right"/>
    </xf>
    <xf numFmtId="165" fontId="0" fillId="0" borderId="0" xfId="1" applyNumberFormat="1" applyFont="1" applyFill="1" applyAlignment="1" applyProtection="1">
      <alignment horizontal="right"/>
      <protection locked="0"/>
    </xf>
    <xf numFmtId="165" fontId="0" fillId="0" borderId="0" xfId="1" applyNumberFormat="1" applyFont="1" applyFill="1" applyAlignment="1" applyProtection="1">
      <alignment horizontal="left"/>
      <protection locked="0"/>
    </xf>
    <xf numFmtId="165" fontId="0" fillId="0" borderId="0" xfId="1" applyNumberFormat="1" applyFont="1" applyFill="1" applyBorder="1" applyAlignment="1" applyProtection="1">
      <protection locked="0"/>
    </xf>
    <xf numFmtId="43" fontId="5" fillId="0" borderId="0" xfId="1" applyFont="1" applyFill="1" applyAlignment="1" applyProtection="1">
      <alignment horizontal="right"/>
      <protection locked="0"/>
    </xf>
    <xf numFmtId="165" fontId="4" fillId="0" borderId="0" xfId="1" applyNumberFormat="1" applyFont="1" applyFill="1" applyBorder="1" applyAlignment="1" applyProtection="1">
      <protection locked="0"/>
    </xf>
    <xf numFmtId="165" fontId="0" fillId="0" borderId="0" xfId="1" applyNumberFormat="1" applyFont="1" applyFill="1" applyAlignment="1" applyProtection="1">
      <protection locked="0"/>
    </xf>
    <xf numFmtId="43" fontId="0" fillId="0" borderId="0" xfId="1" applyFont="1" applyFill="1" applyAlignment="1" applyProtection="1">
      <protection locked="0"/>
    </xf>
    <xf numFmtId="165" fontId="4" fillId="0" borderId="0" xfId="1" applyNumberFormat="1" applyFont="1" applyFill="1" applyAlignment="1" applyProtection="1">
      <alignment horizontal="right"/>
      <protection locked="0"/>
    </xf>
    <xf numFmtId="165" fontId="4" fillId="0" borderId="0" xfId="1" applyNumberFormat="1" applyFont="1" applyFill="1" applyBorder="1" applyAlignment="1" applyProtection="1">
      <alignment horizontal="right"/>
      <protection locked="0"/>
    </xf>
    <xf numFmtId="165" fontId="5" fillId="0" borderId="0" xfId="1" applyNumberFormat="1" applyFont="1" applyFill="1" applyAlignment="1" applyProtection="1">
      <alignment horizontal="right"/>
    </xf>
    <xf numFmtId="165" fontId="5" fillId="0" borderId="4" xfId="1" applyNumberFormat="1" applyFont="1" applyFill="1" applyBorder="1" applyAlignment="1" applyProtection="1">
      <alignment horizontal="right"/>
    </xf>
    <xf numFmtId="165" fontId="5" fillId="0" borderId="4" xfId="1" applyNumberFormat="1" applyFont="1" applyFill="1" applyBorder="1" applyAlignment="1" applyProtection="1"/>
    <xf numFmtId="165" fontId="6" fillId="0" borderId="1" xfId="1" applyNumberFormat="1" applyFont="1" applyFill="1" applyBorder="1" applyAlignment="1" applyProtection="1">
      <alignment horizontal="right"/>
    </xf>
    <xf numFmtId="165" fontId="6" fillId="0" borderId="1" xfId="1" applyNumberFormat="1" applyFont="1" applyFill="1" applyBorder="1" applyAlignment="1" applyProtection="1"/>
    <xf numFmtId="165" fontId="6" fillId="0" borderId="0" xfId="1" applyNumberFormat="1" applyFont="1" applyFill="1" applyAlignment="1" applyProtection="1">
      <alignment horizontal="right"/>
    </xf>
    <xf numFmtId="165" fontId="6" fillId="0" borderId="5" xfId="1" applyNumberFormat="1" applyFont="1" applyFill="1" applyBorder="1" applyAlignment="1" applyProtection="1">
      <alignment horizontal="right"/>
    </xf>
    <xf numFmtId="165" fontId="5" fillId="0" borderId="0" xfId="1" applyNumberFormat="1" applyFont="1" applyFill="1" applyAlignment="1" applyProtection="1"/>
    <xf numFmtId="165" fontId="6" fillId="0" borderId="0" xfId="1" applyNumberFormat="1" applyFont="1" applyFill="1" applyBorder="1" applyAlignment="1" applyProtection="1">
      <alignment horizontal="right"/>
    </xf>
    <xf numFmtId="165" fontId="5" fillId="0" borderId="3" xfId="1" applyNumberFormat="1" applyFont="1" applyFill="1" applyBorder="1" applyAlignment="1" applyProtection="1">
      <alignment horizontal="right"/>
    </xf>
    <xf numFmtId="165" fontId="5" fillId="0" borderId="3" xfId="1" applyNumberFormat="1" applyFont="1" applyFill="1" applyBorder="1" applyAlignment="1" applyProtection="1">
      <alignment horizontal="right"/>
      <protection locked="0"/>
    </xf>
    <xf numFmtId="0" fontId="2" fillId="0" borderId="0" xfId="0" applyFont="1" applyAlignment="1" applyProtection="1">
      <alignment horizontal="left"/>
      <protection locked="0"/>
    </xf>
    <xf numFmtId="0" fontId="3" fillId="0" borderId="0" xfId="0" applyFont="1" applyProtection="1">
      <protection locked="0"/>
    </xf>
    <xf numFmtId="0" fontId="7" fillId="0" borderId="0" xfId="0" applyFont="1" applyAlignment="1" applyProtection="1">
      <alignment horizontal="left"/>
      <protection locked="0"/>
    </xf>
    <xf numFmtId="0" fontId="6" fillId="0" borderId="0" xfId="0" applyFont="1" applyAlignment="1" applyProtection="1">
      <alignment horizontal="center"/>
      <protection locked="0"/>
    </xf>
    <xf numFmtId="0" fontId="6" fillId="0" borderId="0" xfId="0" applyFont="1" applyAlignment="1" applyProtection="1">
      <alignment horizontal="left"/>
      <protection locked="0"/>
    </xf>
    <xf numFmtId="0" fontId="5" fillId="0" borderId="0" xfId="0" applyFont="1" applyProtection="1">
      <protection locked="0"/>
    </xf>
    <xf numFmtId="0" fontId="5" fillId="0" borderId="0" xfId="0" applyFont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/>
      <protection locked="0"/>
    </xf>
    <xf numFmtId="37" fontId="6" fillId="0" borderId="0" xfId="0" applyNumberFormat="1" applyFont="1" applyAlignment="1" applyProtection="1">
      <alignment horizontal="right"/>
      <protection locked="0"/>
    </xf>
    <xf numFmtId="2" fontId="5" fillId="0" borderId="0" xfId="0" applyNumberFormat="1" applyFont="1" applyAlignment="1" applyProtection="1">
      <alignment horizontal="center" wrapText="1"/>
      <protection locked="0"/>
    </xf>
    <xf numFmtId="0" fontId="6" fillId="0" borderId="0" xfId="0" quotePrefix="1" applyFont="1" applyAlignment="1" applyProtection="1">
      <alignment horizontal="left" vertical="top"/>
      <protection locked="0"/>
    </xf>
    <xf numFmtId="37" fontId="6" fillId="0" borderId="0" xfId="0" applyNumberFormat="1" applyFont="1" applyAlignment="1" applyProtection="1">
      <alignment horizontal="right" vertical="center"/>
      <protection locked="0"/>
    </xf>
    <xf numFmtId="0" fontId="8" fillId="0" borderId="0" xfId="0" applyFont="1" applyAlignment="1" applyProtection="1">
      <alignment horizontal="left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/>
      <protection locked="0"/>
    </xf>
    <xf numFmtId="0" fontId="5" fillId="0" borderId="0" xfId="0" applyFont="1" applyAlignment="1" applyProtection="1">
      <alignment vertical="center"/>
      <protection locked="0"/>
    </xf>
    <xf numFmtId="0" fontId="6" fillId="0" borderId="0" xfId="0" applyFont="1" applyAlignment="1" applyProtection="1">
      <alignment vertical="center"/>
      <protection locked="0"/>
    </xf>
    <xf numFmtId="0" fontId="6" fillId="0" borderId="0" xfId="0" applyFont="1" applyAlignment="1" applyProtection="1">
      <alignment wrapText="1"/>
      <protection locked="0"/>
    </xf>
    <xf numFmtId="0" fontId="6" fillId="0" borderId="0" xfId="0" applyFont="1" applyAlignment="1" applyProtection="1">
      <alignment horizontal="left" vertical="top"/>
      <protection locked="0"/>
    </xf>
    <xf numFmtId="37" fontId="6" fillId="0" borderId="2" xfId="0" applyNumberFormat="1" applyFont="1" applyBorder="1" applyAlignment="1">
      <alignment horizontal="right" vertical="center"/>
    </xf>
    <xf numFmtId="165" fontId="6" fillId="0" borderId="2" xfId="0" applyNumberFormat="1" applyFont="1" applyBorder="1" applyAlignment="1">
      <alignment horizontal="right" vertical="center"/>
    </xf>
    <xf numFmtId="37" fontId="5" fillId="0" borderId="0" xfId="0" applyNumberFormat="1" applyFont="1" applyProtection="1">
      <protection locked="0"/>
    </xf>
    <xf numFmtId="165" fontId="5" fillId="0" borderId="0" xfId="0" applyNumberFormat="1" applyFont="1" applyProtection="1">
      <protection locked="0"/>
    </xf>
    <xf numFmtId="164" fontId="5" fillId="0" borderId="0" xfId="0" applyNumberFormat="1" applyFo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alignment horizontal="left"/>
      <protection locked="0"/>
    </xf>
    <xf numFmtId="0" fontId="1" fillId="0" borderId="0" xfId="0" applyFont="1" applyAlignment="1" applyProtection="1">
      <alignment horizontal="center"/>
      <protection locked="0"/>
    </xf>
    <xf numFmtId="0" fontId="1" fillId="0" borderId="0" xfId="0" applyFont="1" applyProtection="1">
      <protection locked="0"/>
    </xf>
    <xf numFmtId="0" fontId="5" fillId="0" borderId="0" xfId="0" applyFont="1" applyAlignment="1" applyProtection="1">
      <alignment horizontal="center" vertical="center"/>
      <protection locked="0"/>
    </xf>
    <xf numFmtId="37" fontId="5" fillId="0" borderId="0" xfId="0" applyNumberFormat="1" applyFont="1" applyAlignment="1" applyProtection="1">
      <alignment vertical="center"/>
      <protection locked="0"/>
    </xf>
    <xf numFmtId="0" fontId="10" fillId="0" borderId="0" xfId="0" applyFont="1" applyAlignment="1" applyProtection="1">
      <alignment horizontal="left"/>
      <protection locked="0"/>
    </xf>
    <xf numFmtId="37" fontId="7" fillId="0" borderId="0" xfId="0" applyNumberFormat="1" applyFont="1" applyAlignment="1" applyProtection="1">
      <alignment horizontal="center"/>
      <protection locked="0"/>
    </xf>
    <xf numFmtId="37" fontId="6" fillId="0" borderId="0" xfId="0" applyNumberFormat="1" applyFont="1" applyAlignment="1" applyProtection="1">
      <alignment vertical="center"/>
      <protection locked="0"/>
    </xf>
    <xf numFmtId="0" fontId="5" fillId="0" borderId="0" xfId="0" applyFont="1" applyAlignment="1" applyProtection="1">
      <alignment wrapText="1"/>
      <protection locked="0"/>
    </xf>
    <xf numFmtId="0" fontId="11" fillId="0" borderId="0" xfId="0" applyFont="1" applyAlignment="1" applyProtection="1">
      <alignment horizontal="center"/>
      <protection locked="0"/>
    </xf>
    <xf numFmtId="0" fontId="12" fillId="0" borderId="0" xfId="0" applyFont="1" applyAlignment="1" applyProtection="1">
      <alignment horizontal="left"/>
      <protection locked="0"/>
    </xf>
    <xf numFmtId="0" fontId="7" fillId="0" borderId="0" xfId="0" applyFont="1" applyAlignment="1" applyProtection="1">
      <alignment horizontal="center" vertical="center"/>
      <protection locked="0"/>
    </xf>
    <xf numFmtId="0" fontId="8" fillId="0" borderId="0" xfId="0" applyFont="1" applyAlignment="1" applyProtection="1">
      <alignment horizontal="left" vertical="center"/>
      <protection locked="0"/>
    </xf>
    <xf numFmtId="0" fontId="10" fillId="0" borderId="0" xfId="0" applyFont="1" applyAlignment="1" applyProtection="1">
      <alignment horizontal="left" vertical="center"/>
      <protection locked="0"/>
    </xf>
    <xf numFmtId="0" fontId="6" fillId="0" borderId="0" xfId="0" applyFont="1" applyAlignment="1" applyProtection="1">
      <alignment horizontal="left" vertical="center"/>
      <protection locked="0"/>
    </xf>
    <xf numFmtId="0" fontId="4" fillId="0" borderId="0" xfId="0" applyFont="1" applyAlignment="1" applyProtection="1">
      <alignment horizontal="left" vertical="center"/>
      <protection locked="0"/>
    </xf>
    <xf numFmtId="37" fontId="4" fillId="0" borderId="0" xfId="0" applyNumberFormat="1" applyFont="1" applyAlignment="1" applyProtection="1">
      <alignment vertical="center"/>
      <protection locked="0"/>
    </xf>
    <xf numFmtId="37" fontId="1" fillId="0" borderId="0" xfId="0" applyNumberFormat="1" applyFont="1" applyAlignment="1" applyProtection="1">
      <alignment vertical="center"/>
      <protection locked="0"/>
    </xf>
    <xf numFmtId="37" fontId="0" fillId="0" borderId="0" xfId="0" applyNumberFormat="1" applyAlignment="1" applyProtection="1">
      <alignment vertical="center"/>
      <protection locked="0"/>
    </xf>
    <xf numFmtId="0" fontId="7" fillId="0" borderId="0" xfId="0" quotePrefix="1" applyFont="1" applyAlignment="1" applyProtection="1">
      <alignment horizontal="center"/>
      <protection locked="0"/>
    </xf>
    <xf numFmtId="0" fontId="7" fillId="0" borderId="0" xfId="0" applyFont="1" applyAlignment="1" applyProtection="1">
      <alignment horizontal="left" vertical="center"/>
      <protection locked="0"/>
    </xf>
    <xf numFmtId="37" fontId="5" fillId="0" borderId="2" xfId="0" applyNumberFormat="1" applyFont="1" applyBorder="1" applyAlignment="1" applyProtection="1">
      <alignment vertical="center"/>
      <protection locked="0"/>
    </xf>
    <xf numFmtId="166" fontId="5" fillId="0" borderId="0" xfId="0" applyNumberFormat="1" applyFont="1" applyAlignment="1" applyProtection="1">
      <alignment vertical="center"/>
      <protection locked="0"/>
    </xf>
    <xf numFmtId="165" fontId="6" fillId="0" borderId="0" xfId="0" applyNumberFormat="1" applyFont="1" applyAlignment="1">
      <alignment vertical="center"/>
    </xf>
    <xf numFmtId="165" fontId="6" fillId="0" borderId="1" xfId="0" applyNumberFormat="1" applyFont="1" applyBorder="1" applyAlignment="1">
      <alignment vertical="center"/>
    </xf>
    <xf numFmtId="165" fontId="6" fillId="0" borderId="2" xfId="0" applyNumberFormat="1" applyFont="1" applyBorder="1" applyAlignment="1">
      <alignment vertical="center"/>
    </xf>
    <xf numFmtId="37" fontId="6" fillId="0" borderId="2" xfId="0" applyNumberFormat="1" applyFont="1" applyBorder="1" applyAlignment="1">
      <alignment vertical="center"/>
    </xf>
    <xf numFmtId="0" fontId="13" fillId="0" borderId="0" xfId="0" applyFont="1" applyAlignment="1" applyProtection="1">
      <alignment horizontal="left"/>
      <protection locked="0"/>
    </xf>
    <xf numFmtId="165" fontId="1" fillId="0" borderId="0" xfId="0" applyNumberFormat="1" applyFont="1" applyProtection="1">
      <protection locked="0"/>
    </xf>
    <xf numFmtId="0" fontId="16" fillId="0" borderId="0" xfId="0" applyFont="1" applyAlignment="1" applyProtection="1">
      <alignment horizontal="center"/>
      <protection locked="0"/>
    </xf>
    <xf numFmtId="37" fontId="2" fillId="0" borderId="0" xfId="0" applyNumberFormat="1" applyFo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14" fillId="0" borderId="0" xfId="0" applyFont="1" applyAlignment="1" applyProtection="1">
      <alignment horizontal="left"/>
      <protection locked="0"/>
    </xf>
    <xf numFmtId="165" fontId="7" fillId="0" borderId="0" xfId="0" applyNumberFormat="1" applyFont="1" applyAlignment="1" applyProtection="1">
      <alignment horizontal="center"/>
      <protection locked="0"/>
    </xf>
    <xf numFmtId="0" fontId="8" fillId="0" borderId="0" xfId="0" applyFont="1" applyAlignment="1" applyProtection="1">
      <alignment horizontal="left" vertical="top"/>
      <protection locked="0"/>
    </xf>
    <xf numFmtId="0" fontId="5" fillId="0" borderId="0" xfId="0" quotePrefix="1" applyFont="1" applyAlignment="1" applyProtection="1">
      <alignment horizontal="left"/>
      <protection locked="0"/>
    </xf>
    <xf numFmtId="0" fontId="8" fillId="0" borderId="0" xfId="0" applyFont="1" applyAlignment="1" applyProtection="1">
      <alignment horizontal="center"/>
      <protection locked="0"/>
    </xf>
    <xf numFmtId="0" fontId="6" fillId="0" borderId="0" xfId="0" applyFont="1" applyAlignment="1" applyProtection="1">
      <alignment vertical="center" wrapText="1"/>
      <protection locked="0"/>
    </xf>
    <xf numFmtId="0" fontId="5" fillId="0" borderId="0" xfId="0" applyFont="1" applyAlignment="1" applyProtection="1">
      <alignment vertical="center" wrapText="1"/>
      <protection locked="0"/>
    </xf>
    <xf numFmtId="37" fontId="6" fillId="0" borderId="0" xfId="0" applyNumberFormat="1" applyFont="1" applyProtection="1">
      <protection locked="0"/>
    </xf>
    <xf numFmtId="165" fontId="5" fillId="0" borderId="0" xfId="0" applyNumberFormat="1" applyFont="1" applyAlignment="1" applyProtection="1">
      <alignment vertical="center"/>
      <protection locked="0"/>
    </xf>
    <xf numFmtId="0" fontId="6" fillId="0" borderId="0" xfId="0" applyFont="1" applyProtection="1">
      <protection locked="0"/>
    </xf>
    <xf numFmtId="0" fontId="7" fillId="0" borderId="0" xfId="0" applyFont="1" applyProtection="1">
      <protection locked="0"/>
    </xf>
    <xf numFmtId="37" fontId="5" fillId="0" borderId="0" xfId="0" applyNumberFormat="1" applyFont="1" applyAlignment="1" applyProtection="1">
      <alignment horizontal="right" vertical="center"/>
      <protection locked="0"/>
    </xf>
    <xf numFmtId="37" fontId="6" fillId="0" borderId="0" xfId="0" applyNumberFormat="1" applyFont="1" applyAlignment="1">
      <alignment horizontal="right" vertical="center"/>
    </xf>
    <xf numFmtId="37" fontId="5" fillId="0" borderId="0" xfId="0" applyNumberFormat="1" applyFont="1" applyAlignment="1" applyProtection="1">
      <alignment horizontal="right"/>
      <protection locked="0"/>
    </xf>
    <xf numFmtId="165" fontId="5" fillId="0" borderId="0" xfId="0" applyNumberFormat="1" applyFont="1" applyAlignment="1">
      <alignment vertical="center"/>
    </xf>
    <xf numFmtId="43" fontId="15" fillId="0" borderId="0" xfId="0" applyNumberFormat="1" applyFont="1" applyAlignment="1" applyProtection="1">
      <alignment horizontal="right" vertical="center"/>
      <protection locked="0"/>
    </xf>
    <xf numFmtId="37" fontId="6" fillId="0" borderId="5" xfId="0" applyNumberFormat="1" applyFont="1" applyBorder="1" applyAlignment="1">
      <alignment horizontal="right" vertical="center"/>
    </xf>
    <xf numFmtId="165" fontId="6" fillId="0" borderId="5" xfId="0" applyNumberFormat="1" applyFont="1" applyBorder="1" applyAlignment="1">
      <alignment horizontal="right" vertical="center"/>
    </xf>
    <xf numFmtId="165" fontId="6" fillId="0" borderId="2" xfId="1" applyNumberFormat="1" applyFont="1" applyFill="1" applyBorder="1" applyAlignment="1">
      <alignment horizontal="right" vertical="center"/>
    </xf>
    <xf numFmtId="0" fontId="4" fillId="0" borderId="0" xfId="0" applyFont="1" applyAlignment="1" applyProtection="1">
      <alignment horizontal="left"/>
      <protection locked="0"/>
    </xf>
    <xf numFmtId="0" fontId="1" fillId="0" borderId="0" xfId="0" applyFont="1" applyAlignment="1" applyProtection="1">
      <alignment horizontal="right"/>
      <protection locked="0"/>
    </xf>
    <xf numFmtId="0" fontId="4" fillId="0" borderId="0" xfId="0" applyFont="1" applyProtection="1">
      <protection locked="0"/>
    </xf>
    <xf numFmtId="0" fontId="2" fillId="0" borderId="0" xfId="0" applyFont="1" applyProtection="1">
      <protection locked="0"/>
    </xf>
    <xf numFmtId="0" fontId="4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 wrapText="1"/>
      <protection locked="0"/>
    </xf>
    <xf numFmtId="0" fontId="8" fillId="0" borderId="0" xfId="0" applyFont="1" applyProtection="1">
      <protection locked="0"/>
    </xf>
    <xf numFmtId="37" fontId="0" fillId="0" borderId="0" xfId="0" applyNumberFormat="1" applyProtection="1">
      <protection locked="0"/>
    </xf>
    <xf numFmtId="43" fontId="0" fillId="0" borderId="0" xfId="0" applyNumberFormat="1" applyProtection="1">
      <protection locked="0"/>
    </xf>
    <xf numFmtId="165" fontId="0" fillId="0" borderId="0" xfId="0" applyNumberFormat="1" applyProtection="1">
      <protection locked="0"/>
    </xf>
    <xf numFmtId="0" fontId="10" fillId="0" borderId="0" xfId="0" applyFont="1"/>
    <xf numFmtId="0" fontId="5" fillId="0" borderId="0" xfId="5" applyFont="1" applyAlignment="1">
      <alignment vertical="center"/>
    </xf>
    <xf numFmtId="0" fontId="0" fillId="0" borderId="0" xfId="0" applyAlignment="1" applyProtection="1">
      <alignment horizontal="right"/>
      <protection locked="0"/>
    </xf>
    <xf numFmtId="0" fontId="0" fillId="0" borderId="0" xfId="0" applyAlignment="1" applyProtection="1">
      <alignment horizontal="left"/>
      <protection locked="0"/>
    </xf>
    <xf numFmtId="37" fontId="4" fillId="0" borderId="0" xfId="0" applyNumberFormat="1" applyFont="1" applyAlignment="1" applyProtection="1">
      <alignment horizontal="right"/>
      <protection locked="0"/>
    </xf>
    <xf numFmtId="37" fontId="4" fillId="0" borderId="0" xfId="0" applyNumberFormat="1" applyFont="1" applyProtection="1">
      <protection locked="0"/>
    </xf>
    <xf numFmtId="0" fontId="3" fillId="0" borderId="0" xfId="0" applyFont="1" applyAlignment="1" applyProtection="1">
      <alignment horizontal="right"/>
      <protection locked="0"/>
    </xf>
    <xf numFmtId="165" fontId="0" fillId="0" borderId="0" xfId="0" applyNumberFormat="1" applyAlignment="1" applyProtection="1">
      <alignment horizontal="right"/>
      <protection locked="0"/>
    </xf>
    <xf numFmtId="166" fontId="6" fillId="0" borderId="2" xfId="0" applyNumberFormat="1" applyFont="1" applyBorder="1" applyAlignment="1">
      <alignment horizontal="right" vertical="center"/>
    </xf>
    <xf numFmtId="166" fontId="6" fillId="0" borderId="0" xfId="0" applyNumberFormat="1" applyFont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center" wrapText="1"/>
      <protection locked="0"/>
    </xf>
    <xf numFmtId="0" fontId="6" fillId="0" borderId="0" xfId="0" applyFont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center"/>
      <protection locked="0"/>
    </xf>
    <xf numFmtId="0" fontId="11" fillId="0" borderId="0" xfId="0" applyFont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center"/>
      <protection locked="0"/>
    </xf>
    <xf numFmtId="0" fontId="6" fillId="0" borderId="0" xfId="0" applyFont="1" applyAlignment="1" applyProtection="1">
      <alignment horizontal="left"/>
      <protection locked="0"/>
    </xf>
  </cellXfs>
  <cellStyles count="6">
    <cellStyle name="Comma" xfId="1" builtinId="3"/>
    <cellStyle name="Comma 2" xfId="3" xr:uid="{00000000-0005-0000-0000-000001000000}"/>
    <cellStyle name="Normal" xfId="0" builtinId="0"/>
    <cellStyle name="Normal 10 2 3" xfId="5" xr:uid="{00000000-0005-0000-0000-000003000000}"/>
    <cellStyle name="Normal 155" xfId="2" xr:uid="{00000000-0005-0000-0000-000004000000}"/>
    <cellStyle name="Normal 21" xfId="4" xr:uid="{00000000-0005-0000-0000-000005000000}"/>
  </cellStyles>
  <dxfs count="0"/>
  <tableStyles count="0" defaultTableStyle="TableStyleMedium2" defaultPivotStyle="PivotStyleLight16"/>
  <colors>
    <mruColors>
      <color rgb="FF00FFFF"/>
      <color rgb="FFCCFF66"/>
      <color rgb="FFFFCCFF"/>
      <color rgb="FF66FFCC"/>
      <color rgb="FFECC666"/>
      <color rgb="FFFF9900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K160"/>
  <sheetViews>
    <sheetView topLeftCell="A73" zoomScale="80" zoomScaleNormal="80" zoomScaleSheetLayoutView="85" workbookViewId="0">
      <selection activeCell="P30" sqref="P30"/>
    </sheetView>
  </sheetViews>
  <sheetFormatPr defaultColWidth="9.09765625" defaultRowHeight="21.5" x14ac:dyDescent="0.65"/>
  <cols>
    <col min="1" max="1" width="57.09765625" style="109" customWidth="1"/>
    <col min="2" max="2" width="8.3984375" style="111" customWidth="1"/>
    <col min="3" max="3" width="1.3984375" style="111" customWidth="1"/>
    <col min="4" max="4" width="13.3984375" style="111" customWidth="1"/>
    <col min="5" max="5" width="1.3984375" style="111" customWidth="1"/>
    <col min="6" max="6" width="13.3984375" style="111" customWidth="1"/>
    <col min="7" max="7" width="1.3984375" style="111" customWidth="1"/>
    <col min="8" max="8" width="13.3984375" style="111" customWidth="1"/>
    <col min="9" max="9" width="1.3984375" style="111" customWidth="1"/>
    <col min="10" max="10" width="13.3984375" style="111" customWidth="1"/>
    <col min="11" max="16384" width="9.09765625" style="111"/>
  </cols>
  <sheetData>
    <row r="1" spans="1:10" s="108" customFormat="1" ht="21" customHeight="1" x14ac:dyDescent="0.7">
      <c r="A1" s="84" t="s">
        <v>0</v>
      </c>
    </row>
    <row r="2" spans="1:10" s="85" customFormat="1" ht="21" customHeight="1" x14ac:dyDescent="0.7">
      <c r="A2" s="84" t="s">
        <v>1</v>
      </c>
    </row>
    <row r="3" spans="1:10" s="85" customFormat="1" ht="3" customHeight="1" x14ac:dyDescent="0.7">
      <c r="A3" s="84"/>
    </row>
    <row r="4" spans="1:10" ht="23.25" customHeight="1" x14ac:dyDescent="0.65">
      <c r="B4" s="110"/>
      <c r="C4" s="110"/>
      <c r="D4" s="183" t="s">
        <v>2</v>
      </c>
      <c r="E4" s="183"/>
      <c r="F4" s="183"/>
      <c r="G4" s="87"/>
      <c r="H4" s="183" t="s">
        <v>3</v>
      </c>
      <c r="I4" s="183"/>
      <c r="J4" s="183"/>
    </row>
    <row r="5" spans="1:10" s="89" customFormat="1" ht="17.75" customHeight="1" x14ac:dyDescent="0.65">
      <c r="A5" s="98"/>
      <c r="B5" s="90"/>
      <c r="C5" s="90"/>
      <c r="D5" s="90" t="s">
        <v>4</v>
      </c>
      <c r="E5" s="90"/>
      <c r="F5" s="90" t="s">
        <v>5</v>
      </c>
      <c r="G5" s="87"/>
      <c r="H5" s="90" t="s">
        <v>4</v>
      </c>
      <c r="I5" s="90"/>
      <c r="J5" s="90" t="s">
        <v>5</v>
      </c>
    </row>
    <row r="6" spans="1:10" s="89" customFormat="1" ht="22.4" customHeight="1" x14ac:dyDescent="0.7">
      <c r="A6" s="84" t="s">
        <v>6</v>
      </c>
      <c r="B6" s="91" t="s">
        <v>7</v>
      </c>
      <c r="C6" s="91"/>
      <c r="D6" s="90">
        <v>2569</v>
      </c>
      <c r="E6" s="90"/>
      <c r="F6" s="90">
        <v>2568</v>
      </c>
      <c r="G6" s="90"/>
      <c r="H6" s="90">
        <v>2569</v>
      </c>
      <c r="I6" s="90"/>
      <c r="J6" s="90">
        <v>2568</v>
      </c>
    </row>
    <row r="7" spans="1:10" s="89" customFormat="1" ht="17.75" customHeight="1" x14ac:dyDescent="0.7">
      <c r="A7" s="84"/>
      <c r="B7" s="91"/>
      <c r="C7" s="91"/>
      <c r="D7" s="112" t="s">
        <v>8</v>
      </c>
      <c r="F7" s="90"/>
      <c r="G7" s="90"/>
      <c r="H7" s="112" t="s">
        <v>8</v>
      </c>
      <c r="J7" s="90"/>
    </row>
    <row r="8" spans="1:10" s="89" customFormat="1" ht="17" customHeight="1" x14ac:dyDescent="0.7">
      <c r="A8" s="84"/>
      <c r="B8" s="91"/>
      <c r="C8" s="91"/>
      <c r="D8" s="184" t="s">
        <v>9</v>
      </c>
      <c r="E8" s="184"/>
      <c r="F8" s="184"/>
      <c r="G8" s="184"/>
      <c r="H8" s="184"/>
      <c r="I8" s="184"/>
      <c r="J8" s="184"/>
    </row>
    <row r="9" spans="1:10" s="89" customFormat="1" ht="21.65" customHeight="1" x14ac:dyDescent="0.65">
      <c r="A9" s="96" t="s">
        <v>10</v>
      </c>
      <c r="B9" s="91"/>
      <c r="C9" s="91"/>
    </row>
    <row r="10" spans="1:10" s="89" customFormat="1" ht="21.65" customHeight="1" x14ac:dyDescent="0.6">
      <c r="A10" s="98" t="s">
        <v>11</v>
      </c>
      <c r="B10" s="91"/>
      <c r="C10" s="91"/>
      <c r="D10" s="2">
        <v>1320434</v>
      </c>
      <c r="E10" s="2"/>
      <c r="F10" s="1">
        <v>1129095</v>
      </c>
      <c r="G10" s="2"/>
      <c r="H10" s="2">
        <v>247865</v>
      </c>
      <c r="I10" s="113"/>
      <c r="J10" s="1">
        <v>96612</v>
      </c>
    </row>
    <row r="11" spans="1:10" s="89" customFormat="1" ht="21.65" customHeight="1" x14ac:dyDescent="0.6">
      <c r="A11" s="98" t="s">
        <v>234</v>
      </c>
      <c r="B11" s="91">
        <v>4</v>
      </c>
      <c r="C11" s="91"/>
      <c r="D11" s="2">
        <v>1808808</v>
      </c>
      <c r="E11" s="2"/>
      <c r="F11" s="1">
        <v>1628946</v>
      </c>
      <c r="G11" s="2"/>
      <c r="H11" s="4">
        <v>0</v>
      </c>
      <c r="I11" s="4"/>
      <c r="J11" s="29">
        <v>0</v>
      </c>
    </row>
    <row r="12" spans="1:10" s="89" customFormat="1" ht="21.65" customHeight="1" x14ac:dyDescent="0.6">
      <c r="A12" s="114" t="s">
        <v>12</v>
      </c>
      <c r="B12" s="115">
        <v>5</v>
      </c>
      <c r="C12" s="91"/>
      <c r="D12" s="2">
        <v>602762</v>
      </c>
      <c r="E12" s="2"/>
      <c r="F12" s="1">
        <v>962535</v>
      </c>
      <c r="G12" s="2"/>
      <c r="H12" s="4">
        <v>0</v>
      </c>
      <c r="I12" s="4"/>
      <c r="J12" s="29">
        <v>0</v>
      </c>
    </row>
    <row r="13" spans="1:10" s="89" customFormat="1" ht="21.65" customHeight="1" x14ac:dyDescent="0.6">
      <c r="A13" s="98" t="s">
        <v>13</v>
      </c>
      <c r="B13" s="115">
        <v>3</v>
      </c>
      <c r="C13" s="91"/>
      <c r="D13" s="4">
        <v>0</v>
      </c>
      <c r="E13" s="2"/>
      <c r="F13" s="29">
        <v>0</v>
      </c>
      <c r="G13" s="2"/>
      <c r="H13" s="2">
        <v>360000</v>
      </c>
      <c r="I13" s="113"/>
      <c r="J13" s="1">
        <v>300000</v>
      </c>
    </row>
    <row r="14" spans="1:10" s="89" customFormat="1" ht="21.65" customHeight="1" x14ac:dyDescent="0.6">
      <c r="A14" s="98" t="s">
        <v>14</v>
      </c>
      <c r="B14" s="115" t="s">
        <v>222</v>
      </c>
      <c r="C14" s="91"/>
      <c r="D14" s="2">
        <v>406136</v>
      </c>
      <c r="E14" s="2"/>
      <c r="F14" s="1">
        <v>400306</v>
      </c>
      <c r="G14" s="2"/>
      <c r="H14" s="4">
        <v>0</v>
      </c>
      <c r="I14" s="113"/>
      <c r="J14" s="29">
        <v>0</v>
      </c>
    </row>
    <row r="15" spans="1:10" s="89" customFormat="1" ht="21.65" customHeight="1" x14ac:dyDescent="0.6">
      <c r="A15" s="98" t="s">
        <v>15</v>
      </c>
      <c r="B15" s="115"/>
      <c r="C15" s="91"/>
      <c r="D15" s="4">
        <v>0</v>
      </c>
      <c r="E15" s="2"/>
      <c r="F15" s="1">
        <v>518</v>
      </c>
      <c r="G15" s="2"/>
      <c r="H15" s="4">
        <v>0</v>
      </c>
      <c r="I15" s="113"/>
      <c r="J15" s="29">
        <v>0</v>
      </c>
    </row>
    <row r="16" spans="1:10" s="89" customFormat="1" ht="21.65" customHeight="1" x14ac:dyDescent="0.6">
      <c r="A16" s="98" t="s">
        <v>16</v>
      </c>
      <c r="B16" s="91"/>
      <c r="C16" s="91"/>
      <c r="D16" s="2">
        <v>92389</v>
      </c>
      <c r="E16" s="2"/>
      <c r="F16" s="1">
        <v>63753</v>
      </c>
      <c r="G16" s="2"/>
      <c r="H16" s="2">
        <v>1946</v>
      </c>
      <c r="I16" s="113"/>
      <c r="J16" s="1">
        <v>752</v>
      </c>
    </row>
    <row r="17" spans="1:10" s="89" customFormat="1" ht="21.65" customHeight="1" x14ac:dyDescent="0.65">
      <c r="A17" s="88" t="s">
        <v>17</v>
      </c>
      <c r="B17" s="91"/>
      <c r="C17" s="91"/>
      <c r="D17" s="21">
        <f>SUM(D10:D16)</f>
        <v>4230529</v>
      </c>
      <c r="E17" s="116"/>
      <c r="F17" s="21">
        <f>SUM(F10:F16)</f>
        <v>4185153</v>
      </c>
      <c r="G17" s="116"/>
      <c r="H17" s="21">
        <f>SUM(H10:H16)</f>
        <v>609811</v>
      </c>
      <c r="I17" s="116"/>
      <c r="J17" s="21">
        <f>SUM(J10:J16)</f>
        <v>397364</v>
      </c>
    </row>
    <row r="18" spans="1:10" s="89" customFormat="1" ht="19.25" customHeight="1" x14ac:dyDescent="0.6">
      <c r="A18" s="98"/>
      <c r="B18" s="91"/>
      <c r="C18" s="91"/>
      <c r="D18" s="2"/>
      <c r="E18" s="113"/>
      <c r="F18" s="2"/>
      <c r="G18" s="113"/>
      <c r="H18" s="2"/>
      <c r="I18" s="113"/>
      <c r="J18" s="2"/>
    </row>
    <row r="19" spans="1:10" s="89" customFormat="1" ht="21.65" customHeight="1" x14ac:dyDescent="0.65">
      <c r="A19" s="96" t="s">
        <v>25</v>
      </c>
      <c r="B19" s="115"/>
      <c r="C19" s="91"/>
      <c r="D19" s="2"/>
      <c r="E19" s="113"/>
      <c r="F19" s="2"/>
      <c r="G19" s="113"/>
      <c r="H19" s="2"/>
      <c r="I19" s="113"/>
      <c r="J19" s="2"/>
    </row>
    <row r="20" spans="1:10" s="89" customFormat="1" ht="21.65" customHeight="1" x14ac:dyDescent="0.6">
      <c r="A20" s="89" t="s">
        <v>18</v>
      </c>
      <c r="B20" s="115">
        <v>7</v>
      </c>
      <c r="C20" s="91"/>
      <c r="D20" s="2">
        <v>6322</v>
      </c>
      <c r="E20" s="113"/>
      <c r="F20" s="1">
        <v>6420</v>
      </c>
      <c r="G20" s="113"/>
      <c r="H20" s="2">
        <v>0</v>
      </c>
      <c r="I20" s="113"/>
      <c r="J20" s="1">
        <v>0</v>
      </c>
    </row>
    <row r="21" spans="1:10" s="89" customFormat="1" ht="21.65" customHeight="1" x14ac:dyDescent="0.6">
      <c r="A21" s="89" t="s">
        <v>19</v>
      </c>
      <c r="B21" s="115" t="s">
        <v>223</v>
      </c>
      <c r="C21" s="91"/>
      <c r="D21" s="2">
        <v>273327</v>
      </c>
      <c r="E21" s="113"/>
      <c r="F21" s="1">
        <v>228144</v>
      </c>
      <c r="G21" s="113"/>
      <c r="H21" s="2">
        <v>228058</v>
      </c>
      <c r="I21" s="113"/>
      <c r="J21" s="1">
        <v>193224</v>
      </c>
    </row>
    <row r="22" spans="1:10" s="89" customFormat="1" ht="21.65" customHeight="1" x14ac:dyDescent="0.6">
      <c r="A22" s="117" t="s">
        <v>231</v>
      </c>
      <c r="B22" s="115">
        <v>10</v>
      </c>
      <c r="C22" s="91"/>
      <c r="D22" s="2">
        <v>0</v>
      </c>
      <c r="E22" s="4"/>
      <c r="F22" s="1">
        <v>0</v>
      </c>
      <c r="G22" s="113"/>
      <c r="H22" s="1">
        <v>1446597</v>
      </c>
      <c r="I22" s="113"/>
      <c r="J22" s="1">
        <v>1444197</v>
      </c>
    </row>
    <row r="23" spans="1:10" s="89" customFormat="1" ht="21.65" customHeight="1" x14ac:dyDescent="0.6">
      <c r="A23" s="117" t="s">
        <v>20</v>
      </c>
      <c r="B23" s="115">
        <v>9</v>
      </c>
      <c r="C23" s="91"/>
      <c r="D23" s="2">
        <v>680719</v>
      </c>
      <c r="E23" s="113"/>
      <c r="F23" s="1">
        <v>672174</v>
      </c>
      <c r="G23" s="113"/>
      <c r="H23" s="2">
        <v>617089</v>
      </c>
      <c r="I23" s="113"/>
      <c r="J23" s="1">
        <v>617089</v>
      </c>
    </row>
    <row r="24" spans="1:10" s="108" customFormat="1" ht="21.65" customHeight="1" x14ac:dyDescent="0.65">
      <c r="A24" s="98" t="s">
        <v>21</v>
      </c>
      <c r="B24" s="115">
        <v>11</v>
      </c>
      <c r="C24" s="118"/>
      <c r="D24" s="2">
        <v>82382</v>
      </c>
      <c r="E24" s="113"/>
      <c r="F24" s="1">
        <v>87438</v>
      </c>
      <c r="G24" s="113"/>
      <c r="H24" s="2">
        <v>2978</v>
      </c>
      <c r="I24" s="113"/>
      <c r="J24" s="1">
        <v>3382</v>
      </c>
    </row>
    <row r="25" spans="1:10" s="108" customFormat="1" ht="21.65" customHeight="1" x14ac:dyDescent="0.65">
      <c r="A25" s="98" t="s">
        <v>22</v>
      </c>
      <c r="B25" s="115">
        <v>11</v>
      </c>
      <c r="C25" s="118"/>
      <c r="D25" s="2">
        <v>300889</v>
      </c>
      <c r="E25" s="113"/>
      <c r="F25" s="1">
        <v>327456</v>
      </c>
      <c r="G25" s="113"/>
      <c r="H25" s="2">
        <v>0</v>
      </c>
      <c r="I25" s="113"/>
      <c r="J25" s="1">
        <v>0</v>
      </c>
    </row>
    <row r="26" spans="1:10" ht="21.65" customHeight="1" x14ac:dyDescent="0.65">
      <c r="A26" s="98" t="s">
        <v>23</v>
      </c>
      <c r="B26" s="115"/>
      <c r="C26" s="118"/>
      <c r="D26" s="2">
        <v>458689</v>
      </c>
      <c r="E26" s="113"/>
      <c r="F26" s="1">
        <v>501425</v>
      </c>
      <c r="G26" s="113"/>
      <c r="H26" s="2">
        <v>0</v>
      </c>
      <c r="I26" s="113"/>
      <c r="J26" s="1">
        <v>0</v>
      </c>
    </row>
    <row r="27" spans="1:10" s="89" customFormat="1" ht="21.65" customHeight="1" x14ac:dyDescent="0.6">
      <c r="A27" s="98" t="s">
        <v>24</v>
      </c>
      <c r="B27" s="115"/>
      <c r="C27" s="91"/>
      <c r="D27" s="2">
        <v>65831</v>
      </c>
      <c r="E27" s="113"/>
      <c r="F27" s="1">
        <v>63704</v>
      </c>
      <c r="G27" s="113"/>
      <c r="H27" s="2">
        <v>11923</v>
      </c>
      <c r="I27" s="113"/>
      <c r="J27" s="1">
        <v>18890</v>
      </c>
    </row>
    <row r="28" spans="1:10" s="89" customFormat="1" ht="21.65" customHeight="1" x14ac:dyDescent="0.6">
      <c r="A28" s="98" t="s">
        <v>25</v>
      </c>
      <c r="B28" s="115"/>
      <c r="C28" s="91"/>
      <c r="D28" s="2">
        <v>57739</v>
      </c>
      <c r="E28" s="113"/>
      <c r="F28" s="1">
        <v>57637</v>
      </c>
      <c r="G28" s="113"/>
      <c r="H28" s="2">
        <v>0</v>
      </c>
      <c r="I28" s="113"/>
      <c r="J28" s="1">
        <v>0</v>
      </c>
    </row>
    <row r="29" spans="1:10" s="89" customFormat="1" ht="21" customHeight="1" x14ac:dyDescent="0.65">
      <c r="A29" s="88" t="s">
        <v>26</v>
      </c>
      <c r="B29" s="115"/>
      <c r="C29" s="91"/>
      <c r="D29" s="21">
        <f>SUM(D20:D28)</f>
        <v>1925898</v>
      </c>
      <c r="E29" s="116"/>
      <c r="F29" s="21">
        <f>SUM(F20:F28)</f>
        <v>1944398</v>
      </c>
      <c r="G29" s="116"/>
      <c r="H29" s="21">
        <f>SUM(H20:H28)</f>
        <v>2306645</v>
      </c>
      <c r="I29" s="116"/>
      <c r="J29" s="21">
        <f>SUM(J20:J28)</f>
        <v>2276782</v>
      </c>
    </row>
    <row r="30" spans="1:10" s="89" customFormat="1" ht="19.75" customHeight="1" x14ac:dyDescent="0.65">
      <c r="A30" s="88"/>
      <c r="B30" s="115"/>
      <c r="C30" s="91"/>
      <c r="D30" s="116"/>
      <c r="E30" s="116"/>
      <c r="F30" s="116"/>
      <c r="G30" s="116"/>
      <c r="H30" s="116"/>
      <c r="I30" s="116"/>
      <c r="J30" s="116"/>
    </row>
    <row r="31" spans="1:10" s="89" customFormat="1" ht="21.65" customHeight="1" thickBot="1" x14ac:dyDescent="0.7">
      <c r="A31" s="88" t="s">
        <v>27</v>
      </c>
      <c r="B31" s="115"/>
      <c r="C31" s="91"/>
      <c r="D31" s="60">
        <f>D29+D17</f>
        <v>6156427</v>
      </c>
      <c r="E31" s="116"/>
      <c r="F31" s="60">
        <f>F29+F17</f>
        <v>6129551</v>
      </c>
      <c r="G31" s="116"/>
      <c r="H31" s="60">
        <f>H29+H17</f>
        <v>2916456</v>
      </c>
      <c r="I31" s="116"/>
      <c r="J31" s="60">
        <f>J29+J17</f>
        <v>2674146</v>
      </c>
    </row>
    <row r="32" spans="1:10" s="89" customFormat="1" ht="17.75" customHeight="1" thickTop="1" x14ac:dyDescent="0.6">
      <c r="A32" s="98"/>
    </row>
    <row r="33" spans="1:10" s="108" customFormat="1" ht="21" customHeight="1" x14ac:dyDescent="0.7">
      <c r="A33" s="84" t="s">
        <v>0</v>
      </c>
    </row>
    <row r="34" spans="1:10" s="108" customFormat="1" ht="21" customHeight="1" x14ac:dyDescent="0.7">
      <c r="A34" s="84" t="s">
        <v>1</v>
      </c>
    </row>
    <row r="35" spans="1:10" s="85" customFormat="1" ht="3" customHeight="1" x14ac:dyDescent="0.7">
      <c r="A35" s="84"/>
    </row>
    <row r="36" spans="1:10" s="89" customFormat="1" ht="16.399999999999999" customHeight="1" x14ac:dyDescent="0.65">
      <c r="A36" s="119"/>
      <c r="B36" s="90"/>
      <c r="C36" s="90"/>
      <c r="D36" s="183" t="s">
        <v>2</v>
      </c>
      <c r="E36" s="183"/>
      <c r="F36" s="183"/>
      <c r="G36" s="87"/>
      <c r="H36" s="183" t="s">
        <v>28</v>
      </c>
      <c r="I36" s="183"/>
      <c r="J36" s="183"/>
    </row>
    <row r="37" spans="1:10" s="89" customFormat="1" ht="17.75" customHeight="1" x14ac:dyDescent="0.65">
      <c r="A37" s="98"/>
      <c r="B37" s="90"/>
      <c r="C37" s="90"/>
      <c r="D37" s="90" t="s">
        <v>4</v>
      </c>
      <c r="E37" s="90"/>
      <c r="F37" s="90" t="s">
        <v>5</v>
      </c>
      <c r="G37" s="87"/>
      <c r="H37" s="90" t="s">
        <v>4</v>
      </c>
      <c r="I37" s="90"/>
      <c r="J37" s="90" t="s">
        <v>5</v>
      </c>
    </row>
    <row r="38" spans="1:10" s="89" customFormat="1" ht="23" customHeight="1" x14ac:dyDescent="0.7">
      <c r="A38" s="84" t="s">
        <v>29</v>
      </c>
      <c r="B38" s="91" t="s">
        <v>7</v>
      </c>
      <c r="C38" s="91"/>
      <c r="D38" s="90">
        <v>2569</v>
      </c>
      <c r="E38" s="90"/>
      <c r="F38" s="90">
        <v>2568</v>
      </c>
      <c r="G38" s="90"/>
      <c r="H38" s="90">
        <v>2569</v>
      </c>
      <c r="I38" s="90"/>
      <c r="J38" s="90">
        <v>2568</v>
      </c>
    </row>
    <row r="39" spans="1:10" s="89" customFormat="1" ht="17.75" customHeight="1" x14ac:dyDescent="0.7">
      <c r="A39" s="84"/>
      <c r="B39" s="91"/>
      <c r="C39" s="91"/>
      <c r="D39" s="112" t="s">
        <v>8</v>
      </c>
      <c r="F39" s="90"/>
      <c r="G39" s="90"/>
      <c r="H39" s="112" t="s">
        <v>8</v>
      </c>
      <c r="J39" s="90"/>
    </row>
    <row r="40" spans="1:10" s="89" customFormat="1" ht="17" customHeight="1" x14ac:dyDescent="0.7">
      <c r="A40" s="84"/>
      <c r="B40" s="91"/>
      <c r="C40" s="91"/>
      <c r="D40" s="185" t="s">
        <v>9</v>
      </c>
      <c r="E40" s="185"/>
      <c r="F40" s="185"/>
      <c r="G40" s="185"/>
      <c r="H40" s="185"/>
      <c r="I40" s="185"/>
      <c r="J40" s="185"/>
    </row>
    <row r="41" spans="1:10" s="89" customFormat="1" ht="19.399999999999999" customHeight="1" x14ac:dyDescent="0.6">
      <c r="A41" s="121" t="s">
        <v>30</v>
      </c>
      <c r="B41" s="90"/>
      <c r="C41" s="90"/>
      <c r="D41" s="105"/>
      <c r="E41" s="105"/>
      <c r="F41" s="105"/>
      <c r="G41" s="105"/>
      <c r="H41" s="105"/>
      <c r="I41" s="105"/>
      <c r="J41" s="105"/>
    </row>
    <row r="42" spans="1:10" s="89" customFormat="1" ht="19.399999999999999" customHeight="1" x14ac:dyDescent="0.6">
      <c r="A42" s="122" t="s">
        <v>31</v>
      </c>
      <c r="B42" s="91">
        <v>12</v>
      </c>
      <c r="C42" s="91"/>
      <c r="D42" s="2">
        <v>523805</v>
      </c>
      <c r="E42" s="113"/>
      <c r="F42" s="1">
        <v>527816</v>
      </c>
      <c r="G42" s="113"/>
      <c r="H42" s="2">
        <v>11825</v>
      </c>
      <c r="I42" s="113"/>
      <c r="J42" s="1">
        <v>536</v>
      </c>
    </row>
    <row r="43" spans="1:10" s="89" customFormat="1" ht="19.399999999999999" customHeight="1" x14ac:dyDescent="0.6">
      <c r="A43" s="122" t="s">
        <v>32</v>
      </c>
      <c r="B43" s="91"/>
      <c r="C43" s="91"/>
      <c r="D43" s="2">
        <v>140542</v>
      </c>
      <c r="E43" s="113"/>
      <c r="F43" s="1">
        <v>117514</v>
      </c>
      <c r="G43" s="113"/>
      <c r="H43" s="2">
        <v>0</v>
      </c>
      <c r="I43" s="113"/>
      <c r="J43" s="1">
        <v>0</v>
      </c>
    </row>
    <row r="44" spans="1:10" s="89" customFormat="1" ht="19.399999999999999" customHeight="1" x14ac:dyDescent="0.6">
      <c r="A44" s="97" t="s">
        <v>33</v>
      </c>
      <c r="B44" s="91" t="s">
        <v>34</v>
      </c>
      <c r="C44" s="91"/>
      <c r="D44" s="2">
        <v>87107</v>
      </c>
      <c r="E44" s="113"/>
      <c r="F44" s="1">
        <v>87271</v>
      </c>
      <c r="G44" s="113"/>
      <c r="H44" s="2">
        <v>0</v>
      </c>
      <c r="I44" s="113"/>
      <c r="J44" s="1">
        <v>0</v>
      </c>
    </row>
    <row r="45" spans="1:10" s="89" customFormat="1" ht="19.399999999999999" customHeight="1" x14ac:dyDescent="0.6">
      <c r="A45" s="97" t="s">
        <v>35</v>
      </c>
      <c r="B45" s="91" t="s">
        <v>36</v>
      </c>
      <c r="C45" s="91"/>
      <c r="D45" s="2">
        <v>3950</v>
      </c>
      <c r="E45" s="113"/>
      <c r="F45" s="1">
        <v>3950</v>
      </c>
      <c r="G45" s="113"/>
      <c r="H45" s="2">
        <v>0</v>
      </c>
      <c r="I45" s="113"/>
      <c r="J45" s="1">
        <v>0</v>
      </c>
    </row>
    <row r="46" spans="1:10" s="89" customFormat="1" ht="19.399999999999999" customHeight="1" x14ac:dyDescent="0.6">
      <c r="A46" s="97" t="s">
        <v>37</v>
      </c>
      <c r="B46" s="91">
        <v>15</v>
      </c>
      <c r="C46" s="91"/>
      <c r="D46" s="2">
        <v>1350000</v>
      </c>
      <c r="E46" s="113"/>
      <c r="F46" s="1">
        <v>1210000</v>
      </c>
      <c r="G46" s="113"/>
      <c r="H46" s="2">
        <v>0</v>
      </c>
      <c r="I46" s="113"/>
      <c r="J46" s="1">
        <v>0</v>
      </c>
    </row>
    <row r="47" spans="1:10" s="89" customFormat="1" ht="19.399999999999999" customHeight="1" x14ac:dyDescent="0.6">
      <c r="A47" s="99" t="s">
        <v>38</v>
      </c>
      <c r="B47" s="91" t="s">
        <v>36</v>
      </c>
      <c r="C47" s="91"/>
      <c r="D47" s="2">
        <v>0</v>
      </c>
      <c r="E47" s="113"/>
      <c r="F47" s="1">
        <v>0</v>
      </c>
      <c r="G47" s="113"/>
      <c r="H47" s="2">
        <v>497</v>
      </c>
      <c r="I47" s="113"/>
      <c r="J47" s="1">
        <v>481</v>
      </c>
    </row>
    <row r="48" spans="1:10" s="89" customFormat="1" ht="19.399999999999999" customHeight="1" x14ac:dyDescent="0.6">
      <c r="A48" s="97" t="s">
        <v>39</v>
      </c>
      <c r="B48" s="91"/>
      <c r="C48" s="91"/>
      <c r="D48" s="2">
        <v>40351</v>
      </c>
      <c r="E48" s="113"/>
      <c r="F48" s="1">
        <v>34389</v>
      </c>
      <c r="G48" s="113"/>
      <c r="H48" s="2">
        <v>0</v>
      </c>
      <c r="I48" s="113"/>
      <c r="J48" s="1">
        <v>0</v>
      </c>
    </row>
    <row r="49" spans="1:10" s="89" customFormat="1" ht="19.399999999999999" customHeight="1" x14ac:dyDescent="0.6">
      <c r="A49" s="97" t="s">
        <v>40</v>
      </c>
      <c r="B49" s="91"/>
      <c r="C49" s="91"/>
      <c r="D49" s="2">
        <v>27846</v>
      </c>
      <c r="E49" s="113"/>
      <c r="F49" s="1">
        <v>22842</v>
      </c>
      <c r="G49" s="113"/>
      <c r="H49" s="2">
        <v>0</v>
      </c>
      <c r="I49" s="113"/>
      <c r="J49" s="1">
        <v>0</v>
      </c>
    </row>
    <row r="50" spans="1:10" s="89" customFormat="1" ht="19.399999999999999" customHeight="1" x14ac:dyDescent="0.6">
      <c r="A50" s="97" t="s">
        <v>41</v>
      </c>
      <c r="B50" s="91"/>
      <c r="C50" s="91"/>
      <c r="D50" s="2">
        <v>48642</v>
      </c>
      <c r="E50" s="113"/>
      <c r="F50" s="1">
        <v>49646</v>
      </c>
      <c r="G50" s="113"/>
      <c r="H50" s="2">
        <v>20</v>
      </c>
      <c r="I50" s="113"/>
      <c r="J50" s="1">
        <v>1904</v>
      </c>
    </row>
    <row r="51" spans="1:10" s="89" customFormat="1" ht="19.399999999999999" customHeight="1" x14ac:dyDescent="0.6">
      <c r="A51" s="123" t="s">
        <v>42</v>
      </c>
      <c r="B51" s="91"/>
      <c r="C51" s="91"/>
      <c r="D51" s="21">
        <f>SUM(D42:D50)</f>
        <v>2222243</v>
      </c>
      <c r="E51" s="116"/>
      <c r="F51" s="21">
        <f>SUM(F42:F50)</f>
        <v>2053428</v>
      </c>
      <c r="G51" s="116"/>
      <c r="H51" s="21">
        <f>SUM(H42:H50)</f>
        <v>12342</v>
      </c>
      <c r="I51" s="116"/>
      <c r="J51" s="21">
        <f>SUM(J42:J50)</f>
        <v>2921</v>
      </c>
    </row>
    <row r="52" spans="1:10" s="89" customFormat="1" ht="5" customHeight="1" x14ac:dyDescent="0.6">
      <c r="A52" s="97"/>
      <c r="B52" s="91"/>
      <c r="C52" s="91"/>
      <c r="D52" s="2"/>
      <c r="E52" s="113"/>
      <c r="F52" s="2"/>
      <c r="G52" s="113"/>
      <c r="H52" s="2"/>
      <c r="I52" s="113"/>
      <c r="J52" s="2"/>
    </row>
    <row r="53" spans="1:10" s="89" customFormat="1" ht="19.399999999999999" customHeight="1" x14ac:dyDescent="0.6">
      <c r="A53" s="121" t="s">
        <v>43</v>
      </c>
      <c r="B53" s="91"/>
      <c r="C53" s="91"/>
      <c r="D53" s="2"/>
      <c r="E53" s="113"/>
      <c r="F53" s="2"/>
      <c r="G53" s="113"/>
      <c r="H53" s="2"/>
      <c r="I53" s="113"/>
      <c r="J53" s="2"/>
    </row>
    <row r="54" spans="1:10" s="89" customFormat="1" ht="19.399999999999999" customHeight="1" x14ac:dyDescent="0.6">
      <c r="A54" s="99" t="s">
        <v>44</v>
      </c>
      <c r="B54" s="91" t="s">
        <v>36</v>
      </c>
      <c r="C54" s="91"/>
      <c r="D54" s="2">
        <v>0</v>
      </c>
      <c r="E54" s="113"/>
      <c r="F54" s="1">
        <v>0</v>
      </c>
      <c r="G54" s="113"/>
      <c r="H54" s="2">
        <v>1746</v>
      </c>
      <c r="I54" s="113"/>
      <c r="J54" s="1">
        <v>1999</v>
      </c>
    </row>
    <row r="55" spans="1:10" s="89" customFormat="1" ht="19.399999999999999" customHeight="1" x14ac:dyDescent="0.6">
      <c r="A55" s="97" t="s">
        <v>45</v>
      </c>
      <c r="B55" s="91" t="s">
        <v>46</v>
      </c>
      <c r="C55" s="91"/>
      <c r="D55" s="2">
        <v>91800</v>
      </c>
      <c r="E55" s="113"/>
      <c r="F55" s="1">
        <v>91800</v>
      </c>
      <c r="G55" s="113"/>
      <c r="H55" s="2">
        <v>0</v>
      </c>
      <c r="I55" s="113"/>
      <c r="J55" s="1">
        <v>0</v>
      </c>
    </row>
    <row r="56" spans="1:10" s="89" customFormat="1" ht="19.399999999999999" customHeight="1" x14ac:dyDescent="0.6">
      <c r="A56" s="97" t="s">
        <v>47</v>
      </c>
      <c r="B56" s="91" t="s">
        <v>34</v>
      </c>
      <c r="C56" s="91"/>
      <c r="D56" s="2">
        <v>244006</v>
      </c>
      <c r="E56" s="113"/>
      <c r="F56" s="1">
        <v>271966</v>
      </c>
      <c r="G56" s="113"/>
      <c r="H56" s="2">
        <v>0</v>
      </c>
      <c r="I56" s="113"/>
      <c r="J56" s="1">
        <v>0</v>
      </c>
    </row>
    <row r="57" spans="1:10" s="89" customFormat="1" ht="19.399999999999999" customHeight="1" x14ac:dyDescent="0.6">
      <c r="A57" s="97" t="s">
        <v>48</v>
      </c>
      <c r="B57" s="91"/>
      <c r="C57" s="91"/>
      <c r="D57" s="2">
        <v>77823</v>
      </c>
      <c r="E57" s="113"/>
      <c r="F57" s="1">
        <v>85288</v>
      </c>
      <c r="G57" s="113"/>
      <c r="H57" s="2">
        <v>0</v>
      </c>
      <c r="I57" s="113"/>
      <c r="J57" s="1">
        <v>0</v>
      </c>
    </row>
    <row r="58" spans="1:10" s="89" customFormat="1" ht="19.399999999999999" customHeight="1" x14ac:dyDescent="0.6">
      <c r="A58" s="97" t="s">
        <v>49</v>
      </c>
      <c r="B58" s="91"/>
      <c r="C58" s="91"/>
      <c r="D58" s="2">
        <v>194947</v>
      </c>
      <c r="E58" s="113"/>
      <c r="F58" s="1">
        <v>174950</v>
      </c>
      <c r="G58" s="113"/>
      <c r="H58" s="2">
        <v>0</v>
      </c>
      <c r="I58" s="113"/>
      <c r="J58" s="1">
        <v>0</v>
      </c>
    </row>
    <row r="59" spans="1:10" s="89" customFormat="1" ht="19.399999999999999" customHeight="1" x14ac:dyDescent="0.6">
      <c r="A59" s="97" t="s">
        <v>50</v>
      </c>
      <c r="B59" s="91"/>
      <c r="C59" s="91"/>
      <c r="D59" s="2">
        <v>1485</v>
      </c>
      <c r="E59" s="113"/>
      <c r="F59" s="1">
        <v>1485</v>
      </c>
      <c r="G59" s="113"/>
      <c r="H59" s="2">
        <v>0</v>
      </c>
      <c r="I59" s="113"/>
      <c r="J59" s="1">
        <v>0</v>
      </c>
    </row>
    <row r="60" spans="1:10" s="89" customFormat="1" ht="19.399999999999999" customHeight="1" x14ac:dyDescent="0.6">
      <c r="A60" s="123" t="s">
        <v>51</v>
      </c>
      <c r="B60" s="91"/>
      <c r="C60" s="91"/>
      <c r="D60" s="21">
        <f>SUM(D54:D59)</f>
        <v>610061</v>
      </c>
      <c r="E60" s="116"/>
      <c r="F60" s="21">
        <f>SUM(F54:F59)</f>
        <v>625489</v>
      </c>
      <c r="G60" s="116"/>
      <c r="H60" s="21">
        <f>SUM(H54:H59)</f>
        <v>1746</v>
      </c>
      <c r="I60" s="116"/>
      <c r="J60" s="21">
        <f>SUM(J54:J59)</f>
        <v>1999</v>
      </c>
    </row>
    <row r="61" spans="1:10" ht="19.399999999999999" customHeight="1" x14ac:dyDescent="0.65">
      <c r="A61" s="123" t="s">
        <v>52</v>
      </c>
      <c r="B61" s="118"/>
      <c r="C61" s="118"/>
      <c r="D61" s="21">
        <f>D60+D51</f>
        <v>2832304</v>
      </c>
      <c r="E61" s="116"/>
      <c r="F61" s="21">
        <f>F60+F51</f>
        <v>2678917</v>
      </c>
      <c r="G61" s="116"/>
      <c r="H61" s="21">
        <f>H60+H51</f>
        <v>14088</v>
      </c>
      <c r="I61" s="116"/>
      <c r="J61" s="21">
        <f>J60+J51</f>
        <v>4920</v>
      </c>
    </row>
    <row r="62" spans="1:10" ht="5" customHeight="1" x14ac:dyDescent="0.65">
      <c r="A62" s="124"/>
      <c r="B62" s="118"/>
      <c r="C62" s="118"/>
      <c r="D62" s="125"/>
      <c r="E62" s="125"/>
      <c r="F62" s="125"/>
      <c r="G62" s="125"/>
      <c r="H62" s="125"/>
      <c r="I62" s="125"/>
      <c r="J62" s="125"/>
    </row>
    <row r="63" spans="1:10" ht="17" customHeight="1" x14ac:dyDescent="0.65">
      <c r="A63" s="121" t="s">
        <v>53</v>
      </c>
      <c r="B63" s="118"/>
      <c r="C63" s="118"/>
      <c r="D63" s="126"/>
      <c r="E63" s="126"/>
      <c r="F63" s="126"/>
      <c r="G63" s="126"/>
      <c r="H63" s="126"/>
      <c r="I63" s="126"/>
      <c r="J63" s="126"/>
    </row>
    <row r="64" spans="1:10" ht="17.75" customHeight="1" x14ac:dyDescent="0.65">
      <c r="A64" s="97" t="s">
        <v>54</v>
      </c>
      <c r="B64" s="118"/>
      <c r="C64" s="118"/>
      <c r="D64" s="127"/>
      <c r="E64" s="127"/>
      <c r="F64" s="127"/>
      <c r="G64" s="127"/>
      <c r="H64" s="127"/>
      <c r="I64" s="127"/>
      <c r="J64" s="127"/>
    </row>
    <row r="65" spans="1:10" ht="16.399999999999999" customHeight="1" x14ac:dyDescent="0.65">
      <c r="A65" s="97" t="s">
        <v>55</v>
      </c>
      <c r="B65" s="128"/>
      <c r="C65" s="118"/>
      <c r="D65" s="127"/>
      <c r="E65" s="127"/>
      <c r="F65" s="127"/>
      <c r="G65" s="127"/>
      <c r="H65" s="127"/>
      <c r="I65" s="127"/>
      <c r="J65" s="127"/>
    </row>
    <row r="66" spans="1:10" ht="18" customHeight="1" thickBot="1" x14ac:dyDescent="0.7">
      <c r="A66" s="129" t="s">
        <v>56</v>
      </c>
      <c r="B66" s="118"/>
      <c r="C66" s="118"/>
      <c r="D66" s="130">
        <v>300000</v>
      </c>
      <c r="E66" s="113"/>
      <c r="F66" s="130">
        <v>300000</v>
      </c>
      <c r="G66" s="113"/>
      <c r="H66" s="3">
        <v>300000</v>
      </c>
      <c r="I66" s="113"/>
      <c r="J66" s="130">
        <v>300000</v>
      </c>
    </row>
    <row r="67" spans="1:10" ht="17.75" customHeight="1" thickTop="1" x14ac:dyDescent="0.65">
      <c r="A67" s="97" t="s">
        <v>57</v>
      </c>
      <c r="B67" s="118"/>
      <c r="C67" s="118"/>
      <c r="D67" s="113"/>
      <c r="E67" s="113"/>
      <c r="F67" s="113"/>
      <c r="G67" s="113"/>
      <c r="H67" s="113"/>
      <c r="I67" s="113"/>
      <c r="J67" s="113"/>
    </row>
    <row r="68" spans="1:10" ht="18" customHeight="1" x14ac:dyDescent="0.65">
      <c r="A68" s="129" t="s">
        <v>56</v>
      </c>
      <c r="B68" s="91"/>
      <c r="C68" s="91"/>
      <c r="D68" s="113">
        <v>300000</v>
      </c>
      <c r="E68" s="113"/>
      <c r="F68" s="113">
        <v>300000</v>
      </c>
      <c r="G68" s="113"/>
      <c r="H68" s="113">
        <v>300000</v>
      </c>
      <c r="I68" s="113"/>
      <c r="J68" s="113">
        <v>300000</v>
      </c>
    </row>
    <row r="69" spans="1:10" ht="17" customHeight="1" x14ac:dyDescent="0.65">
      <c r="A69" s="97" t="s">
        <v>58</v>
      </c>
      <c r="B69" s="91"/>
      <c r="C69" s="91"/>
      <c r="D69" s="113">
        <v>1606753</v>
      </c>
      <c r="E69" s="113"/>
      <c r="F69" s="113">
        <v>1606753</v>
      </c>
      <c r="G69" s="113"/>
      <c r="H69" s="113">
        <v>1606753</v>
      </c>
      <c r="I69" s="113"/>
      <c r="J69" s="113">
        <v>1606753</v>
      </c>
    </row>
    <row r="70" spans="1:10" ht="17" customHeight="1" x14ac:dyDescent="0.65">
      <c r="A70" s="97" t="s">
        <v>59</v>
      </c>
      <c r="B70" s="91"/>
      <c r="C70" s="91"/>
      <c r="D70" s="131">
        <v>-247123</v>
      </c>
      <c r="E70" s="113"/>
      <c r="F70" s="131">
        <v>-247123</v>
      </c>
      <c r="G70" s="113"/>
      <c r="H70" s="4">
        <v>0</v>
      </c>
      <c r="I70" s="113"/>
      <c r="J70" s="2">
        <v>0</v>
      </c>
    </row>
    <row r="71" spans="1:10" ht="17" customHeight="1" x14ac:dyDescent="0.65">
      <c r="A71" s="97" t="s">
        <v>60</v>
      </c>
      <c r="B71" s="91"/>
      <c r="C71" s="91"/>
      <c r="D71" s="131">
        <v>-144</v>
      </c>
      <c r="E71" s="113"/>
      <c r="F71" s="131">
        <v>-144</v>
      </c>
      <c r="G71" s="113"/>
      <c r="H71" s="4">
        <v>0</v>
      </c>
      <c r="I71" s="113"/>
      <c r="J71" s="2">
        <v>0</v>
      </c>
    </row>
    <row r="72" spans="1:10" ht="17" customHeight="1" x14ac:dyDescent="0.65">
      <c r="A72" s="97" t="s">
        <v>61</v>
      </c>
      <c r="B72" s="91"/>
      <c r="C72" s="91"/>
      <c r="D72" s="113"/>
      <c r="E72" s="113"/>
      <c r="F72" s="113"/>
      <c r="G72" s="113"/>
      <c r="H72" s="113"/>
      <c r="I72" s="113"/>
      <c r="J72" s="113"/>
    </row>
    <row r="73" spans="1:10" ht="17" customHeight="1" x14ac:dyDescent="0.65">
      <c r="A73" s="97" t="s">
        <v>62</v>
      </c>
      <c r="B73" s="91"/>
      <c r="C73" s="91"/>
      <c r="D73" s="113"/>
      <c r="E73" s="113"/>
      <c r="F73" s="113"/>
      <c r="G73" s="113"/>
      <c r="H73" s="113"/>
      <c r="I73" s="113"/>
      <c r="J73" s="113"/>
    </row>
    <row r="74" spans="1:10" ht="17" customHeight="1" x14ac:dyDescent="0.65">
      <c r="A74" s="97" t="s">
        <v>63</v>
      </c>
      <c r="B74" s="91"/>
      <c r="C74" s="91"/>
      <c r="D74" s="113">
        <v>30000</v>
      </c>
      <c r="E74" s="113"/>
      <c r="F74" s="113">
        <v>30000</v>
      </c>
      <c r="G74" s="113"/>
      <c r="H74" s="113">
        <v>30000</v>
      </c>
      <c r="I74" s="113"/>
      <c r="J74" s="113">
        <v>30000</v>
      </c>
    </row>
    <row r="75" spans="1:10" ht="17" customHeight="1" x14ac:dyDescent="0.65">
      <c r="A75" s="97" t="s">
        <v>64</v>
      </c>
      <c r="B75" s="91">
        <v>14</v>
      </c>
      <c r="C75" s="91"/>
      <c r="D75" s="113">
        <v>231651</v>
      </c>
      <c r="E75" s="113"/>
      <c r="F75" s="2">
        <v>93500</v>
      </c>
      <c r="G75" s="2"/>
      <c r="H75" s="113">
        <v>231651</v>
      </c>
      <c r="I75" s="2"/>
      <c r="J75" s="2">
        <v>93500</v>
      </c>
    </row>
    <row r="76" spans="1:10" ht="17" customHeight="1" x14ac:dyDescent="0.65">
      <c r="A76" s="97" t="s">
        <v>65</v>
      </c>
      <c r="B76" s="91"/>
      <c r="C76" s="91"/>
      <c r="D76" s="2">
        <v>1147993</v>
      </c>
      <c r="E76" s="113"/>
      <c r="F76" s="2">
        <v>1293400</v>
      </c>
      <c r="G76" s="2"/>
      <c r="H76" s="2">
        <v>1013305</v>
      </c>
      <c r="I76" s="2"/>
      <c r="J76" s="2">
        <v>808030</v>
      </c>
    </row>
    <row r="77" spans="1:10" ht="17" customHeight="1" x14ac:dyDescent="0.65">
      <c r="A77" s="97" t="s">
        <v>66</v>
      </c>
      <c r="B77" s="91">
        <v>14</v>
      </c>
      <c r="C77" s="91"/>
      <c r="D77" s="2">
        <v>-231651</v>
      </c>
      <c r="E77" s="113"/>
      <c r="F77" s="2">
        <v>-93500</v>
      </c>
      <c r="G77" s="2"/>
      <c r="H77" s="2">
        <v>-231651</v>
      </c>
      <c r="I77" s="2"/>
      <c r="J77" s="2">
        <v>-93500</v>
      </c>
    </row>
    <row r="78" spans="1:10" ht="17" customHeight="1" x14ac:dyDescent="0.65">
      <c r="A78" s="97" t="s">
        <v>67</v>
      </c>
      <c r="B78" s="91"/>
      <c r="C78" s="91"/>
      <c r="D78" s="5">
        <v>-47690</v>
      </c>
      <c r="E78" s="113"/>
      <c r="F78" s="5">
        <v>-75557</v>
      </c>
      <c r="G78" s="113"/>
      <c r="H78" s="5">
        <v>-47690</v>
      </c>
      <c r="I78" s="113"/>
      <c r="J78" s="5">
        <v>-75557</v>
      </c>
    </row>
    <row r="79" spans="1:10" ht="17" customHeight="1" x14ac:dyDescent="0.65">
      <c r="A79" s="123" t="s">
        <v>68</v>
      </c>
      <c r="B79" s="91"/>
      <c r="C79" s="91"/>
      <c r="D79" s="132">
        <f>SUM(D68:D78)</f>
        <v>2789789</v>
      </c>
      <c r="E79" s="116"/>
      <c r="F79" s="132">
        <f>SUM(F68:F78)</f>
        <v>2907329</v>
      </c>
      <c r="G79" s="116"/>
      <c r="H79" s="132">
        <f>SUM(H68:H78)</f>
        <v>2902368</v>
      </c>
      <c r="I79" s="116"/>
      <c r="J79" s="132">
        <f>SUM(J68:J78)</f>
        <v>2669226</v>
      </c>
    </row>
    <row r="80" spans="1:10" ht="17" customHeight="1" x14ac:dyDescent="0.65">
      <c r="A80" s="97" t="s">
        <v>69</v>
      </c>
      <c r="B80" s="91"/>
      <c r="C80" s="91"/>
      <c r="D80" s="2">
        <v>534334</v>
      </c>
      <c r="E80" s="113"/>
      <c r="F80" s="2">
        <v>543305</v>
      </c>
      <c r="G80" s="113"/>
      <c r="H80" s="2">
        <v>0</v>
      </c>
      <c r="I80" s="113"/>
      <c r="J80" s="2">
        <v>0</v>
      </c>
    </row>
    <row r="81" spans="1:11" ht="17" customHeight="1" x14ac:dyDescent="0.65">
      <c r="A81" s="123" t="s">
        <v>70</v>
      </c>
      <c r="B81" s="91"/>
      <c r="C81" s="91"/>
      <c r="D81" s="133">
        <f>SUM(D79:D80)</f>
        <v>3324123</v>
      </c>
      <c r="E81" s="116"/>
      <c r="F81" s="133">
        <f>SUM(F79:F80)</f>
        <v>3450634</v>
      </c>
      <c r="G81" s="116"/>
      <c r="H81" s="133">
        <f>SUM(H79:H80)</f>
        <v>2902368</v>
      </c>
      <c r="I81" s="116"/>
      <c r="J81" s="133">
        <f>SUM(J79:J80)</f>
        <v>2669226</v>
      </c>
    </row>
    <row r="82" spans="1:11" ht="5" customHeight="1" x14ac:dyDescent="0.65">
      <c r="A82" s="123"/>
      <c r="B82" s="91"/>
      <c r="C82" s="91"/>
      <c r="D82" s="116"/>
      <c r="E82" s="116"/>
      <c r="F82" s="116"/>
      <c r="G82" s="116"/>
      <c r="H82" s="116"/>
      <c r="I82" s="116"/>
      <c r="J82" s="116"/>
    </row>
    <row r="83" spans="1:11" ht="19.399999999999999" customHeight="1" thickBot="1" x14ac:dyDescent="0.7">
      <c r="A83" s="123" t="s">
        <v>71</v>
      </c>
      <c r="B83" s="91"/>
      <c r="C83" s="91"/>
      <c r="D83" s="134">
        <f>D81+D61</f>
        <v>6156427</v>
      </c>
      <c r="E83" s="116"/>
      <c r="F83" s="135">
        <f>F81+F61</f>
        <v>6129551</v>
      </c>
      <c r="G83" s="116"/>
      <c r="H83" s="134">
        <f>H81+H61</f>
        <v>2916456</v>
      </c>
      <c r="I83" s="116"/>
      <c r="J83" s="135">
        <f>J81+J61</f>
        <v>2674146</v>
      </c>
      <c r="K83" s="59"/>
    </row>
    <row r="84" spans="1:11" ht="18" customHeight="1" thickTop="1" x14ac:dyDescent="0.65">
      <c r="A84" s="136"/>
      <c r="B84" s="118"/>
      <c r="C84" s="118"/>
      <c r="D84" s="137"/>
      <c r="F84" s="137"/>
      <c r="H84" s="137"/>
      <c r="J84" s="137"/>
    </row>
    <row r="85" spans="1:11" ht="21.65" customHeight="1" x14ac:dyDescent="0.65">
      <c r="B85" s="108"/>
      <c r="D85" s="59">
        <f>D31-D83</f>
        <v>0</v>
      </c>
      <c r="E85" s="59"/>
      <c r="F85" s="59">
        <f>F31-F83</f>
        <v>0</v>
      </c>
      <c r="H85" s="59">
        <f>H31-H83</f>
        <v>0</v>
      </c>
      <c r="I85" s="59"/>
      <c r="J85" s="59">
        <f>J31-J83</f>
        <v>0</v>
      </c>
    </row>
    <row r="86" spans="1:11" ht="21.65" customHeight="1" x14ac:dyDescent="0.65">
      <c r="F86" s="137"/>
    </row>
    <row r="87" spans="1:11" ht="21.65" customHeight="1" x14ac:dyDescent="0.65">
      <c r="D87" s="59"/>
      <c r="E87" s="59"/>
      <c r="F87" s="59"/>
      <c r="G87" s="59"/>
      <c r="H87" s="59"/>
      <c r="I87" s="59"/>
      <c r="J87" s="59"/>
    </row>
    <row r="88" spans="1:11" ht="21.65" customHeight="1" x14ac:dyDescent="0.65"/>
    <row r="89" spans="1:11" ht="21.65" customHeight="1" x14ac:dyDescent="0.65"/>
    <row r="90" spans="1:11" ht="21.65" customHeight="1" x14ac:dyDescent="0.65"/>
    <row r="91" spans="1:11" ht="21.65" customHeight="1" x14ac:dyDescent="0.65"/>
    <row r="92" spans="1:11" ht="21.65" customHeight="1" x14ac:dyDescent="0.65"/>
    <row r="134" spans="2:11" s="109" customFormat="1" ht="21.65" customHeight="1" x14ac:dyDescent="0.65">
      <c r="B134" s="111"/>
      <c r="C134" s="111"/>
      <c r="D134" s="111"/>
      <c r="E134" s="111"/>
      <c r="F134" s="111"/>
      <c r="G134" s="111"/>
      <c r="H134" s="111"/>
      <c r="I134" s="111"/>
      <c r="J134" s="111"/>
      <c r="K134" s="111"/>
    </row>
    <row r="135" spans="2:11" s="109" customFormat="1" ht="21.65" customHeight="1" x14ac:dyDescent="0.65">
      <c r="B135" s="111"/>
      <c r="C135" s="111"/>
      <c r="D135" s="111"/>
      <c r="E135" s="111"/>
      <c r="F135" s="111"/>
      <c r="G135" s="111"/>
      <c r="H135" s="111"/>
      <c r="I135" s="111"/>
      <c r="J135" s="111"/>
      <c r="K135" s="111"/>
    </row>
    <row r="136" spans="2:11" s="109" customFormat="1" ht="21.65" customHeight="1" x14ac:dyDescent="0.65">
      <c r="B136" s="111"/>
      <c r="C136" s="111"/>
      <c r="D136" s="111"/>
      <c r="E136" s="111"/>
      <c r="F136" s="111"/>
      <c r="G136" s="111"/>
      <c r="H136" s="111"/>
      <c r="I136" s="111"/>
      <c r="J136" s="111"/>
      <c r="K136" s="111"/>
    </row>
    <row r="137" spans="2:11" s="109" customFormat="1" ht="21.65" customHeight="1" x14ac:dyDescent="0.65">
      <c r="B137" s="111"/>
      <c r="C137" s="111"/>
      <c r="D137" s="111"/>
      <c r="E137" s="111"/>
      <c r="F137" s="111"/>
      <c r="G137" s="111"/>
      <c r="H137" s="111"/>
      <c r="I137" s="111"/>
      <c r="J137" s="111"/>
      <c r="K137" s="111"/>
    </row>
    <row r="148" spans="2:11" s="109" customFormat="1" ht="21.65" customHeight="1" x14ac:dyDescent="0.65">
      <c r="B148" s="111"/>
      <c r="C148" s="111"/>
      <c r="D148" s="111"/>
      <c r="E148" s="111"/>
      <c r="F148" s="111"/>
      <c r="G148" s="111"/>
      <c r="H148" s="111"/>
      <c r="I148" s="111"/>
      <c r="J148" s="111"/>
      <c r="K148" s="111"/>
    </row>
    <row r="149" spans="2:11" s="109" customFormat="1" ht="21.65" customHeight="1" x14ac:dyDescent="0.65">
      <c r="B149" s="111"/>
      <c r="C149" s="111"/>
      <c r="D149" s="111"/>
      <c r="E149" s="111"/>
      <c r="F149" s="111"/>
      <c r="G149" s="111"/>
      <c r="H149" s="111"/>
      <c r="I149" s="111"/>
      <c r="J149" s="111"/>
      <c r="K149" s="111"/>
    </row>
    <row r="150" spans="2:11" s="109" customFormat="1" ht="21.65" customHeight="1" x14ac:dyDescent="0.65">
      <c r="B150" s="111"/>
      <c r="C150" s="111"/>
      <c r="D150" s="111"/>
      <c r="E150" s="111"/>
      <c r="F150" s="111"/>
      <c r="G150" s="111"/>
      <c r="H150" s="111"/>
      <c r="I150" s="111"/>
      <c r="J150" s="111"/>
      <c r="K150" s="111"/>
    </row>
    <row r="151" spans="2:11" s="109" customFormat="1" ht="21.65" customHeight="1" x14ac:dyDescent="0.65">
      <c r="B151" s="111"/>
      <c r="C151" s="111"/>
      <c r="D151" s="111"/>
      <c r="E151" s="111"/>
      <c r="F151" s="111"/>
      <c r="G151" s="111"/>
      <c r="H151" s="111"/>
      <c r="I151" s="111"/>
      <c r="J151" s="111"/>
      <c r="K151" s="111"/>
    </row>
    <row r="152" spans="2:11" s="109" customFormat="1" ht="21.65" customHeight="1" x14ac:dyDescent="0.65">
      <c r="B152" s="111"/>
      <c r="C152" s="111"/>
      <c r="D152" s="111"/>
      <c r="E152" s="111"/>
      <c r="F152" s="111"/>
      <c r="G152" s="111"/>
      <c r="H152" s="111"/>
      <c r="I152" s="111"/>
      <c r="J152" s="111"/>
      <c r="K152" s="111"/>
    </row>
    <row r="153" spans="2:11" s="109" customFormat="1" ht="21.65" customHeight="1" x14ac:dyDescent="0.65">
      <c r="B153" s="111"/>
      <c r="C153" s="111"/>
      <c r="D153" s="111"/>
      <c r="E153" s="111"/>
      <c r="F153" s="111"/>
      <c r="G153" s="111"/>
      <c r="H153" s="111"/>
      <c r="I153" s="111"/>
      <c r="J153" s="111"/>
      <c r="K153" s="111"/>
    </row>
    <row r="154" spans="2:11" s="109" customFormat="1" ht="21.65" customHeight="1" x14ac:dyDescent="0.65">
      <c r="B154" s="111"/>
      <c r="C154" s="111"/>
      <c r="D154" s="111"/>
      <c r="E154" s="111"/>
      <c r="F154" s="111"/>
      <c r="G154" s="111"/>
      <c r="H154" s="111"/>
      <c r="I154" s="111"/>
      <c r="J154" s="111"/>
      <c r="K154" s="111"/>
    </row>
    <row r="155" spans="2:11" s="109" customFormat="1" ht="21.65" customHeight="1" x14ac:dyDescent="0.65">
      <c r="B155" s="111"/>
      <c r="C155" s="111"/>
      <c r="D155" s="111"/>
      <c r="E155" s="111"/>
      <c r="F155" s="111"/>
      <c r="G155" s="111"/>
      <c r="H155" s="111"/>
      <c r="I155" s="111"/>
      <c r="J155" s="111"/>
      <c r="K155" s="111"/>
    </row>
    <row r="159" spans="2:11" s="109" customFormat="1" ht="21.65" customHeight="1" x14ac:dyDescent="0.65">
      <c r="B159" s="111"/>
      <c r="C159" s="111"/>
      <c r="D159" s="111"/>
      <c r="E159" s="111"/>
      <c r="F159" s="111"/>
      <c r="G159" s="111"/>
      <c r="H159" s="111"/>
      <c r="I159" s="111"/>
      <c r="J159" s="111"/>
      <c r="K159" s="111"/>
    </row>
    <row r="160" spans="2:11" s="109" customFormat="1" ht="21.65" customHeight="1" x14ac:dyDescent="0.65">
      <c r="B160" s="111"/>
      <c r="C160" s="111"/>
      <c r="D160" s="111"/>
      <c r="E160" s="111"/>
      <c r="F160" s="111"/>
      <c r="G160" s="111"/>
      <c r="H160" s="111"/>
      <c r="I160" s="111"/>
      <c r="J160" s="111"/>
      <c r="K160" s="111"/>
    </row>
  </sheetData>
  <sheetProtection formatCells="0" formatColumns="0" formatRows="0" insertColumns="0" insertRows="0" insertHyperlinks="0" deleteColumns="0" deleteRows="0" sort="0" autoFilter="0" pivotTables="0"/>
  <mergeCells count="6">
    <mergeCell ref="D40:J40"/>
    <mergeCell ref="D4:F4"/>
    <mergeCell ref="H4:J4"/>
    <mergeCell ref="D8:J8"/>
    <mergeCell ref="D36:F36"/>
    <mergeCell ref="H36:J36"/>
  </mergeCells>
  <pageMargins left="0.7" right="0.7" top="0.48" bottom="0.5" header="0.5" footer="0.5"/>
  <pageSetup paperSize="9" scale="80" firstPageNumber="3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2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M49"/>
  <sheetViews>
    <sheetView view="pageBreakPreview" topLeftCell="A26" zoomScale="85" zoomScaleNormal="110" zoomScaleSheetLayoutView="85" workbookViewId="0">
      <selection activeCell="H15" sqref="H15"/>
    </sheetView>
  </sheetViews>
  <sheetFormatPr defaultColWidth="9.09765625" defaultRowHeight="23.25" customHeight="1" x14ac:dyDescent="0.65"/>
  <cols>
    <col min="1" max="1" width="54.69921875" style="109" customWidth="1"/>
    <col min="2" max="2" width="9.09765625" style="111"/>
    <col min="3" max="3" width="1.3984375" style="111" customWidth="1"/>
    <col min="4" max="4" width="13.59765625" style="111" customWidth="1"/>
    <col min="5" max="5" width="1.3984375" style="111" customWidth="1"/>
    <col min="6" max="6" width="13.59765625" style="111" customWidth="1"/>
    <col min="7" max="7" width="1.3984375" style="111" customWidth="1"/>
    <col min="8" max="8" width="13.59765625" style="111" customWidth="1"/>
    <col min="9" max="9" width="1.3984375" style="111" customWidth="1"/>
    <col min="10" max="10" width="13.59765625" style="111" customWidth="1"/>
    <col min="11" max="11" width="5.8984375" style="111" customWidth="1"/>
    <col min="12" max="12" width="14.59765625" style="56" bestFit="1" customWidth="1"/>
    <col min="13" max="13" width="13.3984375" style="56" bestFit="1" customWidth="1"/>
    <col min="14" max="16384" width="9.09765625" style="111"/>
  </cols>
  <sheetData>
    <row r="1" spans="1:13" s="89" customFormat="1" ht="22.4" customHeight="1" x14ac:dyDescent="0.7">
      <c r="A1" s="84" t="s">
        <v>0</v>
      </c>
      <c r="B1" s="138"/>
      <c r="C1" s="138"/>
      <c r="D1" s="139"/>
      <c r="E1" s="139"/>
      <c r="F1" s="139"/>
      <c r="G1" s="139"/>
      <c r="H1" s="139"/>
      <c r="I1" s="139"/>
      <c r="J1" s="139"/>
      <c r="L1" s="58"/>
      <c r="M1" s="58"/>
    </row>
    <row r="2" spans="1:13" s="89" customFormat="1" ht="22.4" customHeight="1" x14ac:dyDescent="0.7">
      <c r="A2" s="84" t="s">
        <v>72</v>
      </c>
      <c r="B2" s="140"/>
      <c r="C2" s="140"/>
      <c r="D2" s="141"/>
      <c r="E2" s="141"/>
      <c r="F2" s="141"/>
      <c r="G2" s="141"/>
      <c r="H2" s="141"/>
      <c r="I2" s="141"/>
      <c r="J2" s="141"/>
      <c r="L2" s="58"/>
      <c r="M2" s="58"/>
    </row>
    <row r="3" spans="1:13" s="89" customFormat="1" ht="20.75" customHeight="1" x14ac:dyDescent="0.65">
      <c r="A3" s="108"/>
      <c r="B3" s="142"/>
      <c r="C3" s="142"/>
      <c r="D3" s="183" t="s">
        <v>2</v>
      </c>
      <c r="E3" s="183"/>
      <c r="F3" s="183"/>
      <c r="G3" s="87"/>
      <c r="H3" s="183" t="s">
        <v>3</v>
      </c>
      <c r="I3" s="183"/>
      <c r="J3" s="183"/>
      <c r="L3" s="58"/>
      <c r="M3" s="58"/>
    </row>
    <row r="4" spans="1:13" s="89" customFormat="1" ht="20.75" customHeight="1" x14ac:dyDescent="0.65">
      <c r="A4" s="108"/>
      <c r="B4" s="142"/>
      <c r="C4" s="142"/>
      <c r="D4" s="182" t="s">
        <v>73</v>
      </c>
      <c r="E4" s="186"/>
      <c r="F4" s="186"/>
      <c r="G4" s="87"/>
      <c r="H4" s="182" t="s">
        <v>73</v>
      </c>
      <c r="I4" s="186"/>
      <c r="J4" s="186"/>
      <c r="L4" s="58"/>
      <c r="M4" s="58"/>
    </row>
    <row r="5" spans="1:13" s="89" customFormat="1" ht="20.75" customHeight="1" x14ac:dyDescent="0.65">
      <c r="A5" s="108"/>
      <c r="B5" s="142"/>
      <c r="C5" s="142"/>
      <c r="D5" s="182" t="s">
        <v>74</v>
      </c>
      <c r="E5" s="182"/>
      <c r="F5" s="182"/>
      <c r="G5" s="87"/>
      <c r="H5" s="182" t="s">
        <v>74</v>
      </c>
      <c r="I5" s="182"/>
      <c r="J5" s="182"/>
      <c r="L5" s="58"/>
      <c r="M5" s="58"/>
    </row>
    <row r="6" spans="1:13" s="89" customFormat="1" ht="20.75" customHeight="1" x14ac:dyDescent="0.65">
      <c r="A6" s="108"/>
      <c r="B6" s="118" t="s">
        <v>7</v>
      </c>
      <c r="C6" s="118"/>
      <c r="D6" s="90">
        <v>2569</v>
      </c>
      <c r="E6" s="90"/>
      <c r="F6" s="90">
        <v>2568</v>
      </c>
      <c r="G6" s="90"/>
      <c r="H6" s="90">
        <v>2569</v>
      </c>
      <c r="I6" s="90"/>
      <c r="J6" s="90">
        <v>2568</v>
      </c>
      <c r="L6" s="58"/>
      <c r="M6" s="58"/>
    </row>
    <row r="7" spans="1:13" ht="20.75" customHeight="1" x14ac:dyDescent="0.7">
      <c r="A7" s="143"/>
      <c r="B7" s="118"/>
      <c r="C7" s="118"/>
      <c r="D7" s="187" t="s">
        <v>9</v>
      </c>
      <c r="E7" s="187"/>
      <c r="F7" s="187"/>
      <c r="G7" s="187"/>
      <c r="H7" s="187"/>
      <c r="I7" s="187"/>
      <c r="J7" s="187"/>
    </row>
    <row r="8" spans="1:13" ht="19.5" customHeight="1" x14ac:dyDescent="0.65">
      <c r="A8" s="96" t="s">
        <v>75</v>
      </c>
      <c r="B8" s="91"/>
      <c r="C8" s="91"/>
      <c r="D8" s="31"/>
      <c r="E8" s="91"/>
      <c r="F8" s="31"/>
      <c r="G8" s="91"/>
      <c r="H8" s="31"/>
      <c r="I8" s="91"/>
      <c r="J8" s="31"/>
    </row>
    <row r="9" spans="1:13" ht="19.5" customHeight="1" x14ac:dyDescent="0.65">
      <c r="A9" s="98" t="s">
        <v>76</v>
      </c>
      <c r="B9" s="91"/>
      <c r="C9" s="91"/>
      <c r="D9" s="2">
        <v>939959</v>
      </c>
      <c r="E9" s="99"/>
      <c r="F9" s="2">
        <v>932990</v>
      </c>
      <c r="G9" s="99"/>
      <c r="H9" s="2">
        <v>0</v>
      </c>
      <c r="I9" s="99"/>
      <c r="J9" s="2">
        <v>0</v>
      </c>
    </row>
    <row r="10" spans="1:13" ht="19.5" customHeight="1" x14ac:dyDescent="0.65">
      <c r="A10" s="98" t="s">
        <v>77</v>
      </c>
      <c r="B10" s="91"/>
      <c r="C10" s="91"/>
      <c r="D10" s="2">
        <v>8660</v>
      </c>
      <c r="E10" s="99"/>
      <c r="F10" s="2">
        <v>5246</v>
      </c>
      <c r="G10" s="99"/>
      <c r="H10" s="2">
        <v>404345</v>
      </c>
      <c r="I10" s="99"/>
      <c r="J10" s="2">
        <v>296254</v>
      </c>
    </row>
    <row r="11" spans="1:13" ht="19.5" customHeight="1" x14ac:dyDescent="0.65">
      <c r="A11" s="98" t="s">
        <v>78</v>
      </c>
      <c r="B11" s="91"/>
      <c r="C11" s="91"/>
      <c r="D11" s="2">
        <v>6510</v>
      </c>
      <c r="E11" s="99"/>
      <c r="F11" s="2">
        <v>9190</v>
      </c>
      <c r="G11" s="99"/>
      <c r="H11" s="2">
        <v>1056</v>
      </c>
      <c r="I11" s="99"/>
      <c r="J11" s="2">
        <v>1103</v>
      </c>
    </row>
    <row r="12" spans="1:13" ht="19.5" customHeight="1" x14ac:dyDescent="0.65">
      <c r="A12" s="89" t="s">
        <v>79</v>
      </c>
      <c r="B12" s="144"/>
      <c r="C12" s="91"/>
      <c r="D12" s="2">
        <v>21647</v>
      </c>
      <c r="E12" s="99"/>
      <c r="F12" s="2">
        <v>14874</v>
      </c>
      <c r="G12" s="99"/>
      <c r="H12" s="2">
        <v>0</v>
      </c>
      <c r="I12" s="99"/>
      <c r="J12" s="2">
        <v>1643</v>
      </c>
    </row>
    <row r="13" spans="1:13" ht="19.5" customHeight="1" x14ac:dyDescent="0.65">
      <c r="A13" s="88" t="s">
        <v>80</v>
      </c>
      <c r="B13" s="91"/>
      <c r="C13" s="91"/>
      <c r="D13" s="21">
        <f>SUM(D9:D12)</f>
        <v>976776</v>
      </c>
      <c r="E13" s="100"/>
      <c r="F13" s="21">
        <f>SUM(F9:F12)</f>
        <v>962300</v>
      </c>
      <c r="G13" s="100"/>
      <c r="H13" s="21">
        <f>SUM(H9:H12)</f>
        <v>405401</v>
      </c>
      <c r="I13" s="100"/>
      <c r="J13" s="21">
        <f>SUM(J9:J12)</f>
        <v>299000</v>
      </c>
    </row>
    <row r="14" spans="1:13" ht="11" customHeight="1" x14ac:dyDescent="0.65">
      <c r="A14" s="88"/>
      <c r="B14" s="91"/>
      <c r="C14" s="91"/>
      <c r="D14" s="32"/>
      <c r="E14" s="100"/>
      <c r="F14" s="32"/>
      <c r="G14" s="100"/>
      <c r="H14" s="32"/>
      <c r="I14" s="100"/>
      <c r="J14" s="32"/>
    </row>
    <row r="15" spans="1:13" ht="19.5" customHeight="1" x14ac:dyDescent="0.65">
      <c r="A15" s="96" t="s">
        <v>81</v>
      </c>
      <c r="B15" s="91"/>
      <c r="C15" s="91"/>
      <c r="D15" s="32"/>
      <c r="E15" s="100"/>
      <c r="F15" s="32"/>
      <c r="G15" s="100"/>
      <c r="H15" s="32"/>
      <c r="I15" s="100"/>
      <c r="J15" s="32"/>
    </row>
    <row r="16" spans="1:13" ht="19.5" customHeight="1" x14ac:dyDescent="0.65">
      <c r="A16" s="98" t="s">
        <v>82</v>
      </c>
      <c r="B16" s="91"/>
      <c r="C16" s="91"/>
      <c r="D16" s="2">
        <v>516063</v>
      </c>
      <c r="E16" s="99"/>
      <c r="F16" s="2">
        <v>496676</v>
      </c>
      <c r="G16" s="99"/>
      <c r="H16" s="2">
        <v>0</v>
      </c>
      <c r="I16" s="99"/>
      <c r="J16" s="2">
        <v>0</v>
      </c>
    </row>
    <row r="17" spans="1:10" ht="19.5" customHeight="1" x14ac:dyDescent="0.65">
      <c r="A17" s="98" t="s">
        <v>83</v>
      </c>
      <c r="B17" s="91"/>
      <c r="C17" s="91"/>
      <c r="D17" s="2">
        <v>227661</v>
      </c>
      <c r="E17" s="99"/>
      <c r="F17" s="2">
        <v>241297</v>
      </c>
      <c r="G17" s="99"/>
      <c r="H17" s="2">
        <v>4094</v>
      </c>
      <c r="I17" s="99"/>
      <c r="J17" s="2">
        <v>2948</v>
      </c>
    </row>
    <row r="18" spans="1:10" ht="19.5" customHeight="1" x14ac:dyDescent="0.65">
      <c r="A18" s="88" t="s">
        <v>84</v>
      </c>
      <c r="B18" s="91"/>
      <c r="C18" s="91"/>
      <c r="D18" s="21">
        <f>SUM(D16:D17)</f>
        <v>743724</v>
      </c>
      <c r="E18" s="33"/>
      <c r="F18" s="21">
        <f>SUM(F16:F17)</f>
        <v>737973</v>
      </c>
      <c r="G18" s="33"/>
      <c r="H18" s="21">
        <f>SUM(H16:H17)</f>
        <v>4094</v>
      </c>
      <c r="I18" s="33"/>
      <c r="J18" s="21">
        <f>SUM(J16:J17)</f>
        <v>2948</v>
      </c>
    </row>
    <row r="19" spans="1:10" ht="10.4" customHeight="1" x14ac:dyDescent="0.65">
      <c r="A19" s="89"/>
      <c r="B19" s="91"/>
      <c r="C19" s="91"/>
      <c r="D19" s="2"/>
      <c r="E19" s="99"/>
      <c r="F19" s="2"/>
      <c r="G19" s="99"/>
      <c r="H19" s="2"/>
      <c r="I19" s="99"/>
      <c r="J19" s="2"/>
    </row>
    <row r="20" spans="1:10" ht="19.5" customHeight="1" x14ac:dyDescent="0.65">
      <c r="A20" s="88" t="s">
        <v>85</v>
      </c>
      <c r="B20" s="91"/>
      <c r="C20" s="91"/>
      <c r="D20" s="34">
        <f>D13-D18</f>
        <v>233052</v>
      </c>
      <c r="E20" s="100"/>
      <c r="F20" s="34">
        <f>F13-F18</f>
        <v>224327</v>
      </c>
      <c r="G20" s="100"/>
      <c r="H20" s="34">
        <f>H13-H18</f>
        <v>401307</v>
      </c>
      <c r="I20" s="100"/>
      <c r="J20" s="34">
        <f>J13-J18</f>
        <v>296052</v>
      </c>
    </row>
    <row r="21" spans="1:10" ht="19.5" customHeight="1" x14ac:dyDescent="0.65">
      <c r="A21" s="98" t="s">
        <v>86</v>
      </c>
      <c r="B21" s="91"/>
      <c r="C21" s="91"/>
      <c r="D21" s="12">
        <v>-13403</v>
      </c>
      <c r="E21" s="99"/>
      <c r="F21" s="12">
        <v>-11898</v>
      </c>
      <c r="G21" s="99"/>
      <c r="H21" s="12">
        <v>-38</v>
      </c>
      <c r="I21" s="99"/>
      <c r="J21" s="12">
        <v>-45</v>
      </c>
    </row>
    <row r="22" spans="1:10" ht="19.5" customHeight="1" x14ac:dyDescent="0.65">
      <c r="A22" s="98" t="s">
        <v>230</v>
      </c>
      <c r="B22" s="91"/>
      <c r="C22" s="91"/>
      <c r="D22" s="2">
        <v>3537</v>
      </c>
      <c r="E22" s="99"/>
      <c r="F22" s="2">
        <v>2318</v>
      </c>
      <c r="G22" s="99"/>
      <c r="H22" s="2">
        <v>0</v>
      </c>
      <c r="I22" s="99"/>
      <c r="J22" s="2">
        <v>0</v>
      </c>
    </row>
    <row r="23" spans="1:10" ht="19.5" customHeight="1" x14ac:dyDescent="0.65">
      <c r="A23" s="88" t="s">
        <v>87</v>
      </c>
      <c r="B23" s="91"/>
      <c r="C23" s="91"/>
      <c r="D23" s="46">
        <f>SUM(D20:D22)</f>
        <v>223186</v>
      </c>
      <c r="E23" s="100"/>
      <c r="F23" s="46">
        <f>SUM(F20:F22)</f>
        <v>214747</v>
      </c>
      <c r="G23" s="100"/>
      <c r="H23" s="46">
        <f>SUM(H20:H22)</f>
        <v>401269</v>
      </c>
      <c r="I23" s="116"/>
      <c r="J23" s="46">
        <f>SUM(J20:J22)</f>
        <v>296007</v>
      </c>
    </row>
    <row r="24" spans="1:10" ht="19.5" customHeight="1" x14ac:dyDescent="0.65">
      <c r="A24" s="98" t="s">
        <v>88</v>
      </c>
      <c r="B24" s="91"/>
      <c r="C24" s="91"/>
      <c r="D24" s="16">
        <v>-37926</v>
      </c>
      <c r="E24" s="99"/>
      <c r="F24" s="16">
        <v>-43220</v>
      </c>
      <c r="G24" s="99"/>
      <c r="H24" s="16">
        <v>0</v>
      </c>
      <c r="I24" s="99"/>
      <c r="J24" s="16">
        <v>0</v>
      </c>
    </row>
    <row r="25" spans="1:10" ht="19.5" customHeight="1" thickBot="1" x14ac:dyDescent="0.7">
      <c r="A25" s="88" t="s">
        <v>89</v>
      </c>
      <c r="B25" s="91"/>
      <c r="C25" s="91"/>
      <c r="D25" s="36">
        <f>SUM(D23:D24)</f>
        <v>185260</v>
      </c>
      <c r="E25" s="100"/>
      <c r="F25" s="36">
        <f>SUM(F23:F24)</f>
        <v>171527</v>
      </c>
      <c r="G25" s="100"/>
      <c r="H25" s="36">
        <f>SUM(H23:H24)</f>
        <v>401269</v>
      </c>
      <c r="I25" s="100"/>
      <c r="J25" s="36">
        <f>SUM(J23:J24)</f>
        <v>296007</v>
      </c>
    </row>
    <row r="26" spans="1:10" ht="10.4" customHeight="1" thickTop="1" x14ac:dyDescent="0.65">
      <c r="A26" s="88"/>
      <c r="B26" s="91"/>
      <c r="C26" s="91"/>
      <c r="D26" s="33"/>
      <c r="E26" s="100"/>
      <c r="F26" s="33"/>
      <c r="G26" s="100"/>
      <c r="H26" s="33"/>
      <c r="I26" s="100"/>
      <c r="J26" s="33"/>
    </row>
    <row r="27" spans="1:10" ht="21.65" customHeight="1" x14ac:dyDescent="0.65">
      <c r="A27" s="88" t="s">
        <v>90</v>
      </c>
      <c r="B27" s="91"/>
      <c r="C27" s="91"/>
      <c r="D27" s="33"/>
      <c r="E27" s="100"/>
      <c r="F27" s="33"/>
      <c r="G27" s="100"/>
      <c r="H27" s="33"/>
      <c r="I27" s="100"/>
      <c r="J27" s="33"/>
    </row>
    <row r="28" spans="1:10" ht="10.4" customHeight="1" x14ac:dyDescent="0.65">
      <c r="A28" s="88"/>
      <c r="B28" s="91"/>
      <c r="C28" s="91"/>
      <c r="D28" s="33"/>
      <c r="E28" s="100"/>
      <c r="F28" s="33"/>
      <c r="G28" s="100"/>
      <c r="H28" s="33"/>
      <c r="I28" s="100"/>
      <c r="J28" s="33"/>
    </row>
    <row r="29" spans="1:10" ht="19.5" customHeight="1" x14ac:dyDescent="0.65">
      <c r="A29" s="145" t="s">
        <v>91</v>
      </c>
      <c r="B29" s="91"/>
      <c r="C29" s="91"/>
      <c r="D29" s="33"/>
      <c r="E29" s="100"/>
      <c r="F29" s="33"/>
      <c r="G29" s="100"/>
      <c r="H29" s="33"/>
      <c r="I29" s="100"/>
      <c r="J29" s="33"/>
    </row>
    <row r="30" spans="1:10" ht="19.5" customHeight="1" x14ac:dyDescent="0.65">
      <c r="A30" s="98" t="s">
        <v>92</v>
      </c>
      <c r="B30" s="91"/>
      <c r="C30" s="91"/>
      <c r="D30" s="33"/>
      <c r="E30" s="100"/>
      <c r="F30" s="33"/>
      <c r="G30" s="100"/>
      <c r="H30" s="33"/>
      <c r="I30" s="100"/>
      <c r="J30" s="33"/>
    </row>
    <row r="31" spans="1:10" ht="19.5" customHeight="1" x14ac:dyDescent="0.65">
      <c r="A31" s="98" t="s">
        <v>93</v>
      </c>
      <c r="B31" s="91"/>
      <c r="C31" s="91"/>
      <c r="D31" s="2">
        <v>21575</v>
      </c>
      <c r="E31" s="99"/>
      <c r="F31" s="2">
        <v>-3152</v>
      </c>
      <c r="G31" s="99"/>
      <c r="H31" s="2">
        <v>21575</v>
      </c>
      <c r="I31" s="99"/>
      <c r="J31" s="2">
        <v>-3152</v>
      </c>
    </row>
    <row r="32" spans="1:10" ht="19.5" customHeight="1" x14ac:dyDescent="0.65">
      <c r="A32" s="98" t="s">
        <v>224</v>
      </c>
      <c r="B32" s="91"/>
      <c r="C32" s="91"/>
      <c r="D32" s="33"/>
      <c r="E32" s="100"/>
      <c r="F32" s="33"/>
      <c r="G32" s="100"/>
      <c r="H32" s="33"/>
      <c r="I32" s="100"/>
      <c r="J32" s="33"/>
    </row>
    <row r="33" spans="1:12" ht="19.5" customHeight="1" x14ac:dyDescent="0.65">
      <c r="A33" s="146" t="s">
        <v>94</v>
      </c>
      <c r="B33" s="91"/>
      <c r="C33" s="91"/>
      <c r="D33" s="40">
        <v>0</v>
      </c>
      <c r="E33" s="100"/>
      <c r="F33" s="40">
        <v>-14581</v>
      </c>
      <c r="G33" s="100"/>
      <c r="H33" s="40">
        <v>0</v>
      </c>
      <c r="I33" s="100"/>
      <c r="J33" s="40">
        <v>0</v>
      </c>
    </row>
    <row r="34" spans="1:12" ht="19.5" customHeight="1" x14ac:dyDescent="0.65">
      <c r="A34" s="102" t="s">
        <v>95</v>
      </c>
      <c r="B34" s="91"/>
      <c r="C34" s="91"/>
      <c r="D34" s="21">
        <f>SUM(D31:D33)</f>
        <v>21575</v>
      </c>
      <c r="E34" s="32"/>
      <c r="F34" s="21">
        <f>SUM(F31:F33)</f>
        <v>-17733</v>
      </c>
      <c r="G34" s="32"/>
      <c r="H34" s="21">
        <f>SUM(H31:H33)</f>
        <v>21575</v>
      </c>
      <c r="I34" s="32"/>
      <c r="J34" s="21">
        <f>SUM(J31:J33)</f>
        <v>-3152</v>
      </c>
    </row>
    <row r="35" spans="1:12" ht="19.5" customHeight="1" x14ac:dyDescent="0.65">
      <c r="A35" s="102" t="s">
        <v>96</v>
      </c>
      <c r="B35" s="147"/>
      <c r="C35" s="147"/>
      <c r="D35" s="21">
        <f>D34</f>
        <v>21575</v>
      </c>
      <c r="E35" s="100"/>
      <c r="F35" s="21">
        <f>F34</f>
        <v>-17733</v>
      </c>
      <c r="G35" s="100"/>
      <c r="H35" s="21">
        <f>H34</f>
        <v>21575</v>
      </c>
      <c r="I35" s="100"/>
      <c r="J35" s="21">
        <f>J34</f>
        <v>-3152</v>
      </c>
    </row>
    <row r="36" spans="1:12" ht="19.5" customHeight="1" thickBot="1" x14ac:dyDescent="0.7">
      <c r="A36" s="102" t="s">
        <v>97</v>
      </c>
      <c r="B36" s="91"/>
      <c r="C36" s="91"/>
      <c r="D36" s="36">
        <f>D25+D35</f>
        <v>206835</v>
      </c>
      <c r="E36" s="100"/>
      <c r="F36" s="36">
        <f>F25+F35</f>
        <v>153794</v>
      </c>
      <c r="G36" s="100"/>
      <c r="H36" s="36">
        <f>H25+H35</f>
        <v>422844</v>
      </c>
      <c r="I36" s="100"/>
      <c r="J36" s="36">
        <f>J25+J35</f>
        <v>292855</v>
      </c>
    </row>
    <row r="37" spans="1:12" ht="10.4" customHeight="1" thickTop="1" x14ac:dyDescent="0.65">
      <c r="A37" s="88"/>
      <c r="B37" s="91"/>
      <c r="C37" s="91"/>
      <c r="D37" s="39"/>
      <c r="E37" s="148"/>
      <c r="F37" s="39"/>
      <c r="G37" s="148"/>
      <c r="H37" s="39"/>
      <c r="I37" s="148"/>
      <c r="J37" s="39"/>
    </row>
    <row r="38" spans="1:12" ht="19.5" customHeight="1" x14ac:dyDescent="0.65">
      <c r="A38" s="88" t="s">
        <v>98</v>
      </c>
      <c r="B38" s="91"/>
      <c r="C38" s="91"/>
      <c r="D38" s="40"/>
      <c r="E38" s="99"/>
      <c r="F38" s="40"/>
      <c r="G38" s="99"/>
      <c r="H38" s="40"/>
      <c r="I38" s="99"/>
      <c r="J38" s="40"/>
    </row>
    <row r="39" spans="1:12" ht="19.5" customHeight="1" x14ac:dyDescent="0.65">
      <c r="A39" s="98" t="s">
        <v>99</v>
      </c>
      <c r="B39" s="91"/>
      <c r="C39" s="91"/>
      <c r="D39" s="41">
        <v>171317</v>
      </c>
      <c r="E39" s="149"/>
      <c r="F39" s="41">
        <v>164292</v>
      </c>
      <c r="G39" s="149"/>
      <c r="H39" s="42">
        <v>401269</v>
      </c>
      <c r="I39" s="149"/>
      <c r="J39" s="42">
        <v>296007</v>
      </c>
    </row>
    <row r="40" spans="1:12" ht="19.5" customHeight="1" x14ac:dyDescent="0.65">
      <c r="A40" s="98" t="s">
        <v>100</v>
      </c>
      <c r="B40" s="91"/>
      <c r="C40" s="91"/>
      <c r="D40" s="43">
        <v>13943</v>
      </c>
      <c r="E40" s="149"/>
      <c r="F40" s="43">
        <v>7235</v>
      </c>
      <c r="G40" s="149"/>
      <c r="H40" s="2">
        <v>0</v>
      </c>
      <c r="I40" s="99"/>
      <c r="J40" s="2">
        <v>0</v>
      </c>
    </row>
    <row r="41" spans="1:12" ht="19.5" customHeight="1" thickBot="1" x14ac:dyDescent="0.7">
      <c r="A41" s="88"/>
      <c r="B41" s="91"/>
      <c r="C41" s="91"/>
      <c r="D41" s="36">
        <f>SUM(D39:D40)</f>
        <v>185260</v>
      </c>
      <c r="E41" s="148"/>
      <c r="F41" s="36">
        <f>SUM(F39:F40)</f>
        <v>171527</v>
      </c>
      <c r="G41" s="148"/>
      <c r="H41" s="36">
        <f>SUM(H39:H40)</f>
        <v>401269</v>
      </c>
      <c r="I41" s="148"/>
      <c r="J41" s="36">
        <f>SUM(J39:J40)</f>
        <v>296007</v>
      </c>
      <c r="L41" s="56">
        <f>D41-D25</f>
        <v>0</v>
      </c>
    </row>
    <row r="42" spans="1:12" ht="10.4" customHeight="1" thickTop="1" x14ac:dyDescent="0.65">
      <c r="A42" s="88"/>
      <c r="B42" s="91"/>
      <c r="C42" s="91"/>
      <c r="D42" s="39"/>
      <c r="E42" s="148"/>
      <c r="F42" s="39"/>
      <c r="G42" s="148"/>
      <c r="H42" s="39"/>
      <c r="I42" s="148"/>
      <c r="J42" s="39"/>
    </row>
    <row r="43" spans="1:12" ht="19.5" customHeight="1" x14ac:dyDescent="0.65">
      <c r="A43" s="88" t="s">
        <v>101</v>
      </c>
      <c r="B43" s="91"/>
      <c r="C43" s="91"/>
      <c r="D43" s="39"/>
      <c r="E43" s="148"/>
      <c r="F43" s="39"/>
      <c r="G43" s="148"/>
      <c r="H43" s="39"/>
      <c r="I43" s="148"/>
      <c r="J43" s="39"/>
    </row>
    <row r="44" spans="1:12" ht="19.5" customHeight="1" x14ac:dyDescent="0.65">
      <c r="A44" s="98" t="s">
        <v>99</v>
      </c>
      <c r="B44" s="91"/>
      <c r="C44" s="91"/>
      <c r="D44" s="41">
        <v>192892</v>
      </c>
      <c r="E44" s="149"/>
      <c r="F44" s="41">
        <v>146559</v>
      </c>
      <c r="G44" s="149"/>
      <c r="H44" s="42">
        <v>422844</v>
      </c>
      <c r="I44" s="149"/>
      <c r="J44" s="42">
        <v>292855</v>
      </c>
    </row>
    <row r="45" spans="1:12" ht="19.5" customHeight="1" x14ac:dyDescent="0.65">
      <c r="A45" s="98" t="s">
        <v>100</v>
      </c>
      <c r="B45" s="91"/>
      <c r="C45" s="91"/>
      <c r="D45" s="43">
        <v>13943</v>
      </c>
      <c r="E45" s="149"/>
      <c r="F45" s="43">
        <v>7235</v>
      </c>
      <c r="G45" s="149"/>
      <c r="H45" s="2">
        <v>0</v>
      </c>
      <c r="I45" s="99"/>
      <c r="J45" s="2">
        <v>0</v>
      </c>
    </row>
    <row r="46" spans="1:12" ht="21.65" customHeight="1" thickBot="1" x14ac:dyDescent="0.7">
      <c r="A46" s="88"/>
      <c r="B46" s="91"/>
      <c r="C46" s="91"/>
      <c r="D46" s="36">
        <f>SUM(D44:D45)</f>
        <v>206835</v>
      </c>
      <c r="E46" s="45"/>
      <c r="F46" s="36">
        <f>SUM(F44:F45)</f>
        <v>153794</v>
      </c>
      <c r="G46" s="45"/>
      <c r="H46" s="36">
        <f>SUM(H44:H45)</f>
        <v>422844</v>
      </c>
      <c r="I46" s="45"/>
      <c r="J46" s="36">
        <f>SUM(J44:J45)</f>
        <v>292855</v>
      </c>
      <c r="L46" s="56">
        <f>D46-D36</f>
        <v>0</v>
      </c>
    </row>
    <row r="47" spans="1:12" ht="10.4" customHeight="1" thickTop="1" x14ac:dyDescent="0.65">
      <c r="A47" s="89"/>
      <c r="B47" s="91"/>
      <c r="C47" s="91"/>
      <c r="D47" s="39"/>
      <c r="E47" s="148"/>
      <c r="F47" s="39"/>
      <c r="G47" s="148"/>
      <c r="H47" s="39"/>
      <c r="I47" s="148"/>
      <c r="J47" s="39"/>
    </row>
    <row r="48" spans="1:12" ht="21.65" customHeight="1" thickBot="1" x14ac:dyDescent="0.7">
      <c r="A48" s="123" t="s">
        <v>102</v>
      </c>
      <c r="B48" s="91">
        <v>19</v>
      </c>
      <c r="C48" s="91"/>
      <c r="D48" s="61">
        <f>D39/600000</f>
        <v>0.28552833333333333</v>
      </c>
      <c r="E48" s="4"/>
      <c r="F48" s="61">
        <f>F39/600000</f>
        <v>0.27382000000000001</v>
      </c>
      <c r="G48" s="4"/>
      <c r="H48" s="61">
        <f>H39/600000</f>
        <v>0.66878166666666672</v>
      </c>
      <c r="I48" s="4"/>
      <c r="J48" s="61">
        <f>J39/600000+0.01</f>
        <v>0.50334499999999993</v>
      </c>
    </row>
    <row r="49" ht="13.4" customHeight="1" thickTop="1" x14ac:dyDescent="0.65"/>
  </sheetData>
  <sheetProtection formatCells="0" formatColumns="0" formatRows="0" insertColumns="0" insertRows="0" insertHyperlinks="0" deleteColumns="0" deleteRows="0" sort="0" autoFilter="0" pivotTables="0"/>
  <mergeCells count="7">
    <mergeCell ref="H4:J4"/>
    <mergeCell ref="H5:J5"/>
    <mergeCell ref="D7:J7"/>
    <mergeCell ref="H3:J3"/>
    <mergeCell ref="D4:F4"/>
    <mergeCell ref="D5:F5"/>
    <mergeCell ref="D3:F3"/>
  </mergeCells>
  <pageMargins left="0.7" right="0.7" top="0.48" bottom="0.5" header="0.5" footer="0.5"/>
  <pageSetup paperSize="9" scale="80" firstPageNumber="5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M49"/>
  <sheetViews>
    <sheetView view="pageBreakPreview" topLeftCell="A43" zoomScale="115" zoomScaleNormal="115" zoomScaleSheetLayoutView="115" workbookViewId="0">
      <selection activeCell="H15" sqref="H15"/>
    </sheetView>
  </sheetViews>
  <sheetFormatPr defaultColWidth="9.09765625" defaultRowHeight="23.25" customHeight="1" x14ac:dyDescent="0.6"/>
  <cols>
    <col min="1" max="1" width="60.59765625" style="98" customWidth="1"/>
    <col min="2" max="2" width="9.09765625" style="89"/>
    <col min="3" max="3" width="1.3984375" style="89" customWidth="1"/>
    <col min="4" max="4" width="13.59765625" style="89" customWidth="1"/>
    <col min="5" max="5" width="1.3984375" style="89" customWidth="1"/>
    <col min="6" max="6" width="13.59765625" style="89" customWidth="1"/>
    <col min="7" max="7" width="1.3984375" style="89" customWidth="1"/>
    <col min="8" max="8" width="13.59765625" style="89" customWidth="1"/>
    <col min="9" max="9" width="1.3984375" style="89" customWidth="1"/>
    <col min="10" max="10" width="13.59765625" style="89" customWidth="1"/>
    <col min="11" max="11" width="5.8984375" style="89" customWidth="1"/>
    <col min="12" max="12" width="9.09765625" style="89"/>
    <col min="13" max="13" width="13.3984375" style="89" bestFit="1" customWidth="1"/>
    <col min="14" max="16384" width="9.09765625" style="89"/>
  </cols>
  <sheetData>
    <row r="1" spans="1:13" ht="22.4" customHeight="1" x14ac:dyDescent="0.65">
      <c r="A1" s="88" t="s">
        <v>0</v>
      </c>
      <c r="B1" s="91"/>
      <c r="C1" s="91"/>
      <c r="D1" s="150"/>
      <c r="E1" s="150"/>
      <c r="F1" s="150"/>
      <c r="G1" s="150"/>
      <c r="H1" s="150"/>
      <c r="I1" s="150"/>
      <c r="J1" s="150"/>
    </row>
    <row r="2" spans="1:13" ht="22.4" customHeight="1" x14ac:dyDescent="0.65">
      <c r="A2" s="88" t="s">
        <v>72</v>
      </c>
      <c r="B2" s="90"/>
      <c r="C2" s="90"/>
      <c r="D2" s="87"/>
      <c r="E2" s="87"/>
      <c r="F2" s="87"/>
      <c r="G2" s="87"/>
      <c r="H2" s="87"/>
      <c r="I2" s="87"/>
      <c r="J2" s="87"/>
    </row>
    <row r="3" spans="1:13" ht="20.399999999999999" customHeight="1" x14ac:dyDescent="0.65">
      <c r="A3" s="89"/>
      <c r="B3" s="90"/>
      <c r="C3" s="90"/>
      <c r="D3" s="183" t="s">
        <v>2</v>
      </c>
      <c r="E3" s="183"/>
      <c r="F3" s="183"/>
      <c r="G3" s="87"/>
      <c r="H3" s="183" t="s">
        <v>3</v>
      </c>
      <c r="I3" s="183"/>
      <c r="J3" s="183"/>
    </row>
    <row r="4" spans="1:13" ht="20.399999999999999" customHeight="1" x14ac:dyDescent="0.65">
      <c r="A4" s="89"/>
      <c r="B4" s="90"/>
      <c r="C4" s="90"/>
      <c r="D4" s="182" t="s">
        <v>103</v>
      </c>
      <c r="E4" s="186"/>
      <c r="F4" s="186"/>
      <c r="G4" s="87"/>
      <c r="H4" s="182" t="s">
        <v>103</v>
      </c>
      <c r="I4" s="186"/>
      <c r="J4" s="186"/>
    </row>
    <row r="5" spans="1:13" ht="20.399999999999999" customHeight="1" x14ac:dyDescent="0.65">
      <c r="A5" s="89"/>
      <c r="B5" s="90"/>
      <c r="C5" s="90"/>
      <c r="D5" s="182" t="s">
        <v>74</v>
      </c>
      <c r="E5" s="182"/>
      <c r="F5" s="182"/>
      <c r="G5" s="87"/>
      <c r="H5" s="182" t="s">
        <v>74</v>
      </c>
      <c r="I5" s="182"/>
      <c r="J5" s="182"/>
    </row>
    <row r="6" spans="1:13" ht="20.399999999999999" customHeight="1" x14ac:dyDescent="0.6">
      <c r="A6" s="89"/>
      <c r="B6" s="91" t="s">
        <v>7</v>
      </c>
      <c r="C6" s="91"/>
      <c r="D6" s="90">
        <v>2569</v>
      </c>
      <c r="E6" s="90"/>
      <c r="F6" s="90">
        <v>2568</v>
      </c>
      <c r="G6" s="90"/>
      <c r="H6" s="90">
        <v>2569</v>
      </c>
      <c r="I6" s="90"/>
      <c r="J6" s="90">
        <v>2568</v>
      </c>
    </row>
    <row r="7" spans="1:13" ht="20.399999999999999" customHeight="1" x14ac:dyDescent="0.65">
      <c r="A7" s="96"/>
      <c r="B7" s="91"/>
      <c r="C7" s="91"/>
      <c r="D7" s="184" t="s">
        <v>9</v>
      </c>
      <c r="E7" s="184"/>
      <c r="F7" s="184"/>
      <c r="G7" s="184"/>
      <c r="H7" s="184"/>
      <c r="I7" s="184"/>
      <c r="J7" s="184"/>
    </row>
    <row r="8" spans="1:13" ht="21.65" customHeight="1" x14ac:dyDescent="0.65">
      <c r="A8" s="96" t="s">
        <v>75</v>
      </c>
      <c r="B8" s="91"/>
      <c r="C8" s="91"/>
      <c r="D8" s="31"/>
      <c r="E8" s="91"/>
      <c r="F8" s="31"/>
      <c r="G8" s="91"/>
      <c r="H8" s="31"/>
      <c r="I8" s="91"/>
      <c r="J8" s="31"/>
    </row>
    <row r="9" spans="1:13" ht="21.65" customHeight="1" x14ac:dyDescent="0.6">
      <c r="A9" s="98" t="s">
        <v>76</v>
      </c>
      <c r="B9" s="91"/>
      <c r="C9" s="91"/>
      <c r="D9" s="2">
        <v>1937639</v>
      </c>
      <c r="E9" s="99"/>
      <c r="F9" s="2">
        <v>2029783</v>
      </c>
      <c r="G9" s="99"/>
      <c r="H9" s="2">
        <v>0</v>
      </c>
      <c r="I9" s="99"/>
      <c r="J9" s="2">
        <v>0</v>
      </c>
      <c r="M9" s="106"/>
    </row>
    <row r="10" spans="1:13" ht="21.65" customHeight="1" x14ac:dyDescent="0.6">
      <c r="A10" s="98" t="s">
        <v>77</v>
      </c>
      <c r="B10" s="91"/>
      <c r="C10" s="91"/>
      <c r="D10" s="2">
        <v>9253</v>
      </c>
      <c r="E10" s="99"/>
      <c r="F10" s="2">
        <v>5596</v>
      </c>
      <c r="G10" s="99"/>
      <c r="H10" s="2">
        <v>704345</v>
      </c>
      <c r="I10" s="99"/>
      <c r="J10" s="2">
        <v>396254</v>
      </c>
      <c r="M10" s="106"/>
    </row>
    <row r="11" spans="1:13" ht="21.65" customHeight="1" x14ac:dyDescent="0.6">
      <c r="A11" s="98" t="s">
        <v>78</v>
      </c>
      <c r="B11" s="91"/>
      <c r="C11" s="91"/>
      <c r="D11" s="2">
        <v>8793</v>
      </c>
      <c r="E11" s="99"/>
      <c r="F11" s="2">
        <v>13599</v>
      </c>
      <c r="G11" s="99"/>
      <c r="H11" s="2">
        <v>1591</v>
      </c>
      <c r="I11" s="99"/>
      <c r="J11" s="2">
        <v>2053</v>
      </c>
      <c r="M11" s="106"/>
    </row>
    <row r="12" spans="1:13" ht="21.65" customHeight="1" x14ac:dyDescent="0.6">
      <c r="A12" s="89" t="s">
        <v>79</v>
      </c>
      <c r="B12" s="144"/>
      <c r="C12" s="91"/>
      <c r="D12" s="2">
        <v>38946</v>
      </c>
      <c r="E12" s="99"/>
      <c r="F12" s="2">
        <v>27902</v>
      </c>
      <c r="G12" s="99"/>
      <c r="H12" s="2">
        <v>135</v>
      </c>
      <c r="I12" s="99"/>
      <c r="J12" s="2">
        <v>1643</v>
      </c>
      <c r="M12" s="106"/>
    </row>
    <row r="13" spans="1:13" ht="21.65" customHeight="1" x14ac:dyDescent="0.65">
      <c r="A13" s="88" t="s">
        <v>80</v>
      </c>
      <c r="B13" s="91"/>
      <c r="C13" s="91"/>
      <c r="D13" s="21">
        <f>SUM(D9:D12)</f>
        <v>1994631</v>
      </c>
      <c r="E13" s="100"/>
      <c r="F13" s="21">
        <f>SUM(F9:F12)</f>
        <v>2076880</v>
      </c>
      <c r="G13" s="100"/>
      <c r="H13" s="21">
        <f>SUM(H9:H12)</f>
        <v>706071</v>
      </c>
      <c r="I13" s="100"/>
      <c r="J13" s="21">
        <f>SUM(J9:J12)</f>
        <v>399950</v>
      </c>
      <c r="M13" s="106"/>
    </row>
    <row r="14" spans="1:13" ht="10.65" customHeight="1" x14ac:dyDescent="0.65">
      <c r="A14" s="88"/>
      <c r="B14" s="91"/>
      <c r="C14" s="91"/>
      <c r="D14" s="32"/>
      <c r="E14" s="100"/>
      <c r="F14" s="32"/>
      <c r="G14" s="100"/>
      <c r="H14" s="32"/>
      <c r="I14" s="100"/>
      <c r="J14" s="32"/>
      <c r="M14" s="106"/>
    </row>
    <row r="15" spans="1:13" ht="21.65" customHeight="1" x14ac:dyDescent="0.65">
      <c r="A15" s="96" t="s">
        <v>81</v>
      </c>
      <c r="B15" s="91"/>
      <c r="C15" s="91"/>
      <c r="D15" s="32"/>
      <c r="E15" s="100"/>
      <c r="F15" s="32"/>
      <c r="G15" s="100"/>
      <c r="H15" s="32"/>
      <c r="I15" s="100"/>
      <c r="J15" s="32"/>
      <c r="M15" s="106"/>
    </row>
    <row r="16" spans="1:13" ht="21.65" customHeight="1" x14ac:dyDescent="0.6">
      <c r="A16" s="98" t="s">
        <v>82</v>
      </c>
      <c r="B16" s="91"/>
      <c r="C16" s="91"/>
      <c r="D16" s="2">
        <v>1049554</v>
      </c>
      <c r="E16" s="99"/>
      <c r="F16" s="2">
        <v>1036274</v>
      </c>
      <c r="G16" s="99"/>
      <c r="H16" s="2">
        <v>0</v>
      </c>
      <c r="I16" s="99"/>
      <c r="J16" s="2">
        <v>0</v>
      </c>
      <c r="M16" s="106"/>
    </row>
    <row r="17" spans="1:13" ht="21.65" customHeight="1" x14ac:dyDescent="0.6">
      <c r="A17" s="98" t="s">
        <v>83</v>
      </c>
      <c r="B17" s="91"/>
      <c r="C17" s="91"/>
      <c r="D17" s="2">
        <v>449127</v>
      </c>
      <c r="E17" s="99"/>
      <c r="F17" s="2">
        <v>503841</v>
      </c>
      <c r="G17" s="99"/>
      <c r="H17" s="2">
        <v>6314</v>
      </c>
      <c r="I17" s="99"/>
      <c r="J17" s="2">
        <v>5813</v>
      </c>
      <c r="M17" s="106"/>
    </row>
    <row r="18" spans="1:13" ht="21.65" customHeight="1" x14ac:dyDescent="0.65">
      <c r="A18" s="88" t="s">
        <v>84</v>
      </c>
      <c r="B18" s="91"/>
      <c r="C18" s="91"/>
      <c r="D18" s="21">
        <f>SUM(D16:D17)</f>
        <v>1498681</v>
      </c>
      <c r="E18" s="33"/>
      <c r="F18" s="21">
        <f>SUM(F16:F17)</f>
        <v>1540115</v>
      </c>
      <c r="G18" s="33"/>
      <c r="H18" s="21">
        <f>SUM(H16:H17)</f>
        <v>6314</v>
      </c>
      <c r="I18" s="33"/>
      <c r="J18" s="21">
        <f>SUM(J16:J17)</f>
        <v>5813</v>
      </c>
      <c r="M18" s="106"/>
    </row>
    <row r="19" spans="1:13" ht="10.25" customHeight="1" x14ac:dyDescent="0.6">
      <c r="A19" s="89"/>
      <c r="B19" s="91"/>
      <c r="C19" s="91"/>
      <c r="D19" s="2"/>
      <c r="E19" s="99"/>
      <c r="F19" s="2"/>
      <c r="G19" s="99"/>
      <c r="H19" s="2"/>
      <c r="I19" s="99"/>
      <c r="J19" s="2"/>
      <c r="M19" s="106"/>
    </row>
    <row r="20" spans="1:13" ht="21.65" customHeight="1" x14ac:dyDescent="0.65">
      <c r="A20" s="88" t="s">
        <v>85</v>
      </c>
      <c r="B20" s="91"/>
      <c r="C20" s="91"/>
      <c r="D20" s="34">
        <f>D13-D18</f>
        <v>495950</v>
      </c>
      <c r="E20" s="100"/>
      <c r="F20" s="34">
        <f>F13-F18</f>
        <v>536765</v>
      </c>
      <c r="G20" s="100"/>
      <c r="H20" s="34">
        <f>H13-H18</f>
        <v>699757</v>
      </c>
      <c r="I20" s="100"/>
      <c r="J20" s="34">
        <f>J13-J18</f>
        <v>394137</v>
      </c>
      <c r="M20" s="106"/>
    </row>
    <row r="21" spans="1:13" ht="21.65" customHeight="1" x14ac:dyDescent="0.6">
      <c r="A21" s="98" t="s">
        <v>86</v>
      </c>
      <c r="B21" s="91"/>
      <c r="C21" s="91"/>
      <c r="D21" s="12">
        <v>-27385</v>
      </c>
      <c r="E21" s="99"/>
      <c r="F21" s="12">
        <v>-24949</v>
      </c>
      <c r="G21" s="99"/>
      <c r="H21" s="12">
        <v>-77</v>
      </c>
      <c r="I21" s="99"/>
      <c r="J21" s="12">
        <v>-136</v>
      </c>
      <c r="M21" s="106"/>
    </row>
    <row r="22" spans="1:13" ht="21.65" customHeight="1" x14ac:dyDescent="0.6">
      <c r="A22" s="98" t="s">
        <v>230</v>
      </c>
      <c r="B22" s="91">
        <v>9</v>
      </c>
      <c r="C22" s="91"/>
      <c r="D22" s="2">
        <v>7610</v>
      </c>
      <c r="E22" s="99"/>
      <c r="F22" s="2">
        <v>5423</v>
      </c>
      <c r="G22" s="99"/>
      <c r="H22" s="2">
        <v>0</v>
      </c>
      <c r="I22" s="99"/>
      <c r="J22" s="2">
        <v>0</v>
      </c>
      <c r="M22" s="106"/>
    </row>
    <row r="23" spans="1:13" ht="21.65" customHeight="1" x14ac:dyDescent="0.65">
      <c r="A23" s="88" t="s">
        <v>87</v>
      </c>
      <c r="B23" s="91"/>
      <c r="C23" s="91"/>
      <c r="D23" s="46">
        <f>SUM(D20:D22)</f>
        <v>476175</v>
      </c>
      <c r="E23" s="100"/>
      <c r="F23" s="46">
        <f>SUM(F20:F22)</f>
        <v>517239</v>
      </c>
      <c r="G23" s="100"/>
      <c r="H23" s="46">
        <f>SUM(H20:H22)</f>
        <v>699680</v>
      </c>
      <c r="I23" s="116"/>
      <c r="J23" s="46">
        <f>SUM(J20:J22)</f>
        <v>394001</v>
      </c>
      <c r="M23" s="106"/>
    </row>
    <row r="24" spans="1:13" ht="21.65" customHeight="1" x14ac:dyDescent="0.6">
      <c r="A24" s="98" t="s">
        <v>88</v>
      </c>
      <c r="B24" s="91">
        <v>17</v>
      </c>
      <c r="C24" s="91"/>
      <c r="D24" s="16">
        <v>-86841</v>
      </c>
      <c r="E24" s="99"/>
      <c r="F24" s="16">
        <v>-103227</v>
      </c>
      <c r="G24" s="99"/>
      <c r="H24" s="16">
        <v>0</v>
      </c>
      <c r="I24" s="99"/>
      <c r="J24" s="16">
        <v>0</v>
      </c>
      <c r="M24" s="106"/>
    </row>
    <row r="25" spans="1:13" ht="21.65" customHeight="1" thickBot="1" x14ac:dyDescent="0.7">
      <c r="A25" s="88" t="s">
        <v>89</v>
      </c>
      <c r="B25" s="91"/>
      <c r="C25" s="91"/>
      <c r="D25" s="36">
        <f>SUM(D23:D24)</f>
        <v>389334</v>
      </c>
      <c r="E25" s="100"/>
      <c r="F25" s="44">
        <f>SUM(F23:F24)</f>
        <v>414012</v>
      </c>
      <c r="G25" s="100"/>
      <c r="H25" s="36">
        <f>SUM(H23:H24)</f>
        <v>699680</v>
      </c>
      <c r="I25" s="100"/>
      <c r="J25" s="44">
        <f>SUM(J23:J24)</f>
        <v>394001</v>
      </c>
      <c r="M25" s="106"/>
    </row>
    <row r="26" spans="1:13" ht="10.4" customHeight="1" thickTop="1" x14ac:dyDescent="0.65">
      <c r="A26" s="88"/>
      <c r="B26" s="91"/>
      <c r="C26" s="91"/>
      <c r="D26" s="33"/>
      <c r="E26" s="100"/>
      <c r="F26" s="33"/>
      <c r="G26" s="100"/>
      <c r="H26" s="33"/>
      <c r="I26" s="100"/>
      <c r="J26" s="33"/>
    </row>
    <row r="27" spans="1:13" ht="21.65" customHeight="1" x14ac:dyDescent="0.65">
      <c r="A27" s="88" t="s">
        <v>90</v>
      </c>
      <c r="B27" s="91"/>
      <c r="C27" s="91"/>
      <c r="D27" s="33"/>
      <c r="E27" s="100"/>
      <c r="F27" s="33"/>
      <c r="G27" s="100"/>
      <c r="H27" s="33"/>
      <c r="I27" s="100"/>
      <c r="J27" s="33"/>
    </row>
    <row r="28" spans="1:13" ht="10.4" customHeight="1" x14ac:dyDescent="0.65">
      <c r="A28" s="88"/>
      <c r="B28" s="91"/>
      <c r="C28" s="91"/>
      <c r="D28" s="33"/>
      <c r="E28" s="100"/>
      <c r="F28" s="33"/>
      <c r="G28" s="100"/>
      <c r="H28" s="33"/>
      <c r="I28" s="100"/>
      <c r="J28" s="33"/>
    </row>
    <row r="29" spans="1:13" ht="21.65" customHeight="1" x14ac:dyDescent="0.6">
      <c r="A29" s="145" t="s">
        <v>91</v>
      </c>
      <c r="B29" s="91"/>
      <c r="C29" s="91"/>
      <c r="D29" s="33"/>
      <c r="E29" s="100"/>
      <c r="F29" s="33"/>
      <c r="G29" s="100"/>
      <c r="H29" s="33"/>
      <c r="I29" s="100"/>
      <c r="J29" s="33"/>
    </row>
    <row r="30" spans="1:13" ht="21.65" customHeight="1" x14ac:dyDescent="0.6">
      <c r="A30" s="98" t="s">
        <v>92</v>
      </c>
      <c r="B30" s="91"/>
      <c r="C30" s="91"/>
      <c r="D30" s="33"/>
      <c r="E30" s="100"/>
      <c r="F30" s="33"/>
      <c r="G30" s="100"/>
      <c r="H30" s="33"/>
      <c r="I30" s="100"/>
      <c r="J30" s="33"/>
    </row>
    <row r="31" spans="1:13" ht="21.65" customHeight="1" x14ac:dyDescent="0.6">
      <c r="A31" s="98" t="s">
        <v>93</v>
      </c>
      <c r="B31" s="91"/>
      <c r="C31" s="91"/>
      <c r="D31" s="2">
        <v>27867</v>
      </c>
      <c r="E31" s="99"/>
      <c r="F31" s="2">
        <v>-16561</v>
      </c>
      <c r="G31" s="99"/>
      <c r="H31" s="2">
        <v>27867</v>
      </c>
      <c r="I31" s="99"/>
      <c r="J31" s="2">
        <v>-16561</v>
      </c>
    </row>
    <row r="32" spans="1:13" ht="21.65" customHeight="1" x14ac:dyDescent="0.6">
      <c r="A32" s="98" t="s">
        <v>224</v>
      </c>
      <c r="B32" s="91"/>
      <c r="C32" s="91"/>
      <c r="D32" s="33"/>
      <c r="E32" s="100"/>
      <c r="F32" s="33"/>
      <c r="G32" s="100"/>
      <c r="H32" s="33"/>
      <c r="I32" s="100"/>
      <c r="J32" s="33"/>
    </row>
    <row r="33" spans="1:10" ht="21.65" customHeight="1" x14ac:dyDescent="0.6">
      <c r="A33" s="146" t="s">
        <v>104</v>
      </c>
      <c r="B33" s="91"/>
      <c r="C33" s="91"/>
      <c r="D33" s="40">
        <v>-8410</v>
      </c>
      <c r="E33" s="100"/>
      <c r="F33" s="40">
        <v>-15773</v>
      </c>
      <c r="G33" s="100"/>
      <c r="H33" s="40">
        <v>0</v>
      </c>
      <c r="I33" s="100"/>
      <c r="J33" s="40">
        <v>0</v>
      </c>
    </row>
    <row r="34" spans="1:10" ht="21.65" customHeight="1" x14ac:dyDescent="0.6">
      <c r="A34" s="102" t="s">
        <v>95</v>
      </c>
      <c r="B34" s="91"/>
      <c r="C34" s="91"/>
      <c r="D34" s="21">
        <f>SUM(D31:D33)</f>
        <v>19457</v>
      </c>
      <c r="E34" s="32"/>
      <c r="F34" s="21">
        <f>SUM(F31:F33)</f>
        <v>-32334</v>
      </c>
      <c r="G34" s="32"/>
      <c r="H34" s="21">
        <f>SUM(H31:H33)</f>
        <v>27867</v>
      </c>
      <c r="I34" s="32"/>
      <c r="J34" s="21">
        <f>SUM(J31:J33)</f>
        <v>-16561</v>
      </c>
    </row>
    <row r="35" spans="1:10" ht="21.65" customHeight="1" x14ac:dyDescent="0.65">
      <c r="A35" s="102" t="s">
        <v>96</v>
      </c>
      <c r="B35" s="147"/>
      <c r="C35" s="147"/>
      <c r="D35" s="21">
        <f>D34</f>
        <v>19457</v>
      </c>
      <c r="E35" s="100"/>
      <c r="F35" s="21">
        <f>F34</f>
        <v>-32334</v>
      </c>
      <c r="G35" s="100"/>
      <c r="H35" s="21">
        <f>H34</f>
        <v>27867</v>
      </c>
      <c r="I35" s="100"/>
      <c r="J35" s="21">
        <f>J34</f>
        <v>-16561</v>
      </c>
    </row>
    <row r="36" spans="1:10" ht="21.65" customHeight="1" thickBot="1" x14ac:dyDescent="0.65">
      <c r="A36" s="102" t="s">
        <v>97</v>
      </c>
      <c r="B36" s="91"/>
      <c r="C36" s="91"/>
      <c r="D36" s="36">
        <f>D25+D35</f>
        <v>408791</v>
      </c>
      <c r="E36" s="100"/>
      <c r="F36" s="44">
        <f>F25+F35</f>
        <v>381678</v>
      </c>
      <c r="G36" s="100"/>
      <c r="H36" s="36">
        <f>H25+H35</f>
        <v>727547</v>
      </c>
      <c r="I36" s="100"/>
      <c r="J36" s="44">
        <f>J25+J35</f>
        <v>377440</v>
      </c>
    </row>
    <row r="37" spans="1:10" ht="10.4" customHeight="1" thickTop="1" x14ac:dyDescent="0.65">
      <c r="A37" s="88"/>
      <c r="B37" s="91"/>
      <c r="C37" s="91"/>
      <c r="D37" s="39"/>
      <c r="E37" s="148"/>
      <c r="F37" s="39"/>
      <c r="G37" s="148"/>
      <c r="H37" s="39"/>
      <c r="I37" s="148"/>
      <c r="J37" s="39"/>
    </row>
    <row r="38" spans="1:10" ht="21.65" customHeight="1" x14ac:dyDescent="0.65">
      <c r="A38" s="88" t="s">
        <v>98</v>
      </c>
      <c r="B38" s="91"/>
      <c r="C38" s="91"/>
      <c r="D38" s="40"/>
      <c r="E38" s="99"/>
      <c r="F38" s="40"/>
      <c r="G38" s="99"/>
      <c r="H38" s="40"/>
      <c r="I38" s="99"/>
      <c r="J38" s="40"/>
    </row>
    <row r="39" spans="1:10" ht="21.65" customHeight="1" x14ac:dyDescent="0.6">
      <c r="A39" s="98" t="s">
        <v>99</v>
      </c>
      <c r="B39" s="91"/>
      <c r="C39" s="91"/>
      <c r="D39" s="41">
        <v>357029</v>
      </c>
      <c r="E39" s="149"/>
      <c r="F39" s="41">
        <v>392604</v>
      </c>
      <c r="G39" s="149"/>
      <c r="H39" s="42">
        <f>H25</f>
        <v>699680</v>
      </c>
      <c r="I39" s="149"/>
      <c r="J39" s="42">
        <v>394001</v>
      </c>
    </row>
    <row r="40" spans="1:10" ht="21.65" customHeight="1" x14ac:dyDescent="0.6">
      <c r="A40" s="98" t="s">
        <v>100</v>
      </c>
      <c r="B40" s="91"/>
      <c r="C40" s="91"/>
      <c r="D40" s="43">
        <v>32305</v>
      </c>
      <c r="E40" s="149"/>
      <c r="F40" s="43">
        <v>21408</v>
      </c>
      <c r="G40" s="149"/>
      <c r="H40" s="40">
        <v>0</v>
      </c>
      <c r="I40" s="100"/>
      <c r="J40" s="5">
        <v>0</v>
      </c>
    </row>
    <row r="41" spans="1:10" ht="21.65" customHeight="1" thickBot="1" x14ac:dyDescent="0.7">
      <c r="A41" s="88"/>
      <c r="B41" s="91"/>
      <c r="C41" s="91"/>
      <c r="D41" s="36">
        <f>SUM(D39:D40)</f>
        <v>389334</v>
      </c>
      <c r="E41" s="148"/>
      <c r="F41" s="44">
        <f>SUM(F39:F40)</f>
        <v>414012</v>
      </c>
      <c r="G41" s="148"/>
      <c r="H41" s="36">
        <f>SUM(H39:H40)</f>
        <v>699680</v>
      </c>
      <c r="I41" s="148"/>
      <c r="J41" s="44">
        <f>SUM(J39:J40)</f>
        <v>394001</v>
      </c>
    </row>
    <row r="42" spans="1:10" ht="10.4" customHeight="1" thickTop="1" x14ac:dyDescent="0.65">
      <c r="A42" s="88"/>
      <c r="B42" s="91"/>
      <c r="C42" s="91"/>
      <c r="D42" s="39"/>
      <c r="E42" s="148"/>
      <c r="F42" s="39"/>
      <c r="G42" s="148"/>
      <c r="H42" s="39"/>
      <c r="I42" s="148"/>
      <c r="J42" s="39"/>
    </row>
    <row r="43" spans="1:10" ht="21.65" customHeight="1" x14ac:dyDescent="0.65">
      <c r="A43" s="88" t="s">
        <v>101</v>
      </c>
      <c r="B43" s="91"/>
      <c r="C43" s="91"/>
      <c r="D43" s="39"/>
      <c r="E43" s="148"/>
      <c r="F43" s="39"/>
      <c r="G43" s="148"/>
      <c r="H43" s="39"/>
      <c r="I43" s="148"/>
      <c r="J43" s="39"/>
    </row>
    <row r="44" spans="1:10" ht="21.65" customHeight="1" x14ac:dyDescent="0.6">
      <c r="A44" s="98" t="s">
        <v>99</v>
      </c>
      <c r="B44" s="91"/>
      <c r="C44" s="91"/>
      <c r="D44" s="41">
        <v>376864</v>
      </c>
      <c r="E44" s="149"/>
      <c r="F44" s="41">
        <v>360854</v>
      </c>
      <c r="G44" s="149"/>
      <c r="H44" s="42">
        <v>727547</v>
      </c>
      <c r="I44" s="149"/>
      <c r="J44" s="42">
        <v>377440</v>
      </c>
    </row>
    <row r="45" spans="1:10" ht="21.65" customHeight="1" x14ac:dyDescent="0.6">
      <c r="A45" s="98" t="s">
        <v>100</v>
      </c>
      <c r="B45" s="91"/>
      <c r="C45" s="91"/>
      <c r="D45" s="43">
        <v>31927</v>
      </c>
      <c r="E45" s="149"/>
      <c r="F45" s="43">
        <v>20824</v>
      </c>
      <c r="G45" s="149"/>
      <c r="H45" s="40">
        <v>0</v>
      </c>
      <c r="I45" s="100"/>
      <c r="J45" s="5">
        <v>0</v>
      </c>
    </row>
    <row r="46" spans="1:10" ht="21.65" customHeight="1" thickBot="1" x14ac:dyDescent="0.7">
      <c r="A46" s="88"/>
      <c r="B46" s="91"/>
      <c r="C46" s="91"/>
      <c r="D46" s="36">
        <f>SUM(D44:D45)</f>
        <v>408791</v>
      </c>
      <c r="E46" s="45"/>
      <c r="F46" s="44">
        <f>SUM(F44:F45)</f>
        <v>381678</v>
      </c>
      <c r="G46" s="45"/>
      <c r="H46" s="36">
        <f>SUM(H44:H45)</f>
        <v>727547</v>
      </c>
      <c r="I46" s="45"/>
      <c r="J46" s="44">
        <f>SUM(J44:J45)</f>
        <v>377440</v>
      </c>
    </row>
    <row r="47" spans="1:10" ht="10.4" customHeight="1" thickTop="1" x14ac:dyDescent="0.6">
      <c r="A47" s="89"/>
      <c r="B47" s="91"/>
      <c r="C47" s="91"/>
      <c r="D47" s="39"/>
      <c r="E47" s="148"/>
      <c r="F47" s="39"/>
      <c r="G47" s="148"/>
      <c r="H47" s="39"/>
      <c r="I47" s="148"/>
      <c r="J47" s="39"/>
    </row>
    <row r="48" spans="1:10" ht="21.65" customHeight="1" thickBot="1" x14ac:dyDescent="0.65">
      <c r="A48" s="123" t="s">
        <v>102</v>
      </c>
      <c r="B48" s="91">
        <v>19</v>
      </c>
      <c r="C48" s="91"/>
      <c r="D48" s="61">
        <f>D39/600000</f>
        <v>0.59504833333333329</v>
      </c>
      <c r="E48" s="4"/>
      <c r="F48" s="61">
        <f>F39/600000</f>
        <v>0.65434000000000003</v>
      </c>
      <c r="G48" s="4"/>
      <c r="H48" s="61">
        <f>H39/600000</f>
        <v>1.1661333333333332</v>
      </c>
      <c r="I48" s="4"/>
      <c r="J48" s="61">
        <f>J39/600000</f>
        <v>0.6566683333333333</v>
      </c>
    </row>
    <row r="49" ht="13.4" customHeight="1" thickTop="1" x14ac:dyDescent="0.6"/>
  </sheetData>
  <sheetProtection formatCells="0" formatColumns="0" formatRows="0" insertColumns="0" insertRows="0" insertHyperlinks="0" deleteColumns="0" deleteRows="0" sort="0" autoFilter="0" pivotTables="0"/>
  <mergeCells count="7">
    <mergeCell ref="D7:J7"/>
    <mergeCell ref="D3:F3"/>
    <mergeCell ref="H3:J3"/>
    <mergeCell ref="D4:F4"/>
    <mergeCell ref="H4:J4"/>
    <mergeCell ref="D5:F5"/>
    <mergeCell ref="H5:J5"/>
  </mergeCells>
  <pageMargins left="0.7" right="0.7" top="0.48" bottom="0.5" header="0.5" footer="0.5"/>
  <pageSetup paperSize="9" scale="77" firstPageNumber="6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98BA13-4DF3-4FF3-9133-6B07D44691D1}">
  <sheetPr codeName="Sheet4">
    <pageSetUpPr fitToPage="1"/>
  </sheetPr>
  <dimension ref="A1:AC34"/>
  <sheetViews>
    <sheetView view="pageBreakPreview" topLeftCell="B1" zoomScale="90" zoomScaleNormal="90" zoomScaleSheetLayoutView="90" workbookViewId="0">
      <selection activeCell="H15" sqref="H15"/>
    </sheetView>
  </sheetViews>
  <sheetFormatPr defaultColWidth="8.69921875" defaultRowHeight="21" customHeight="1" x14ac:dyDescent="0.6"/>
  <cols>
    <col min="1" max="1" width="54.09765625" style="89" customWidth="1"/>
    <col min="2" max="2" width="8.69921875" style="89" customWidth="1"/>
    <col min="3" max="3" width="13" style="89" customWidth="1"/>
    <col min="4" max="4" width="0.69921875" style="89" customWidth="1"/>
    <col min="5" max="5" width="11.19921875" style="89" customWidth="1"/>
    <col min="6" max="6" width="0.69921875" style="89" customWidth="1"/>
    <col min="7" max="7" width="18.3984375" style="89" customWidth="1"/>
    <col min="8" max="8" width="0.69921875" style="89" customWidth="1"/>
    <col min="9" max="9" width="12.19921875" style="89" customWidth="1"/>
    <col min="10" max="10" width="0.69921875" style="89" customWidth="1"/>
    <col min="11" max="11" width="11.8984375" style="89" customWidth="1"/>
    <col min="12" max="12" width="0.69921875" style="89" customWidth="1"/>
    <col min="13" max="13" width="11.8984375" style="89" customWidth="1"/>
    <col min="14" max="14" width="0.69921875" style="89" customWidth="1"/>
    <col min="15" max="15" width="11.19921875" style="89" customWidth="1"/>
    <col min="16" max="16" width="0.69921875" style="89" customWidth="1"/>
    <col min="17" max="17" width="16.8984375" style="89" customWidth="1"/>
    <col min="18" max="18" width="0.69921875" style="89" customWidth="1"/>
    <col min="19" max="19" width="14.69921875" style="89" customWidth="1"/>
    <col min="20" max="20" width="0.69921875" style="89" customWidth="1"/>
    <col min="21" max="21" width="12.09765625" style="89" customWidth="1"/>
    <col min="22" max="22" width="0.69921875" style="89" customWidth="1"/>
    <col min="23" max="23" width="12.19921875" style="89" customWidth="1"/>
    <col min="24" max="24" width="0.69921875" style="89" customWidth="1"/>
    <col min="25" max="25" width="12.3984375" style="89" customWidth="1"/>
    <col min="26" max="16384" width="8.69921875" style="89"/>
  </cols>
  <sheetData>
    <row r="1" spans="1:28" s="85" customFormat="1" ht="21" customHeight="1" x14ac:dyDescent="0.7">
      <c r="A1" s="84" t="s">
        <v>0</v>
      </c>
      <c r="B1" s="84"/>
      <c r="C1" s="6"/>
      <c r="E1" s="6"/>
      <c r="G1" s="6"/>
      <c r="Z1" s="84"/>
      <c r="AA1" s="84"/>
      <c r="AB1" s="84"/>
    </row>
    <row r="2" spans="1:28" s="85" customFormat="1" ht="21" customHeight="1" x14ac:dyDescent="0.7">
      <c r="A2" s="84" t="s">
        <v>105</v>
      </c>
      <c r="B2" s="84"/>
      <c r="Z2" s="84"/>
      <c r="AA2" s="84"/>
      <c r="AB2" s="84"/>
    </row>
    <row r="3" spans="1:28" ht="21" customHeight="1" x14ac:dyDescent="0.65">
      <c r="A3" s="86"/>
      <c r="B3" s="86"/>
      <c r="C3" s="183" t="s">
        <v>2</v>
      </c>
      <c r="D3" s="183"/>
      <c r="E3" s="183"/>
      <c r="F3" s="183"/>
      <c r="G3" s="183"/>
      <c r="H3" s="183"/>
      <c r="I3" s="183"/>
      <c r="J3" s="183"/>
      <c r="K3" s="183"/>
      <c r="L3" s="183"/>
      <c r="M3" s="183"/>
      <c r="N3" s="183"/>
      <c r="O3" s="183"/>
      <c r="P3" s="183"/>
      <c r="Q3" s="183"/>
      <c r="R3" s="183"/>
      <c r="S3" s="183"/>
      <c r="T3" s="183"/>
      <c r="U3" s="183"/>
      <c r="V3" s="183"/>
      <c r="W3" s="183"/>
      <c r="X3" s="183"/>
      <c r="Y3" s="183"/>
      <c r="Z3" s="88"/>
      <c r="AA3" s="88"/>
      <c r="AB3" s="88"/>
    </row>
    <row r="4" spans="1:28" ht="21" customHeight="1" x14ac:dyDescent="0.65">
      <c r="E4" s="90"/>
      <c r="I4" s="188" t="s">
        <v>61</v>
      </c>
      <c r="J4" s="188"/>
      <c r="K4" s="188"/>
      <c r="L4" s="188"/>
      <c r="M4" s="188"/>
      <c r="Q4" s="188" t="s">
        <v>67</v>
      </c>
      <c r="R4" s="188"/>
      <c r="S4" s="188"/>
      <c r="U4" s="91"/>
      <c r="W4" s="87"/>
      <c r="Y4" s="87"/>
      <c r="Z4" s="88"/>
      <c r="AA4" s="88"/>
      <c r="AB4" s="88"/>
    </row>
    <row r="5" spans="1:28" ht="21" customHeight="1" x14ac:dyDescent="0.65">
      <c r="D5" s="90"/>
      <c r="E5" s="90"/>
      <c r="F5" s="90"/>
      <c r="H5" s="90"/>
      <c r="I5" s="90"/>
      <c r="J5" s="90"/>
      <c r="K5" s="90"/>
      <c r="L5" s="90"/>
      <c r="M5" s="90"/>
      <c r="N5" s="90"/>
      <c r="O5" s="90"/>
      <c r="P5" s="90"/>
      <c r="Q5" s="90" t="s">
        <v>106</v>
      </c>
      <c r="R5" s="90"/>
      <c r="S5" s="90"/>
      <c r="T5" s="90"/>
      <c r="U5" s="91"/>
      <c r="V5" s="90"/>
      <c r="W5" s="87"/>
      <c r="X5" s="90"/>
      <c r="Y5" s="87"/>
      <c r="Z5" s="88"/>
      <c r="AA5" s="88"/>
      <c r="AB5" s="88"/>
    </row>
    <row r="6" spans="1:28" ht="21" customHeight="1" x14ac:dyDescent="0.65">
      <c r="D6" s="90"/>
      <c r="E6" s="90"/>
      <c r="F6" s="90"/>
      <c r="H6" s="90"/>
      <c r="I6" s="90"/>
      <c r="J6" s="90"/>
      <c r="K6" s="90"/>
      <c r="L6" s="90"/>
      <c r="M6" s="90"/>
      <c r="N6" s="90"/>
      <c r="O6" s="90"/>
      <c r="P6" s="90"/>
      <c r="Q6" s="90" t="s">
        <v>107</v>
      </c>
      <c r="R6" s="90"/>
      <c r="S6" s="90"/>
      <c r="T6" s="90"/>
      <c r="U6" s="91"/>
      <c r="V6" s="90"/>
      <c r="W6" s="87"/>
      <c r="X6" s="90"/>
      <c r="Y6" s="87"/>
      <c r="Z6" s="88"/>
      <c r="AA6" s="88"/>
      <c r="AB6" s="88"/>
    </row>
    <row r="7" spans="1:28" ht="21" customHeight="1" x14ac:dyDescent="0.65">
      <c r="D7" s="90"/>
      <c r="E7" s="90"/>
      <c r="F7" s="90"/>
      <c r="H7" s="90"/>
      <c r="I7" s="90"/>
      <c r="J7" s="90"/>
      <c r="K7" s="90"/>
      <c r="L7" s="90"/>
      <c r="M7" s="90"/>
      <c r="N7" s="90"/>
      <c r="O7" s="90"/>
      <c r="P7" s="90"/>
      <c r="Q7" s="90" t="s">
        <v>108</v>
      </c>
      <c r="R7" s="90"/>
      <c r="S7" s="90"/>
      <c r="T7" s="90"/>
      <c r="U7" s="91"/>
      <c r="V7" s="90"/>
      <c r="W7" s="87"/>
      <c r="X7" s="90"/>
      <c r="Y7" s="87"/>
      <c r="Z7" s="88"/>
      <c r="AA7" s="88"/>
      <c r="AB7" s="88"/>
    </row>
    <row r="8" spans="1:28" ht="21" customHeight="1" x14ac:dyDescent="0.65">
      <c r="E8" s="90"/>
      <c r="I8" s="90"/>
      <c r="K8" s="90"/>
      <c r="M8" s="90"/>
      <c r="O8" s="90"/>
      <c r="Q8" s="90" t="s">
        <v>109</v>
      </c>
      <c r="S8" s="90" t="s">
        <v>110</v>
      </c>
      <c r="U8" s="90"/>
      <c r="W8" s="90"/>
      <c r="Y8" s="87"/>
      <c r="Z8" s="88"/>
      <c r="AA8" s="88"/>
      <c r="AB8" s="88"/>
    </row>
    <row r="9" spans="1:28" ht="21" customHeight="1" x14ac:dyDescent="0.65">
      <c r="D9" s="91"/>
      <c r="E9" s="90"/>
      <c r="F9" s="91"/>
      <c r="G9" s="90"/>
      <c r="H9" s="91"/>
      <c r="I9" s="90" t="s">
        <v>111</v>
      </c>
      <c r="J9" s="91"/>
      <c r="K9" s="90"/>
      <c r="L9" s="91"/>
      <c r="M9" s="90"/>
      <c r="N9" s="91"/>
      <c r="O9" s="90"/>
      <c r="P9" s="91"/>
      <c r="Q9" s="90" t="s">
        <v>112</v>
      </c>
      <c r="R9" s="91"/>
      <c r="S9" s="90" t="s">
        <v>113</v>
      </c>
      <c r="T9" s="91"/>
      <c r="U9" s="90"/>
      <c r="V9" s="91"/>
      <c r="W9" s="90" t="s">
        <v>114</v>
      </c>
      <c r="X9" s="91"/>
      <c r="Z9" s="88"/>
      <c r="AA9" s="88"/>
      <c r="AB9" s="88"/>
    </row>
    <row r="10" spans="1:28" ht="21" customHeight="1" x14ac:dyDescent="0.65">
      <c r="C10" s="90" t="s">
        <v>111</v>
      </c>
      <c r="D10" s="92"/>
      <c r="E10" s="90" t="s">
        <v>115</v>
      </c>
      <c r="F10" s="92"/>
      <c r="G10" s="90" t="s">
        <v>116</v>
      </c>
      <c r="H10" s="92"/>
      <c r="I10" s="90" t="s">
        <v>117</v>
      </c>
      <c r="J10" s="92"/>
      <c r="K10" s="90" t="s">
        <v>117</v>
      </c>
      <c r="L10" s="92"/>
      <c r="M10" s="90"/>
      <c r="N10" s="92"/>
      <c r="O10" s="90"/>
      <c r="P10" s="92"/>
      <c r="Q10" s="90" t="s">
        <v>118</v>
      </c>
      <c r="R10" s="92"/>
      <c r="S10" s="90" t="s">
        <v>119</v>
      </c>
      <c r="T10" s="92"/>
      <c r="U10" s="90" t="s">
        <v>120</v>
      </c>
      <c r="V10" s="92"/>
      <c r="W10" s="90" t="s">
        <v>121</v>
      </c>
      <c r="X10" s="92"/>
      <c r="Y10" s="90" t="s">
        <v>120</v>
      </c>
      <c r="Z10" s="88"/>
      <c r="AA10" s="88"/>
      <c r="AB10" s="88"/>
    </row>
    <row r="11" spans="1:28" ht="21" customHeight="1" x14ac:dyDescent="0.65">
      <c r="C11" s="90" t="s">
        <v>122</v>
      </c>
      <c r="D11" s="7"/>
      <c r="E11" s="90" t="s">
        <v>123</v>
      </c>
      <c r="F11" s="7"/>
      <c r="G11" s="90" t="s">
        <v>124</v>
      </c>
      <c r="H11" s="7"/>
      <c r="I11" s="90" t="s">
        <v>125</v>
      </c>
      <c r="J11" s="7"/>
      <c r="K11" s="90" t="s">
        <v>126</v>
      </c>
      <c r="L11" s="7"/>
      <c r="M11" s="90" t="s">
        <v>127</v>
      </c>
      <c r="N11" s="7"/>
      <c r="O11" s="90" t="s">
        <v>126</v>
      </c>
      <c r="P11" s="7"/>
      <c r="Q11" s="90" t="s">
        <v>128</v>
      </c>
      <c r="R11" s="7"/>
      <c r="S11" s="90" t="s">
        <v>129</v>
      </c>
      <c r="T11" s="7"/>
      <c r="U11" s="90" t="s">
        <v>129</v>
      </c>
      <c r="V11" s="7"/>
      <c r="W11" s="90" t="s">
        <v>130</v>
      </c>
      <c r="X11" s="7"/>
      <c r="Y11" s="90" t="s">
        <v>129</v>
      </c>
      <c r="Z11" s="88"/>
      <c r="AA11" s="88"/>
      <c r="AB11" s="88"/>
    </row>
    <row r="12" spans="1:28" ht="21" customHeight="1" x14ac:dyDescent="0.65">
      <c r="B12" s="91" t="s">
        <v>7</v>
      </c>
      <c r="C12" s="90" t="s">
        <v>131</v>
      </c>
      <c r="D12" s="8"/>
      <c r="E12" s="93" t="s">
        <v>132</v>
      </c>
      <c r="F12" s="8"/>
      <c r="G12" s="93" t="s">
        <v>133</v>
      </c>
      <c r="H12" s="8"/>
      <c r="I12" s="90" t="s">
        <v>134</v>
      </c>
      <c r="J12" s="8"/>
      <c r="K12" s="90" t="s">
        <v>135</v>
      </c>
      <c r="L12" s="8"/>
      <c r="M12" s="90" t="s">
        <v>136</v>
      </c>
      <c r="N12" s="8"/>
      <c r="O12" s="90" t="s">
        <v>135</v>
      </c>
      <c r="P12" s="8"/>
      <c r="Q12" s="90" t="s">
        <v>137</v>
      </c>
      <c r="R12" s="8"/>
      <c r="S12" s="90" t="s">
        <v>138</v>
      </c>
      <c r="T12" s="8"/>
      <c r="U12" s="90" t="s">
        <v>139</v>
      </c>
      <c r="V12" s="8"/>
      <c r="W12" s="90" t="s">
        <v>140</v>
      </c>
      <c r="X12" s="8"/>
      <c r="Y12" s="90" t="s">
        <v>138</v>
      </c>
      <c r="Z12" s="88"/>
      <c r="AA12" s="88"/>
      <c r="AB12" s="88"/>
    </row>
    <row r="13" spans="1:28" ht="21" customHeight="1" x14ac:dyDescent="0.65">
      <c r="C13" s="184" t="s">
        <v>9</v>
      </c>
      <c r="D13" s="184"/>
      <c r="E13" s="184"/>
      <c r="F13" s="184"/>
      <c r="G13" s="184"/>
      <c r="H13" s="184"/>
      <c r="I13" s="184"/>
      <c r="J13" s="184"/>
      <c r="K13" s="184"/>
      <c r="L13" s="184"/>
      <c r="M13" s="184"/>
      <c r="N13" s="184"/>
      <c r="O13" s="184"/>
      <c r="P13" s="184"/>
      <c r="Q13" s="184"/>
      <c r="R13" s="184"/>
      <c r="S13" s="184"/>
      <c r="T13" s="184"/>
      <c r="U13" s="184"/>
      <c r="V13" s="184"/>
      <c r="W13" s="184"/>
      <c r="X13" s="184"/>
      <c r="Y13" s="184"/>
      <c r="Z13" s="88"/>
      <c r="AA13" s="88"/>
      <c r="AB13" s="88"/>
    </row>
    <row r="14" spans="1:28" ht="21" customHeight="1" x14ac:dyDescent="0.65">
      <c r="A14" s="88" t="s">
        <v>141</v>
      </c>
      <c r="B14" s="88"/>
      <c r="C14" s="91"/>
      <c r="D14" s="7"/>
      <c r="E14" s="91"/>
      <c r="F14" s="7"/>
      <c r="G14" s="91"/>
      <c r="H14" s="7"/>
      <c r="I14" s="91"/>
      <c r="J14" s="7"/>
      <c r="K14" s="91"/>
      <c r="L14" s="7"/>
      <c r="M14" s="91"/>
      <c r="N14" s="7"/>
      <c r="O14" s="91"/>
      <c r="P14" s="7"/>
      <c r="Q14" s="91"/>
      <c r="R14" s="7"/>
      <c r="S14" s="91"/>
      <c r="T14" s="7"/>
      <c r="U14" s="91"/>
      <c r="V14" s="7"/>
      <c r="W14" s="91"/>
      <c r="X14" s="7"/>
      <c r="Y14" s="91"/>
      <c r="Z14" s="88"/>
      <c r="AA14" s="88"/>
      <c r="AB14" s="88"/>
    </row>
    <row r="15" spans="1:28" ht="21" customHeight="1" x14ac:dyDescent="0.65">
      <c r="A15" s="88" t="s">
        <v>142</v>
      </c>
      <c r="B15" s="88"/>
      <c r="C15" s="95">
        <v>300000</v>
      </c>
      <c r="D15" s="9">
        <v>0</v>
      </c>
      <c r="E15" s="28">
        <v>1606754</v>
      </c>
      <c r="F15" s="9">
        <v>0</v>
      </c>
      <c r="G15" s="28">
        <v>-247123</v>
      </c>
      <c r="H15" s="9"/>
      <c r="I15" s="28">
        <v>30000</v>
      </c>
      <c r="J15" s="9"/>
      <c r="K15" s="28">
        <v>0</v>
      </c>
      <c r="L15" s="9"/>
      <c r="M15" s="95">
        <v>1241429</v>
      </c>
      <c r="N15" s="9"/>
      <c r="O15" s="28">
        <v>0</v>
      </c>
      <c r="P15" s="9"/>
      <c r="Q15" s="95">
        <v>-48904</v>
      </c>
      <c r="R15" s="9"/>
      <c r="S15" s="10">
        <f>Q15</f>
        <v>-48904</v>
      </c>
      <c r="T15" s="9"/>
      <c r="U15" s="10">
        <f>SUM(C15:P15,S15)</f>
        <v>2882156</v>
      </c>
      <c r="V15" s="9"/>
      <c r="W15" s="95">
        <v>572973</v>
      </c>
      <c r="X15" s="9"/>
      <c r="Y15" s="10">
        <f>SUM(U15:W15)</f>
        <v>3455129</v>
      </c>
      <c r="Z15" s="88"/>
      <c r="AA15" s="88"/>
      <c r="AB15" s="88"/>
    </row>
    <row r="16" spans="1:28" ht="9" customHeight="1" x14ac:dyDescent="0.65">
      <c r="A16" s="88"/>
      <c r="B16" s="88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88"/>
      <c r="AA16" s="88"/>
      <c r="AB16" s="88"/>
    </row>
    <row r="17" spans="1:29" ht="21" customHeight="1" x14ac:dyDescent="0.65">
      <c r="A17" s="88" t="s">
        <v>143</v>
      </c>
      <c r="B17" s="88"/>
      <c r="C17" s="9"/>
      <c r="D17" s="12"/>
      <c r="E17" s="9"/>
      <c r="F17" s="12"/>
      <c r="G17" s="9"/>
      <c r="H17" s="12"/>
      <c r="I17" s="9"/>
      <c r="J17" s="12"/>
      <c r="K17" s="9"/>
      <c r="L17" s="12"/>
      <c r="M17" s="9"/>
      <c r="N17" s="12"/>
      <c r="O17" s="9"/>
      <c r="P17" s="12"/>
      <c r="Q17" s="9"/>
      <c r="R17" s="12"/>
      <c r="S17" s="9"/>
      <c r="T17" s="12"/>
      <c r="U17" s="11"/>
      <c r="V17" s="12"/>
      <c r="W17" s="9"/>
      <c r="X17" s="12"/>
      <c r="Y17" s="11"/>
      <c r="Z17" s="88"/>
      <c r="AA17" s="88"/>
      <c r="AB17" s="88"/>
    </row>
    <row r="18" spans="1:29" ht="21" customHeight="1" x14ac:dyDescent="0.65">
      <c r="A18" s="96" t="s">
        <v>160</v>
      </c>
      <c r="B18" s="88"/>
      <c r="C18" s="9"/>
      <c r="D18" s="12"/>
      <c r="E18" s="9"/>
      <c r="F18" s="12"/>
      <c r="G18" s="9"/>
      <c r="H18" s="12"/>
      <c r="I18" s="9"/>
      <c r="J18" s="12"/>
      <c r="K18" s="9"/>
      <c r="L18" s="12"/>
      <c r="M18" s="9"/>
      <c r="N18" s="12"/>
      <c r="O18" s="9"/>
      <c r="P18" s="12"/>
      <c r="Q18" s="9"/>
      <c r="R18" s="12"/>
      <c r="S18" s="9"/>
      <c r="T18" s="12"/>
      <c r="U18" s="11"/>
      <c r="V18" s="12"/>
      <c r="W18" s="9"/>
      <c r="X18" s="12"/>
      <c r="Y18" s="11"/>
      <c r="Z18" s="88"/>
      <c r="AA18" s="88"/>
      <c r="AB18" s="88"/>
    </row>
    <row r="19" spans="1:29" ht="21" customHeight="1" x14ac:dyDescent="0.65">
      <c r="A19" s="97" t="s">
        <v>145</v>
      </c>
      <c r="B19" s="88"/>
      <c r="C19" s="12">
        <v>0</v>
      </c>
      <c r="D19" s="12"/>
      <c r="E19" s="12">
        <v>0</v>
      </c>
      <c r="F19" s="12"/>
      <c r="G19" s="12">
        <v>0</v>
      </c>
      <c r="H19" s="12"/>
      <c r="I19" s="12">
        <v>0</v>
      </c>
      <c r="J19" s="12"/>
      <c r="K19" s="12">
        <v>0</v>
      </c>
      <c r="L19" s="12"/>
      <c r="M19" s="151">
        <v>-299728</v>
      </c>
      <c r="N19" s="12"/>
      <c r="O19" s="12">
        <v>0</v>
      </c>
      <c r="P19" s="12"/>
      <c r="Q19" s="12">
        <v>0</v>
      </c>
      <c r="R19" s="12"/>
      <c r="S19" s="10">
        <f t="shared" ref="S19:S20" si="0">Q19</f>
        <v>0</v>
      </c>
      <c r="T19" s="12"/>
      <c r="U19" s="13">
        <f>SUM(C19:P19,S19)</f>
        <v>-299728</v>
      </c>
      <c r="V19" s="12"/>
      <c r="W19" s="12">
        <v>0</v>
      </c>
      <c r="X19" s="12"/>
      <c r="Y19" s="13">
        <f t="shared" ref="Y19:Y20" si="1">SUM(U19:W19)</f>
        <v>-299728</v>
      </c>
      <c r="Z19" s="88"/>
      <c r="AA19" s="88"/>
      <c r="AB19" s="88"/>
    </row>
    <row r="20" spans="1:29" ht="21" customHeight="1" x14ac:dyDescent="0.65">
      <c r="A20" s="98" t="s">
        <v>146</v>
      </c>
      <c r="B20" s="88"/>
      <c r="C20" s="12">
        <v>0</v>
      </c>
      <c r="D20" s="12"/>
      <c r="E20" s="12">
        <v>0</v>
      </c>
      <c r="F20" s="12"/>
      <c r="G20" s="12">
        <v>0</v>
      </c>
      <c r="H20" s="12"/>
      <c r="I20" s="12">
        <v>0</v>
      </c>
      <c r="J20" s="12"/>
      <c r="K20" s="12">
        <v>0</v>
      </c>
      <c r="L20" s="12"/>
      <c r="M20" s="151">
        <v>0</v>
      </c>
      <c r="N20" s="12"/>
      <c r="O20" s="12">
        <v>0</v>
      </c>
      <c r="P20" s="12"/>
      <c r="Q20" s="12">
        <v>0</v>
      </c>
      <c r="R20" s="12"/>
      <c r="S20" s="10">
        <f t="shared" si="0"/>
        <v>0</v>
      </c>
      <c r="T20" s="12"/>
      <c r="U20" s="13">
        <f>SUM(C20:P20,S20)</f>
        <v>0</v>
      </c>
      <c r="V20" s="12"/>
      <c r="W20" s="12">
        <v>-46227</v>
      </c>
      <c r="X20" s="12"/>
      <c r="Y20" s="13">
        <f t="shared" si="1"/>
        <v>-46227</v>
      </c>
      <c r="Z20" s="88"/>
      <c r="AA20" s="88"/>
      <c r="AB20" s="88"/>
    </row>
    <row r="21" spans="1:29" ht="21" customHeight="1" x14ac:dyDescent="0.65">
      <c r="A21" s="98" t="s">
        <v>232</v>
      </c>
      <c r="B21" s="91">
        <v>14</v>
      </c>
      <c r="C21" s="12">
        <v>0</v>
      </c>
      <c r="D21" s="99"/>
      <c r="E21" s="12">
        <v>0</v>
      </c>
      <c r="F21" s="99"/>
      <c r="G21" s="12">
        <v>0</v>
      </c>
      <c r="H21" s="99"/>
      <c r="I21" s="12">
        <v>0</v>
      </c>
      <c r="J21" s="99"/>
      <c r="K21" s="2">
        <v>93500</v>
      </c>
      <c r="L21" s="99"/>
      <c r="M21" s="12">
        <v>-93500</v>
      </c>
      <c r="N21" s="99"/>
      <c r="O21" s="2">
        <v>-93500</v>
      </c>
      <c r="P21" s="99"/>
      <c r="Q21" s="12">
        <v>0</v>
      </c>
      <c r="R21" s="99"/>
      <c r="S21" s="10">
        <f>Q21</f>
        <v>0</v>
      </c>
      <c r="T21" s="99"/>
      <c r="U21" s="13">
        <f>SUM(C21:P21,S21)</f>
        <v>-93500</v>
      </c>
      <c r="V21" s="99"/>
      <c r="W21" s="12">
        <v>0</v>
      </c>
      <c r="X21" s="99"/>
      <c r="Y21" s="13">
        <f>SUM(U21:W21)</f>
        <v>-93500</v>
      </c>
      <c r="Z21" s="88"/>
      <c r="AA21" s="88"/>
      <c r="AB21" s="88"/>
    </row>
    <row r="22" spans="1:29" ht="21" customHeight="1" x14ac:dyDescent="0.65">
      <c r="A22" s="96" t="s">
        <v>161</v>
      </c>
      <c r="B22" s="88"/>
      <c r="C22" s="14">
        <f>SUM(C19:C21)</f>
        <v>0</v>
      </c>
      <c r="D22" s="100"/>
      <c r="E22" s="14">
        <f>SUM(E19:E21)</f>
        <v>0</v>
      </c>
      <c r="F22" s="100"/>
      <c r="G22" s="14">
        <f>SUM(G19:G21)</f>
        <v>0</v>
      </c>
      <c r="H22" s="100"/>
      <c r="I22" s="14">
        <f>SUM(I19:I21)</f>
        <v>0</v>
      </c>
      <c r="J22" s="100"/>
      <c r="K22" s="14">
        <f>SUM(K19:K21)</f>
        <v>93500</v>
      </c>
      <c r="L22" s="100"/>
      <c r="M22" s="14">
        <f>SUM(M19:M21)</f>
        <v>-393228</v>
      </c>
      <c r="N22" s="100"/>
      <c r="O22" s="14">
        <f>SUM(O19:O21)</f>
        <v>-93500</v>
      </c>
      <c r="P22" s="100"/>
      <c r="Q22" s="14">
        <f>SUM(Q19:Q21)</f>
        <v>0</v>
      </c>
      <c r="R22" s="100"/>
      <c r="S22" s="14">
        <f>SUM(S19:S21)</f>
        <v>0</v>
      </c>
      <c r="T22" s="100"/>
      <c r="U22" s="14">
        <f>SUM(U19:U21)</f>
        <v>-393228</v>
      </c>
      <c r="V22" s="100"/>
      <c r="W22" s="14">
        <f>SUM(W19:W21)</f>
        <v>-46227</v>
      </c>
      <c r="X22" s="100"/>
      <c r="Y22" s="14">
        <f>SUM(Y19:Y21)</f>
        <v>-439455</v>
      </c>
      <c r="Z22" s="88"/>
      <c r="AA22" s="88"/>
      <c r="AB22" s="88"/>
    </row>
    <row r="23" spans="1:29" ht="14.15" customHeight="1" x14ac:dyDescent="0.65">
      <c r="A23" s="88"/>
      <c r="B23" s="88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88"/>
      <c r="AA23" s="88"/>
      <c r="AB23" s="88"/>
    </row>
    <row r="24" spans="1:29" ht="21" customHeight="1" x14ac:dyDescent="0.65">
      <c r="A24" s="88" t="s">
        <v>147</v>
      </c>
      <c r="B24" s="88"/>
      <c r="C24" s="9"/>
      <c r="D24" s="99"/>
      <c r="E24" s="9"/>
      <c r="F24" s="99"/>
      <c r="G24" s="9"/>
      <c r="H24" s="99"/>
      <c r="I24" s="9"/>
      <c r="J24" s="99"/>
      <c r="K24" s="9"/>
      <c r="L24" s="99"/>
      <c r="M24" s="9"/>
      <c r="N24" s="99"/>
      <c r="O24" s="9"/>
      <c r="P24" s="99"/>
      <c r="Q24" s="9"/>
      <c r="R24" s="99"/>
      <c r="S24" s="9"/>
      <c r="T24" s="99"/>
      <c r="U24" s="11"/>
      <c r="V24" s="99"/>
      <c r="W24" s="9"/>
      <c r="X24" s="99"/>
      <c r="Y24" s="11"/>
      <c r="Z24" s="88"/>
      <c r="AA24" s="88"/>
      <c r="AB24" s="88"/>
    </row>
    <row r="25" spans="1:29" ht="21" customHeight="1" x14ac:dyDescent="0.65">
      <c r="A25" s="98" t="s">
        <v>164</v>
      </c>
      <c r="B25" s="98"/>
      <c r="C25" s="12">
        <v>0</v>
      </c>
      <c r="D25" s="99"/>
      <c r="E25" s="12">
        <v>0</v>
      </c>
      <c r="F25" s="99"/>
      <c r="G25" s="12">
        <v>0</v>
      </c>
      <c r="H25" s="99"/>
      <c r="I25" s="12">
        <v>0</v>
      </c>
      <c r="J25" s="99"/>
      <c r="K25" s="12">
        <v>0</v>
      </c>
      <c r="L25" s="99"/>
      <c r="M25" s="13">
        <f>PL_6!F39</f>
        <v>392604</v>
      </c>
      <c r="N25" s="99"/>
      <c r="O25" s="12">
        <v>0</v>
      </c>
      <c r="P25" s="99"/>
      <c r="Q25" s="12">
        <v>0</v>
      </c>
      <c r="R25" s="99"/>
      <c r="S25" s="15">
        <f>Q25</f>
        <v>0</v>
      </c>
      <c r="T25" s="99"/>
      <c r="U25" s="13">
        <f>SUM(C25:P25,S25)</f>
        <v>392604</v>
      </c>
      <c r="V25" s="99"/>
      <c r="W25" s="13">
        <f>PL_6!F40</f>
        <v>21408</v>
      </c>
      <c r="X25" s="99"/>
      <c r="Y25" s="13">
        <f>SUM(U25:W25)</f>
        <v>414012</v>
      </c>
      <c r="Z25" s="88"/>
      <c r="AA25" s="88"/>
      <c r="AB25" s="88"/>
    </row>
    <row r="26" spans="1:29" ht="21" customHeight="1" x14ac:dyDescent="0.65">
      <c r="A26" s="98" t="s">
        <v>165</v>
      </c>
      <c r="B26" s="98"/>
      <c r="C26" s="12">
        <v>0</v>
      </c>
      <c r="D26" s="99"/>
      <c r="E26" s="12">
        <v>0</v>
      </c>
      <c r="F26" s="99"/>
      <c r="G26" s="12">
        <v>0</v>
      </c>
      <c r="H26" s="99"/>
      <c r="I26" s="12">
        <v>0</v>
      </c>
      <c r="J26" s="99"/>
      <c r="K26" s="12">
        <v>0</v>
      </c>
      <c r="L26" s="99"/>
      <c r="M26" s="16">
        <v>-15189</v>
      </c>
      <c r="N26" s="99"/>
      <c r="O26" s="12">
        <v>0</v>
      </c>
      <c r="P26" s="99"/>
      <c r="Q26" s="17">
        <f>PL_6!F31</f>
        <v>-16561</v>
      </c>
      <c r="R26" s="99"/>
      <c r="S26" s="17">
        <f>Q26</f>
        <v>-16561</v>
      </c>
      <c r="T26" s="99"/>
      <c r="U26" s="13">
        <f>SUM(C26:P26,S26)</f>
        <v>-31750</v>
      </c>
      <c r="V26" s="99"/>
      <c r="W26" s="16">
        <v>-584</v>
      </c>
      <c r="X26" s="99"/>
      <c r="Y26" s="17">
        <f>SUM(U26:W26)</f>
        <v>-32334</v>
      </c>
      <c r="Z26" s="88"/>
      <c r="AA26" s="88"/>
      <c r="AB26" s="88"/>
    </row>
    <row r="27" spans="1:29" ht="21" customHeight="1" x14ac:dyDescent="0.65">
      <c r="A27" s="88" t="s">
        <v>166</v>
      </c>
      <c r="B27" s="88"/>
      <c r="C27" s="14">
        <f>SUM(C25:C26)</f>
        <v>0</v>
      </c>
      <c r="D27" s="100"/>
      <c r="E27" s="14">
        <f>SUM(E25:E26)</f>
        <v>0</v>
      </c>
      <c r="F27" s="100"/>
      <c r="G27" s="14">
        <f>SUM(G25:G26)</f>
        <v>0</v>
      </c>
      <c r="H27" s="100"/>
      <c r="I27" s="14">
        <f>SUM(I25:I26)</f>
        <v>0</v>
      </c>
      <c r="J27" s="100"/>
      <c r="K27" s="14">
        <f>SUM(K25:K26)</f>
        <v>0</v>
      </c>
      <c r="L27" s="100"/>
      <c r="M27" s="14">
        <f>SUM(M25:M26)</f>
        <v>377415</v>
      </c>
      <c r="N27" s="100"/>
      <c r="O27" s="14">
        <f>SUM(O25:O26)</f>
        <v>0</v>
      </c>
      <c r="P27" s="100"/>
      <c r="Q27" s="14">
        <f>SUM(Q25:Q26)</f>
        <v>-16561</v>
      </c>
      <c r="R27" s="100"/>
      <c r="S27" s="14">
        <f>SUM(S25:S26)</f>
        <v>-16561</v>
      </c>
      <c r="T27" s="100"/>
      <c r="U27" s="14">
        <f>SUM(C27:P27,S27)</f>
        <v>360854</v>
      </c>
      <c r="V27" s="100"/>
      <c r="W27" s="14">
        <f>SUM(W25:W26)</f>
        <v>20824</v>
      </c>
      <c r="X27" s="100"/>
      <c r="Y27" s="14">
        <f>SUM(Y25:Y26)</f>
        <v>381678</v>
      </c>
      <c r="Z27" s="88"/>
      <c r="AA27" s="88"/>
      <c r="AB27" s="88"/>
    </row>
    <row r="28" spans="1:29" ht="9" customHeight="1" x14ac:dyDescent="0.65">
      <c r="A28" s="88"/>
      <c r="B28" s="88"/>
      <c r="C28" s="18"/>
      <c r="D28" s="9"/>
      <c r="E28" s="18"/>
      <c r="F28" s="9"/>
      <c r="G28" s="18"/>
      <c r="H28" s="9"/>
      <c r="I28" s="9"/>
      <c r="J28" s="9"/>
      <c r="K28" s="9"/>
      <c r="L28" s="9"/>
      <c r="M28" s="9"/>
      <c r="N28" s="9"/>
      <c r="O28" s="18"/>
      <c r="P28" s="9"/>
      <c r="Q28" s="11"/>
      <c r="R28" s="9"/>
      <c r="S28" s="9"/>
      <c r="T28" s="9"/>
      <c r="U28" s="18"/>
      <c r="V28" s="9"/>
      <c r="W28" s="9"/>
      <c r="X28" s="9"/>
      <c r="Y28" s="9"/>
      <c r="Z28" s="88"/>
      <c r="AA28" s="88"/>
      <c r="AB28" s="88"/>
    </row>
    <row r="29" spans="1:29" ht="21" customHeight="1" x14ac:dyDescent="0.65">
      <c r="A29" s="98" t="s">
        <v>151</v>
      </c>
      <c r="B29" s="91"/>
      <c r="C29" s="16">
        <v>0</v>
      </c>
      <c r="D29" s="99"/>
      <c r="E29" s="16">
        <v>0</v>
      </c>
      <c r="F29" s="99"/>
      <c r="G29" s="16">
        <v>0</v>
      </c>
      <c r="H29" s="99"/>
      <c r="I29" s="16">
        <v>0</v>
      </c>
      <c r="J29" s="99"/>
      <c r="K29" s="16">
        <v>0</v>
      </c>
      <c r="L29" s="99"/>
      <c r="M29" s="16">
        <v>20082</v>
      </c>
      <c r="N29" s="99"/>
      <c r="O29" s="16">
        <v>0</v>
      </c>
      <c r="P29" s="99"/>
      <c r="Q29" s="16">
        <v>-20082</v>
      </c>
      <c r="R29" s="99"/>
      <c r="S29" s="17">
        <f>Q29</f>
        <v>-20082</v>
      </c>
      <c r="T29" s="99"/>
      <c r="U29" s="17">
        <f>SUM(C29:P29,S29)</f>
        <v>0</v>
      </c>
      <c r="V29" s="99"/>
      <c r="W29" s="16">
        <v>0</v>
      </c>
      <c r="X29" s="99"/>
      <c r="Y29" s="17">
        <f>SUM(U29:W29)</f>
        <v>0</v>
      </c>
      <c r="Z29" s="88"/>
      <c r="AA29" s="88"/>
      <c r="AB29" s="88"/>
    </row>
    <row r="30" spans="1:29" ht="21" customHeight="1" thickBot="1" x14ac:dyDescent="0.7">
      <c r="A30" s="102" t="s">
        <v>152</v>
      </c>
      <c r="B30" s="88"/>
      <c r="C30" s="103">
        <f>C15+C27+C29+C22</f>
        <v>300000</v>
      </c>
      <c r="D30" s="99"/>
      <c r="E30" s="103">
        <f>E15+E27+E29+E22</f>
        <v>1606754</v>
      </c>
      <c r="F30" s="99"/>
      <c r="G30" s="161">
        <f>G15+G27+G29+G22</f>
        <v>-247123</v>
      </c>
      <c r="H30" s="99"/>
      <c r="I30" s="103">
        <f>I15+I27+I29+I22</f>
        <v>30000</v>
      </c>
      <c r="J30" s="99"/>
      <c r="K30" s="104">
        <f>K15+K27+K29+K22</f>
        <v>93500</v>
      </c>
      <c r="L30" s="99"/>
      <c r="M30" s="103">
        <f>M15+M22+M27+M29</f>
        <v>1245698</v>
      </c>
      <c r="N30" s="99"/>
      <c r="O30" s="104">
        <f>O15+O27+O29+O22</f>
        <v>-93500</v>
      </c>
      <c r="P30" s="99"/>
      <c r="Q30" s="103">
        <f>Q15+Q27+Q29+Q22</f>
        <v>-85547</v>
      </c>
      <c r="R30" s="99"/>
      <c r="S30" s="103">
        <f>S15+S27+S29+S22</f>
        <v>-85547</v>
      </c>
      <c r="T30" s="99"/>
      <c r="U30" s="30">
        <f>SUM(C30:P30,S30)</f>
        <v>2849782</v>
      </c>
      <c r="V30" s="99"/>
      <c r="W30" s="103">
        <f>W15+W27+W29+W22</f>
        <v>547570</v>
      </c>
      <c r="X30" s="99"/>
      <c r="Y30" s="103">
        <f>Y15+Y27+Y29+Y22</f>
        <v>3397352</v>
      </c>
      <c r="Z30" s="88"/>
      <c r="AA30" s="88"/>
      <c r="AB30" s="88"/>
      <c r="AC30" s="105"/>
    </row>
    <row r="31" spans="1:29" ht="11.4" customHeight="1" thickTop="1" x14ac:dyDescent="0.6">
      <c r="M31" s="58"/>
      <c r="Y31" s="58"/>
    </row>
    <row r="32" spans="1:29" ht="21" customHeight="1" x14ac:dyDescent="0.6">
      <c r="M32" s="37"/>
      <c r="S32" s="105"/>
      <c r="U32" s="106"/>
      <c r="W32" s="106"/>
      <c r="Y32" s="105"/>
    </row>
    <row r="33" spans="23:25" ht="21" customHeight="1" x14ac:dyDescent="0.6">
      <c r="W33" s="106"/>
    </row>
    <row r="34" spans="23:25" ht="21" customHeight="1" x14ac:dyDescent="0.6">
      <c r="W34" s="106"/>
      <c r="Y34" s="107"/>
    </row>
  </sheetData>
  <sheetProtection formatCells="0" formatColumns="0" formatRows="0" insertColumns="0" insertRows="0" insertHyperlinks="0" deleteColumns="0" deleteRows="0" sort="0" autoFilter="0" pivotTables="0"/>
  <mergeCells count="4">
    <mergeCell ref="C3:Y3"/>
    <mergeCell ref="I4:M4"/>
    <mergeCell ref="Q4:S4"/>
    <mergeCell ref="C13:Y13"/>
  </mergeCells>
  <pageMargins left="0.7" right="0.7" top="0.48" bottom="0.5" header="0.5" footer="0.5"/>
  <pageSetup paperSize="9" scale="65" firstPageNumber="7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pageSetUpPr fitToPage="1"/>
  </sheetPr>
  <dimension ref="A1:AE38"/>
  <sheetViews>
    <sheetView view="pageBreakPreview" topLeftCell="A4" zoomScale="60" zoomScaleNormal="90" workbookViewId="0">
      <selection activeCell="H15" sqref="H15"/>
    </sheetView>
  </sheetViews>
  <sheetFormatPr defaultColWidth="8.69921875" defaultRowHeight="21" customHeight="1" x14ac:dyDescent="0.6"/>
  <cols>
    <col min="1" max="1" width="54.09765625" style="89" customWidth="1"/>
    <col min="2" max="2" width="8.69921875" style="89" customWidth="1"/>
    <col min="3" max="3" width="13" style="89" customWidth="1"/>
    <col min="4" max="4" width="0.69921875" style="89" customWidth="1"/>
    <col min="5" max="5" width="11.19921875" style="89" customWidth="1"/>
    <col min="6" max="6" width="0.69921875" style="89" customWidth="1"/>
    <col min="7" max="7" width="18.3984375" style="89" customWidth="1"/>
    <col min="8" max="8" width="0.3984375" style="89" customWidth="1"/>
    <col min="9" max="9" width="18.3984375" style="89" customWidth="1"/>
    <col min="10" max="10" width="0.69921875" style="89" customWidth="1"/>
    <col min="11" max="11" width="12.19921875" style="89" customWidth="1"/>
    <col min="12" max="12" width="0.69921875" style="89" customWidth="1"/>
    <col min="13" max="13" width="11.8984375" style="89" customWidth="1"/>
    <col min="14" max="14" width="0.69921875" style="89" customWidth="1"/>
    <col min="15" max="15" width="11.8984375" style="89" customWidth="1"/>
    <col min="16" max="16" width="0.69921875" style="89" customWidth="1"/>
    <col min="17" max="17" width="11.19921875" style="89" customWidth="1"/>
    <col min="18" max="18" width="0.69921875" style="89" customWidth="1"/>
    <col min="19" max="19" width="16.8984375" style="89" customWidth="1"/>
    <col min="20" max="20" width="0.69921875" style="89" customWidth="1"/>
    <col min="21" max="21" width="14.69921875" style="89" customWidth="1"/>
    <col min="22" max="22" width="0.69921875" style="89" customWidth="1"/>
    <col min="23" max="23" width="12.09765625" style="89" customWidth="1"/>
    <col min="24" max="24" width="0.69921875" style="89" customWidth="1"/>
    <col min="25" max="25" width="12.19921875" style="89" customWidth="1"/>
    <col min="26" max="26" width="0.69921875" style="89" customWidth="1"/>
    <col min="27" max="27" width="12.3984375" style="89" customWidth="1"/>
    <col min="28" max="16384" width="8.69921875" style="89"/>
  </cols>
  <sheetData>
    <row r="1" spans="1:30" s="85" customFormat="1" ht="21" customHeight="1" x14ac:dyDescent="0.7">
      <c r="A1" s="84" t="s">
        <v>0</v>
      </c>
      <c r="B1" s="84"/>
      <c r="C1" s="6"/>
      <c r="E1" s="6"/>
      <c r="G1" s="6"/>
      <c r="H1" s="6"/>
      <c r="I1" s="6"/>
      <c r="AB1" s="84"/>
      <c r="AC1" s="84"/>
      <c r="AD1" s="84"/>
    </row>
    <row r="2" spans="1:30" s="85" customFormat="1" ht="21" customHeight="1" x14ac:dyDescent="0.7">
      <c r="A2" s="84" t="s">
        <v>105</v>
      </c>
      <c r="B2" s="84"/>
      <c r="AB2" s="84"/>
      <c r="AC2" s="84"/>
      <c r="AD2" s="84"/>
    </row>
    <row r="3" spans="1:30" ht="21" customHeight="1" x14ac:dyDescent="0.65">
      <c r="A3" s="86"/>
      <c r="B3" s="86"/>
      <c r="C3" s="183" t="s">
        <v>2</v>
      </c>
      <c r="D3" s="183"/>
      <c r="E3" s="183"/>
      <c r="F3" s="183"/>
      <c r="G3" s="183"/>
      <c r="H3" s="183"/>
      <c r="I3" s="183"/>
      <c r="J3" s="183"/>
      <c r="K3" s="183"/>
      <c r="L3" s="183"/>
      <c r="M3" s="183"/>
      <c r="N3" s="183"/>
      <c r="O3" s="183"/>
      <c r="P3" s="183"/>
      <c r="Q3" s="183"/>
      <c r="R3" s="183"/>
      <c r="S3" s="183"/>
      <c r="T3" s="183"/>
      <c r="U3" s="183"/>
      <c r="V3" s="183"/>
      <c r="W3" s="183"/>
      <c r="X3" s="183"/>
      <c r="Y3" s="183"/>
      <c r="Z3" s="183"/>
      <c r="AA3" s="183"/>
      <c r="AB3" s="88"/>
      <c r="AC3" s="88"/>
      <c r="AD3" s="88"/>
    </row>
    <row r="4" spans="1:30" ht="21" customHeight="1" x14ac:dyDescent="0.65">
      <c r="E4" s="90"/>
      <c r="K4" s="188" t="s">
        <v>61</v>
      </c>
      <c r="L4" s="188"/>
      <c r="M4" s="188"/>
      <c r="N4" s="188"/>
      <c r="O4" s="188"/>
      <c r="S4" s="188" t="s">
        <v>67</v>
      </c>
      <c r="T4" s="188"/>
      <c r="U4" s="188"/>
      <c r="W4" s="91"/>
      <c r="Y4" s="87"/>
      <c r="AA4" s="87"/>
      <c r="AB4" s="88"/>
      <c r="AC4" s="88"/>
      <c r="AD4" s="88"/>
    </row>
    <row r="5" spans="1:30" ht="21" customHeight="1" x14ac:dyDescent="0.65">
      <c r="D5" s="90"/>
      <c r="E5" s="90"/>
      <c r="F5" s="90"/>
      <c r="J5" s="90"/>
      <c r="K5" s="90"/>
      <c r="L5" s="90"/>
      <c r="M5" s="90"/>
      <c r="N5" s="90"/>
      <c r="O5" s="90"/>
      <c r="P5" s="90"/>
      <c r="Q5" s="90"/>
      <c r="R5" s="90"/>
      <c r="S5" s="90" t="s">
        <v>153</v>
      </c>
      <c r="T5" s="90"/>
      <c r="U5" s="90"/>
      <c r="V5" s="90"/>
      <c r="W5" s="91"/>
      <c r="X5" s="90"/>
      <c r="Y5" s="87"/>
      <c r="Z5" s="90"/>
      <c r="AA5" s="87"/>
      <c r="AB5" s="88"/>
      <c r="AC5" s="88"/>
      <c r="AD5" s="88"/>
    </row>
    <row r="6" spans="1:30" ht="21" customHeight="1" x14ac:dyDescent="0.65">
      <c r="D6" s="90"/>
      <c r="E6" s="90"/>
      <c r="F6" s="90"/>
      <c r="J6" s="90"/>
      <c r="K6" s="90"/>
      <c r="L6" s="90"/>
      <c r="M6" s="90"/>
      <c r="N6" s="90"/>
      <c r="O6" s="90"/>
      <c r="P6" s="90"/>
      <c r="Q6" s="90"/>
      <c r="R6" s="90"/>
      <c r="S6" s="90" t="s">
        <v>107</v>
      </c>
      <c r="T6" s="90"/>
      <c r="U6" s="90"/>
      <c r="V6" s="90"/>
      <c r="W6" s="91"/>
      <c r="X6" s="90"/>
      <c r="Y6" s="87"/>
      <c r="Z6" s="90"/>
      <c r="AA6" s="87"/>
      <c r="AB6" s="88"/>
      <c r="AC6" s="88"/>
      <c r="AD6" s="88"/>
    </row>
    <row r="7" spans="1:30" ht="21" customHeight="1" x14ac:dyDescent="0.65">
      <c r="D7" s="90"/>
      <c r="E7" s="90"/>
      <c r="F7" s="90"/>
      <c r="J7" s="90"/>
      <c r="K7" s="90"/>
      <c r="L7" s="90"/>
      <c r="M7" s="90"/>
      <c r="N7" s="90"/>
      <c r="O7" s="90"/>
      <c r="P7" s="90"/>
      <c r="Q7" s="90"/>
      <c r="R7" s="90"/>
      <c r="S7" s="90" t="s">
        <v>108</v>
      </c>
      <c r="T7" s="90"/>
      <c r="U7" s="90"/>
      <c r="V7" s="90"/>
      <c r="W7" s="91"/>
      <c r="X7" s="90"/>
      <c r="Y7" s="87"/>
      <c r="Z7" s="90"/>
      <c r="AA7" s="87"/>
      <c r="AB7" s="88"/>
      <c r="AC7" s="88"/>
      <c r="AD7" s="88"/>
    </row>
    <row r="8" spans="1:30" ht="21" customHeight="1" x14ac:dyDescent="0.65">
      <c r="E8" s="90"/>
      <c r="K8" s="90"/>
      <c r="M8" s="90"/>
      <c r="O8" s="90"/>
      <c r="Q8" s="90"/>
      <c r="S8" s="90" t="s">
        <v>109</v>
      </c>
      <c r="U8" s="90" t="s">
        <v>110</v>
      </c>
      <c r="W8" s="90"/>
      <c r="Y8" s="90"/>
      <c r="AA8" s="87"/>
      <c r="AB8" s="88"/>
      <c r="AC8" s="88"/>
      <c r="AD8" s="88"/>
    </row>
    <row r="9" spans="1:30" ht="21" customHeight="1" x14ac:dyDescent="0.65">
      <c r="D9" s="91"/>
      <c r="E9" s="90"/>
      <c r="F9" s="91"/>
      <c r="G9" s="90"/>
      <c r="H9" s="90"/>
      <c r="I9" s="90" t="s">
        <v>154</v>
      </c>
      <c r="J9" s="91"/>
      <c r="K9" s="90" t="s">
        <v>111</v>
      </c>
      <c r="L9" s="91"/>
      <c r="M9" s="90"/>
      <c r="N9" s="91"/>
      <c r="O9" s="90"/>
      <c r="P9" s="91"/>
      <c r="Q9" s="90"/>
      <c r="R9" s="91"/>
      <c r="S9" s="90" t="s">
        <v>112</v>
      </c>
      <c r="T9" s="91"/>
      <c r="U9" s="90" t="s">
        <v>113</v>
      </c>
      <c r="V9" s="91"/>
      <c r="W9" s="90"/>
      <c r="X9" s="91"/>
      <c r="Y9" s="90" t="s">
        <v>114</v>
      </c>
      <c r="Z9" s="91"/>
      <c r="AB9" s="88"/>
      <c r="AC9" s="88"/>
      <c r="AD9" s="88"/>
    </row>
    <row r="10" spans="1:30" ht="21" customHeight="1" x14ac:dyDescent="0.65">
      <c r="C10" s="90" t="s">
        <v>111</v>
      </c>
      <c r="D10" s="92"/>
      <c r="E10" s="90" t="s">
        <v>115</v>
      </c>
      <c r="F10" s="92"/>
      <c r="G10" s="90" t="s">
        <v>116</v>
      </c>
      <c r="H10" s="90"/>
      <c r="I10" s="90" t="s">
        <v>155</v>
      </c>
      <c r="J10" s="92"/>
      <c r="K10" s="90" t="s">
        <v>117</v>
      </c>
      <c r="L10" s="92"/>
      <c r="M10" s="90" t="s">
        <v>117</v>
      </c>
      <c r="N10" s="92"/>
      <c r="O10" s="90"/>
      <c r="P10" s="92"/>
      <c r="Q10" s="90"/>
      <c r="R10" s="92"/>
      <c r="S10" s="90" t="s">
        <v>118</v>
      </c>
      <c r="T10" s="92"/>
      <c r="U10" s="90" t="s">
        <v>119</v>
      </c>
      <c r="V10" s="92"/>
      <c r="W10" s="90" t="s">
        <v>120</v>
      </c>
      <c r="X10" s="92"/>
      <c r="Y10" s="90" t="s">
        <v>121</v>
      </c>
      <c r="Z10" s="92"/>
      <c r="AA10" s="90" t="s">
        <v>120</v>
      </c>
      <c r="AB10" s="88"/>
      <c r="AC10" s="88"/>
      <c r="AD10" s="88"/>
    </row>
    <row r="11" spans="1:30" ht="21" customHeight="1" x14ac:dyDescent="0.65">
      <c r="C11" s="90" t="s">
        <v>122</v>
      </c>
      <c r="D11" s="7"/>
      <c r="E11" s="90" t="s">
        <v>123</v>
      </c>
      <c r="F11" s="7"/>
      <c r="G11" s="90" t="s">
        <v>124</v>
      </c>
      <c r="H11" s="90"/>
      <c r="I11" s="90" t="s">
        <v>156</v>
      </c>
      <c r="J11" s="7"/>
      <c r="K11" s="90" t="s">
        <v>125</v>
      </c>
      <c r="L11" s="7"/>
      <c r="M11" s="90" t="s">
        <v>126</v>
      </c>
      <c r="N11" s="7"/>
      <c r="O11" s="90" t="s">
        <v>127</v>
      </c>
      <c r="P11" s="7"/>
      <c r="Q11" s="90" t="s">
        <v>126</v>
      </c>
      <c r="R11" s="7"/>
      <c r="S11" s="90" t="s">
        <v>128</v>
      </c>
      <c r="T11" s="7"/>
      <c r="U11" s="90" t="s">
        <v>129</v>
      </c>
      <c r="V11" s="7"/>
      <c r="W11" s="90" t="s">
        <v>129</v>
      </c>
      <c r="X11" s="7"/>
      <c r="Y11" s="90" t="s">
        <v>130</v>
      </c>
      <c r="Z11" s="7"/>
      <c r="AA11" s="90" t="s">
        <v>129</v>
      </c>
      <c r="AB11" s="88"/>
      <c r="AC11" s="88"/>
      <c r="AD11" s="88"/>
    </row>
    <row r="12" spans="1:30" ht="21" customHeight="1" x14ac:dyDescent="0.65">
      <c r="B12" s="91" t="s">
        <v>7</v>
      </c>
      <c r="C12" s="90" t="s">
        <v>131</v>
      </c>
      <c r="D12" s="8"/>
      <c r="E12" s="93" t="s">
        <v>132</v>
      </c>
      <c r="F12" s="8"/>
      <c r="G12" s="93" t="s">
        <v>133</v>
      </c>
      <c r="H12" s="93"/>
      <c r="I12" s="93" t="s">
        <v>157</v>
      </c>
      <c r="J12" s="8"/>
      <c r="K12" s="90" t="s">
        <v>134</v>
      </c>
      <c r="L12" s="8"/>
      <c r="M12" s="90" t="s">
        <v>135</v>
      </c>
      <c r="N12" s="8"/>
      <c r="O12" s="90" t="s">
        <v>136</v>
      </c>
      <c r="P12" s="8"/>
      <c r="Q12" s="90" t="s">
        <v>135</v>
      </c>
      <c r="R12" s="8"/>
      <c r="S12" s="90" t="s">
        <v>137</v>
      </c>
      <c r="T12" s="8"/>
      <c r="U12" s="90" t="s">
        <v>138</v>
      </c>
      <c r="V12" s="8"/>
      <c r="W12" s="90" t="s">
        <v>139</v>
      </c>
      <c r="X12" s="8"/>
      <c r="Y12" s="90" t="s">
        <v>140</v>
      </c>
      <c r="Z12" s="8"/>
      <c r="AA12" s="90" t="s">
        <v>138</v>
      </c>
      <c r="AB12" s="88"/>
      <c r="AC12" s="88"/>
      <c r="AD12" s="88"/>
    </row>
    <row r="13" spans="1:30" ht="21" customHeight="1" x14ac:dyDescent="0.65">
      <c r="C13" s="184" t="s">
        <v>9</v>
      </c>
      <c r="D13" s="184"/>
      <c r="E13" s="184"/>
      <c r="F13" s="184"/>
      <c r="G13" s="184"/>
      <c r="H13" s="184"/>
      <c r="I13" s="184"/>
      <c r="J13" s="184"/>
      <c r="K13" s="184"/>
      <c r="L13" s="184"/>
      <c r="M13" s="184"/>
      <c r="N13" s="184"/>
      <c r="O13" s="184"/>
      <c r="P13" s="184"/>
      <c r="Q13" s="184"/>
      <c r="R13" s="184"/>
      <c r="S13" s="184"/>
      <c r="T13" s="184"/>
      <c r="U13" s="184"/>
      <c r="V13" s="184"/>
      <c r="W13" s="184"/>
      <c r="X13" s="184"/>
      <c r="Y13" s="184"/>
      <c r="Z13" s="184"/>
      <c r="AA13" s="184"/>
      <c r="AB13" s="88"/>
      <c r="AC13" s="88"/>
      <c r="AD13" s="88"/>
    </row>
    <row r="14" spans="1:30" ht="21" customHeight="1" x14ac:dyDescent="0.65">
      <c r="A14" s="88" t="s">
        <v>158</v>
      </c>
      <c r="B14" s="88"/>
      <c r="C14" s="91"/>
      <c r="D14" s="7"/>
      <c r="E14" s="91"/>
      <c r="F14" s="7"/>
      <c r="G14" s="91"/>
      <c r="H14" s="91"/>
      <c r="I14" s="91"/>
      <c r="J14" s="7"/>
      <c r="K14" s="91"/>
      <c r="L14" s="7"/>
      <c r="M14" s="91"/>
      <c r="N14" s="7"/>
      <c r="O14" s="91"/>
      <c r="P14" s="7"/>
      <c r="Q14" s="91"/>
      <c r="R14" s="7"/>
      <c r="S14" s="91"/>
      <c r="T14" s="7"/>
      <c r="U14" s="91"/>
      <c r="V14" s="7"/>
      <c r="W14" s="91"/>
      <c r="X14" s="7"/>
      <c r="Y14" s="91"/>
      <c r="Z14" s="7"/>
      <c r="AA14" s="91"/>
      <c r="AB14" s="88"/>
      <c r="AC14" s="88"/>
      <c r="AD14" s="88"/>
    </row>
    <row r="15" spans="1:30" ht="21" customHeight="1" x14ac:dyDescent="0.65">
      <c r="A15" s="94" t="s">
        <v>159</v>
      </c>
      <c r="B15" s="88"/>
      <c r="C15" s="95">
        <v>300000</v>
      </c>
      <c r="D15" s="9">
        <v>0</v>
      </c>
      <c r="E15" s="95">
        <v>1606753</v>
      </c>
      <c r="F15" s="9">
        <v>0</v>
      </c>
      <c r="G15" s="95">
        <v>-247123</v>
      </c>
      <c r="H15" s="95">
        <v>0</v>
      </c>
      <c r="I15" s="95">
        <v>-144</v>
      </c>
      <c r="J15" s="9"/>
      <c r="K15" s="95">
        <v>30000</v>
      </c>
      <c r="L15" s="9">
        <v>0</v>
      </c>
      <c r="M15" s="28">
        <v>93500</v>
      </c>
      <c r="N15" s="9">
        <v>0</v>
      </c>
      <c r="O15" s="95">
        <v>1293400</v>
      </c>
      <c r="P15" s="9">
        <v>0</v>
      </c>
      <c r="Q15" s="28">
        <v>-93500</v>
      </c>
      <c r="R15" s="9"/>
      <c r="S15" s="95">
        <v>-75557</v>
      </c>
      <c r="T15" s="9"/>
      <c r="U15" s="10">
        <f>S15</f>
        <v>-75557</v>
      </c>
      <c r="V15" s="9"/>
      <c r="W15" s="10">
        <f>SUM(C15:R15,U15)</f>
        <v>2907329</v>
      </c>
      <c r="X15" s="9"/>
      <c r="Y15" s="95">
        <v>543305</v>
      </c>
      <c r="Z15" s="9"/>
      <c r="AA15" s="10">
        <f>SUM(W15:Y15)</f>
        <v>3450634</v>
      </c>
      <c r="AB15" s="88"/>
      <c r="AC15" s="88"/>
      <c r="AD15" s="88"/>
    </row>
    <row r="16" spans="1:30" ht="9" customHeight="1" x14ac:dyDescent="0.65">
      <c r="A16" s="88"/>
      <c r="B16" s="88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88"/>
      <c r="AC16" s="88"/>
      <c r="AD16" s="88"/>
    </row>
    <row r="17" spans="1:30" ht="21" customHeight="1" x14ac:dyDescent="0.65">
      <c r="A17" s="88" t="s">
        <v>143</v>
      </c>
      <c r="B17" s="88"/>
      <c r="C17" s="9"/>
      <c r="D17" s="12"/>
      <c r="E17" s="9"/>
      <c r="F17" s="12"/>
      <c r="G17" s="9"/>
      <c r="H17" s="9"/>
      <c r="I17" s="9"/>
      <c r="J17" s="12"/>
      <c r="K17" s="9"/>
      <c r="L17" s="12"/>
      <c r="M17" s="9"/>
      <c r="N17" s="12"/>
      <c r="O17" s="9"/>
      <c r="P17" s="12"/>
      <c r="Q17" s="9"/>
      <c r="R17" s="12"/>
      <c r="S17" s="9"/>
      <c r="T17" s="12"/>
      <c r="U17" s="9"/>
      <c r="V17" s="12"/>
      <c r="W17" s="11"/>
      <c r="X17" s="12"/>
      <c r="Y17" s="9"/>
      <c r="Z17" s="12"/>
      <c r="AA17" s="11"/>
      <c r="AB17" s="88"/>
      <c r="AC17" s="88"/>
      <c r="AD17" s="88"/>
    </row>
    <row r="18" spans="1:30" ht="21" customHeight="1" x14ac:dyDescent="0.65">
      <c r="A18" s="96" t="s">
        <v>160</v>
      </c>
      <c r="B18" s="88"/>
      <c r="C18" s="9"/>
      <c r="D18" s="12"/>
      <c r="E18" s="9"/>
      <c r="F18" s="12"/>
      <c r="G18" s="9"/>
      <c r="H18" s="9"/>
      <c r="I18" s="9"/>
      <c r="J18" s="12"/>
      <c r="K18" s="9"/>
      <c r="L18" s="12"/>
      <c r="M18" s="9"/>
      <c r="N18" s="12"/>
      <c r="O18" s="9"/>
      <c r="P18" s="12"/>
      <c r="Q18" s="9"/>
      <c r="R18" s="12"/>
      <c r="S18" s="9"/>
      <c r="T18" s="12"/>
      <c r="U18" s="9"/>
      <c r="V18" s="12"/>
      <c r="W18" s="11"/>
      <c r="X18" s="12"/>
      <c r="Y18" s="9"/>
      <c r="Z18" s="12"/>
      <c r="AA18" s="11"/>
      <c r="AB18" s="88"/>
      <c r="AC18" s="88"/>
      <c r="AD18" s="88"/>
    </row>
    <row r="19" spans="1:30" ht="21" customHeight="1" x14ac:dyDescent="0.65">
      <c r="A19" s="97" t="s">
        <v>145</v>
      </c>
      <c r="B19" s="88"/>
      <c r="C19" s="12">
        <v>0</v>
      </c>
      <c r="D19" s="12"/>
      <c r="E19" s="12">
        <v>0</v>
      </c>
      <c r="F19" s="12"/>
      <c r="G19" s="12">
        <v>0</v>
      </c>
      <c r="H19" s="9"/>
      <c r="I19" s="12">
        <v>0</v>
      </c>
      <c r="J19" s="12"/>
      <c r="K19" s="12">
        <v>0</v>
      </c>
      <c r="L19" s="12"/>
      <c r="M19" s="12">
        <v>0</v>
      </c>
      <c r="N19" s="12"/>
      <c r="O19" s="12">
        <v>-356253</v>
      </c>
      <c r="P19" s="12"/>
      <c r="Q19" s="12">
        <v>0</v>
      </c>
      <c r="R19" s="12"/>
      <c r="S19" s="12">
        <v>0</v>
      </c>
      <c r="T19" s="12"/>
      <c r="U19" s="13">
        <f t="shared" ref="U19:U20" si="0">S19</f>
        <v>0</v>
      </c>
      <c r="V19" s="12"/>
      <c r="W19" s="13">
        <f t="shared" ref="W19:W20" si="1">SUM(C19:R19,U19)</f>
        <v>-356253</v>
      </c>
      <c r="X19" s="12"/>
      <c r="Y19" s="12">
        <v>0</v>
      </c>
      <c r="Z19" s="12"/>
      <c r="AA19" s="13">
        <f t="shared" ref="AA19:AA20" si="2">SUM(W19:Y19)</f>
        <v>-356253</v>
      </c>
      <c r="AB19" s="88"/>
      <c r="AC19" s="88"/>
      <c r="AD19" s="88"/>
    </row>
    <row r="20" spans="1:30" ht="21" customHeight="1" x14ac:dyDescent="0.65">
      <c r="A20" s="98" t="s">
        <v>146</v>
      </c>
      <c r="B20" s="88"/>
      <c r="C20" s="12">
        <v>0</v>
      </c>
      <c r="D20" s="12"/>
      <c r="E20" s="12">
        <v>0</v>
      </c>
      <c r="F20" s="12"/>
      <c r="G20" s="12">
        <v>0</v>
      </c>
      <c r="H20" s="9"/>
      <c r="I20" s="12">
        <v>0</v>
      </c>
      <c r="J20" s="12"/>
      <c r="K20" s="12">
        <v>0</v>
      </c>
      <c r="L20" s="12"/>
      <c r="M20" s="12">
        <v>0</v>
      </c>
      <c r="N20" s="12"/>
      <c r="O20" s="12">
        <v>0</v>
      </c>
      <c r="P20" s="12"/>
      <c r="Q20" s="12">
        <v>0</v>
      </c>
      <c r="R20" s="12"/>
      <c r="S20" s="12">
        <v>0</v>
      </c>
      <c r="T20" s="12"/>
      <c r="U20" s="13">
        <f t="shared" si="0"/>
        <v>0</v>
      </c>
      <c r="V20" s="12"/>
      <c r="W20" s="13">
        <f t="shared" si="1"/>
        <v>0</v>
      </c>
      <c r="X20" s="12"/>
      <c r="Y20" s="12">
        <v>-41498</v>
      </c>
      <c r="Z20" s="12"/>
      <c r="AA20" s="13">
        <f t="shared" si="2"/>
        <v>-41498</v>
      </c>
      <c r="AB20" s="88"/>
      <c r="AC20" s="88"/>
      <c r="AD20" s="88"/>
    </row>
    <row r="21" spans="1:30" ht="21" customHeight="1" x14ac:dyDescent="0.65">
      <c r="A21" s="98" t="s">
        <v>232</v>
      </c>
      <c r="B21" s="91">
        <v>14</v>
      </c>
      <c r="C21" s="12">
        <v>0</v>
      </c>
      <c r="D21" s="99"/>
      <c r="E21" s="12">
        <v>0</v>
      </c>
      <c r="F21" s="99"/>
      <c r="G21" s="12">
        <v>0</v>
      </c>
      <c r="H21" s="12"/>
      <c r="I21" s="12">
        <v>0</v>
      </c>
      <c r="J21" s="99"/>
      <c r="K21" s="12">
        <v>0</v>
      </c>
      <c r="L21" s="99"/>
      <c r="M21" s="2">
        <v>138151</v>
      </c>
      <c r="N21" s="99"/>
      <c r="O21" s="12">
        <v>-138151</v>
      </c>
      <c r="P21" s="99"/>
      <c r="Q21" s="2">
        <v>-138151</v>
      </c>
      <c r="R21" s="99"/>
      <c r="S21" s="12">
        <v>0</v>
      </c>
      <c r="T21" s="99"/>
      <c r="U21" s="13">
        <f>S21</f>
        <v>0</v>
      </c>
      <c r="V21" s="99"/>
      <c r="W21" s="13">
        <f>SUM(C21:R21,U21)</f>
        <v>-138151</v>
      </c>
      <c r="X21" s="99"/>
      <c r="Y21" s="12">
        <v>0</v>
      </c>
      <c r="Z21" s="99"/>
      <c r="AA21" s="13">
        <f>SUM(W21:Y21)</f>
        <v>-138151</v>
      </c>
      <c r="AB21" s="88"/>
      <c r="AC21" s="88"/>
      <c r="AD21" s="88"/>
    </row>
    <row r="22" spans="1:30" ht="21" customHeight="1" x14ac:dyDescent="0.65">
      <c r="A22" s="96" t="s">
        <v>161</v>
      </c>
      <c r="B22" s="88"/>
      <c r="C22" s="14">
        <f>SUM(C19:C21)</f>
        <v>0</v>
      </c>
      <c r="D22" s="100"/>
      <c r="E22" s="14">
        <f>SUM(E19:E21)</f>
        <v>0</v>
      </c>
      <c r="F22" s="100"/>
      <c r="G22" s="14">
        <f>SUM(G19:G21)</f>
        <v>0</v>
      </c>
      <c r="H22" s="9"/>
      <c r="I22" s="14">
        <f>SUM(I19:I21)</f>
        <v>0</v>
      </c>
      <c r="J22" s="100"/>
      <c r="K22" s="14">
        <f>SUM(K19:K21)</f>
        <v>0</v>
      </c>
      <c r="L22" s="100"/>
      <c r="M22" s="14">
        <f>SUM(M19:M21)</f>
        <v>138151</v>
      </c>
      <c r="N22" s="100"/>
      <c r="O22" s="14">
        <f>SUM(O19:O21)</f>
        <v>-494404</v>
      </c>
      <c r="P22" s="100"/>
      <c r="Q22" s="14">
        <f>SUM(Q19:Q21)</f>
        <v>-138151</v>
      </c>
      <c r="R22" s="100"/>
      <c r="S22" s="14">
        <f>SUM(S19:S21)</f>
        <v>0</v>
      </c>
      <c r="T22" s="100"/>
      <c r="U22" s="14">
        <f>SUM(U19:U21)</f>
        <v>0</v>
      </c>
      <c r="V22" s="100"/>
      <c r="W22" s="14">
        <f>SUM(W19:W21)</f>
        <v>-494404</v>
      </c>
      <c r="X22" s="100"/>
      <c r="Y22" s="14">
        <f>SUM(Y19:Y21)</f>
        <v>-41498</v>
      </c>
      <c r="Z22" s="100"/>
      <c r="AA22" s="14">
        <f>SUM(AA19:AA21)</f>
        <v>-535902</v>
      </c>
      <c r="AB22" s="88"/>
      <c r="AC22" s="88"/>
      <c r="AD22" s="88"/>
    </row>
    <row r="23" spans="1:30" ht="14.15" customHeight="1" x14ac:dyDescent="0.65">
      <c r="A23" s="88"/>
      <c r="B23" s="88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88"/>
      <c r="AC23" s="88"/>
      <c r="AD23" s="88"/>
    </row>
    <row r="24" spans="1:30" s="87" customFormat="1" ht="20.5" x14ac:dyDescent="0.65">
      <c r="A24" s="88" t="s">
        <v>162</v>
      </c>
      <c r="B24" s="88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</row>
    <row r="25" spans="1:30" s="87" customFormat="1" ht="21" customHeight="1" x14ac:dyDescent="0.65">
      <c r="A25" s="98" t="s">
        <v>144</v>
      </c>
      <c r="B25" s="91"/>
      <c r="C25" s="16">
        <v>0</v>
      </c>
      <c r="D25" s="7"/>
      <c r="E25" s="16">
        <v>0</v>
      </c>
      <c r="F25" s="7"/>
      <c r="G25" s="16">
        <v>0</v>
      </c>
      <c r="H25" s="7"/>
      <c r="I25" s="16">
        <v>0</v>
      </c>
      <c r="J25" s="7"/>
      <c r="K25" s="16">
        <v>0</v>
      </c>
      <c r="L25" s="7"/>
      <c r="M25" s="16">
        <v>0</v>
      </c>
      <c r="N25" s="7"/>
      <c r="O25" s="16">
        <v>0</v>
      </c>
      <c r="P25" s="7"/>
      <c r="Q25" s="16">
        <v>0</v>
      </c>
      <c r="R25" s="35"/>
      <c r="S25" s="16">
        <v>0</v>
      </c>
      <c r="T25" s="7"/>
      <c r="U25" s="82">
        <f>SUM(Q25:S25)</f>
        <v>0</v>
      </c>
      <c r="V25" s="35">
        <f t="shared" ref="V25:AA25" si="3">SUM(R25:T25)</f>
        <v>0</v>
      </c>
      <c r="W25" s="82">
        <f t="shared" si="3"/>
        <v>0</v>
      </c>
      <c r="X25" s="35">
        <f t="shared" si="3"/>
        <v>0</v>
      </c>
      <c r="Y25" s="83">
        <v>600</v>
      </c>
      <c r="Z25" s="35">
        <f t="shared" si="3"/>
        <v>0</v>
      </c>
      <c r="AA25" s="82">
        <f t="shared" si="3"/>
        <v>600</v>
      </c>
    </row>
    <row r="26" spans="1:30" s="87" customFormat="1" ht="12" hidden="1" customHeight="1" x14ac:dyDescent="0.65">
      <c r="A26" s="88"/>
      <c r="B26" s="88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81"/>
      <c r="V26" s="7"/>
      <c r="W26" s="7"/>
      <c r="X26" s="7"/>
      <c r="Y26" s="7"/>
      <c r="Z26" s="7"/>
      <c r="AA26" s="81"/>
    </row>
    <row r="27" spans="1:30" ht="21.65" customHeight="1" x14ac:dyDescent="0.65">
      <c r="A27" s="101" t="s">
        <v>163</v>
      </c>
      <c r="B27" s="101"/>
      <c r="C27" s="63">
        <f>C22+C25</f>
        <v>0</v>
      </c>
      <c r="D27" s="7"/>
      <c r="E27" s="63">
        <f>E22+E25</f>
        <v>0</v>
      </c>
      <c r="F27" s="7"/>
      <c r="G27" s="63">
        <f>G22+G25</f>
        <v>0</v>
      </c>
      <c r="H27" s="7"/>
      <c r="I27" s="63">
        <f>I22+I25</f>
        <v>0</v>
      </c>
      <c r="J27" s="7"/>
      <c r="K27" s="63">
        <f>K22+K25</f>
        <v>0</v>
      </c>
      <c r="L27" s="7"/>
      <c r="M27" s="63">
        <f>M22+M25</f>
        <v>138151</v>
      </c>
      <c r="N27" s="7"/>
      <c r="O27" s="63">
        <f>O22+O25</f>
        <v>-494404</v>
      </c>
      <c r="P27" s="7"/>
      <c r="Q27" s="63">
        <f>Q22+Q25</f>
        <v>-138151</v>
      </c>
      <c r="R27" s="7"/>
      <c r="S27" s="63">
        <f>S22+S25</f>
        <v>0</v>
      </c>
      <c r="T27" s="7"/>
      <c r="U27" s="63">
        <f>U22+U25</f>
        <v>0</v>
      </c>
      <c r="V27" s="62">
        <f t="shared" ref="V27:Z27" si="4">V22+V25</f>
        <v>0</v>
      </c>
      <c r="W27" s="63">
        <f>W22+W25</f>
        <v>-494404</v>
      </c>
      <c r="X27" s="62">
        <f t="shared" si="4"/>
        <v>0</v>
      </c>
      <c r="Y27" s="63">
        <f>Y22+Y25</f>
        <v>-40898</v>
      </c>
      <c r="Z27" s="62">
        <f t="shared" si="4"/>
        <v>0</v>
      </c>
      <c r="AA27" s="63">
        <f>AA22+AA25</f>
        <v>-535302</v>
      </c>
    </row>
    <row r="28" spans="1:30" ht="15" customHeight="1" x14ac:dyDescent="0.65">
      <c r="A28" s="101"/>
      <c r="B28" s="101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</row>
    <row r="29" spans="1:30" ht="21" customHeight="1" x14ac:dyDescent="0.65">
      <c r="A29" s="88" t="s">
        <v>147</v>
      </c>
      <c r="B29" s="88"/>
      <c r="C29" s="9"/>
      <c r="D29" s="99"/>
      <c r="E29" s="9"/>
      <c r="F29" s="99"/>
      <c r="G29" s="9"/>
      <c r="H29" s="9"/>
      <c r="I29" s="9"/>
      <c r="J29" s="99"/>
      <c r="K29" s="9"/>
      <c r="L29" s="99"/>
      <c r="M29" s="9"/>
      <c r="N29" s="99"/>
      <c r="O29" s="9"/>
      <c r="P29" s="99"/>
      <c r="Q29" s="9"/>
      <c r="R29" s="99"/>
      <c r="S29" s="9"/>
      <c r="T29" s="99"/>
      <c r="U29" s="9"/>
      <c r="V29" s="99"/>
      <c r="W29" s="11"/>
      <c r="X29" s="99"/>
      <c r="Y29" s="9"/>
      <c r="Z29" s="99"/>
      <c r="AA29" s="11"/>
      <c r="AB29" s="88"/>
      <c r="AC29" s="88"/>
      <c r="AD29" s="88"/>
    </row>
    <row r="30" spans="1:30" ht="21" customHeight="1" x14ac:dyDescent="0.65">
      <c r="A30" s="98" t="s">
        <v>164</v>
      </c>
      <c r="B30" s="98"/>
      <c r="C30" s="12">
        <v>0</v>
      </c>
      <c r="D30" s="99"/>
      <c r="E30" s="12">
        <v>0</v>
      </c>
      <c r="F30" s="99"/>
      <c r="G30" s="12">
        <v>0</v>
      </c>
      <c r="H30" s="12"/>
      <c r="I30" s="12">
        <v>0</v>
      </c>
      <c r="J30" s="99"/>
      <c r="K30" s="12">
        <v>0</v>
      </c>
      <c r="L30" s="99"/>
      <c r="M30" s="12">
        <v>0</v>
      </c>
      <c r="N30" s="99"/>
      <c r="O30" s="13">
        <f>PL_6!D39</f>
        <v>357029</v>
      </c>
      <c r="P30" s="99"/>
      <c r="Q30" s="12">
        <v>0</v>
      </c>
      <c r="R30" s="99"/>
      <c r="S30" s="12">
        <v>0</v>
      </c>
      <c r="T30" s="99"/>
      <c r="U30" s="15">
        <f>S30</f>
        <v>0</v>
      </c>
      <c r="V30" s="99"/>
      <c r="W30" s="13">
        <f>SUM(C30:R30,U30)</f>
        <v>357029</v>
      </c>
      <c r="X30" s="99"/>
      <c r="Y30" s="13">
        <f>PL_6!D40</f>
        <v>32305</v>
      </c>
      <c r="Z30" s="99"/>
      <c r="AA30" s="13">
        <f>SUM(W30:Y30)</f>
        <v>389334</v>
      </c>
      <c r="AB30" s="88"/>
      <c r="AC30" s="88"/>
      <c r="AD30" s="88"/>
    </row>
    <row r="31" spans="1:30" ht="21" customHeight="1" x14ac:dyDescent="0.65">
      <c r="A31" s="98" t="s">
        <v>165</v>
      </c>
      <c r="B31" s="98"/>
      <c r="C31" s="12">
        <v>0</v>
      </c>
      <c r="D31" s="99"/>
      <c r="E31" s="12">
        <v>0</v>
      </c>
      <c r="F31" s="99"/>
      <c r="G31" s="12">
        <v>0</v>
      </c>
      <c r="H31" s="12"/>
      <c r="I31" s="12">
        <v>0</v>
      </c>
      <c r="J31" s="99"/>
      <c r="K31" s="12">
        <v>0</v>
      </c>
      <c r="L31" s="99"/>
      <c r="M31" s="12">
        <v>0</v>
      </c>
      <c r="N31" s="99"/>
      <c r="O31" s="16">
        <v>-8032</v>
      </c>
      <c r="P31" s="99"/>
      <c r="Q31" s="12">
        <v>0</v>
      </c>
      <c r="R31" s="99"/>
      <c r="S31" s="17">
        <f>PL_6!D31</f>
        <v>27867</v>
      </c>
      <c r="T31" s="99"/>
      <c r="U31" s="17">
        <f>S31</f>
        <v>27867</v>
      </c>
      <c r="V31" s="99"/>
      <c r="W31" s="13">
        <f>SUM(C31:R31,U31)</f>
        <v>19835</v>
      </c>
      <c r="X31" s="99"/>
      <c r="Y31" s="16">
        <v>-378</v>
      </c>
      <c r="Z31" s="99"/>
      <c r="AA31" s="17">
        <f>SUM(W31:Y31)</f>
        <v>19457</v>
      </c>
      <c r="AB31" s="88"/>
      <c r="AC31" s="88"/>
      <c r="AD31" s="88"/>
    </row>
    <row r="32" spans="1:30" ht="21" customHeight="1" x14ac:dyDescent="0.65">
      <c r="A32" s="88" t="s">
        <v>166</v>
      </c>
      <c r="B32" s="88"/>
      <c r="C32" s="14">
        <f>SUM(C30:C31)</f>
        <v>0</v>
      </c>
      <c r="D32" s="100"/>
      <c r="E32" s="14">
        <f>SUM(E30:E31)</f>
        <v>0</v>
      </c>
      <c r="F32" s="100"/>
      <c r="G32" s="14">
        <f>SUM(G30:G31)</f>
        <v>0</v>
      </c>
      <c r="H32" s="9"/>
      <c r="I32" s="14">
        <f>SUM(I30:I31)</f>
        <v>0</v>
      </c>
      <c r="J32" s="100"/>
      <c r="K32" s="14">
        <f>SUM(K30:K31)</f>
        <v>0</v>
      </c>
      <c r="L32" s="100"/>
      <c r="M32" s="14">
        <f>SUM(M30:M31)</f>
        <v>0</v>
      </c>
      <c r="N32" s="100"/>
      <c r="O32" s="14">
        <f>SUM(O30:O31)</f>
        <v>348997</v>
      </c>
      <c r="P32" s="100"/>
      <c r="Q32" s="14">
        <f>SUM(Q30:Q31)</f>
        <v>0</v>
      </c>
      <c r="R32" s="100"/>
      <c r="S32" s="14">
        <f>SUM(S30:S31)</f>
        <v>27867</v>
      </c>
      <c r="T32" s="100"/>
      <c r="U32" s="14">
        <f>SUM(U30:U31)</f>
        <v>27867</v>
      </c>
      <c r="V32" s="100"/>
      <c r="W32" s="14">
        <f>SUM(C32:R32,U32)</f>
        <v>376864</v>
      </c>
      <c r="X32" s="100"/>
      <c r="Y32" s="14">
        <f>SUM(Y30:Y31)</f>
        <v>31927</v>
      </c>
      <c r="Z32" s="100"/>
      <c r="AA32" s="14">
        <f>SUM(AA30:AA31)</f>
        <v>408791</v>
      </c>
      <c r="AB32" s="88"/>
      <c r="AC32" s="88"/>
      <c r="AD32" s="88"/>
    </row>
    <row r="33" spans="1:31" ht="9" customHeight="1" x14ac:dyDescent="0.65">
      <c r="A33" s="88"/>
      <c r="B33" s="88"/>
      <c r="C33" s="18"/>
      <c r="D33" s="9"/>
      <c r="E33" s="18"/>
      <c r="F33" s="9"/>
      <c r="G33" s="18"/>
      <c r="H33" s="9"/>
      <c r="I33" s="18"/>
      <c r="J33" s="9"/>
      <c r="K33" s="9"/>
      <c r="L33" s="9"/>
      <c r="M33" s="9"/>
      <c r="N33" s="9"/>
      <c r="O33" s="9"/>
      <c r="P33" s="9"/>
      <c r="Q33" s="18"/>
      <c r="R33" s="9"/>
      <c r="S33" s="11"/>
      <c r="T33" s="9"/>
      <c r="U33" s="9"/>
      <c r="V33" s="9"/>
      <c r="W33" s="18"/>
      <c r="X33" s="9"/>
      <c r="Y33" s="9"/>
      <c r="Z33" s="9"/>
      <c r="AA33" s="9"/>
      <c r="AB33" s="88"/>
      <c r="AC33" s="88"/>
      <c r="AD33" s="88"/>
    </row>
    <row r="34" spans="1:31" ht="21" customHeight="1" thickBot="1" x14ac:dyDescent="0.7">
      <c r="A34" s="102" t="s">
        <v>167</v>
      </c>
      <c r="B34" s="88"/>
      <c r="C34" s="103">
        <f>C15+C32+C22</f>
        <v>300000</v>
      </c>
      <c r="D34" s="99"/>
      <c r="E34" s="103">
        <f>E15+E32+E22</f>
        <v>1606753</v>
      </c>
      <c r="F34" s="99"/>
      <c r="G34" s="103">
        <f>G15+G32+G22</f>
        <v>-247123</v>
      </c>
      <c r="H34" s="95"/>
      <c r="I34" s="30">
        <f>I15+I32+I22</f>
        <v>-144</v>
      </c>
      <c r="J34" s="99"/>
      <c r="K34" s="103">
        <f>K15+K32+K22</f>
        <v>30000</v>
      </c>
      <c r="L34" s="99"/>
      <c r="M34" s="104">
        <f>M15+M32+M22</f>
        <v>231651</v>
      </c>
      <c r="N34" s="99"/>
      <c r="O34" s="103">
        <f>O15+O22+O32</f>
        <v>1147993</v>
      </c>
      <c r="P34" s="99"/>
      <c r="Q34" s="104">
        <f>Q15+Q32+Q22</f>
        <v>-231651</v>
      </c>
      <c r="R34" s="99"/>
      <c r="S34" s="103">
        <f>S15+S32+S22</f>
        <v>-47690</v>
      </c>
      <c r="T34" s="99"/>
      <c r="U34" s="103">
        <f>U15+U32+U22</f>
        <v>-47690</v>
      </c>
      <c r="V34" s="99"/>
      <c r="W34" s="30">
        <f>SUM(C34:R34,U34)</f>
        <v>2789789</v>
      </c>
      <c r="X34" s="99"/>
      <c r="Y34" s="103">
        <f>Y15+Y32+Y27</f>
        <v>534334</v>
      </c>
      <c r="Z34" s="99"/>
      <c r="AA34" s="103">
        <f>AA15+AA32+AA22+AA25</f>
        <v>3324123</v>
      </c>
      <c r="AB34" s="88"/>
      <c r="AC34" s="88"/>
      <c r="AD34" s="88"/>
      <c r="AE34" s="105"/>
    </row>
    <row r="35" spans="1:31" ht="11.4" customHeight="1" thickTop="1" x14ac:dyDescent="0.6">
      <c r="O35" s="58"/>
      <c r="AA35" s="58"/>
    </row>
    <row r="36" spans="1:31" ht="21" customHeight="1" x14ac:dyDescent="0.6">
      <c r="O36" s="37">
        <f>O34-'BS-3-4'!D76</f>
        <v>0</v>
      </c>
      <c r="U36" s="105">
        <f>U34-'BS-3-4'!D78</f>
        <v>0</v>
      </c>
      <c r="W36" s="106">
        <f>W34-'BS-3-4'!D79</f>
        <v>0</v>
      </c>
      <c r="Y36" s="106">
        <f>Y34-'BS-3-4'!D80</f>
        <v>0</v>
      </c>
      <c r="AA36" s="105"/>
    </row>
    <row r="37" spans="1:31" ht="21" customHeight="1" x14ac:dyDescent="0.6">
      <c r="Y37" s="106"/>
    </row>
    <row r="38" spans="1:31" ht="21" customHeight="1" x14ac:dyDescent="0.6">
      <c r="Y38" s="106"/>
      <c r="AA38" s="107"/>
    </row>
  </sheetData>
  <sheetProtection formatCells="0" formatColumns="0" formatRows="0" insertColumns="0" insertRows="0" insertHyperlinks="0" deleteColumns="0" deleteRows="0" sort="0" autoFilter="0" pivotTables="0"/>
  <mergeCells count="4">
    <mergeCell ref="C3:AA3"/>
    <mergeCell ref="K4:O4"/>
    <mergeCell ref="S4:U4"/>
    <mergeCell ref="C13:AA13"/>
  </mergeCells>
  <pageMargins left="0.7" right="0.7" top="0.48" bottom="0.5" header="0.5" footer="0.5"/>
  <pageSetup paperSize="9" scale="60" firstPageNumber="8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pageSetUpPr fitToPage="1"/>
  </sheetPr>
  <dimension ref="A1:AF42"/>
  <sheetViews>
    <sheetView view="pageBreakPreview" topLeftCell="A4" zoomScale="70" zoomScaleNormal="100" zoomScaleSheetLayoutView="70" workbookViewId="0">
      <selection activeCell="H15" sqref="H15"/>
    </sheetView>
  </sheetViews>
  <sheetFormatPr defaultColWidth="9.09765625" defaultRowHeight="20" x14ac:dyDescent="0.6"/>
  <cols>
    <col min="1" max="1" width="59.59765625" style="98" customWidth="1"/>
    <col min="2" max="2" width="8.3984375" style="98" customWidth="1"/>
    <col min="3" max="3" width="14.09765625" style="89" customWidth="1"/>
    <col min="4" max="4" width="1" style="89" customWidth="1"/>
    <col min="5" max="5" width="14.09765625" style="89" customWidth="1"/>
    <col min="6" max="6" width="1" style="89" customWidth="1"/>
    <col min="7" max="7" width="14.09765625" style="89" customWidth="1"/>
    <col min="8" max="8" width="1" style="89" customWidth="1"/>
    <col min="9" max="9" width="14.09765625" style="89" customWidth="1"/>
    <col min="10" max="10" width="1" style="89" customWidth="1"/>
    <col min="11" max="11" width="14.09765625" style="89" customWidth="1"/>
    <col min="12" max="12" width="1" style="89" customWidth="1"/>
    <col min="13" max="13" width="14.09765625" style="89" customWidth="1"/>
    <col min="14" max="14" width="1" style="89" customWidth="1"/>
    <col min="15" max="15" width="18.69921875" style="89" customWidth="1"/>
    <col min="16" max="16" width="1" style="89" customWidth="1"/>
    <col min="17" max="17" width="17.09765625" style="89" customWidth="1"/>
    <col min="18" max="18" width="1" style="89" customWidth="1"/>
    <col min="19" max="19" width="14.09765625" style="89" customWidth="1"/>
    <col min="20" max="20" width="1.3984375" style="89" hidden="1" customWidth="1"/>
    <col min="21" max="21" width="10.69921875" style="89" hidden="1" customWidth="1"/>
    <col min="22" max="22" width="1.3984375" style="89" hidden="1" customWidth="1"/>
    <col min="23" max="23" width="8.69921875" style="89" hidden="1" customWidth="1"/>
    <col min="24" max="24" width="1.3984375" style="89" hidden="1" customWidth="1"/>
    <col min="25" max="25" width="10.69921875" style="89" hidden="1" customWidth="1"/>
    <col min="26" max="26" width="1.3984375" style="89" hidden="1" customWidth="1"/>
    <col min="27" max="27" width="0" style="89" hidden="1" customWidth="1"/>
    <col min="28" max="28" width="1.3984375" style="89" hidden="1" customWidth="1"/>
    <col min="29" max="33" width="0" style="89" hidden="1" customWidth="1"/>
    <col min="34" max="34" width="13.09765625" style="89" customWidth="1"/>
    <col min="35" max="35" width="10.59765625" style="89" customWidth="1"/>
    <col min="36" max="36" width="16.09765625" style="89" customWidth="1"/>
    <col min="37" max="37" width="16.69921875" style="89" customWidth="1"/>
    <col min="38" max="38" width="31.8984375" style="89" customWidth="1"/>
    <col min="39" max="39" width="19.59765625" style="89" customWidth="1"/>
    <col min="40" max="40" width="24.09765625" style="89" customWidth="1"/>
    <col min="41" max="41" width="5.8984375" style="89" customWidth="1"/>
    <col min="42" max="42" width="6.09765625" style="89" customWidth="1"/>
    <col min="43" max="43" width="28.3984375" style="89" customWidth="1"/>
    <col min="44" max="44" width="15.3984375" style="89" customWidth="1"/>
    <col min="45" max="45" width="20.8984375" style="89" customWidth="1"/>
    <col min="46" max="46" width="18" style="89" customWidth="1"/>
    <col min="47" max="47" width="22.8984375" style="89" customWidth="1"/>
    <col min="48" max="48" width="9.3984375" style="89" customWidth="1"/>
    <col min="49" max="49" width="23.69921875" style="89" customWidth="1"/>
    <col min="50" max="50" width="16.09765625" style="89" customWidth="1"/>
    <col min="51" max="51" width="12.69921875" style="89" customWidth="1"/>
    <col min="52" max="52" width="17.3984375" style="89" customWidth="1"/>
    <col min="53" max="53" width="16.09765625" style="89" customWidth="1"/>
    <col min="54" max="54" width="27.09765625" style="89" customWidth="1"/>
    <col min="55" max="55" width="14.69921875" style="89" customWidth="1"/>
    <col min="56" max="56" width="13.69921875" style="89" customWidth="1"/>
    <col min="57" max="57" width="12.69921875" style="89" customWidth="1"/>
    <col min="58" max="16384" width="9.09765625" style="89"/>
  </cols>
  <sheetData>
    <row r="1" spans="1:27" s="108" customFormat="1" ht="23" x14ac:dyDescent="0.7">
      <c r="A1" s="84" t="s">
        <v>0</v>
      </c>
      <c r="B1" s="84"/>
    </row>
    <row r="2" spans="1:27" s="85" customFormat="1" ht="23" x14ac:dyDescent="0.7">
      <c r="A2" s="84" t="s">
        <v>105</v>
      </c>
      <c r="B2" s="84"/>
    </row>
    <row r="3" spans="1:27" ht="13.4" customHeight="1" x14ac:dyDescent="0.65">
      <c r="A3" s="189"/>
      <c r="B3" s="189"/>
      <c r="C3" s="189"/>
      <c r="D3" s="189"/>
      <c r="E3" s="189"/>
    </row>
    <row r="4" spans="1:27" ht="18" customHeight="1" x14ac:dyDescent="0.65">
      <c r="C4" s="183" t="s">
        <v>3</v>
      </c>
      <c r="D4" s="183"/>
      <c r="E4" s="183"/>
      <c r="F4" s="183"/>
      <c r="G4" s="183"/>
      <c r="H4" s="183"/>
      <c r="I4" s="183"/>
      <c r="J4" s="183"/>
      <c r="K4" s="183"/>
      <c r="L4" s="183"/>
      <c r="M4" s="183"/>
      <c r="N4" s="183"/>
      <c r="O4" s="183"/>
      <c r="P4" s="183"/>
      <c r="Q4" s="183"/>
      <c r="R4" s="183"/>
      <c r="S4" s="183"/>
      <c r="T4" s="152"/>
      <c r="U4" s="152"/>
      <c r="V4" s="152"/>
      <c r="W4" s="152"/>
      <c r="X4" s="152"/>
      <c r="Y4" s="152"/>
      <c r="Z4" s="152"/>
    </row>
    <row r="5" spans="1:27" ht="18" customHeight="1" x14ac:dyDescent="0.65">
      <c r="D5" s="90"/>
      <c r="E5" s="90"/>
      <c r="F5" s="90"/>
      <c r="G5" s="188" t="s">
        <v>61</v>
      </c>
      <c r="H5" s="188"/>
      <c r="I5" s="188"/>
      <c r="J5" s="188"/>
      <c r="K5" s="188"/>
      <c r="L5" s="90"/>
      <c r="M5" s="90"/>
      <c r="O5" s="188" t="s">
        <v>67</v>
      </c>
      <c r="P5" s="188"/>
      <c r="Q5" s="188"/>
      <c r="T5" s="91"/>
      <c r="U5" s="91"/>
      <c r="V5" s="87"/>
      <c r="W5" s="87"/>
      <c r="Y5" s="87"/>
      <c r="Z5" s="87"/>
      <c r="AA5" s="87"/>
    </row>
    <row r="6" spans="1:27" ht="18" customHeight="1" x14ac:dyDescent="0.65">
      <c r="D6" s="87"/>
      <c r="E6" s="90"/>
      <c r="F6" s="90"/>
      <c r="G6" s="90"/>
      <c r="H6" s="90"/>
      <c r="I6" s="90"/>
      <c r="J6" s="90"/>
      <c r="K6" s="90"/>
      <c r="L6" s="90"/>
      <c r="M6" s="90"/>
      <c r="O6" s="90" t="s">
        <v>106</v>
      </c>
      <c r="P6" s="90"/>
      <c r="Q6" s="90"/>
      <c r="T6" s="91"/>
      <c r="U6" s="91"/>
      <c r="V6" s="87"/>
      <c r="W6" s="87"/>
      <c r="Y6" s="87"/>
      <c r="Z6" s="87"/>
      <c r="AA6" s="87"/>
    </row>
    <row r="7" spans="1:27" ht="18" customHeight="1" x14ac:dyDescent="0.65">
      <c r="D7" s="87"/>
      <c r="E7" s="90"/>
      <c r="F7" s="90"/>
      <c r="G7" s="90"/>
      <c r="H7" s="90"/>
      <c r="I7" s="90"/>
      <c r="J7" s="90"/>
      <c r="K7" s="90"/>
      <c r="L7" s="90"/>
      <c r="M7" s="90"/>
      <c r="O7" s="90" t="s">
        <v>107</v>
      </c>
      <c r="P7" s="90"/>
      <c r="Q7" s="90"/>
      <c r="T7" s="91"/>
      <c r="U7" s="91"/>
      <c r="V7" s="87"/>
      <c r="W7" s="87"/>
      <c r="Y7" s="87"/>
      <c r="Z7" s="87"/>
      <c r="AA7" s="87"/>
    </row>
    <row r="8" spans="1:27" ht="18" customHeight="1" x14ac:dyDescent="0.65">
      <c r="D8" s="87"/>
      <c r="E8" s="90"/>
      <c r="F8" s="90"/>
      <c r="G8" s="90"/>
      <c r="H8" s="90"/>
      <c r="I8" s="90"/>
      <c r="J8" s="90"/>
      <c r="K8" s="90"/>
      <c r="L8" s="90"/>
      <c r="M8" s="90"/>
      <c r="O8" s="90" t="s">
        <v>108</v>
      </c>
      <c r="P8" s="90"/>
      <c r="Q8" s="90"/>
      <c r="T8" s="91"/>
      <c r="U8" s="91"/>
      <c r="V8" s="87"/>
      <c r="W8" s="87"/>
      <c r="Y8" s="87"/>
      <c r="Z8" s="87"/>
      <c r="AA8" s="87"/>
    </row>
    <row r="9" spans="1:27" ht="18" customHeight="1" x14ac:dyDescent="0.65">
      <c r="D9" s="87"/>
      <c r="E9" s="90"/>
      <c r="F9" s="90"/>
      <c r="G9" s="90"/>
      <c r="H9" s="90"/>
      <c r="I9" s="90"/>
      <c r="J9" s="90"/>
      <c r="K9" s="90"/>
      <c r="L9" s="90"/>
      <c r="M9" s="90"/>
      <c r="O9" s="90" t="s">
        <v>109</v>
      </c>
      <c r="P9" s="90"/>
      <c r="Q9" s="90" t="s">
        <v>110</v>
      </c>
      <c r="T9" s="91"/>
      <c r="U9" s="91"/>
      <c r="V9" s="87"/>
      <c r="W9" s="87"/>
      <c r="Y9" s="87"/>
      <c r="Z9" s="87"/>
      <c r="AA9" s="87"/>
    </row>
    <row r="10" spans="1:27" ht="18" customHeight="1" x14ac:dyDescent="0.65">
      <c r="D10" s="87"/>
      <c r="E10" s="90"/>
      <c r="F10" s="90"/>
      <c r="G10" s="90" t="s">
        <v>111</v>
      </c>
      <c r="H10" s="90"/>
      <c r="I10" s="90"/>
      <c r="J10" s="90"/>
      <c r="K10" s="90"/>
      <c r="L10" s="90"/>
      <c r="M10" s="90"/>
      <c r="O10" s="90" t="s">
        <v>112</v>
      </c>
      <c r="P10" s="90"/>
      <c r="Q10" s="90" t="s">
        <v>113</v>
      </c>
      <c r="T10" s="91"/>
      <c r="U10" s="91"/>
      <c r="V10" s="87"/>
      <c r="W10" s="87"/>
      <c r="Y10" s="87"/>
      <c r="Z10" s="87"/>
      <c r="AA10" s="87"/>
    </row>
    <row r="11" spans="1:27" ht="18" customHeight="1" x14ac:dyDescent="0.65">
      <c r="C11" s="90" t="s">
        <v>111</v>
      </c>
      <c r="E11" s="90" t="s">
        <v>115</v>
      </c>
      <c r="F11" s="90"/>
      <c r="G11" s="90" t="s">
        <v>117</v>
      </c>
      <c r="I11" s="90" t="s">
        <v>117</v>
      </c>
      <c r="K11" s="90"/>
      <c r="L11" s="90"/>
      <c r="M11" s="90"/>
      <c r="N11" s="90"/>
      <c r="O11" s="90" t="s">
        <v>118</v>
      </c>
      <c r="Q11" s="90" t="s">
        <v>119</v>
      </c>
      <c r="R11" s="91"/>
      <c r="S11" s="90" t="s">
        <v>120</v>
      </c>
      <c r="T11" s="87"/>
      <c r="U11" s="87"/>
      <c r="V11" s="87"/>
    </row>
    <row r="12" spans="1:27" ht="18" customHeight="1" x14ac:dyDescent="0.6">
      <c r="C12" s="90" t="s">
        <v>122</v>
      </c>
      <c r="E12" s="90" t="s">
        <v>123</v>
      </c>
      <c r="F12" s="90"/>
      <c r="G12" s="90" t="s">
        <v>125</v>
      </c>
      <c r="H12" s="90"/>
      <c r="I12" s="90" t="s">
        <v>126</v>
      </c>
      <c r="J12" s="90"/>
      <c r="K12" s="90" t="s">
        <v>127</v>
      </c>
      <c r="L12" s="90"/>
      <c r="M12" s="90" t="s">
        <v>126</v>
      </c>
      <c r="N12" s="90"/>
      <c r="O12" s="90" t="s">
        <v>128</v>
      </c>
      <c r="P12" s="90"/>
      <c r="Q12" s="90" t="s">
        <v>129</v>
      </c>
      <c r="S12" s="90" t="s">
        <v>129</v>
      </c>
      <c r="T12" s="90"/>
      <c r="U12" s="90"/>
      <c r="V12" s="90"/>
    </row>
    <row r="13" spans="1:27" ht="18" customHeight="1" x14ac:dyDescent="0.6">
      <c r="B13" s="91" t="s">
        <v>7</v>
      </c>
      <c r="C13" s="90" t="s">
        <v>131</v>
      </c>
      <c r="E13" s="93" t="s">
        <v>132</v>
      </c>
      <c r="F13" s="90"/>
      <c r="G13" s="90" t="s">
        <v>134</v>
      </c>
      <c r="H13" s="90"/>
      <c r="I13" s="90" t="s">
        <v>135</v>
      </c>
      <c r="J13" s="90"/>
      <c r="K13" s="90" t="s">
        <v>136</v>
      </c>
      <c r="L13" s="90"/>
      <c r="M13" s="90" t="s">
        <v>135</v>
      </c>
      <c r="N13" s="90"/>
      <c r="O13" s="90" t="s">
        <v>137</v>
      </c>
      <c r="P13" s="90"/>
      <c r="Q13" s="90" t="s">
        <v>138</v>
      </c>
      <c r="S13" s="90" t="s">
        <v>138</v>
      </c>
      <c r="T13" s="90"/>
      <c r="U13" s="90"/>
      <c r="V13" s="90"/>
    </row>
    <row r="14" spans="1:27" ht="18" customHeight="1" x14ac:dyDescent="0.6">
      <c r="A14" s="89"/>
      <c r="B14" s="89"/>
      <c r="C14" s="184" t="s">
        <v>9</v>
      </c>
      <c r="D14" s="184"/>
      <c r="E14" s="184"/>
      <c r="F14" s="184"/>
      <c r="G14" s="184"/>
      <c r="H14" s="184"/>
      <c r="I14" s="184"/>
      <c r="J14" s="184"/>
      <c r="K14" s="184"/>
      <c r="L14" s="184"/>
      <c r="M14" s="184"/>
      <c r="N14" s="184"/>
      <c r="O14" s="184"/>
      <c r="P14" s="184"/>
      <c r="Q14" s="184"/>
      <c r="R14" s="184"/>
      <c r="S14" s="184"/>
      <c r="T14" s="153"/>
      <c r="U14" s="153"/>
      <c r="V14" s="153"/>
      <c r="W14" s="153"/>
      <c r="X14" s="153"/>
      <c r="Y14" s="90"/>
    </row>
    <row r="15" spans="1:27" ht="19.399999999999999" customHeight="1" x14ac:dyDescent="0.65">
      <c r="A15" s="88" t="s">
        <v>141</v>
      </c>
      <c r="B15" s="88"/>
      <c r="C15" s="91"/>
      <c r="D15" s="91"/>
      <c r="E15" s="91"/>
      <c r="F15" s="91"/>
      <c r="G15" s="91"/>
      <c r="H15" s="91"/>
      <c r="I15" s="91"/>
      <c r="J15" s="91"/>
      <c r="K15" s="91"/>
      <c r="L15" s="91"/>
      <c r="M15" s="91"/>
      <c r="N15" s="91"/>
      <c r="O15" s="91"/>
      <c r="P15" s="91"/>
      <c r="Q15" s="91"/>
      <c r="R15" s="91"/>
      <c r="S15" s="91"/>
      <c r="T15" s="153"/>
      <c r="U15" s="153"/>
      <c r="V15" s="153"/>
      <c r="W15" s="153"/>
      <c r="X15" s="153"/>
      <c r="Y15" s="90"/>
    </row>
    <row r="16" spans="1:27" s="152" customFormat="1" ht="19.25" customHeight="1" x14ac:dyDescent="0.65">
      <c r="A16" s="88" t="s">
        <v>142</v>
      </c>
      <c r="B16" s="88"/>
      <c r="C16" s="95">
        <v>300000</v>
      </c>
      <c r="D16" s="95"/>
      <c r="E16" s="95">
        <v>1606754</v>
      </c>
      <c r="F16" s="95"/>
      <c r="G16" s="95">
        <v>30000</v>
      </c>
      <c r="H16" s="95"/>
      <c r="I16" s="47">
        <v>0</v>
      </c>
      <c r="J16" s="95"/>
      <c r="K16" s="95">
        <v>750832</v>
      </c>
      <c r="L16" s="95"/>
      <c r="M16" s="47">
        <v>0</v>
      </c>
      <c r="N16" s="95"/>
      <c r="O16" s="95">
        <v>-48904</v>
      </c>
      <c r="P16" s="154"/>
      <c r="Q16" s="10">
        <f>SUM(O16)</f>
        <v>-48904</v>
      </c>
      <c r="R16" s="154"/>
      <c r="S16" s="155">
        <f>SUM(C16:K16,Q16)</f>
        <v>2638682</v>
      </c>
      <c r="T16" s="92"/>
      <c r="U16" s="92"/>
    </row>
    <row r="17" spans="1:32" s="152" customFormat="1" ht="20.399999999999999" hidden="1" customHeight="1" x14ac:dyDescent="0.65">
      <c r="A17" s="88"/>
      <c r="B17" s="88"/>
      <c r="C17" s="95"/>
      <c r="D17" s="95"/>
      <c r="E17" s="95"/>
      <c r="F17" s="95"/>
      <c r="G17" s="95"/>
      <c r="H17" s="95"/>
      <c r="I17" s="95"/>
      <c r="J17" s="95"/>
      <c r="K17" s="95"/>
      <c r="L17" s="95"/>
      <c r="M17" s="95"/>
      <c r="N17" s="95"/>
      <c r="O17" s="95"/>
      <c r="P17" s="95"/>
      <c r="Q17" s="95"/>
      <c r="R17" s="95"/>
      <c r="S17" s="95"/>
      <c r="T17" s="92"/>
      <c r="U17" s="92"/>
    </row>
    <row r="18" spans="1:32" ht="20.399999999999999" hidden="1" customHeight="1" x14ac:dyDescent="0.65">
      <c r="A18" s="102" t="s">
        <v>143</v>
      </c>
      <c r="B18" s="88"/>
      <c r="C18" s="154"/>
      <c r="D18" s="154"/>
      <c r="E18" s="154"/>
      <c r="F18" s="154"/>
      <c r="G18" s="48"/>
      <c r="H18" s="154"/>
      <c r="I18" s="48"/>
      <c r="J18" s="154"/>
      <c r="K18" s="48"/>
      <c r="L18" s="154"/>
      <c r="M18" s="48"/>
      <c r="N18" s="19"/>
      <c r="O18" s="48"/>
      <c r="P18" s="48"/>
      <c r="Q18" s="48"/>
      <c r="R18" s="19"/>
      <c r="S18" s="154"/>
      <c r="T18" s="156"/>
      <c r="U18" s="92"/>
    </row>
    <row r="19" spans="1:32" ht="20.399999999999999" hidden="1" customHeight="1" x14ac:dyDescent="0.65">
      <c r="A19" s="145" t="s">
        <v>177</v>
      </c>
      <c r="B19" s="121"/>
      <c r="C19" s="154"/>
      <c r="D19" s="154"/>
      <c r="E19" s="154"/>
      <c r="F19" s="154"/>
      <c r="G19" s="48"/>
      <c r="H19" s="154"/>
      <c r="I19" s="48"/>
      <c r="J19" s="154"/>
      <c r="K19" s="48"/>
      <c r="L19" s="154"/>
      <c r="M19" s="48"/>
      <c r="N19" s="19"/>
      <c r="O19" s="48"/>
      <c r="P19" s="48"/>
      <c r="Q19" s="48"/>
      <c r="R19" s="19"/>
      <c r="S19" s="154"/>
      <c r="T19" s="156"/>
      <c r="U19" s="92"/>
    </row>
    <row r="20" spans="1:32" ht="20.399999999999999" hidden="1" customHeight="1" x14ac:dyDescent="0.6">
      <c r="A20" s="97" t="s">
        <v>145</v>
      </c>
      <c r="B20" s="120">
        <v>17</v>
      </c>
      <c r="C20" s="48"/>
      <c r="D20" s="95"/>
      <c r="E20" s="48"/>
      <c r="F20" s="95"/>
      <c r="G20" s="48"/>
      <c r="H20" s="95"/>
      <c r="I20" s="11"/>
      <c r="J20" s="95"/>
      <c r="K20" s="11"/>
      <c r="L20" s="95"/>
      <c r="M20" s="48"/>
      <c r="N20" s="95"/>
      <c r="O20" s="48"/>
      <c r="P20" s="154"/>
      <c r="Q20" s="48">
        <f>SUM(O20)</f>
        <v>0</v>
      </c>
      <c r="R20" s="154"/>
      <c r="S20" s="11">
        <f>SUM(C20:K20,Q20)</f>
        <v>0</v>
      </c>
      <c r="T20" s="156"/>
    </row>
    <row r="21" spans="1:32" ht="20.399999999999999" hidden="1" customHeight="1" x14ac:dyDescent="0.65">
      <c r="A21" s="121" t="s">
        <v>229</v>
      </c>
      <c r="B21" s="121"/>
      <c r="C21" s="49">
        <f>C20</f>
        <v>0</v>
      </c>
      <c r="D21" s="9"/>
      <c r="E21" s="49">
        <f>E20</f>
        <v>0</v>
      </c>
      <c r="F21" s="9"/>
      <c r="G21" s="49">
        <f>G20</f>
        <v>0</v>
      </c>
      <c r="H21" s="9"/>
      <c r="I21" s="49">
        <f>I20</f>
        <v>0</v>
      </c>
      <c r="J21" s="9"/>
      <c r="K21" s="49">
        <f>K20</f>
        <v>0</v>
      </c>
      <c r="L21" s="9"/>
      <c r="M21" s="49">
        <f>M20</f>
        <v>0</v>
      </c>
      <c r="N21" s="95"/>
      <c r="O21" s="50">
        <f>O20</f>
        <v>0</v>
      </c>
      <c r="P21" s="95"/>
      <c r="Q21" s="50">
        <f>SUM(O21)</f>
        <v>0</v>
      </c>
      <c r="R21" s="154"/>
      <c r="S21" s="49">
        <f>SUM(C21:K21,Q21)</f>
        <v>0</v>
      </c>
      <c r="T21" s="92"/>
    </row>
    <row r="22" spans="1:32" s="87" customFormat="1" ht="15.65" hidden="1" customHeight="1" x14ac:dyDescent="0.65">
      <c r="A22" s="88" t="s">
        <v>178</v>
      </c>
      <c r="B22" s="88"/>
      <c r="C22" s="95"/>
      <c r="D22" s="95"/>
      <c r="E22" s="95"/>
      <c r="F22" s="95"/>
      <c r="G22" s="95"/>
      <c r="H22" s="95"/>
      <c r="I22" s="19"/>
      <c r="J22" s="95"/>
      <c r="K22" s="19"/>
      <c r="L22" s="95"/>
      <c r="M22" s="95"/>
      <c r="N22" s="95"/>
      <c r="O22" s="19"/>
      <c r="P22" s="19"/>
      <c r="Q22" s="19"/>
      <c r="R22" s="154"/>
      <c r="S22" s="95"/>
      <c r="T22" s="92"/>
    </row>
    <row r="23" spans="1:32" s="87" customFormat="1" ht="15.65" customHeight="1" x14ac:dyDescent="0.65">
      <c r="A23" s="88"/>
      <c r="B23" s="88"/>
      <c r="C23" s="95"/>
      <c r="D23" s="95"/>
      <c r="E23" s="95"/>
      <c r="F23" s="95"/>
      <c r="G23" s="95"/>
      <c r="H23" s="95"/>
      <c r="I23" s="19"/>
      <c r="J23" s="95"/>
      <c r="K23" s="19"/>
      <c r="L23" s="95"/>
      <c r="M23" s="95"/>
      <c r="N23" s="95"/>
      <c r="O23" s="19"/>
      <c r="P23" s="19"/>
      <c r="Q23" s="19"/>
      <c r="R23" s="154"/>
      <c r="S23" s="95"/>
      <c r="T23" s="92"/>
    </row>
    <row r="24" spans="1:32" ht="19.399999999999999" customHeight="1" x14ac:dyDescent="0.7">
      <c r="A24" s="88" t="s">
        <v>143</v>
      </c>
      <c r="B24" s="88"/>
      <c r="C24" s="9"/>
      <c r="D24" s="12"/>
      <c r="E24" s="12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12"/>
      <c r="U24" s="12"/>
      <c r="V24" s="9"/>
      <c r="W24" s="9"/>
      <c r="X24" s="9"/>
      <c r="Y24" s="11"/>
      <c r="Z24" s="9"/>
      <c r="AA24" s="9"/>
      <c r="AB24" s="9"/>
      <c r="AC24" s="11"/>
      <c r="AD24" s="84"/>
      <c r="AE24" s="84"/>
      <c r="AF24" s="84"/>
    </row>
    <row r="25" spans="1:32" ht="19.399999999999999" customHeight="1" x14ac:dyDescent="0.7">
      <c r="A25" s="96" t="s">
        <v>160</v>
      </c>
      <c r="B25" s="88"/>
      <c r="C25" s="9"/>
      <c r="D25" s="12"/>
      <c r="E25" s="12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12"/>
      <c r="U25" s="12"/>
      <c r="V25" s="9"/>
      <c r="W25" s="9"/>
      <c r="X25" s="9"/>
      <c r="Y25" s="11"/>
      <c r="Z25" s="9"/>
      <c r="AA25" s="9"/>
      <c r="AB25" s="9"/>
      <c r="AC25" s="11"/>
      <c r="AD25" s="84"/>
      <c r="AE25" s="84"/>
      <c r="AF25" s="84"/>
    </row>
    <row r="26" spans="1:32" ht="19.399999999999999" customHeight="1" x14ac:dyDescent="0.7">
      <c r="A26" s="98" t="s">
        <v>228</v>
      </c>
      <c r="B26" s="88"/>
      <c r="C26" s="12">
        <v>0</v>
      </c>
      <c r="D26" s="12"/>
      <c r="E26" s="12">
        <v>0</v>
      </c>
      <c r="F26" s="12"/>
      <c r="G26" s="12">
        <v>0</v>
      </c>
      <c r="H26" s="12"/>
      <c r="I26" s="12">
        <v>0</v>
      </c>
      <c r="J26" s="12"/>
      <c r="K26" s="151">
        <v>-299728</v>
      </c>
      <c r="L26" s="12"/>
      <c r="M26" s="12">
        <v>0</v>
      </c>
      <c r="N26" s="12"/>
      <c r="O26" s="12">
        <v>0</v>
      </c>
      <c r="P26" s="12"/>
      <c r="Q26" s="10">
        <f>SUM(O26)</f>
        <v>0</v>
      </c>
      <c r="R26" s="12"/>
      <c r="S26" s="26">
        <f>K26</f>
        <v>-299728</v>
      </c>
      <c r="T26" s="12"/>
      <c r="U26" s="12"/>
      <c r="V26" s="9"/>
      <c r="W26" s="9"/>
      <c r="X26" s="9"/>
      <c r="Y26" s="11"/>
      <c r="Z26" s="9"/>
      <c r="AA26" s="9"/>
      <c r="AB26" s="9"/>
      <c r="AC26" s="11"/>
      <c r="AD26" s="84"/>
      <c r="AE26" s="84"/>
      <c r="AF26" s="84"/>
    </row>
    <row r="27" spans="1:32" ht="19.399999999999999" customHeight="1" x14ac:dyDescent="0.6">
      <c r="A27" s="98" t="s">
        <v>168</v>
      </c>
      <c r="B27" s="91">
        <v>14</v>
      </c>
      <c r="C27" s="4">
        <v>0</v>
      </c>
      <c r="D27" s="99"/>
      <c r="E27" s="4">
        <v>0</v>
      </c>
      <c r="F27" s="99"/>
      <c r="G27" s="4">
        <v>0</v>
      </c>
      <c r="H27" s="99"/>
      <c r="I27" s="2">
        <v>93500</v>
      </c>
      <c r="J27" s="99"/>
      <c r="K27" s="151">
        <v>-93500</v>
      </c>
      <c r="L27" s="99"/>
      <c r="M27" s="2">
        <v>-93500</v>
      </c>
      <c r="N27" s="99"/>
      <c r="O27" s="4">
        <v>0</v>
      </c>
      <c r="P27" s="99"/>
      <c r="Q27" s="10">
        <f>SUM(O27)</f>
        <v>0</v>
      </c>
      <c r="R27" s="99"/>
      <c r="S27" s="157">
        <f>M27</f>
        <v>-93500</v>
      </c>
      <c r="T27" s="156"/>
      <c r="U27" s="156"/>
    </row>
    <row r="28" spans="1:32" ht="19.399999999999999" customHeight="1" x14ac:dyDescent="0.7">
      <c r="A28" s="96" t="s">
        <v>161</v>
      </c>
      <c r="B28" s="88"/>
      <c r="C28" s="20">
        <f>C27</f>
        <v>0</v>
      </c>
      <c r="D28" s="100"/>
      <c r="E28" s="20">
        <f>E27</f>
        <v>0</v>
      </c>
      <c r="F28" s="100"/>
      <c r="G28" s="20">
        <f>G27</f>
        <v>0</v>
      </c>
      <c r="H28" s="100"/>
      <c r="I28" s="21">
        <f>I27</f>
        <v>93500</v>
      </c>
      <c r="J28" s="100"/>
      <c r="K28" s="21">
        <f>SUM(K26:K27)</f>
        <v>-393228</v>
      </c>
      <c r="L28" s="100"/>
      <c r="M28" s="21">
        <f>M27</f>
        <v>-93500</v>
      </c>
      <c r="N28" s="100"/>
      <c r="O28" s="20">
        <f>O27</f>
        <v>0</v>
      </c>
      <c r="P28" s="100"/>
      <c r="Q28" s="20">
        <f>Q27</f>
        <v>0</v>
      </c>
      <c r="R28" s="100"/>
      <c r="S28" s="21">
        <f>SUM(S26:S27)</f>
        <v>-393228</v>
      </c>
      <c r="T28" s="158"/>
      <c r="U28" s="158"/>
      <c r="V28" s="9"/>
      <c r="W28" s="49">
        <v>0</v>
      </c>
      <c r="X28" s="9"/>
      <c r="Y28" s="49">
        <v>-32259</v>
      </c>
      <c r="Z28" s="9"/>
      <c r="AA28" s="49">
        <v>0</v>
      </c>
      <c r="AB28" s="9"/>
      <c r="AC28" s="49">
        <v>-32259</v>
      </c>
      <c r="AD28" s="84"/>
      <c r="AE28" s="84"/>
      <c r="AF28" s="84"/>
    </row>
    <row r="29" spans="1:32" s="87" customFormat="1" ht="13.65" customHeight="1" x14ac:dyDescent="0.65">
      <c r="A29" s="88"/>
      <c r="B29" s="88"/>
      <c r="C29" s="95"/>
      <c r="D29" s="95"/>
      <c r="E29" s="95"/>
      <c r="F29" s="95"/>
      <c r="G29" s="95"/>
      <c r="H29" s="95"/>
      <c r="I29" s="19"/>
      <c r="J29" s="95"/>
      <c r="K29" s="19"/>
      <c r="L29" s="95"/>
      <c r="M29" s="95"/>
      <c r="N29" s="95"/>
      <c r="O29" s="19"/>
      <c r="P29" s="19"/>
      <c r="Q29" s="19"/>
      <c r="R29" s="154"/>
      <c r="S29" s="95"/>
      <c r="T29" s="92"/>
    </row>
    <row r="30" spans="1:32" s="87" customFormat="1" ht="13.65" customHeight="1" x14ac:dyDescent="0.65">
      <c r="A30" s="88"/>
      <c r="B30" s="88"/>
      <c r="C30" s="95"/>
      <c r="D30" s="95"/>
      <c r="E30" s="95"/>
      <c r="F30" s="95"/>
      <c r="G30" s="95"/>
      <c r="H30" s="95"/>
      <c r="I30" s="19"/>
      <c r="J30" s="95"/>
      <c r="K30" s="19"/>
      <c r="L30" s="95"/>
      <c r="M30" s="95"/>
      <c r="N30" s="95"/>
      <c r="O30" s="19"/>
      <c r="P30" s="19"/>
      <c r="Q30" s="19"/>
      <c r="R30" s="154"/>
      <c r="S30" s="95"/>
      <c r="T30" s="92"/>
    </row>
    <row r="31" spans="1:32" s="152" customFormat="1" ht="19.399999999999999" customHeight="1" x14ac:dyDescent="0.65">
      <c r="A31" s="88" t="s">
        <v>147</v>
      </c>
      <c r="B31" s="88"/>
      <c r="C31" s="100"/>
      <c r="D31" s="100"/>
      <c r="E31" s="100"/>
      <c r="F31" s="100"/>
      <c r="G31" s="100"/>
      <c r="H31" s="100"/>
      <c r="I31" s="100"/>
      <c r="J31" s="100"/>
      <c r="K31" s="100"/>
      <c r="L31" s="100"/>
      <c r="M31" s="100"/>
      <c r="N31" s="100"/>
      <c r="O31" s="100"/>
      <c r="P31" s="100"/>
      <c r="Q31" s="100"/>
      <c r="R31" s="100"/>
      <c r="S31" s="100"/>
      <c r="T31" s="92"/>
      <c r="U31" s="92"/>
    </row>
    <row r="32" spans="1:32" s="152" customFormat="1" ht="19.399999999999999" customHeight="1" x14ac:dyDescent="0.65">
      <c r="A32" s="98" t="s">
        <v>148</v>
      </c>
      <c r="B32" s="98"/>
      <c r="C32" s="12">
        <v>0</v>
      </c>
      <c r="D32" s="154"/>
      <c r="E32" s="12">
        <v>0</v>
      </c>
      <c r="F32" s="154"/>
      <c r="G32" s="12">
        <v>0</v>
      </c>
      <c r="H32" s="154"/>
      <c r="I32" s="12">
        <v>0</v>
      </c>
      <c r="J32" s="154"/>
      <c r="K32" s="13">
        <f>PL_6!J39</f>
        <v>394001</v>
      </c>
      <c r="L32" s="154"/>
      <c r="M32" s="12">
        <v>0</v>
      </c>
      <c r="N32" s="154"/>
      <c r="O32" s="48">
        <v>0</v>
      </c>
      <c r="P32" s="154"/>
      <c r="Q32" s="15">
        <f>SUM(O32)</f>
        <v>0</v>
      </c>
      <c r="R32" s="154"/>
      <c r="S32" s="13">
        <f>SUM(C32:K32,Q32)</f>
        <v>394001</v>
      </c>
      <c r="T32" s="156"/>
      <c r="U32" s="92"/>
    </row>
    <row r="33" spans="1:23" s="152" customFormat="1" ht="19.399999999999999" customHeight="1" x14ac:dyDescent="0.65">
      <c r="A33" s="98" t="s">
        <v>149</v>
      </c>
      <c r="B33" s="98"/>
      <c r="C33" s="4">
        <v>0</v>
      </c>
      <c r="D33" s="95"/>
      <c r="E33" s="4">
        <v>0</v>
      </c>
      <c r="F33" s="95"/>
      <c r="G33" s="4">
        <v>0</v>
      </c>
      <c r="H33" s="95"/>
      <c r="I33" s="51">
        <v>0</v>
      </c>
      <c r="J33" s="95"/>
      <c r="K33" s="16">
        <v>0</v>
      </c>
      <c r="L33" s="95"/>
      <c r="M33" s="4">
        <v>0</v>
      </c>
      <c r="N33" s="95"/>
      <c r="O33" s="17">
        <f>PL_6!J31</f>
        <v>-16561</v>
      </c>
      <c r="P33" s="154"/>
      <c r="Q33" s="17">
        <f>SUM(O33)</f>
        <v>-16561</v>
      </c>
      <c r="R33" s="95"/>
      <c r="S33" s="13">
        <f>SUM(C33:K33,Q33)</f>
        <v>-16561</v>
      </c>
      <c r="T33" s="156"/>
      <c r="U33" s="92"/>
    </row>
    <row r="34" spans="1:23" s="152" customFormat="1" ht="19.399999999999999" customHeight="1" x14ac:dyDescent="0.65">
      <c r="A34" s="88" t="s">
        <v>150</v>
      </c>
      <c r="B34" s="88"/>
      <c r="C34" s="22">
        <f>SUM(C32:C33)</f>
        <v>0</v>
      </c>
      <c r="D34" s="95"/>
      <c r="E34" s="22">
        <f>SUM(E32:E33)</f>
        <v>0</v>
      </c>
      <c r="F34" s="95"/>
      <c r="G34" s="22">
        <f>SUM(G32:G33)</f>
        <v>0</v>
      </c>
      <c r="H34" s="95"/>
      <c r="I34" s="23">
        <f>SUM(I32:I33)</f>
        <v>0</v>
      </c>
      <c r="J34" s="95"/>
      <c r="K34" s="23">
        <f>SUM(K32:K33)</f>
        <v>394001</v>
      </c>
      <c r="L34" s="95"/>
      <c r="M34" s="14">
        <f>SUM(M32:M33)</f>
        <v>0</v>
      </c>
      <c r="N34" s="9"/>
      <c r="O34" s="23">
        <f>SUM(O32:O33)</f>
        <v>-16561</v>
      </c>
      <c r="P34" s="9"/>
      <c r="Q34" s="23">
        <f>SUM(O34)</f>
        <v>-16561</v>
      </c>
      <c r="R34" s="95"/>
      <c r="S34" s="14">
        <f>SUM(C34:K34,Q34)</f>
        <v>377440</v>
      </c>
      <c r="T34" s="156"/>
      <c r="U34" s="92"/>
    </row>
    <row r="35" spans="1:23" s="152" customFormat="1" ht="15.65" customHeight="1" x14ac:dyDescent="0.65">
      <c r="A35" s="88"/>
      <c r="B35" s="88"/>
      <c r="C35" s="24"/>
      <c r="D35" s="95"/>
      <c r="E35" s="24"/>
      <c r="F35" s="95"/>
      <c r="G35" s="24"/>
      <c r="H35" s="95"/>
      <c r="I35" s="9"/>
      <c r="J35" s="95"/>
      <c r="K35" s="9"/>
      <c r="L35" s="95"/>
      <c r="M35" s="18"/>
      <c r="N35" s="9"/>
      <c r="O35" s="9"/>
      <c r="P35" s="9"/>
      <c r="Q35" s="9"/>
      <c r="R35" s="95"/>
      <c r="S35" s="18"/>
      <c r="T35" s="156"/>
      <c r="U35" s="92"/>
    </row>
    <row r="36" spans="1:23" ht="19.399999999999999" customHeight="1" x14ac:dyDescent="0.6">
      <c r="A36" s="98" t="s">
        <v>151</v>
      </c>
      <c r="B36" s="91"/>
      <c r="C36" s="19">
        <v>0</v>
      </c>
      <c r="D36" s="154"/>
      <c r="E36" s="52">
        <v>0</v>
      </c>
      <c r="F36" s="154"/>
      <c r="G36" s="52">
        <v>0</v>
      </c>
      <c r="H36" s="154"/>
      <c r="I36" s="12">
        <v>0</v>
      </c>
      <c r="J36" s="154"/>
      <c r="K36" s="12">
        <v>20082</v>
      </c>
      <c r="L36" s="154"/>
      <c r="M36" s="52">
        <v>0</v>
      </c>
      <c r="N36" s="12"/>
      <c r="O36" s="12">
        <v>-20082</v>
      </c>
      <c r="P36" s="12"/>
      <c r="Q36" s="13">
        <f>SUM(O36)</f>
        <v>-20082</v>
      </c>
      <c r="R36" s="154"/>
      <c r="S36" s="17">
        <f>SUM(C36:K36,Q36)</f>
        <v>0</v>
      </c>
      <c r="T36" s="156"/>
      <c r="U36" s="156"/>
    </row>
    <row r="37" spans="1:23" ht="19.399999999999999" customHeight="1" thickBot="1" x14ac:dyDescent="0.7">
      <c r="A37" s="88" t="s">
        <v>152</v>
      </c>
      <c r="B37" s="88"/>
      <c r="C37" s="159">
        <f>C16+C34+C36+C28</f>
        <v>300000</v>
      </c>
      <c r="D37" s="95"/>
      <c r="E37" s="159">
        <f>E16+E34+E36+E28</f>
        <v>1606754</v>
      </c>
      <c r="F37" s="95"/>
      <c r="G37" s="159">
        <f>G16+G34+G36+G28</f>
        <v>30000</v>
      </c>
      <c r="H37" s="95"/>
      <c r="I37" s="160">
        <f>I16+I34+I36+I28</f>
        <v>93500</v>
      </c>
      <c r="J37" s="95"/>
      <c r="K37" s="159">
        <f>K16+K34+K36+K28</f>
        <v>771687</v>
      </c>
      <c r="L37" s="95"/>
      <c r="M37" s="160">
        <f>M16+M34+M36+M28</f>
        <v>-93500</v>
      </c>
      <c r="N37" s="95"/>
      <c r="O37" s="159">
        <f>O16+O34+O36+O28</f>
        <v>-85547</v>
      </c>
      <c r="P37" s="53"/>
      <c r="Q37" s="159">
        <f>Q16+Q34+Q36+Q28</f>
        <v>-85547</v>
      </c>
      <c r="R37" s="9"/>
      <c r="S37" s="159">
        <f>S16+S34+S36+S28</f>
        <v>2622894</v>
      </c>
      <c r="T37" s="156"/>
      <c r="U37" s="156"/>
      <c r="V37" s="156"/>
      <c r="W37" s="156"/>
    </row>
    <row r="38" spans="1:23" ht="20.5" thickTop="1" x14ac:dyDescent="0.6">
      <c r="I38" s="37"/>
      <c r="K38" s="37"/>
      <c r="O38" s="37"/>
      <c r="S38" s="106"/>
    </row>
    <row r="42" spans="1:23" x14ac:dyDescent="0.6">
      <c r="K42" s="105"/>
    </row>
  </sheetData>
  <sheetProtection formatCells="0" formatColumns="0" formatRows="0" insertColumns="0" insertRows="0" insertHyperlinks="0" deleteColumns="0" deleteRows="0" sort="0" autoFilter="0" pivotTables="0"/>
  <mergeCells count="5">
    <mergeCell ref="A3:E3"/>
    <mergeCell ref="C4:S4"/>
    <mergeCell ref="G5:K5"/>
    <mergeCell ref="O5:Q5"/>
    <mergeCell ref="C14:S14"/>
  </mergeCells>
  <pageMargins left="0.7" right="0.7" top="0.48" bottom="0.5" header="0.5" footer="0.5"/>
  <pageSetup paperSize="9" scale="71" firstPageNumber="9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>
    <pageSetUpPr fitToPage="1"/>
  </sheetPr>
  <dimension ref="A1:S31"/>
  <sheetViews>
    <sheetView view="pageBreakPreview" topLeftCell="A25" zoomScale="60" zoomScaleNormal="90" workbookViewId="0">
      <selection activeCell="H15" sqref="H15"/>
    </sheetView>
  </sheetViews>
  <sheetFormatPr defaultColWidth="8.8984375" defaultRowHeight="21" customHeight="1" x14ac:dyDescent="0.65"/>
  <cols>
    <col min="1" max="1" width="65.09765625" style="108" customWidth="1"/>
    <col min="2" max="2" width="13.8984375" style="108" customWidth="1"/>
    <col min="3" max="3" width="15.19921875" style="108" customWidth="1"/>
    <col min="4" max="4" width="1.09765625" style="108" customWidth="1"/>
    <col min="5" max="5" width="12.8984375" style="108" customWidth="1"/>
    <col min="6" max="6" width="1.09765625" style="108" customWidth="1"/>
    <col min="7" max="7" width="11.8984375" style="108" customWidth="1"/>
    <col min="8" max="8" width="1.09765625" style="108" customWidth="1"/>
    <col min="9" max="9" width="13.8984375" style="108" customWidth="1"/>
    <col min="10" max="10" width="1.09765625" style="108" customWidth="1"/>
    <col min="11" max="11" width="13.69921875" style="108" customWidth="1"/>
    <col min="12" max="12" width="1.09765625" style="108" customWidth="1"/>
    <col min="13" max="13" width="15.69921875" style="108" customWidth="1"/>
    <col min="14" max="14" width="1.09765625" style="108" customWidth="1"/>
    <col min="15" max="15" width="21.19921875" style="108" customWidth="1"/>
    <col min="16" max="16" width="1.09765625" style="108" customWidth="1"/>
    <col min="17" max="17" width="15.8984375" style="108" customWidth="1"/>
    <col min="18" max="18" width="1.09765625" style="108" customWidth="1"/>
    <col min="19" max="19" width="16.8984375" style="108" customWidth="1"/>
    <col min="20" max="16384" width="8.8984375" style="108"/>
  </cols>
  <sheetData>
    <row r="1" spans="1:19" ht="21" customHeight="1" x14ac:dyDescent="0.7">
      <c r="A1" s="84" t="s">
        <v>0</v>
      </c>
      <c r="B1" s="84"/>
    </row>
    <row r="2" spans="1:19" ht="21" customHeight="1" x14ac:dyDescent="0.7">
      <c r="A2" s="84" t="s">
        <v>105</v>
      </c>
      <c r="B2" s="84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  <c r="P2" s="85"/>
      <c r="Q2" s="85"/>
      <c r="R2" s="85"/>
      <c r="S2" s="85"/>
    </row>
    <row r="3" spans="1:19" ht="21" customHeight="1" x14ac:dyDescent="0.65">
      <c r="A3" s="189"/>
      <c r="B3" s="189"/>
      <c r="C3" s="189"/>
      <c r="D3" s="189"/>
      <c r="E3" s="1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  <c r="R3" s="89"/>
      <c r="S3" s="89"/>
    </row>
    <row r="4" spans="1:19" ht="21" customHeight="1" x14ac:dyDescent="0.65">
      <c r="A4" s="98"/>
      <c r="B4" s="98"/>
      <c r="C4" s="183" t="s">
        <v>3</v>
      </c>
      <c r="D4" s="183"/>
      <c r="E4" s="183"/>
      <c r="F4" s="183"/>
      <c r="G4" s="183"/>
      <c r="H4" s="183"/>
      <c r="I4" s="183"/>
      <c r="J4" s="183"/>
      <c r="K4" s="183"/>
      <c r="L4" s="183"/>
      <c r="M4" s="183"/>
      <c r="N4" s="183"/>
      <c r="O4" s="183"/>
      <c r="P4" s="183"/>
      <c r="Q4" s="183"/>
      <c r="R4" s="183"/>
      <c r="S4" s="183"/>
    </row>
    <row r="5" spans="1:19" ht="21" customHeight="1" x14ac:dyDescent="0.65">
      <c r="A5" s="98"/>
      <c r="B5" s="98"/>
      <c r="C5" s="89"/>
      <c r="D5" s="90"/>
      <c r="E5" s="90"/>
      <c r="F5" s="90"/>
      <c r="G5" s="188" t="s">
        <v>61</v>
      </c>
      <c r="H5" s="188"/>
      <c r="I5" s="188"/>
      <c r="J5" s="188"/>
      <c r="K5" s="188"/>
      <c r="L5" s="90"/>
      <c r="M5" s="90"/>
      <c r="N5" s="90"/>
      <c r="O5" s="188" t="s">
        <v>67</v>
      </c>
      <c r="P5" s="188"/>
      <c r="Q5" s="188"/>
      <c r="R5" s="90"/>
      <c r="S5" s="89"/>
    </row>
    <row r="6" spans="1:19" ht="21" customHeight="1" x14ac:dyDescent="0.65">
      <c r="A6" s="98"/>
      <c r="B6" s="98"/>
      <c r="C6" s="89"/>
      <c r="D6" s="87"/>
      <c r="E6" s="90"/>
      <c r="F6" s="87"/>
      <c r="G6" s="90"/>
      <c r="H6" s="87"/>
      <c r="I6" s="90"/>
      <c r="J6" s="87"/>
      <c r="K6" s="90"/>
      <c r="L6" s="87"/>
      <c r="M6" s="90"/>
      <c r="N6" s="87"/>
      <c r="O6" s="90" t="s">
        <v>153</v>
      </c>
      <c r="P6" s="87"/>
      <c r="Q6" s="90"/>
      <c r="R6" s="87"/>
      <c r="S6" s="89"/>
    </row>
    <row r="7" spans="1:19" ht="21" customHeight="1" x14ac:dyDescent="0.65">
      <c r="A7" s="98"/>
      <c r="B7" s="98"/>
      <c r="C7" s="89"/>
      <c r="D7" s="87"/>
      <c r="E7" s="90"/>
      <c r="F7" s="87"/>
      <c r="G7" s="90"/>
      <c r="H7" s="87"/>
      <c r="I7" s="90"/>
      <c r="J7" s="87"/>
      <c r="K7" s="90"/>
      <c r="L7" s="87"/>
      <c r="M7" s="90"/>
      <c r="N7" s="87"/>
      <c r="O7" s="90" t="s">
        <v>107</v>
      </c>
      <c r="P7" s="87"/>
      <c r="Q7" s="90"/>
      <c r="R7" s="87"/>
      <c r="S7" s="89"/>
    </row>
    <row r="8" spans="1:19" ht="21" customHeight="1" x14ac:dyDescent="0.65">
      <c r="A8" s="98"/>
      <c r="B8" s="98"/>
      <c r="C8" s="89"/>
      <c r="D8" s="87"/>
      <c r="E8" s="90"/>
      <c r="F8" s="87"/>
      <c r="G8" s="90"/>
      <c r="H8" s="87"/>
      <c r="I8" s="90"/>
      <c r="J8" s="87"/>
      <c r="K8" s="90"/>
      <c r="L8" s="87"/>
      <c r="M8" s="90"/>
      <c r="N8" s="87"/>
      <c r="O8" s="90" t="s">
        <v>108</v>
      </c>
      <c r="P8" s="87"/>
      <c r="Q8" s="90"/>
      <c r="R8" s="87"/>
      <c r="S8" s="89"/>
    </row>
    <row r="9" spans="1:19" ht="21" customHeight="1" x14ac:dyDescent="0.65">
      <c r="A9" s="98"/>
      <c r="B9" s="98"/>
      <c r="C9" s="89"/>
      <c r="D9" s="87"/>
      <c r="E9" s="90"/>
      <c r="F9" s="87"/>
      <c r="G9" s="90"/>
      <c r="H9" s="87"/>
      <c r="I9" s="90"/>
      <c r="J9" s="87"/>
      <c r="K9" s="90"/>
      <c r="L9" s="87"/>
      <c r="M9" s="90"/>
      <c r="N9" s="87"/>
      <c r="O9" s="90" t="s">
        <v>109</v>
      </c>
      <c r="P9" s="87"/>
      <c r="Q9" s="90" t="s">
        <v>110</v>
      </c>
      <c r="R9" s="87"/>
      <c r="S9" s="89"/>
    </row>
    <row r="10" spans="1:19" ht="21" customHeight="1" x14ac:dyDescent="0.65">
      <c r="A10" s="98"/>
      <c r="B10" s="98"/>
      <c r="C10" s="89"/>
      <c r="D10" s="87"/>
      <c r="E10" s="90"/>
      <c r="F10" s="87"/>
      <c r="G10" s="90" t="s">
        <v>111</v>
      </c>
      <c r="H10" s="87"/>
      <c r="I10" s="90"/>
      <c r="J10" s="87"/>
      <c r="K10" s="90"/>
      <c r="L10" s="87"/>
      <c r="M10" s="90"/>
      <c r="N10" s="87"/>
      <c r="O10" s="90" t="s">
        <v>112</v>
      </c>
      <c r="P10" s="87"/>
      <c r="Q10" s="90" t="s">
        <v>113</v>
      </c>
      <c r="R10" s="87"/>
      <c r="S10" s="89"/>
    </row>
    <row r="11" spans="1:19" ht="21" customHeight="1" x14ac:dyDescent="0.65">
      <c r="A11" s="98"/>
      <c r="B11" s="98"/>
      <c r="C11" s="90" t="s">
        <v>111</v>
      </c>
      <c r="D11" s="89"/>
      <c r="E11" s="90" t="s">
        <v>115</v>
      </c>
      <c r="F11" s="89"/>
      <c r="G11" s="90" t="s">
        <v>117</v>
      </c>
      <c r="H11" s="89"/>
      <c r="I11" s="90" t="s">
        <v>117</v>
      </c>
      <c r="J11" s="89"/>
      <c r="K11" s="90"/>
      <c r="L11" s="89"/>
      <c r="M11" s="90"/>
      <c r="N11" s="89"/>
      <c r="O11" s="90" t="s">
        <v>118</v>
      </c>
      <c r="P11" s="89"/>
      <c r="Q11" s="90" t="s">
        <v>119</v>
      </c>
      <c r="R11" s="89"/>
      <c r="S11" s="90" t="s">
        <v>120</v>
      </c>
    </row>
    <row r="12" spans="1:19" ht="21" customHeight="1" x14ac:dyDescent="0.65">
      <c r="A12" s="98"/>
      <c r="B12" s="98"/>
      <c r="C12" s="90" t="s">
        <v>122</v>
      </c>
      <c r="D12" s="89"/>
      <c r="E12" s="90" t="s">
        <v>123</v>
      </c>
      <c r="F12" s="89"/>
      <c r="G12" s="90" t="s">
        <v>125</v>
      </c>
      <c r="H12" s="89"/>
      <c r="I12" s="90" t="s">
        <v>126</v>
      </c>
      <c r="J12" s="89"/>
      <c r="K12" s="90" t="s">
        <v>127</v>
      </c>
      <c r="L12" s="89"/>
      <c r="M12" s="90" t="s">
        <v>126</v>
      </c>
      <c r="N12" s="89"/>
      <c r="O12" s="90" t="s">
        <v>128</v>
      </c>
      <c r="P12" s="89"/>
      <c r="Q12" s="90" t="s">
        <v>129</v>
      </c>
      <c r="R12" s="89"/>
      <c r="S12" s="90" t="s">
        <v>129</v>
      </c>
    </row>
    <row r="13" spans="1:19" ht="21" customHeight="1" x14ac:dyDescent="0.65">
      <c r="A13" s="98"/>
      <c r="B13" s="91" t="s">
        <v>7</v>
      </c>
      <c r="C13" s="90" t="s">
        <v>131</v>
      </c>
      <c r="D13" s="89"/>
      <c r="E13" s="93" t="s">
        <v>132</v>
      </c>
      <c r="F13" s="89"/>
      <c r="G13" s="90" t="s">
        <v>134</v>
      </c>
      <c r="H13" s="89"/>
      <c r="I13" s="90" t="s">
        <v>135</v>
      </c>
      <c r="J13" s="89"/>
      <c r="K13" s="90" t="s">
        <v>136</v>
      </c>
      <c r="L13" s="89"/>
      <c r="M13" s="90" t="s">
        <v>135</v>
      </c>
      <c r="N13" s="89"/>
      <c r="O13" s="90" t="s">
        <v>137</v>
      </c>
      <c r="P13" s="89"/>
      <c r="Q13" s="90" t="s">
        <v>138</v>
      </c>
      <c r="R13" s="89"/>
      <c r="S13" s="90" t="s">
        <v>138</v>
      </c>
    </row>
    <row r="14" spans="1:19" ht="21" customHeight="1" x14ac:dyDescent="0.65">
      <c r="A14" s="89"/>
      <c r="B14" s="89"/>
      <c r="C14" s="184" t="s">
        <v>9</v>
      </c>
      <c r="D14" s="184"/>
      <c r="E14" s="184"/>
      <c r="F14" s="184"/>
      <c r="G14" s="184"/>
      <c r="H14" s="184"/>
      <c r="I14" s="184"/>
      <c r="J14" s="184"/>
      <c r="K14" s="184"/>
      <c r="L14" s="184"/>
      <c r="M14" s="184"/>
      <c r="N14" s="184"/>
      <c r="O14" s="184"/>
      <c r="P14" s="184"/>
      <c r="Q14" s="184"/>
      <c r="R14" s="184"/>
      <c r="S14" s="184"/>
    </row>
    <row r="15" spans="1:19" ht="21" customHeight="1" x14ac:dyDescent="0.65">
      <c r="A15" s="88" t="s">
        <v>158</v>
      </c>
      <c r="B15" s="88"/>
      <c r="C15" s="91"/>
      <c r="D15" s="91"/>
      <c r="E15" s="91"/>
      <c r="F15" s="91"/>
      <c r="G15" s="91"/>
      <c r="H15" s="91"/>
      <c r="I15" s="91"/>
      <c r="J15" s="91"/>
      <c r="K15" s="91"/>
      <c r="L15" s="91"/>
      <c r="M15" s="91"/>
      <c r="N15" s="91"/>
      <c r="O15" s="91"/>
      <c r="P15" s="91"/>
      <c r="Q15" s="91"/>
      <c r="R15" s="91"/>
      <c r="S15" s="91"/>
    </row>
    <row r="16" spans="1:19" ht="21" customHeight="1" x14ac:dyDescent="0.65">
      <c r="A16" s="94" t="s">
        <v>159</v>
      </c>
      <c r="B16" s="88"/>
      <c r="C16" s="95">
        <v>300000</v>
      </c>
      <c r="D16" s="95">
        <v>0</v>
      </c>
      <c r="E16" s="95">
        <v>1606753</v>
      </c>
      <c r="F16" s="95">
        <v>0</v>
      </c>
      <c r="G16" s="95">
        <v>30000</v>
      </c>
      <c r="H16" s="95">
        <v>0</v>
      </c>
      <c r="I16" s="28">
        <v>93500</v>
      </c>
      <c r="J16" s="95">
        <v>0</v>
      </c>
      <c r="K16" s="95">
        <v>808030</v>
      </c>
      <c r="L16" s="95">
        <v>0</v>
      </c>
      <c r="M16" s="28">
        <v>-93500</v>
      </c>
      <c r="N16" s="95">
        <v>0</v>
      </c>
      <c r="O16" s="95">
        <v>-75557</v>
      </c>
      <c r="P16" s="95"/>
      <c r="Q16" s="10">
        <f>SUM(O16)</f>
        <v>-75557</v>
      </c>
      <c r="R16" s="95"/>
      <c r="S16" s="155">
        <f>SUM(C16:M16,Q16)</f>
        <v>2669226</v>
      </c>
    </row>
    <row r="17" spans="1:19" ht="21" customHeight="1" x14ac:dyDescent="0.65">
      <c r="A17" s="88"/>
      <c r="B17" s="88"/>
      <c r="C17" s="95"/>
      <c r="D17" s="95"/>
      <c r="E17" s="95"/>
      <c r="F17" s="95"/>
      <c r="G17" s="95"/>
      <c r="H17" s="95"/>
      <c r="I17" s="95"/>
      <c r="J17" s="95"/>
      <c r="K17" s="95"/>
      <c r="L17" s="95"/>
      <c r="M17" s="95"/>
      <c r="N17" s="95"/>
      <c r="O17" s="95"/>
      <c r="P17" s="95"/>
      <c r="Q17" s="95"/>
      <c r="R17" s="95"/>
      <c r="S17" s="95"/>
    </row>
    <row r="18" spans="1:19" ht="21" customHeight="1" x14ac:dyDescent="0.65">
      <c r="A18" s="88" t="s">
        <v>143</v>
      </c>
      <c r="B18" s="88"/>
      <c r="C18" s="9"/>
      <c r="D18" s="12"/>
      <c r="E18" s="12"/>
      <c r="F18" s="12"/>
      <c r="G18" s="9"/>
      <c r="H18" s="12"/>
      <c r="I18" s="9"/>
      <c r="J18" s="12"/>
      <c r="K18" s="9"/>
      <c r="L18" s="12"/>
      <c r="M18" s="9"/>
      <c r="N18" s="12"/>
      <c r="O18" s="9"/>
      <c r="P18" s="12"/>
      <c r="Q18" s="9"/>
      <c r="R18" s="12"/>
      <c r="S18" s="9"/>
    </row>
    <row r="19" spans="1:19" ht="21" customHeight="1" x14ac:dyDescent="0.65">
      <c r="A19" s="96" t="s">
        <v>160</v>
      </c>
      <c r="B19" s="88"/>
      <c r="C19" s="9"/>
      <c r="D19" s="12"/>
      <c r="E19" s="12"/>
      <c r="F19" s="12"/>
      <c r="G19" s="9"/>
      <c r="H19" s="12"/>
      <c r="I19" s="9"/>
      <c r="J19" s="12"/>
      <c r="K19" s="9"/>
      <c r="L19" s="12"/>
      <c r="M19" s="9"/>
      <c r="N19" s="12"/>
      <c r="O19" s="9"/>
      <c r="P19" s="12"/>
      <c r="Q19" s="9"/>
      <c r="R19" s="12"/>
      <c r="S19" s="9"/>
    </row>
    <row r="20" spans="1:19" ht="21" customHeight="1" x14ac:dyDescent="0.65">
      <c r="A20" s="98" t="s">
        <v>228</v>
      </c>
      <c r="B20" s="88"/>
      <c r="C20" s="12">
        <v>0</v>
      </c>
      <c r="D20" s="12"/>
      <c r="E20" s="12">
        <v>0</v>
      </c>
      <c r="F20" s="12"/>
      <c r="G20" s="12">
        <v>0</v>
      </c>
      <c r="H20" s="12"/>
      <c r="I20" s="12">
        <v>0</v>
      </c>
      <c r="J20" s="12"/>
      <c r="K20" s="2">
        <v>-356254</v>
      </c>
      <c r="L20" s="12"/>
      <c r="M20" s="12">
        <v>0</v>
      </c>
      <c r="N20" s="12"/>
      <c r="O20" s="12">
        <v>0</v>
      </c>
      <c r="P20" s="12"/>
      <c r="Q20" s="26">
        <f>O20</f>
        <v>0</v>
      </c>
      <c r="R20" s="12"/>
      <c r="S20" s="26">
        <f>K20</f>
        <v>-356254</v>
      </c>
    </row>
    <row r="21" spans="1:19" ht="21" customHeight="1" x14ac:dyDescent="0.65">
      <c r="A21" s="98" t="s">
        <v>168</v>
      </c>
      <c r="B21" s="91">
        <v>14</v>
      </c>
      <c r="C21" s="4">
        <v>0</v>
      </c>
      <c r="D21" s="99"/>
      <c r="E21" s="4">
        <v>0</v>
      </c>
      <c r="F21" s="99"/>
      <c r="G21" s="4">
        <v>0</v>
      </c>
      <c r="H21" s="99"/>
      <c r="I21" s="2">
        <v>138151</v>
      </c>
      <c r="J21" s="99"/>
      <c r="K21" s="151">
        <v>-138151</v>
      </c>
      <c r="L21" s="99"/>
      <c r="M21" s="2">
        <v>-138151</v>
      </c>
      <c r="N21" s="99"/>
      <c r="O21" s="12">
        <v>0</v>
      </c>
      <c r="P21" s="99"/>
      <c r="Q21" s="27">
        <f>O21</f>
        <v>0</v>
      </c>
      <c r="R21" s="99"/>
      <c r="S21" s="157">
        <f>M21</f>
        <v>-138151</v>
      </c>
    </row>
    <row r="22" spans="1:19" ht="21" customHeight="1" x14ac:dyDescent="0.65">
      <c r="A22" s="96" t="s">
        <v>161</v>
      </c>
      <c r="B22" s="88"/>
      <c r="C22" s="20">
        <f>C21</f>
        <v>0</v>
      </c>
      <c r="D22" s="100"/>
      <c r="E22" s="20">
        <f>E21</f>
        <v>0</v>
      </c>
      <c r="F22" s="100"/>
      <c r="G22" s="20">
        <f>G21</f>
        <v>0</v>
      </c>
      <c r="H22" s="100"/>
      <c r="I22" s="21">
        <f>I21</f>
        <v>138151</v>
      </c>
      <c r="J22" s="100"/>
      <c r="K22" s="21">
        <f>SUM(K20:K21)</f>
        <v>-494405</v>
      </c>
      <c r="L22" s="100"/>
      <c r="M22" s="21">
        <f>M21</f>
        <v>-138151</v>
      </c>
      <c r="N22" s="100"/>
      <c r="O22" s="20">
        <f>O21</f>
        <v>0</v>
      </c>
      <c r="P22" s="100"/>
      <c r="Q22" s="20">
        <f>O22</f>
        <v>0</v>
      </c>
      <c r="R22" s="100"/>
      <c r="S22" s="21">
        <f>SUM(S20:S21)</f>
        <v>-494405</v>
      </c>
    </row>
    <row r="23" spans="1:19" ht="21" customHeight="1" x14ac:dyDescent="0.65">
      <c r="A23" s="88"/>
      <c r="B23" s="88"/>
      <c r="C23" s="95"/>
      <c r="D23" s="95"/>
      <c r="E23" s="95"/>
      <c r="F23" s="95"/>
      <c r="G23" s="95"/>
      <c r="H23" s="95"/>
      <c r="I23" s="19"/>
      <c r="J23" s="95"/>
      <c r="K23" s="19"/>
      <c r="L23" s="95"/>
      <c r="M23" s="95"/>
      <c r="N23" s="95"/>
      <c r="O23" s="19"/>
      <c r="P23" s="95"/>
      <c r="Q23" s="19"/>
      <c r="R23" s="95"/>
      <c r="S23" s="95"/>
    </row>
    <row r="24" spans="1:19" ht="21" customHeight="1" x14ac:dyDescent="0.65">
      <c r="A24" s="88" t="s">
        <v>147</v>
      </c>
      <c r="B24" s="88"/>
      <c r="C24" s="100"/>
      <c r="D24" s="100"/>
      <c r="E24" s="100"/>
      <c r="F24" s="100"/>
      <c r="G24" s="100"/>
      <c r="H24" s="100"/>
      <c r="I24" s="100"/>
      <c r="J24" s="100"/>
      <c r="K24" s="100"/>
      <c r="L24" s="100"/>
      <c r="M24" s="100"/>
      <c r="N24" s="100"/>
      <c r="O24" s="100"/>
      <c r="P24" s="100"/>
      <c r="Q24" s="100"/>
      <c r="R24" s="100"/>
      <c r="S24" s="100"/>
    </row>
    <row r="25" spans="1:19" ht="21" customHeight="1" x14ac:dyDescent="0.65">
      <c r="A25" s="98" t="s">
        <v>164</v>
      </c>
      <c r="B25" s="98"/>
      <c r="C25" s="12">
        <v>0</v>
      </c>
      <c r="D25" s="154"/>
      <c r="E25" s="12">
        <v>0</v>
      </c>
      <c r="F25" s="154"/>
      <c r="G25" s="12">
        <v>0</v>
      </c>
      <c r="H25" s="154"/>
      <c r="I25" s="12">
        <v>0</v>
      </c>
      <c r="J25" s="154"/>
      <c r="K25" s="13">
        <f>PL_6!H39</f>
        <v>699680</v>
      </c>
      <c r="L25" s="154"/>
      <c r="M25" s="12">
        <v>0</v>
      </c>
      <c r="N25" s="154"/>
      <c r="O25" s="12">
        <v>0</v>
      </c>
      <c r="P25" s="154"/>
      <c r="Q25" s="15">
        <f>O25</f>
        <v>0</v>
      </c>
      <c r="R25" s="154"/>
      <c r="S25" s="13">
        <f>SUM(C25:K25,Q25)</f>
        <v>699680</v>
      </c>
    </row>
    <row r="26" spans="1:19" ht="21" customHeight="1" x14ac:dyDescent="0.65">
      <c r="A26" s="98" t="s">
        <v>169</v>
      </c>
      <c r="B26" s="98"/>
      <c r="C26" s="12">
        <v>0</v>
      </c>
      <c r="D26" s="95"/>
      <c r="E26" s="12">
        <v>0</v>
      </c>
      <c r="F26" s="95"/>
      <c r="G26" s="12">
        <v>0</v>
      </c>
      <c r="H26" s="95"/>
      <c r="I26" s="12">
        <v>0</v>
      </c>
      <c r="J26" s="95"/>
      <c r="K26" s="12">
        <v>0</v>
      </c>
      <c r="L26" s="95"/>
      <c r="M26" s="12">
        <v>0</v>
      </c>
      <c r="N26" s="95"/>
      <c r="O26" s="17">
        <f>PL_6!H31</f>
        <v>27867</v>
      </c>
      <c r="P26" s="95"/>
      <c r="Q26" s="17">
        <f>SUM(O26)</f>
        <v>27867</v>
      </c>
      <c r="R26" s="95"/>
      <c r="S26" s="13">
        <f>SUM(C26:K26,Q26)</f>
        <v>27867</v>
      </c>
    </row>
    <row r="27" spans="1:19" ht="21" customHeight="1" x14ac:dyDescent="0.65">
      <c r="A27" s="88" t="s">
        <v>166</v>
      </c>
      <c r="B27" s="88"/>
      <c r="C27" s="22">
        <f>SUM(C25:C26)</f>
        <v>0</v>
      </c>
      <c r="D27" s="95"/>
      <c r="E27" s="22">
        <f>SUM(E25:E26)</f>
        <v>0</v>
      </c>
      <c r="F27" s="95"/>
      <c r="G27" s="22">
        <f>SUM(G25:G26)</f>
        <v>0</v>
      </c>
      <c r="H27" s="95"/>
      <c r="I27" s="14">
        <f>SUM(I25:I26)</f>
        <v>0</v>
      </c>
      <c r="J27" s="95"/>
      <c r="K27" s="14">
        <f>SUM(K25:K26)</f>
        <v>699680</v>
      </c>
      <c r="L27" s="95"/>
      <c r="M27" s="14">
        <f>SUM(M25:M26)</f>
        <v>0</v>
      </c>
      <c r="N27" s="95"/>
      <c r="O27" s="23">
        <f>SUM(O25:O26)</f>
        <v>27867</v>
      </c>
      <c r="P27" s="95"/>
      <c r="Q27" s="23">
        <f>SUM(O27)</f>
        <v>27867</v>
      </c>
      <c r="R27" s="95"/>
      <c r="S27" s="14">
        <f>SUM(C27:K27,Q27)</f>
        <v>727547</v>
      </c>
    </row>
    <row r="28" spans="1:19" ht="9" customHeight="1" x14ac:dyDescent="0.65">
      <c r="A28" s="88"/>
      <c r="B28" s="88"/>
      <c r="C28" s="24"/>
      <c r="D28" s="95"/>
      <c r="E28" s="24"/>
      <c r="F28" s="95"/>
      <c r="G28" s="24"/>
      <c r="H28" s="95"/>
      <c r="I28" s="18"/>
      <c r="J28" s="95"/>
      <c r="K28" s="18"/>
      <c r="L28" s="95"/>
      <c r="M28" s="18"/>
      <c r="N28" s="95"/>
      <c r="O28" s="9"/>
      <c r="P28" s="95"/>
      <c r="Q28" s="18"/>
      <c r="R28" s="95"/>
      <c r="S28" s="18"/>
    </row>
    <row r="29" spans="1:19" ht="21" customHeight="1" thickBot="1" x14ac:dyDescent="0.7">
      <c r="A29" s="88" t="s">
        <v>167</v>
      </c>
      <c r="B29" s="88"/>
      <c r="C29" s="103">
        <f>C16+C27+C22</f>
        <v>300000</v>
      </c>
      <c r="D29" s="95"/>
      <c r="E29" s="103">
        <f>E16+E27+E22</f>
        <v>1606753</v>
      </c>
      <c r="F29" s="95"/>
      <c r="G29" s="103">
        <f>G16+G27+G22</f>
        <v>30000</v>
      </c>
      <c r="H29" s="95"/>
      <c r="I29" s="104">
        <f>I16+I27+I22</f>
        <v>231651</v>
      </c>
      <c r="J29" s="95"/>
      <c r="K29" s="103">
        <f>K16+K27+K22</f>
        <v>1013305</v>
      </c>
      <c r="L29" s="95"/>
      <c r="M29" s="104">
        <f>M16+M27+M22</f>
        <v>-231651</v>
      </c>
      <c r="N29" s="95"/>
      <c r="O29" s="180">
        <f>O16+O27+O22</f>
        <v>-47690</v>
      </c>
      <c r="P29" s="181"/>
      <c r="Q29" s="180">
        <f>Q16+Q27+Q22</f>
        <v>-47690</v>
      </c>
      <c r="R29" s="95"/>
      <c r="S29" s="103">
        <f>S16+S27+S22</f>
        <v>2902368</v>
      </c>
    </row>
    <row r="30" spans="1:19" ht="21" customHeight="1" thickTop="1" x14ac:dyDescent="0.65"/>
    <row r="31" spans="1:19" ht="21" customHeight="1" x14ac:dyDescent="0.65">
      <c r="K31" s="54">
        <f>K29-'BS-3-4'!H76</f>
        <v>0</v>
      </c>
      <c r="M31" s="171">
        <f>M29-'BS-3-4'!H77</f>
        <v>0</v>
      </c>
      <c r="Q31" s="54">
        <f>Q29-'BS-3-4'!H78</f>
        <v>0</v>
      </c>
      <c r="S31" s="54">
        <f>S29-'BS-3-4'!H81</f>
        <v>0</v>
      </c>
    </row>
  </sheetData>
  <sheetProtection formatCells="0" formatColumns="0" formatRows="0" insertColumns="0" insertRows="0" insertHyperlinks="0" deleteColumns="0" deleteRows="0" sort="0" autoFilter="0" pivotTables="0"/>
  <mergeCells count="5">
    <mergeCell ref="A3:E3"/>
    <mergeCell ref="C4:S4"/>
    <mergeCell ref="G5:K5"/>
    <mergeCell ref="O5:Q5"/>
    <mergeCell ref="C14:S14"/>
  </mergeCells>
  <pageMargins left="0.7" right="0.7" top="0.48" bottom="0.5" header="0.5" footer="0.5"/>
  <pageSetup paperSize="9" scale="66" firstPageNumber="10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>
    <pageSetUpPr fitToPage="1"/>
  </sheetPr>
  <dimension ref="A1:P106"/>
  <sheetViews>
    <sheetView tabSelected="1" view="pageBreakPreview" topLeftCell="A36" zoomScale="80" zoomScaleNormal="100" zoomScaleSheetLayoutView="80" workbookViewId="0">
      <selection activeCell="L41" sqref="L41"/>
    </sheetView>
  </sheetViews>
  <sheetFormatPr defaultColWidth="35" defaultRowHeight="23.25" customHeight="1" x14ac:dyDescent="0.65"/>
  <cols>
    <col min="1" max="1" width="62.3984375" style="108" customWidth="1"/>
    <col min="2" max="2" width="4.3984375" style="108" customWidth="1"/>
    <col min="3" max="3" width="1.3984375" style="108" customWidth="1"/>
    <col min="4" max="4" width="12.3984375" style="174" customWidth="1"/>
    <col min="5" max="5" width="1.3984375" style="108" customWidth="1"/>
    <col min="6" max="6" width="12.3984375" style="174" customWidth="1"/>
    <col min="7" max="7" width="1.3984375" style="108" customWidth="1"/>
    <col min="8" max="8" width="12.69921875" style="108" customWidth="1"/>
    <col min="9" max="9" width="1.3984375" style="108" customWidth="1"/>
    <col min="10" max="10" width="12.69921875" style="108" customWidth="1"/>
    <col min="11" max="11" width="16.3984375" style="108" customWidth="1"/>
    <col min="12" max="12" width="19.8984375" style="108" customWidth="1"/>
    <col min="13" max="14" width="35" style="108"/>
    <col min="15" max="15" width="35" style="54"/>
    <col min="16" max="16384" width="35" style="108"/>
  </cols>
  <sheetData>
    <row r="1" spans="1:16" s="111" customFormat="1" ht="22.4" customHeight="1" x14ac:dyDescent="0.7">
      <c r="A1" s="162" t="s">
        <v>0</v>
      </c>
      <c r="D1" s="163"/>
      <c r="F1" s="163"/>
      <c r="O1" s="57"/>
    </row>
    <row r="2" spans="1:16" s="111" customFormat="1" ht="22.4" customHeight="1" x14ac:dyDescent="0.7">
      <c r="A2" s="164" t="s">
        <v>170</v>
      </c>
      <c r="D2" s="163"/>
      <c r="F2" s="163"/>
      <c r="O2" s="57"/>
    </row>
    <row r="3" spans="1:16" s="111" customFormat="1" ht="23" x14ac:dyDescent="0.7">
      <c r="A3" s="165"/>
      <c r="D3" s="166"/>
      <c r="E3" s="166"/>
      <c r="F3" s="166"/>
      <c r="O3" s="57"/>
    </row>
    <row r="4" spans="1:16" ht="22.4" customHeight="1" x14ac:dyDescent="0.7">
      <c r="A4" s="89"/>
      <c r="B4" s="90"/>
      <c r="C4" s="90"/>
      <c r="D4" s="183" t="s">
        <v>2</v>
      </c>
      <c r="E4" s="183"/>
      <c r="F4" s="183"/>
      <c r="G4" s="87"/>
      <c r="H4" s="183" t="s">
        <v>3</v>
      </c>
      <c r="I4" s="183"/>
      <c r="J4" s="183"/>
      <c r="K4" s="166"/>
    </row>
    <row r="5" spans="1:16" ht="21.75" customHeight="1" x14ac:dyDescent="0.65">
      <c r="A5" s="89"/>
      <c r="B5" s="90"/>
      <c r="C5" s="90"/>
      <c r="D5" s="89" t="s">
        <v>103</v>
      </c>
      <c r="E5" s="89"/>
      <c r="F5" s="89"/>
      <c r="G5" s="87"/>
      <c r="H5" s="89" t="s">
        <v>103</v>
      </c>
      <c r="I5" s="89"/>
      <c r="J5" s="89"/>
      <c r="K5" s="142"/>
    </row>
    <row r="6" spans="1:16" ht="21.65" customHeight="1" x14ac:dyDescent="0.65">
      <c r="A6" s="89"/>
      <c r="B6" s="90"/>
      <c r="C6" s="90"/>
      <c r="D6" s="182" t="s">
        <v>74</v>
      </c>
      <c r="E6" s="182"/>
      <c r="F6" s="182"/>
      <c r="G6" s="87"/>
      <c r="H6" s="182" t="s">
        <v>74</v>
      </c>
      <c r="I6" s="182"/>
      <c r="J6" s="182"/>
      <c r="K6" s="167"/>
    </row>
    <row r="7" spans="1:16" ht="22.4" customHeight="1" x14ac:dyDescent="0.65">
      <c r="A7" s="89"/>
      <c r="B7" s="91"/>
      <c r="C7" s="91"/>
      <c r="D7" s="90">
        <v>2569</v>
      </c>
      <c r="E7" s="90"/>
      <c r="F7" s="90">
        <v>2568</v>
      </c>
      <c r="G7" s="90"/>
      <c r="H7" s="90">
        <v>2569</v>
      </c>
      <c r="I7" s="90"/>
      <c r="J7" s="90">
        <v>2568</v>
      </c>
      <c r="K7" s="142"/>
    </row>
    <row r="8" spans="1:16" ht="22.4" customHeight="1" x14ac:dyDescent="0.65">
      <c r="A8" s="89"/>
      <c r="B8" s="90"/>
      <c r="C8" s="90"/>
      <c r="D8" s="184" t="s">
        <v>9</v>
      </c>
      <c r="E8" s="184"/>
      <c r="F8" s="184"/>
      <c r="G8" s="184"/>
      <c r="H8" s="184"/>
      <c r="I8" s="184"/>
      <c r="J8" s="184"/>
      <c r="K8" s="118"/>
    </row>
    <row r="9" spans="1:16" ht="23.75" customHeight="1" x14ac:dyDescent="0.65">
      <c r="A9" s="168" t="s">
        <v>171</v>
      </c>
      <c r="B9" s="90"/>
      <c r="C9" s="90"/>
      <c r="D9" s="156"/>
      <c r="E9" s="105"/>
      <c r="F9" s="156"/>
      <c r="G9" s="105"/>
      <c r="H9" s="105"/>
      <c r="I9" s="105"/>
      <c r="J9" s="105"/>
      <c r="K9" s="169"/>
      <c r="P9" s="170"/>
    </row>
    <row r="10" spans="1:16" ht="23.75" customHeight="1" x14ac:dyDescent="0.65">
      <c r="A10" s="89" t="s">
        <v>89</v>
      </c>
      <c r="B10" s="91"/>
      <c r="C10" s="90"/>
      <c r="D10" s="73">
        <f>PL_6!D41</f>
        <v>389334</v>
      </c>
      <c r="E10" s="105"/>
      <c r="F10" s="73">
        <f>PL_6!F41</f>
        <v>414012</v>
      </c>
      <c r="G10" s="105"/>
      <c r="H10" s="73">
        <f>PL_6!H41</f>
        <v>699680</v>
      </c>
      <c r="I10" s="8"/>
      <c r="J10" s="73">
        <f>PL_6!J41</f>
        <v>394001</v>
      </c>
      <c r="K10" s="64"/>
      <c r="P10" s="170"/>
    </row>
    <row r="11" spans="1:16" ht="23.75" customHeight="1" x14ac:dyDescent="0.65">
      <c r="A11" s="153" t="s">
        <v>172</v>
      </c>
      <c r="B11" s="90"/>
      <c r="C11" s="90"/>
      <c r="D11" s="8"/>
      <c r="E11" s="105"/>
      <c r="F11" s="8"/>
      <c r="G11" s="105"/>
      <c r="H11" s="8"/>
      <c r="I11" s="105"/>
      <c r="J11" s="8"/>
      <c r="K11" s="64"/>
      <c r="P11" s="170"/>
    </row>
    <row r="12" spans="1:16" ht="23.75" customHeight="1" x14ac:dyDescent="0.65">
      <c r="A12" s="89" t="s">
        <v>173</v>
      </c>
      <c r="B12" s="91"/>
      <c r="C12" s="90"/>
      <c r="D12" s="8">
        <f>-PL_6!D24</f>
        <v>86841</v>
      </c>
      <c r="E12" s="105"/>
      <c r="F12" s="8">
        <v>103227</v>
      </c>
      <c r="G12" s="105"/>
      <c r="H12" s="8">
        <v>0</v>
      </c>
      <c r="I12" s="105"/>
      <c r="J12" s="8">
        <v>0</v>
      </c>
      <c r="K12" s="64"/>
      <c r="P12" s="170"/>
    </row>
    <row r="13" spans="1:16" ht="23.75" customHeight="1" x14ac:dyDescent="0.65">
      <c r="A13" s="98" t="s">
        <v>86</v>
      </c>
      <c r="B13" s="91"/>
      <c r="C13" s="90"/>
      <c r="D13" s="8">
        <f>-PL_6!D21</f>
        <v>27385</v>
      </c>
      <c r="E13" s="105"/>
      <c r="F13" s="8">
        <v>24949</v>
      </c>
      <c r="G13" s="105"/>
      <c r="H13" s="8">
        <v>77</v>
      </c>
      <c r="I13" s="105"/>
      <c r="J13" s="8">
        <v>136</v>
      </c>
      <c r="K13" s="64"/>
      <c r="M13" s="171"/>
      <c r="P13" s="170"/>
    </row>
    <row r="14" spans="1:16" ht="23.75" customHeight="1" x14ac:dyDescent="0.65">
      <c r="A14" s="89" t="s">
        <v>174</v>
      </c>
      <c r="B14" s="91"/>
      <c r="C14" s="90"/>
      <c r="D14" s="8">
        <v>104599</v>
      </c>
      <c r="E14" s="105"/>
      <c r="F14" s="8">
        <v>109806</v>
      </c>
      <c r="G14" s="105"/>
      <c r="H14" s="8">
        <v>404</v>
      </c>
      <c r="I14" s="105"/>
      <c r="J14" s="8">
        <v>255</v>
      </c>
      <c r="M14" s="171"/>
      <c r="P14" s="170"/>
    </row>
    <row r="15" spans="1:16" ht="23.75" customHeight="1" x14ac:dyDescent="0.65">
      <c r="A15" s="172" t="s">
        <v>237</v>
      </c>
      <c r="B15" s="91"/>
      <c r="C15" s="90"/>
      <c r="D15" s="8">
        <v>637</v>
      </c>
      <c r="E15" s="105"/>
      <c r="F15" s="8">
        <v>20202</v>
      </c>
      <c r="G15" s="105"/>
      <c r="H15" s="8">
        <v>0</v>
      </c>
      <c r="I15" s="105"/>
      <c r="J15" s="8">
        <v>0</v>
      </c>
      <c r="M15" s="171"/>
      <c r="P15" s="170"/>
    </row>
    <row r="16" spans="1:16" ht="23.75" customHeight="1" x14ac:dyDescent="0.65">
      <c r="A16" s="173" t="s">
        <v>175</v>
      </c>
      <c r="B16" s="91"/>
      <c r="C16" s="90"/>
      <c r="D16" s="8">
        <v>806</v>
      </c>
      <c r="E16" s="105"/>
      <c r="F16" s="8">
        <v>0</v>
      </c>
      <c r="G16" s="105"/>
      <c r="H16" s="8">
        <v>0</v>
      </c>
      <c r="I16" s="105"/>
      <c r="J16" s="8">
        <v>0</v>
      </c>
      <c r="M16" s="171"/>
      <c r="P16" s="170"/>
    </row>
    <row r="17" spans="1:16" ht="23.75" customHeight="1" x14ac:dyDescent="0.65">
      <c r="A17" s="114" t="s">
        <v>49</v>
      </c>
      <c r="B17" s="91"/>
      <c r="C17" s="90"/>
      <c r="D17" s="8">
        <v>10744</v>
      </c>
      <c r="E17" s="105"/>
      <c r="F17" s="8">
        <v>9727</v>
      </c>
      <c r="G17" s="105"/>
      <c r="H17" s="8">
        <v>0</v>
      </c>
      <c r="I17" s="105"/>
      <c r="J17" s="8">
        <v>0</v>
      </c>
      <c r="K17" s="65"/>
      <c r="M17" s="171"/>
      <c r="P17" s="170"/>
    </row>
    <row r="18" spans="1:16" ht="23.75" customHeight="1" x14ac:dyDescent="0.65">
      <c r="A18" s="89" t="s">
        <v>176</v>
      </c>
      <c r="B18" s="91"/>
      <c r="C18" s="90"/>
      <c r="D18" s="8">
        <v>5004</v>
      </c>
      <c r="E18" s="105"/>
      <c r="F18" s="8">
        <v>29827</v>
      </c>
      <c r="G18" s="105"/>
      <c r="H18" s="8">
        <v>0</v>
      </c>
      <c r="I18" s="105"/>
      <c r="J18" s="8">
        <v>0</v>
      </c>
      <c r="K18" s="65"/>
      <c r="P18" s="170"/>
    </row>
    <row r="19" spans="1:16" ht="23.75" customHeight="1" x14ac:dyDescent="0.65">
      <c r="A19" s="89" t="s">
        <v>177</v>
      </c>
      <c r="B19" s="90"/>
      <c r="C19" s="90"/>
      <c r="D19" s="8"/>
      <c r="E19" s="105"/>
      <c r="F19" s="8"/>
      <c r="G19" s="105"/>
      <c r="H19" s="8"/>
      <c r="I19" s="105"/>
      <c r="J19" s="8"/>
      <c r="K19" s="65"/>
      <c r="P19" s="170"/>
    </row>
    <row r="20" spans="1:16" ht="23.75" customHeight="1" x14ac:dyDescent="0.65">
      <c r="A20" s="89" t="s">
        <v>178</v>
      </c>
      <c r="B20" s="90"/>
      <c r="C20" s="90"/>
      <c r="D20" s="8">
        <v>-6932</v>
      </c>
      <c r="E20" s="105"/>
      <c r="F20" s="8">
        <v>3251</v>
      </c>
      <c r="G20" s="105"/>
      <c r="H20" s="8">
        <v>0</v>
      </c>
      <c r="I20" s="105"/>
      <c r="J20" s="8">
        <v>0</v>
      </c>
      <c r="K20" s="65"/>
      <c r="P20" s="170"/>
    </row>
    <row r="21" spans="1:16" ht="23.75" customHeight="1" x14ac:dyDescent="0.65">
      <c r="A21" s="113" t="s">
        <v>236</v>
      </c>
      <c r="B21" s="90"/>
      <c r="C21" s="90"/>
      <c r="D21" s="8"/>
      <c r="E21" s="105"/>
      <c r="F21" s="8"/>
      <c r="G21" s="105"/>
      <c r="H21" s="8"/>
      <c r="I21" s="105"/>
      <c r="J21" s="8"/>
      <c r="K21" s="65"/>
      <c r="P21" s="170"/>
    </row>
    <row r="22" spans="1:16" ht="23.75" customHeight="1" x14ac:dyDescent="0.65">
      <c r="A22" s="113" t="s">
        <v>238</v>
      </c>
      <c r="B22" s="90"/>
      <c r="C22" s="90"/>
      <c r="D22" s="8">
        <v>-1431</v>
      </c>
      <c r="E22" s="105"/>
      <c r="F22" s="8">
        <v>2492</v>
      </c>
      <c r="G22" s="105"/>
      <c r="H22" s="8">
        <v>0</v>
      </c>
      <c r="I22" s="105"/>
      <c r="J22" s="8">
        <v>0</v>
      </c>
      <c r="P22" s="170"/>
    </row>
    <row r="23" spans="1:16" ht="23.75" customHeight="1" x14ac:dyDescent="0.65">
      <c r="A23" s="98" t="s">
        <v>179</v>
      </c>
      <c r="B23" s="90"/>
      <c r="C23" s="90"/>
      <c r="D23" s="8">
        <f>-PL_6!D22</f>
        <v>-7610</v>
      </c>
      <c r="E23" s="105"/>
      <c r="F23" s="8">
        <v>-5423</v>
      </c>
      <c r="G23" s="105"/>
      <c r="H23" s="8">
        <v>0</v>
      </c>
      <c r="I23" s="105"/>
      <c r="J23" s="8">
        <v>0</v>
      </c>
      <c r="K23" s="65"/>
      <c r="P23" s="170"/>
    </row>
    <row r="24" spans="1:16" ht="23.75" customHeight="1" x14ac:dyDescent="0.65">
      <c r="A24" s="98" t="s">
        <v>180</v>
      </c>
      <c r="B24" s="90"/>
      <c r="C24" s="90"/>
      <c r="D24" s="8">
        <v>23</v>
      </c>
      <c r="E24" s="105"/>
      <c r="F24" s="8">
        <v>-1337</v>
      </c>
      <c r="G24" s="105"/>
      <c r="H24" s="8">
        <v>0</v>
      </c>
      <c r="I24" s="105"/>
      <c r="J24" s="8">
        <v>0</v>
      </c>
      <c r="K24" s="65"/>
      <c r="P24" s="170"/>
    </row>
    <row r="25" spans="1:16" ht="23.75" customHeight="1" x14ac:dyDescent="0.65">
      <c r="A25" s="98" t="s">
        <v>181</v>
      </c>
      <c r="B25" s="90"/>
      <c r="C25" s="90"/>
      <c r="D25" s="8">
        <v>-27</v>
      </c>
      <c r="E25" s="105"/>
      <c r="F25" s="8">
        <v>0</v>
      </c>
      <c r="G25" s="105"/>
      <c r="H25" s="8">
        <v>0</v>
      </c>
      <c r="I25" s="105"/>
      <c r="J25" s="8">
        <v>0</v>
      </c>
      <c r="K25" s="65"/>
      <c r="P25" s="170"/>
    </row>
    <row r="26" spans="1:16" ht="23.75" hidden="1" customHeight="1" x14ac:dyDescent="0.65">
      <c r="A26" s="98" t="s">
        <v>182</v>
      </c>
      <c r="B26" s="90"/>
      <c r="C26" s="90"/>
      <c r="D26" s="8"/>
      <c r="E26" s="105"/>
      <c r="G26" s="105"/>
      <c r="H26" s="8"/>
      <c r="I26" s="105"/>
      <c r="J26" s="8"/>
      <c r="K26" s="65"/>
      <c r="P26" s="170"/>
    </row>
    <row r="27" spans="1:16" ht="23.75" hidden="1" customHeight="1" x14ac:dyDescent="0.65">
      <c r="A27" s="98" t="s">
        <v>183</v>
      </c>
      <c r="B27" s="90"/>
      <c r="C27" s="90"/>
      <c r="D27" s="8"/>
      <c r="E27" s="105"/>
      <c r="F27" s="8"/>
      <c r="G27" s="105"/>
      <c r="H27" s="8"/>
      <c r="I27" s="105"/>
      <c r="J27" s="8"/>
      <c r="P27" s="170"/>
    </row>
    <row r="28" spans="1:16" ht="23.75" customHeight="1" x14ac:dyDescent="0.65">
      <c r="A28" s="98" t="s">
        <v>184</v>
      </c>
      <c r="B28" s="90"/>
      <c r="C28" s="90"/>
      <c r="D28" s="8">
        <v>-434</v>
      </c>
      <c r="E28" s="105"/>
      <c r="F28" s="8">
        <v>2773</v>
      </c>
      <c r="G28" s="105"/>
      <c r="H28" s="8">
        <v>0</v>
      </c>
      <c r="I28" s="105"/>
      <c r="J28" s="8">
        <v>0</v>
      </c>
      <c r="K28" s="65"/>
      <c r="P28" s="170"/>
    </row>
    <row r="29" spans="1:16" ht="23.75" customHeight="1" x14ac:dyDescent="0.65">
      <c r="A29" s="89" t="s">
        <v>185</v>
      </c>
      <c r="B29" s="90"/>
      <c r="C29" s="90"/>
      <c r="D29" s="8">
        <v>-9253</v>
      </c>
      <c r="E29" s="105"/>
      <c r="F29" s="8">
        <v>-5596</v>
      </c>
      <c r="G29" s="105"/>
      <c r="H29" s="8">
        <v>-704345</v>
      </c>
      <c r="I29" s="105"/>
      <c r="J29" s="8">
        <v>-396254</v>
      </c>
      <c r="K29" s="65"/>
      <c r="P29" s="170"/>
    </row>
    <row r="30" spans="1:16" ht="23.75" customHeight="1" x14ac:dyDescent="0.65">
      <c r="A30" s="89" t="s">
        <v>186</v>
      </c>
      <c r="B30" s="91"/>
      <c r="C30" s="90"/>
      <c r="D30" s="8">
        <f>-PL_6!D11</f>
        <v>-8793</v>
      </c>
      <c r="E30" s="1"/>
      <c r="F30" s="8">
        <v>-13599</v>
      </c>
      <c r="G30" s="105"/>
      <c r="H30" s="8">
        <v>-1591</v>
      </c>
      <c r="I30" s="1"/>
      <c r="J30" s="8">
        <v>-2053</v>
      </c>
      <c r="K30" s="65"/>
      <c r="P30" s="170"/>
    </row>
    <row r="31" spans="1:16" ht="22.4" hidden="1" customHeight="1" x14ac:dyDescent="0.65">
      <c r="A31" s="89"/>
      <c r="B31" s="91"/>
      <c r="C31" s="90"/>
      <c r="D31" s="8"/>
      <c r="E31" s="105"/>
      <c r="F31" s="8"/>
      <c r="G31" s="105"/>
      <c r="H31" s="8"/>
      <c r="I31" s="105"/>
      <c r="J31" s="8"/>
      <c r="K31" s="64"/>
      <c r="P31" s="170"/>
    </row>
    <row r="32" spans="1:16" ht="23.75" customHeight="1" x14ac:dyDescent="0.65">
      <c r="A32" s="89"/>
      <c r="B32" s="90"/>
      <c r="C32" s="90"/>
      <c r="D32" s="74">
        <f>SUM(D10:D31)</f>
        <v>590893</v>
      </c>
      <c r="E32" s="105"/>
      <c r="F32" s="74">
        <f>SUM(F10:F31)</f>
        <v>694311</v>
      </c>
      <c r="G32" s="105"/>
      <c r="H32" s="75">
        <f>SUM(H10:H31)</f>
        <v>-5775</v>
      </c>
      <c r="I32" s="105"/>
      <c r="J32" s="75">
        <f>SUM(J10:J31)</f>
        <v>-3915</v>
      </c>
      <c r="K32" s="66"/>
      <c r="P32" s="170"/>
    </row>
    <row r="33" spans="1:16" ht="23.75" customHeight="1" x14ac:dyDescent="0.65">
      <c r="A33" s="86" t="s">
        <v>187</v>
      </c>
      <c r="B33" s="90"/>
      <c r="C33" s="90"/>
      <c r="D33" s="156"/>
      <c r="E33" s="105"/>
      <c r="F33" s="156"/>
      <c r="G33" s="105"/>
      <c r="H33" s="105"/>
      <c r="I33" s="105"/>
      <c r="J33" s="105"/>
      <c r="K33" s="169"/>
      <c r="P33" s="170"/>
    </row>
    <row r="34" spans="1:16" ht="23.75" customHeight="1" x14ac:dyDescent="0.65">
      <c r="A34" s="98" t="s">
        <v>12</v>
      </c>
      <c r="B34" s="91"/>
      <c r="C34" s="90"/>
      <c r="D34" s="8">
        <v>357293</v>
      </c>
      <c r="E34" s="8"/>
      <c r="F34" s="8">
        <v>-130482</v>
      </c>
      <c r="G34" s="8"/>
      <c r="H34" s="8">
        <v>0</v>
      </c>
      <c r="I34" s="8"/>
      <c r="J34" s="8">
        <v>0</v>
      </c>
      <c r="K34" s="65"/>
      <c r="P34" s="170"/>
    </row>
    <row r="35" spans="1:16" ht="23.75" customHeight="1" x14ac:dyDescent="0.65">
      <c r="A35" s="98" t="s">
        <v>234</v>
      </c>
      <c r="B35" s="91"/>
      <c r="C35" s="90"/>
      <c r="D35" s="8">
        <v>-179863</v>
      </c>
      <c r="E35" s="8"/>
      <c r="F35" s="8">
        <v>34828</v>
      </c>
      <c r="G35" s="8"/>
      <c r="H35" s="8">
        <v>0</v>
      </c>
      <c r="I35" s="8"/>
      <c r="J35" s="8">
        <v>0</v>
      </c>
      <c r="K35" s="65"/>
      <c r="P35" s="170"/>
    </row>
    <row r="36" spans="1:16" ht="23.75" customHeight="1" x14ac:dyDescent="0.65">
      <c r="A36" s="98" t="s">
        <v>16</v>
      </c>
      <c r="B36" s="90"/>
      <c r="C36" s="90"/>
      <c r="D36" s="8">
        <v>-24865</v>
      </c>
      <c r="E36" s="8"/>
      <c r="F36" s="8">
        <v>-18063</v>
      </c>
      <c r="G36" s="8"/>
      <c r="H36" s="8">
        <v>-1178</v>
      </c>
      <c r="I36" s="8"/>
      <c r="J36" s="8">
        <v>-1757</v>
      </c>
      <c r="K36" s="65"/>
      <c r="P36" s="170"/>
    </row>
    <row r="37" spans="1:16" ht="23.75" customHeight="1" x14ac:dyDescent="0.65">
      <c r="A37" s="98" t="s">
        <v>25</v>
      </c>
      <c r="B37" s="90"/>
      <c r="C37" s="90"/>
      <c r="D37" s="8">
        <v>-101</v>
      </c>
      <c r="E37" s="8"/>
      <c r="F37" s="8">
        <v>-55076</v>
      </c>
      <c r="G37" s="8"/>
      <c r="H37" s="8">
        <v>0</v>
      </c>
      <c r="I37" s="8"/>
      <c r="J37" s="8">
        <v>0</v>
      </c>
      <c r="K37" s="65"/>
      <c r="P37" s="170"/>
    </row>
    <row r="38" spans="1:16" ht="23.75" customHeight="1" x14ac:dyDescent="0.65">
      <c r="A38" s="98" t="s">
        <v>19</v>
      </c>
      <c r="B38" s="91"/>
      <c r="C38" s="90"/>
      <c r="D38" s="8">
        <v>-333</v>
      </c>
      <c r="E38" s="8"/>
      <c r="F38" s="8">
        <v>695</v>
      </c>
      <c r="G38" s="8"/>
      <c r="H38" s="8">
        <v>0</v>
      </c>
      <c r="I38" s="8"/>
      <c r="J38" s="8">
        <v>0</v>
      </c>
      <c r="K38" s="65"/>
      <c r="P38" s="170"/>
    </row>
    <row r="39" spans="1:16" ht="23.75" customHeight="1" x14ac:dyDescent="0.65">
      <c r="A39" s="98" t="s">
        <v>31</v>
      </c>
      <c r="B39" s="91"/>
      <c r="C39" s="90"/>
      <c r="D39" s="8">
        <v>-2115</v>
      </c>
      <c r="E39" s="8"/>
      <c r="F39" s="8">
        <v>168098</v>
      </c>
      <c r="G39" s="8"/>
      <c r="H39" s="8">
        <v>11289</v>
      </c>
      <c r="I39" s="8"/>
      <c r="J39" s="8">
        <v>9474</v>
      </c>
      <c r="K39" s="65"/>
      <c r="P39" s="170"/>
    </row>
    <row r="40" spans="1:16" ht="23.75" customHeight="1" x14ac:dyDescent="0.65">
      <c r="A40" s="98" t="s">
        <v>188</v>
      </c>
      <c r="B40" s="91"/>
      <c r="C40" s="90"/>
      <c r="D40" s="8">
        <v>23028</v>
      </c>
      <c r="E40" s="8"/>
      <c r="F40" s="8">
        <v>8260</v>
      </c>
      <c r="G40" s="8"/>
      <c r="H40" s="8">
        <v>0</v>
      </c>
      <c r="I40" s="8"/>
      <c r="J40" s="8">
        <v>0</v>
      </c>
      <c r="K40" s="65"/>
      <c r="P40" s="170"/>
    </row>
    <row r="41" spans="1:16" ht="12" customHeight="1" x14ac:dyDescent="0.7">
      <c r="A41" s="175"/>
      <c r="B41" s="142"/>
      <c r="C41" s="142"/>
      <c r="D41" s="176"/>
      <c r="E41" s="177"/>
      <c r="F41" s="176"/>
      <c r="G41" s="177"/>
      <c r="H41" s="177"/>
      <c r="I41" s="177"/>
      <c r="J41" s="177"/>
      <c r="K41" s="177"/>
      <c r="P41" s="170"/>
    </row>
    <row r="42" spans="1:16" s="111" customFormat="1" ht="22.4" customHeight="1" x14ac:dyDescent="0.7">
      <c r="A42" s="162" t="s">
        <v>0</v>
      </c>
      <c r="B42" s="108"/>
      <c r="C42" s="108"/>
      <c r="D42" s="174"/>
      <c r="E42" s="108"/>
      <c r="F42" s="174"/>
      <c r="G42" s="108"/>
      <c r="H42" s="108"/>
      <c r="I42" s="108"/>
      <c r="J42" s="108"/>
      <c r="K42" s="108"/>
      <c r="O42" s="57"/>
      <c r="P42" s="170"/>
    </row>
    <row r="43" spans="1:16" s="85" customFormat="1" ht="22.4" customHeight="1" x14ac:dyDescent="0.7">
      <c r="A43" s="164" t="s">
        <v>170</v>
      </c>
      <c r="D43" s="178"/>
      <c r="F43" s="178"/>
      <c r="O43" s="55"/>
      <c r="P43" s="170"/>
    </row>
    <row r="44" spans="1:16" s="85" customFormat="1" ht="22.4" customHeight="1" x14ac:dyDescent="0.7">
      <c r="A44" s="165"/>
      <c r="D44" s="166"/>
      <c r="E44" s="166"/>
      <c r="F44" s="166"/>
      <c r="O44" s="55"/>
      <c r="P44" s="170"/>
    </row>
    <row r="45" spans="1:16" ht="22.4" customHeight="1" x14ac:dyDescent="0.7">
      <c r="A45" s="89"/>
      <c r="B45" s="90"/>
      <c r="C45" s="90"/>
      <c r="D45" s="183" t="s">
        <v>2</v>
      </c>
      <c r="E45" s="183"/>
      <c r="F45" s="183"/>
      <c r="G45" s="87"/>
      <c r="H45" s="183" t="s">
        <v>3</v>
      </c>
      <c r="I45" s="183"/>
      <c r="J45" s="183"/>
      <c r="K45" s="166"/>
      <c r="P45" s="170"/>
    </row>
    <row r="46" spans="1:16" ht="21.75" customHeight="1" x14ac:dyDescent="0.65">
      <c r="A46" s="89"/>
      <c r="B46" s="90"/>
      <c r="C46" s="90"/>
      <c r="D46" s="89" t="s">
        <v>103</v>
      </c>
      <c r="E46" s="89"/>
      <c r="F46" s="89"/>
      <c r="G46" s="87"/>
      <c r="H46" s="89" t="s">
        <v>103</v>
      </c>
      <c r="I46" s="89"/>
      <c r="J46" s="89"/>
      <c r="K46" s="142"/>
      <c r="P46" s="170"/>
    </row>
    <row r="47" spans="1:16" ht="21.65" customHeight="1" x14ac:dyDescent="0.65">
      <c r="A47" s="89"/>
      <c r="B47" s="90"/>
      <c r="C47" s="90"/>
      <c r="D47" s="182" t="s">
        <v>74</v>
      </c>
      <c r="E47" s="182"/>
      <c r="F47" s="182"/>
      <c r="G47" s="87"/>
      <c r="H47" s="182" t="s">
        <v>74</v>
      </c>
      <c r="I47" s="182"/>
      <c r="J47" s="182"/>
      <c r="K47" s="167"/>
      <c r="P47" s="170"/>
    </row>
    <row r="48" spans="1:16" ht="22.4" customHeight="1" x14ac:dyDescent="0.65">
      <c r="A48" s="89"/>
      <c r="B48" s="91"/>
      <c r="C48" s="91"/>
      <c r="D48" s="90">
        <v>2569</v>
      </c>
      <c r="E48" s="90"/>
      <c r="F48" s="90">
        <v>2568</v>
      </c>
      <c r="G48" s="90"/>
      <c r="H48" s="90">
        <v>2569</v>
      </c>
      <c r="I48" s="90"/>
      <c r="J48" s="90">
        <v>2568</v>
      </c>
      <c r="K48" s="142"/>
      <c r="P48" s="170"/>
    </row>
    <row r="49" spans="1:16" ht="22.4" customHeight="1" x14ac:dyDescent="0.65">
      <c r="A49" s="89"/>
      <c r="B49" s="89"/>
      <c r="C49" s="90"/>
      <c r="D49" s="184" t="s">
        <v>9</v>
      </c>
      <c r="E49" s="184"/>
      <c r="F49" s="184"/>
      <c r="G49" s="184"/>
      <c r="H49" s="184"/>
      <c r="I49" s="184"/>
      <c r="J49" s="184"/>
      <c r="K49" s="118"/>
      <c r="P49" s="170"/>
    </row>
    <row r="50" spans="1:16" ht="23.75" customHeight="1" x14ac:dyDescent="0.65">
      <c r="A50" s="168" t="s">
        <v>189</v>
      </c>
      <c r="B50" s="90"/>
      <c r="C50" s="90"/>
      <c r="D50" s="156"/>
      <c r="E50" s="105"/>
      <c r="F50" s="156"/>
      <c r="G50" s="105"/>
      <c r="H50" s="105"/>
      <c r="I50" s="105"/>
      <c r="J50" s="105"/>
      <c r="K50" s="169"/>
      <c r="P50" s="170"/>
    </row>
    <row r="51" spans="1:16" ht="23.75" customHeight="1" x14ac:dyDescent="0.65">
      <c r="A51" s="89" t="s">
        <v>41</v>
      </c>
      <c r="B51" s="90"/>
      <c r="C51" s="90"/>
      <c r="D51" s="8">
        <v>-1907</v>
      </c>
      <c r="E51" s="105"/>
      <c r="F51" s="156">
        <v>-18459</v>
      </c>
      <c r="G51" s="156"/>
      <c r="H51" s="156">
        <v>-1884</v>
      </c>
      <c r="I51" s="156"/>
      <c r="J51" s="156">
        <v>-115</v>
      </c>
      <c r="K51" s="169"/>
      <c r="P51" s="170"/>
    </row>
    <row r="52" spans="1:16" ht="23.75" customHeight="1" x14ac:dyDescent="0.65">
      <c r="A52" s="89" t="s">
        <v>190</v>
      </c>
      <c r="B52" s="91"/>
      <c r="C52" s="90"/>
      <c r="D52" s="35">
        <v>-1259</v>
      </c>
      <c r="E52" s="105"/>
      <c r="F52" s="35">
        <v>-612</v>
      </c>
      <c r="G52" s="156"/>
      <c r="H52" s="67">
        <v>0</v>
      </c>
      <c r="I52" s="156"/>
      <c r="J52" s="67">
        <v>0</v>
      </c>
      <c r="K52" s="66"/>
      <c r="P52" s="170"/>
    </row>
    <row r="53" spans="1:16" ht="23.75" customHeight="1" x14ac:dyDescent="0.65">
      <c r="A53" s="98" t="s">
        <v>233</v>
      </c>
      <c r="B53" s="90"/>
      <c r="C53" s="90"/>
      <c r="D53" s="74">
        <f>SUM(D51:D52,D32:D40)</f>
        <v>760771</v>
      </c>
      <c r="E53" s="105"/>
      <c r="F53" s="74">
        <f>SUM(F51:F52,F32:F40)</f>
        <v>683500</v>
      </c>
      <c r="G53" s="105"/>
      <c r="H53" s="74">
        <f>SUM(H51:H52,H32:H40)</f>
        <v>2452</v>
      </c>
      <c r="I53" s="105"/>
      <c r="J53" s="74">
        <f>SUM(J51:J52,J32:J40)</f>
        <v>3687</v>
      </c>
      <c r="K53" s="64"/>
      <c r="P53" s="170"/>
    </row>
    <row r="54" spans="1:16" ht="23.75" customHeight="1" x14ac:dyDescent="0.65">
      <c r="A54" s="98" t="s">
        <v>191</v>
      </c>
      <c r="B54" s="90"/>
      <c r="C54" s="90"/>
      <c r="D54" s="8">
        <v>95</v>
      </c>
      <c r="E54" s="105"/>
      <c r="F54" s="8">
        <v>0</v>
      </c>
      <c r="G54" s="156"/>
      <c r="H54" s="8">
        <v>0</v>
      </c>
      <c r="I54" s="156"/>
      <c r="J54" s="67">
        <v>0</v>
      </c>
      <c r="K54" s="64"/>
      <c r="P54" s="170"/>
    </row>
    <row r="55" spans="1:16" ht="23.75" customHeight="1" x14ac:dyDescent="0.65">
      <c r="A55" s="89" t="s">
        <v>192</v>
      </c>
      <c r="B55" s="91"/>
      <c r="C55" s="90"/>
      <c r="D55" s="8">
        <v>-97909</v>
      </c>
      <c r="E55" s="105"/>
      <c r="F55" s="8">
        <v>-127619</v>
      </c>
      <c r="G55" s="156"/>
      <c r="H55" s="156">
        <v>-16</v>
      </c>
      <c r="I55" s="156"/>
      <c r="J55" s="8">
        <v>-18731</v>
      </c>
      <c r="K55" s="64"/>
      <c r="P55" s="170"/>
    </row>
    <row r="56" spans="1:16" ht="23.75" customHeight="1" x14ac:dyDescent="0.7">
      <c r="A56" s="88" t="s">
        <v>193</v>
      </c>
      <c r="B56" s="90"/>
      <c r="C56" s="90"/>
      <c r="D56" s="76">
        <f>SUM(D53:D55)</f>
        <v>662957</v>
      </c>
      <c r="E56" s="150"/>
      <c r="F56" s="76">
        <f>SUM(F53:F55)</f>
        <v>555881</v>
      </c>
      <c r="G56" s="150"/>
      <c r="H56" s="77">
        <f>SUM(H53:H55)</f>
        <v>2436</v>
      </c>
      <c r="I56" s="150"/>
      <c r="J56" s="77">
        <f>SUM(J53:J55)</f>
        <v>-15044</v>
      </c>
      <c r="K56" s="68"/>
      <c r="P56" s="170"/>
    </row>
    <row r="57" spans="1:16" ht="23.75" customHeight="1" x14ac:dyDescent="0.7">
      <c r="A57" s="88"/>
      <c r="B57" s="90"/>
      <c r="C57" s="90"/>
      <c r="D57" s="92"/>
      <c r="E57" s="150"/>
      <c r="F57" s="92"/>
      <c r="G57" s="150"/>
      <c r="H57" s="150"/>
      <c r="I57" s="150"/>
      <c r="J57" s="150"/>
      <c r="K57" s="177"/>
      <c r="P57" s="170"/>
    </row>
    <row r="58" spans="1:16" ht="23.75" customHeight="1" x14ac:dyDescent="0.65">
      <c r="A58" s="168" t="s">
        <v>194</v>
      </c>
      <c r="B58" s="90"/>
      <c r="C58" s="90"/>
      <c r="D58" s="156"/>
      <c r="E58" s="105"/>
      <c r="F58" s="156"/>
      <c r="G58" s="105"/>
      <c r="H58" s="105"/>
      <c r="I58" s="105"/>
      <c r="J58" s="105"/>
      <c r="K58" s="169"/>
      <c r="P58" s="170"/>
    </row>
    <row r="59" spans="1:16" ht="23.75" customHeight="1" x14ac:dyDescent="0.65">
      <c r="A59" s="98" t="s">
        <v>18</v>
      </c>
      <c r="B59" s="91"/>
      <c r="C59" s="90"/>
      <c r="D59" s="8">
        <v>98</v>
      </c>
      <c r="E59" s="105"/>
      <c r="F59" s="8">
        <v>-654</v>
      </c>
      <c r="G59" s="8"/>
      <c r="H59" s="8">
        <v>0</v>
      </c>
      <c r="I59" s="8"/>
      <c r="J59" s="8">
        <v>0</v>
      </c>
      <c r="K59" s="169"/>
      <c r="P59" s="170"/>
    </row>
    <row r="60" spans="1:16" ht="23.75" customHeight="1" x14ac:dyDescent="0.65">
      <c r="A60" s="113" t="s">
        <v>206</v>
      </c>
      <c r="B60" s="91"/>
      <c r="C60" s="90"/>
      <c r="D60" s="8">
        <v>0</v>
      </c>
      <c r="E60" s="105"/>
      <c r="F60" s="8">
        <v>0</v>
      </c>
      <c r="G60" s="8"/>
      <c r="H60" s="8">
        <v>-2400</v>
      </c>
      <c r="I60" s="8"/>
      <c r="J60" s="8">
        <v>0</v>
      </c>
      <c r="K60" s="169"/>
      <c r="P60" s="170"/>
    </row>
    <row r="61" spans="1:16" ht="23.75" customHeight="1" x14ac:dyDescent="0.65">
      <c r="A61" s="113" t="s">
        <v>195</v>
      </c>
      <c r="B61" s="91"/>
      <c r="C61" s="90"/>
      <c r="D61" s="8">
        <v>-935</v>
      </c>
      <c r="E61" s="105"/>
      <c r="F61" s="8">
        <v>-70000</v>
      </c>
      <c r="G61" s="8"/>
      <c r="H61" s="8">
        <v>0</v>
      </c>
      <c r="I61" s="8"/>
      <c r="J61" s="8">
        <v>-70000</v>
      </c>
      <c r="K61" s="169"/>
      <c r="P61" s="170"/>
    </row>
    <row r="62" spans="1:16" ht="23.75" customHeight="1" x14ac:dyDescent="0.65">
      <c r="A62" s="113" t="s">
        <v>196</v>
      </c>
      <c r="B62" s="91"/>
      <c r="C62" s="90"/>
      <c r="D62" s="8">
        <v>-458</v>
      </c>
      <c r="E62" s="105"/>
      <c r="F62" s="8">
        <v>-515</v>
      </c>
      <c r="G62" s="8"/>
      <c r="H62" s="8">
        <v>0</v>
      </c>
      <c r="I62" s="8"/>
      <c r="J62" s="8">
        <v>0</v>
      </c>
      <c r="K62" s="169"/>
      <c r="P62" s="170"/>
    </row>
    <row r="63" spans="1:16" ht="23.75" customHeight="1" x14ac:dyDescent="0.65">
      <c r="A63" s="113" t="s">
        <v>197</v>
      </c>
      <c r="B63" s="91"/>
      <c r="C63" s="90"/>
      <c r="D63" s="8">
        <v>0</v>
      </c>
      <c r="E63" s="105"/>
      <c r="F63" s="8">
        <v>896</v>
      </c>
      <c r="G63" s="8"/>
      <c r="H63" s="8">
        <v>0</v>
      </c>
      <c r="I63" s="8"/>
      <c r="J63" s="8">
        <v>0</v>
      </c>
      <c r="K63" s="169"/>
      <c r="P63" s="170"/>
    </row>
    <row r="64" spans="1:16" ht="23.75" customHeight="1" x14ac:dyDescent="0.65">
      <c r="A64" s="98" t="s">
        <v>198</v>
      </c>
      <c r="B64" s="90"/>
      <c r="C64" s="90"/>
      <c r="D64" s="8">
        <v>116408</v>
      </c>
      <c r="E64" s="105"/>
      <c r="F64" s="35">
        <v>110797</v>
      </c>
      <c r="G64" s="8"/>
      <c r="H64" s="8">
        <v>0</v>
      </c>
      <c r="I64" s="8"/>
      <c r="J64" s="8">
        <v>38781</v>
      </c>
      <c r="P64" s="170"/>
    </row>
    <row r="65" spans="1:16" ht="23.75" customHeight="1" x14ac:dyDescent="0.65">
      <c r="A65" s="98" t="s">
        <v>199</v>
      </c>
      <c r="B65" s="90"/>
      <c r="C65" s="90"/>
      <c r="D65" s="35">
        <v>-121971</v>
      </c>
      <c r="E65" s="105"/>
      <c r="F65" s="35">
        <v>-37429</v>
      </c>
      <c r="G65" s="35"/>
      <c r="H65" s="35">
        <v>0</v>
      </c>
      <c r="I65" s="35"/>
      <c r="J65" s="35">
        <v>0</v>
      </c>
      <c r="P65" s="170"/>
    </row>
    <row r="66" spans="1:16" ht="23.75" customHeight="1" x14ac:dyDescent="0.65">
      <c r="A66" s="113" t="s">
        <v>200</v>
      </c>
      <c r="B66" s="90"/>
      <c r="C66" s="90"/>
      <c r="D66" s="35">
        <v>10000</v>
      </c>
      <c r="E66" s="105"/>
      <c r="F66" s="8">
        <v>80000</v>
      </c>
      <c r="G66" s="35"/>
      <c r="H66" s="35">
        <v>0</v>
      </c>
      <c r="I66" s="35"/>
      <c r="J66" s="8">
        <v>0</v>
      </c>
      <c r="P66" s="170"/>
    </row>
    <row r="67" spans="1:16" ht="23.75" customHeight="1" x14ac:dyDescent="0.65">
      <c r="A67" s="113" t="s">
        <v>239</v>
      </c>
      <c r="B67" s="90"/>
      <c r="C67" s="90"/>
      <c r="D67" s="35">
        <v>-10000</v>
      </c>
      <c r="E67" s="105"/>
      <c r="F67" s="8">
        <v>0</v>
      </c>
      <c r="G67" s="35"/>
      <c r="H67" s="35">
        <v>0</v>
      </c>
      <c r="I67" s="35"/>
      <c r="J67" s="8">
        <v>0</v>
      </c>
      <c r="P67" s="170"/>
    </row>
    <row r="68" spans="1:16" ht="23.75" customHeight="1" x14ac:dyDescent="0.65">
      <c r="A68" s="113" t="s">
        <v>201</v>
      </c>
      <c r="B68" s="91"/>
      <c r="C68" s="90"/>
      <c r="D68" s="8">
        <v>3</v>
      </c>
      <c r="E68" s="105"/>
      <c r="F68" s="35">
        <v>1453</v>
      </c>
      <c r="G68" s="8"/>
      <c r="H68" s="8">
        <v>0</v>
      </c>
      <c r="I68" s="8"/>
      <c r="J68" s="8">
        <v>0</v>
      </c>
      <c r="K68" s="66"/>
      <c r="P68" s="170"/>
    </row>
    <row r="69" spans="1:16" ht="23.75" customHeight="1" x14ac:dyDescent="0.65">
      <c r="A69" s="113" t="s">
        <v>202</v>
      </c>
      <c r="B69" s="91"/>
      <c r="C69" s="90"/>
      <c r="D69" s="35">
        <v>-11661</v>
      </c>
      <c r="E69" s="105"/>
      <c r="F69" s="8">
        <v>-13180</v>
      </c>
      <c r="G69" s="8"/>
      <c r="H69" s="25">
        <v>0</v>
      </c>
      <c r="I69" s="8"/>
      <c r="J69" s="8">
        <v>-4030</v>
      </c>
      <c r="K69" s="66"/>
      <c r="P69" s="170"/>
    </row>
    <row r="70" spans="1:16" ht="23.75" customHeight="1" x14ac:dyDescent="0.65">
      <c r="A70" s="113" t="s">
        <v>203</v>
      </c>
      <c r="B70" s="91"/>
      <c r="C70" s="90"/>
      <c r="D70" s="35">
        <v>296</v>
      </c>
      <c r="E70" s="105"/>
      <c r="F70" s="8">
        <v>0</v>
      </c>
      <c r="G70" s="8"/>
      <c r="H70" s="25">
        <v>0</v>
      </c>
      <c r="I70" s="8"/>
      <c r="J70" s="8">
        <v>0</v>
      </c>
      <c r="K70" s="66"/>
      <c r="P70" s="170"/>
    </row>
    <row r="71" spans="1:16" ht="23.75" customHeight="1" x14ac:dyDescent="0.65">
      <c r="A71" s="113" t="s">
        <v>204</v>
      </c>
      <c r="B71" s="91"/>
      <c r="C71" s="90"/>
      <c r="D71" s="35">
        <v>0</v>
      </c>
      <c r="E71" s="105"/>
      <c r="F71" s="8">
        <v>-14372</v>
      </c>
      <c r="G71" s="8"/>
      <c r="H71" s="25">
        <v>0</v>
      </c>
      <c r="I71" s="8"/>
      <c r="J71" s="8">
        <v>0</v>
      </c>
      <c r="K71" s="66"/>
      <c r="P71" s="170"/>
    </row>
    <row r="72" spans="1:16" ht="23.75" customHeight="1" x14ac:dyDescent="0.65">
      <c r="A72" s="113" t="s">
        <v>185</v>
      </c>
      <c r="B72" s="91"/>
      <c r="C72" s="90"/>
      <c r="D72" s="35">
        <v>9253</v>
      </c>
      <c r="E72" s="105"/>
      <c r="F72" s="8">
        <v>5596</v>
      </c>
      <c r="G72" s="8"/>
      <c r="H72" s="25">
        <v>644345</v>
      </c>
      <c r="I72" s="8"/>
      <c r="J72" s="8">
        <v>546254</v>
      </c>
      <c r="K72" s="64"/>
      <c r="P72" s="170"/>
    </row>
    <row r="73" spans="1:16" ht="23.75" customHeight="1" x14ac:dyDescent="0.65">
      <c r="A73" s="98" t="s">
        <v>186</v>
      </c>
      <c r="B73" s="90"/>
      <c r="C73" s="90"/>
      <c r="D73" s="8">
        <v>9433</v>
      </c>
      <c r="E73" s="105"/>
      <c r="F73" s="8">
        <v>12959</v>
      </c>
      <c r="G73" s="8"/>
      <c r="H73" s="8">
        <v>1591</v>
      </c>
      <c r="I73" s="8"/>
      <c r="J73" s="8">
        <v>2053</v>
      </c>
      <c r="K73" s="69"/>
      <c r="P73" s="170"/>
    </row>
    <row r="74" spans="1:16" ht="23.75" customHeight="1" x14ac:dyDescent="0.7">
      <c r="A74" s="88" t="s">
        <v>225</v>
      </c>
      <c r="B74" s="90"/>
      <c r="C74" s="90"/>
      <c r="D74" s="76">
        <f>SUM(D59:D73)</f>
        <v>466</v>
      </c>
      <c r="E74" s="150"/>
      <c r="F74" s="76">
        <f>SUM(F59:F73)</f>
        <v>75551</v>
      </c>
      <c r="G74" s="150"/>
      <c r="H74" s="76">
        <f>SUM(H59:H73)</f>
        <v>643536</v>
      </c>
      <c r="I74" s="150"/>
      <c r="J74" s="76">
        <f>SUM(J59:J73)</f>
        <v>513058</v>
      </c>
      <c r="K74" s="68"/>
      <c r="P74" s="170"/>
    </row>
    <row r="75" spans="1:16" ht="22" x14ac:dyDescent="0.7">
      <c r="A75" s="162"/>
      <c r="B75" s="142"/>
      <c r="C75" s="142"/>
      <c r="D75" s="176"/>
      <c r="E75" s="177"/>
      <c r="F75" s="176"/>
      <c r="G75" s="177"/>
      <c r="H75" s="177"/>
      <c r="I75" s="177"/>
      <c r="J75" s="177"/>
      <c r="K75" s="177"/>
      <c r="P75" s="170"/>
    </row>
    <row r="76" spans="1:16" s="111" customFormat="1" ht="22.4" customHeight="1" x14ac:dyDescent="0.7">
      <c r="A76" s="162" t="s">
        <v>0</v>
      </c>
      <c r="B76" s="108"/>
      <c r="C76" s="108"/>
      <c r="D76" s="174"/>
      <c r="E76" s="108"/>
      <c r="F76" s="174"/>
      <c r="G76" s="108"/>
      <c r="H76" s="108"/>
      <c r="I76" s="108"/>
      <c r="J76" s="108"/>
      <c r="K76" s="108"/>
      <c r="O76" s="57"/>
      <c r="P76" s="170"/>
    </row>
    <row r="77" spans="1:16" s="85" customFormat="1" ht="22.4" customHeight="1" x14ac:dyDescent="0.7">
      <c r="A77" s="164" t="s">
        <v>170</v>
      </c>
      <c r="D77" s="178"/>
      <c r="F77" s="178"/>
      <c r="O77" s="55"/>
      <c r="P77" s="170"/>
    </row>
    <row r="78" spans="1:16" s="85" customFormat="1" ht="22.4" customHeight="1" x14ac:dyDescent="0.7">
      <c r="A78" s="165"/>
      <c r="D78" s="166"/>
      <c r="E78" s="166"/>
      <c r="F78" s="166"/>
      <c r="O78" s="55"/>
      <c r="P78" s="170"/>
    </row>
    <row r="79" spans="1:16" ht="22.4" customHeight="1" x14ac:dyDescent="0.7">
      <c r="A79" s="89"/>
      <c r="B79" s="90"/>
      <c r="C79" s="90"/>
      <c r="D79" s="183" t="s">
        <v>2</v>
      </c>
      <c r="E79" s="183"/>
      <c r="F79" s="183"/>
      <c r="G79" s="87"/>
      <c r="H79" s="183" t="s">
        <v>3</v>
      </c>
      <c r="I79" s="183"/>
      <c r="J79" s="183"/>
      <c r="K79" s="166"/>
      <c r="P79" s="170"/>
    </row>
    <row r="80" spans="1:16" ht="22.4" customHeight="1" x14ac:dyDescent="0.65">
      <c r="A80" s="89"/>
      <c r="B80" s="90"/>
      <c r="C80" s="90"/>
      <c r="D80" s="89" t="s">
        <v>103</v>
      </c>
      <c r="E80" s="89"/>
      <c r="F80" s="89"/>
      <c r="G80" s="87"/>
      <c r="H80" s="89" t="s">
        <v>103</v>
      </c>
      <c r="I80" s="89"/>
      <c r="J80" s="89"/>
      <c r="K80" s="167"/>
      <c r="P80" s="170"/>
    </row>
    <row r="81" spans="1:16" ht="22.4" customHeight="1" x14ac:dyDescent="0.65">
      <c r="A81" s="89"/>
      <c r="B81" s="90"/>
      <c r="C81" s="90"/>
      <c r="D81" s="182" t="s">
        <v>74</v>
      </c>
      <c r="E81" s="182"/>
      <c r="F81" s="182"/>
      <c r="G81" s="87"/>
      <c r="H81" s="182" t="s">
        <v>74</v>
      </c>
      <c r="I81" s="182"/>
      <c r="J81" s="182"/>
      <c r="K81" s="167"/>
      <c r="P81" s="170"/>
    </row>
    <row r="82" spans="1:16" ht="22.4" customHeight="1" x14ac:dyDescent="0.65">
      <c r="A82" s="89"/>
      <c r="B82" s="91"/>
      <c r="C82" s="91"/>
      <c r="D82" s="90">
        <v>2569</v>
      </c>
      <c r="E82" s="90"/>
      <c r="F82" s="90">
        <v>2568</v>
      </c>
      <c r="G82" s="90"/>
      <c r="H82" s="90">
        <v>2569</v>
      </c>
      <c r="I82" s="90"/>
      <c r="J82" s="90">
        <v>2568</v>
      </c>
      <c r="K82" s="142"/>
      <c r="P82" s="170"/>
    </row>
    <row r="83" spans="1:16" ht="22.4" customHeight="1" x14ac:dyDescent="0.65">
      <c r="A83" s="89"/>
      <c r="B83" s="91"/>
      <c r="C83" s="91"/>
      <c r="D83" s="184" t="s">
        <v>9</v>
      </c>
      <c r="E83" s="184"/>
      <c r="F83" s="184"/>
      <c r="G83" s="184"/>
      <c r="H83" s="184"/>
      <c r="I83" s="184"/>
      <c r="J83" s="184"/>
      <c r="K83" s="118"/>
      <c r="P83" s="170"/>
    </row>
    <row r="84" spans="1:16" ht="23.75" customHeight="1" x14ac:dyDescent="0.65">
      <c r="A84" s="168" t="s">
        <v>205</v>
      </c>
      <c r="B84" s="89"/>
      <c r="C84" s="90"/>
      <c r="D84" s="89"/>
      <c r="E84" s="89"/>
      <c r="F84" s="89"/>
      <c r="G84" s="89"/>
      <c r="H84" s="89"/>
      <c r="I84" s="89"/>
      <c r="J84" s="89"/>
      <c r="P84" s="170"/>
    </row>
    <row r="85" spans="1:16" ht="23.75" customHeight="1" x14ac:dyDescent="0.65">
      <c r="A85" s="89" t="s">
        <v>207</v>
      </c>
      <c r="B85" s="89"/>
      <c r="C85" s="90"/>
      <c r="D85" s="58">
        <v>1660000</v>
      </c>
      <c r="E85" s="89"/>
      <c r="F85" s="58">
        <v>2140000</v>
      </c>
      <c r="G85" s="89"/>
      <c r="H85" s="25">
        <v>0</v>
      </c>
      <c r="I85" s="89"/>
      <c r="J85" s="58">
        <v>0</v>
      </c>
      <c r="P85" s="170"/>
    </row>
    <row r="86" spans="1:16" ht="23.75" customHeight="1" x14ac:dyDescent="0.65">
      <c r="A86" s="89" t="s">
        <v>212</v>
      </c>
      <c r="B86" s="90"/>
      <c r="C86" s="90"/>
      <c r="D86" s="25">
        <v>0</v>
      </c>
      <c r="E86" s="105"/>
      <c r="F86" s="8">
        <v>3250</v>
      </c>
      <c r="G86" s="8"/>
      <c r="H86" s="25">
        <v>0</v>
      </c>
      <c r="I86" s="8"/>
      <c r="J86" s="8">
        <v>0</v>
      </c>
      <c r="P86" s="170"/>
    </row>
    <row r="87" spans="1:16" ht="23.75" customHeight="1" x14ac:dyDescent="0.65">
      <c r="A87" s="89" t="s">
        <v>208</v>
      </c>
      <c r="B87" s="89"/>
      <c r="C87" s="90"/>
      <c r="D87" s="1">
        <v>0</v>
      </c>
      <c r="E87" s="89"/>
      <c r="F87" s="1">
        <v>0</v>
      </c>
      <c r="G87" s="89"/>
      <c r="H87" s="25">
        <v>0</v>
      </c>
      <c r="I87" s="29"/>
      <c r="J87" s="8">
        <v>2709</v>
      </c>
      <c r="P87" s="170"/>
    </row>
    <row r="88" spans="1:16" ht="23.75" customHeight="1" x14ac:dyDescent="0.65">
      <c r="A88" s="89" t="s">
        <v>210</v>
      </c>
      <c r="B88" s="89"/>
      <c r="C88" s="90"/>
      <c r="D88" s="25">
        <v>-1520000</v>
      </c>
      <c r="E88" s="89"/>
      <c r="F88" s="1">
        <v>-2390000</v>
      </c>
      <c r="G88" s="89"/>
      <c r="H88" s="25">
        <v>0</v>
      </c>
      <c r="I88" s="29"/>
      <c r="J88" s="8">
        <v>0</v>
      </c>
      <c r="K88" s="70"/>
      <c r="P88" s="170"/>
    </row>
    <row r="89" spans="1:16" ht="23.75" customHeight="1" x14ac:dyDescent="0.65">
      <c r="A89" s="89" t="s">
        <v>209</v>
      </c>
      <c r="B89" s="89"/>
      <c r="C89" s="90"/>
      <c r="D89" s="1">
        <v>0</v>
      </c>
      <c r="E89" s="89"/>
      <c r="F89" s="25">
        <v>0</v>
      </c>
      <c r="G89" s="89"/>
      <c r="H89" s="1">
        <v>-237</v>
      </c>
      <c r="I89" s="29"/>
      <c r="J89" s="25">
        <v>0</v>
      </c>
      <c r="P89" s="170"/>
    </row>
    <row r="90" spans="1:16" ht="23.75" customHeight="1" x14ac:dyDescent="0.65">
      <c r="A90" s="98" t="s">
        <v>211</v>
      </c>
      <c r="B90" s="90"/>
      <c r="C90" s="90"/>
      <c r="D90" s="25">
        <v>0</v>
      </c>
      <c r="E90" s="105"/>
      <c r="F90" s="8">
        <v>-24000</v>
      </c>
      <c r="G90" s="8"/>
      <c r="H90" s="25">
        <v>0</v>
      </c>
      <c r="I90" s="8"/>
      <c r="J90" s="8">
        <v>-24000</v>
      </c>
      <c r="P90" s="170"/>
    </row>
    <row r="91" spans="1:16" ht="23.75" customHeight="1" x14ac:dyDescent="0.65">
      <c r="A91" s="89" t="s">
        <v>213</v>
      </c>
      <c r="B91" s="89"/>
      <c r="C91" s="90"/>
      <c r="D91" s="1">
        <v>-56547</v>
      </c>
      <c r="E91" s="89"/>
      <c r="F91" s="1">
        <v>-60515</v>
      </c>
      <c r="G91" s="89"/>
      <c r="H91" s="25">
        <v>0</v>
      </c>
      <c r="I91" s="29"/>
      <c r="J91" s="8">
        <v>0</v>
      </c>
      <c r="K91" s="70"/>
      <c r="P91" s="170"/>
    </row>
    <row r="92" spans="1:16" ht="23.75" customHeight="1" x14ac:dyDescent="0.65">
      <c r="A92" s="89" t="s">
        <v>214</v>
      </c>
      <c r="B92" s="89"/>
      <c r="C92" s="90"/>
      <c r="D92" s="1">
        <v>-138151</v>
      </c>
      <c r="E92" s="89"/>
      <c r="F92" s="1">
        <v>-93500</v>
      </c>
      <c r="G92" s="89"/>
      <c r="H92" s="8">
        <v>-138151</v>
      </c>
      <c r="I92" s="29"/>
      <c r="J92" s="1">
        <v>-93500</v>
      </c>
      <c r="K92" s="70"/>
      <c r="P92" s="170"/>
    </row>
    <row r="93" spans="1:16" ht="23.75" customHeight="1" x14ac:dyDescent="0.65">
      <c r="A93" s="89" t="s">
        <v>215</v>
      </c>
      <c r="B93" s="89"/>
      <c r="C93" s="90"/>
      <c r="D93" s="25">
        <v>0</v>
      </c>
      <c r="E93" s="89"/>
      <c r="F93" s="1">
        <v>91800</v>
      </c>
      <c r="G93" s="1"/>
      <c r="H93" s="1">
        <v>0</v>
      </c>
      <c r="I93" s="1"/>
      <c r="J93" s="1">
        <v>0</v>
      </c>
      <c r="K93" s="69"/>
      <c r="P93" s="170"/>
    </row>
    <row r="94" spans="1:16" ht="23.75" customHeight="1" x14ac:dyDescent="0.65">
      <c r="A94" s="99" t="s">
        <v>235</v>
      </c>
      <c r="B94" s="89"/>
      <c r="C94" s="90"/>
      <c r="D94" s="1">
        <v>-397751</v>
      </c>
      <c r="E94" s="89"/>
      <c r="F94" s="1">
        <v>-345955</v>
      </c>
      <c r="G94" s="1"/>
      <c r="H94" s="1">
        <v>-356254</v>
      </c>
      <c r="I94" s="1"/>
      <c r="J94" s="1">
        <v>-299728</v>
      </c>
      <c r="K94" s="69"/>
      <c r="P94" s="170"/>
    </row>
    <row r="95" spans="1:16" ht="23.75" customHeight="1" x14ac:dyDescent="0.65">
      <c r="A95" s="89" t="s">
        <v>216</v>
      </c>
      <c r="B95" s="89"/>
      <c r="C95" s="90"/>
      <c r="D95" s="1">
        <v>-19635</v>
      </c>
      <c r="E95" s="89"/>
      <c r="F95" s="1">
        <v>-9338</v>
      </c>
      <c r="G95" s="1"/>
      <c r="H95" s="1">
        <v>-77</v>
      </c>
      <c r="I95" s="1"/>
      <c r="J95" s="1">
        <v>-136</v>
      </c>
      <c r="K95" s="70"/>
      <c r="P95" s="170"/>
    </row>
    <row r="96" spans="1:16" ht="23.75" customHeight="1" x14ac:dyDescent="0.7">
      <c r="A96" s="88" t="s">
        <v>227</v>
      </c>
      <c r="B96" s="91"/>
      <c r="C96" s="90"/>
      <c r="D96" s="76">
        <f>SUM(D85:D95)</f>
        <v>-472084</v>
      </c>
      <c r="E96" s="150"/>
      <c r="F96" s="76">
        <f>SUM(F85:F95)</f>
        <v>-688258</v>
      </c>
      <c r="G96" s="150"/>
      <c r="H96" s="76">
        <f>SUM(H85:H95)</f>
        <v>-494719</v>
      </c>
      <c r="I96" s="150"/>
      <c r="J96" s="76">
        <f>SUM(J85:J95)</f>
        <v>-414655</v>
      </c>
      <c r="K96" s="68"/>
      <c r="P96" s="170"/>
    </row>
    <row r="97" spans="1:16" ht="23.75" customHeight="1" x14ac:dyDescent="0.7">
      <c r="A97" s="88"/>
      <c r="B97" s="91"/>
      <c r="C97" s="90"/>
      <c r="D97" s="7"/>
      <c r="E97" s="150"/>
      <c r="F97" s="7"/>
      <c r="G97" s="150"/>
      <c r="H97" s="38"/>
      <c r="I97" s="150"/>
      <c r="J97" s="38"/>
      <c r="K97" s="68"/>
      <c r="P97" s="170"/>
    </row>
    <row r="98" spans="1:16" ht="23.75" customHeight="1" x14ac:dyDescent="0.7">
      <c r="A98" s="88" t="s">
        <v>226</v>
      </c>
      <c r="B98" s="90"/>
      <c r="C98" s="90"/>
      <c r="D98" s="78">
        <f>D56+D74+D96</f>
        <v>191339</v>
      </c>
      <c r="E98" s="150"/>
      <c r="F98" s="78">
        <f>F56+F74+F96</f>
        <v>-56826</v>
      </c>
      <c r="G98" s="150"/>
      <c r="H98" s="78">
        <f>H56+H74+H96</f>
        <v>151253</v>
      </c>
      <c r="I98" s="150"/>
      <c r="J98" s="78">
        <f>J56+J74+J96</f>
        <v>83359</v>
      </c>
      <c r="K98" s="71"/>
      <c r="P98" s="170"/>
    </row>
    <row r="99" spans="1:16" ht="24" customHeight="1" x14ac:dyDescent="0.65">
      <c r="A99" s="98" t="s">
        <v>217</v>
      </c>
      <c r="B99" s="90"/>
      <c r="C99" s="90"/>
      <c r="D99" s="73">
        <f>'BS-3-4'!F10</f>
        <v>1129095</v>
      </c>
      <c r="E99" s="105"/>
      <c r="F99" s="8">
        <v>1014552</v>
      </c>
      <c r="G99" s="105"/>
      <c r="H99" s="80">
        <f>'BS-3-4'!J10</f>
        <v>96612</v>
      </c>
      <c r="I99" s="105"/>
      <c r="J99" s="1">
        <v>38028</v>
      </c>
      <c r="K99" s="69"/>
      <c r="P99" s="170"/>
    </row>
    <row r="100" spans="1:16" ht="23.75" customHeight="1" thickBot="1" x14ac:dyDescent="0.75">
      <c r="A100" s="88" t="s">
        <v>218</v>
      </c>
      <c r="B100" s="91"/>
      <c r="C100" s="90"/>
      <c r="D100" s="79">
        <f>D99+D98</f>
        <v>1320434</v>
      </c>
      <c r="E100" s="150"/>
      <c r="F100" s="79">
        <f>F99+F98</f>
        <v>957726</v>
      </c>
      <c r="G100" s="150"/>
      <c r="H100" s="79">
        <f>H99+H98</f>
        <v>247865</v>
      </c>
      <c r="I100" s="150"/>
      <c r="J100" s="79">
        <f>J99+J98</f>
        <v>121387</v>
      </c>
      <c r="K100" s="72"/>
      <c r="P100" s="170"/>
    </row>
    <row r="101" spans="1:16" ht="23.75" customHeight="1" thickTop="1" x14ac:dyDescent="0.65">
      <c r="A101" s="89"/>
      <c r="B101" s="89"/>
      <c r="C101" s="89"/>
      <c r="D101" s="8"/>
      <c r="E101" s="105"/>
      <c r="F101" s="8"/>
      <c r="G101" s="105"/>
      <c r="H101" s="1"/>
      <c r="I101" s="105"/>
      <c r="J101" s="1"/>
      <c r="K101" s="69"/>
      <c r="P101" s="170"/>
    </row>
    <row r="102" spans="1:16" ht="23.75" customHeight="1" x14ac:dyDescent="0.65">
      <c r="A102" s="96" t="s">
        <v>219</v>
      </c>
      <c r="B102" s="89"/>
      <c r="C102" s="89"/>
      <c r="D102" s="8"/>
      <c r="E102" s="89"/>
      <c r="F102" s="8"/>
      <c r="G102" s="89"/>
      <c r="H102" s="8"/>
      <c r="I102" s="89"/>
      <c r="J102" s="8"/>
      <c r="K102" s="64"/>
      <c r="P102" s="170"/>
    </row>
    <row r="103" spans="1:16" ht="23.75" customHeight="1" x14ac:dyDescent="0.65">
      <c r="A103" s="98" t="s">
        <v>220</v>
      </c>
      <c r="D103" s="64">
        <v>373</v>
      </c>
      <c r="F103" s="64">
        <v>1301</v>
      </c>
      <c r="G103" s="64"/>
      <c r="H103" s="25">
        <v>0</v>
      </c>
      <c r="I103" s="64"/>
      <c r="J103" s="64">
        <v>0</v>
      </c>
      <c r="K103" s="64"/>
      <c r="P103" s="170"/>
    </row>
    <row r="104" spans="1:16" ht="23.75" customHeight="1" x14ac:dyDescent="0.65">
      <c r="A104" s="98" t="s">
        <v>221</v>
      </c>
      <c r="D104" s="64">
        <v>0</v>
      </c>
      <c r="F104" s="64">
        <v>106</v>
      </c>
      <c r="G104" s="64"/>
      <c r="H104" s="25">
        <v>0</v>
      </c>
      <c r="I104" s="64"/>
      <c r="J104" s="64">
        <v>0</v>
      </c>
      <c r="K104" s="64"/>
      <c r="P104" s="170"/>
    </row>
    <row r="105" spans="1:16" ht="23.75" customHeight="1" x14ac:dyDescent="0.65">
      <c r="A105" s="89" t="s">
        <v>13</v>
      </c>
      <c r="D105" s="64">
        <v>0</v>
      </c>
      <c r="F105" s="64">
        <v>0</v>
      </c>
      <c r="G105" s="64"/>
      <c r="H105" s="64">
        <v>360000</v>
      </c>
      <c r="I105" s="64"/>
      <c r="J105" s="64">
        <v>250000</v>
      </c>
      <c r="K105" s="64"/>
      <c r="P105" s="170"/>
    </row>
    <row r="106" spans="1:16" ht="23.25" customHeight="1" x14ac:dyDescent="0.65">
      <c r="D106" s="179">
        <f>D100-'BS-3-4'!D10</f>
        <v>0</v>
      </c>
      <c r="H106" s="171">
        <f>H100-'BS-3-4'!H10</f>
        <v>0</v>
      </c>
      <c r="P106" s="170"/>
    </row>
  </sheetData>
  <sheetProtection formatCells="0" formatColumns="0" formatRows="0" insertColumns="0" insertRows="0" insertHyperlinks="0" deleteColumns="0" deleteRows="0" sort="0" autoFilter="0" pivotTables="0"/>
  <mergeCells count="15">
    <mergeCell ref="D83:J83"/>
    <mergeCell ref="D49:J49"/>
    <mergeCell ref="H79:J79"/>
    <mergeCell ref="D81:F81"/>
    <mergeCell ref="H81:J81"/>
    <mergeCell ref="D79:F79"/>
    <mergeCell ref="D47:F47"/>
    <mergeCell ref="H47:J47"/>
    <mergeCell ref="H4:J4"/>
    <mergeCell ref="D6:F6"/>
    <mergeCell ref="H6:J6"/>
    <mergeCell ref="D8:J8"/>
    <mergeCell ref="H45:J45"/>
    <mergeCell ref="D4:F4"/>
    <mergeCell ref="D45:F45"/>
  </mergeCells>
  <pageMargins left="0.7" right="0.7" top="0.48" bottom="0.5" header="0.5" footer="0.5"/>
  <pageSetup paperSize="9" scale="81" firstPageNumber="11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41" max="16383" man="1"/>
    <brk id="75" max="16383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0AD0F1464F58648A7CCCE7393FFA72B" ma:contentTypeVersion="3" ma:contentTypeDescription="Create a new document." ma:contentTypeScope="" ma:versionID="ec65e786bc73f0f7866fd4153c7697f5">
  <xsd:schema xmlns:xsd="http://www.w3.org/2001/XMLSchema" xmlns:xs="http://www.w3.org/2001/XMLSchema" xmlns:p="http://schemas.microsoft.com/office/2006/metadata/properties" xmlns:ns2="89e543a1-6397-4cb7-ba06-7282c6d6cacd" targetNamespace="http://schemas.microsoft.com/office/2006/metadata/properties" ma:root="true" ma:fieldsID="9d38ed70c60265f57f467379567dda7f" ns2:_="">
    <xsd:import namespace="89e543a1-6397-4cb7-ba06-7282c6d6cac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e543a1-6397-4cb7-ba06-7282c6d6cac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6FD084C-601A-48E7-993E-12A1B127B16A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CD560B52-FFB5-4C46-B33B-C6C2AC1E964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1F57DD8-8C3D-43C3-9A32-8F70F0A1F7D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9e543a1-6397-4cb7-ba06-7282c6d6cac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95653b52-df9b-47d2-8549-8de78ac04e21}" enabled="1" method="Standard" siteId="{deff24bb-2089-4400-8c8e-f71e680378b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BS-3-4</vt:lpstr>
      <vt:lpstr>PL_5</vt:lpstr>
      <vt:lpstr>PL_6</vt:lpstr>
      <vt:lpstr>CH-Consol FS 7</vt:lpstr>
      <vt:lpstr>CH-Consol FS 8</vt:lpstr>
      <vt:lpstr>CH-Separate 9</vt:lpstr>
      <vt:lpstr>CH-Separate 10</vt:lpstr>
      <vt:lpstr>CF 11-13</vt:lpstr>
      <vt:lpstr>'BS-3-4'!Print_Area</vt:lpstr>
      <vt:lpstr>'CF 11-13'!Print_Area</vt:lpstr>
      <vt:lpstr>'CH-Consol FS 7'!Print_Area</vt:lpstr>
      <vt:lpstr>'CH-Consol FS 8'!Print_Area</vt:lpstr>
      <vt:lpstr>'CH-Separate 10'!Print_Area</vt:lpstr>
      <vt:lpstr>'CH-Separate 9'!Print_Area</vt:lpstr>
      <vt:lpstr>PL_5!Print_Area</vt:lpstr>
      <vt:lpstr>PL_6!Print_Area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Kamonwat, Eiamjittirak</dc:creator>
  <cp:keywords/>
  <dc:description/>
  <cp:lastModifiedBy>Kornsiri, Chongaksorn</cp:lastModifiedBy>
  <cp:revision/>
  <cp:lastPrinted>2026-08-11T06:52:19Z</cp:lastPrinted>
  <dcterms:created xsi:type="dcterms:W3CDTF">2023-04-30T12:16:19Z</dcterms:created>
  <dcterms:modified xsi:type="dcterms:W3CDTF">2026-08-11T06:52:26Z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0x010100F0AD0F1464F58648A7CCCE7393FFA72B</vt:lpwstr>
  </property>
</Properties>
</file>