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onedrive-global.kpmg.com/personal/monchanokk_kpmg_co_th/Documents/TQM 2026 - MK/Q2'26/FS TQMA/SET/"/>
    </mc:Choice>
  </mc:AlternateContent>
  <xr:revisionPtr revIDLastSave="0" documentId="8_{129A394F-D9C5-4E9D-8DA5-F021A98BDAD0}" xr6:coauthVersionLast="47" xr6:coauthVersionMax="47" xr10:uidLastSave="{00000000-0000-0000-0000-000000000000}"/>
  <bookViews>
    <workbookView xWindow="32145" yWindow="3240" windowWidth="17340" windowHeight="9990" tabRatio="860" activeTab="7" xr2:uid="{00000000-000D-0000-FFFF-FFFF00000000}"/>
  </bookViews>
  <sheets>
    <sheet name="BS 2-3" sheetId="9" r:id="rId1"/>
    <sheet name="PL_4" sheetId="2" r:id="rId2"/>
    <sheet name="PL_5" sheetId="15" r:id="rId3"/>
    <sheet name="CH-Consol FS 6" sheetId="20" r:id="rId4"/>
    <sheet name="CH-Consol FS 7" sheetId="13" r:id="rId5"/>
    <sheet name="CH-Separate FS 8" sheetId="18" r:id="rId6"/>
    <sheet name="CH-Separate FS 9" sheetId="14" r:id="rId7"/>
    <sheet name="CF 10-12" sheetId="12" r:id="rId8"/>
  </sheets>
  <definedNames>
    <definedName name="_Hlk120336604" localSheetId="7">'CF 10-12'!#REF!</definedName>
    <definedName name="_xlnm.Print_Area" localSheetId="0">'BS 2-3'!$A$1:$J$87</definedName>
    <definedName name="_xlnm.Print_Area" localSheetId="3">'CH-Consol FS 6'!$A$1:$Y$33</definedName>
    <definedName name="_xlnm.Print_Area" localSheetId="4">'CH-Consol FS 7'!$A$1:$AA$36</definedName>
    <definedName name="_xlnm.Print_Area" localSheetId="5">'CH-Separate FS 8'!$A$1:$S$31</definedName>
    <definedName name="_xlnm.Print_Area" localSheetId="1">PL_4!$A$1:$J$50</definedName>
    <definedName name="_xlnm.Print_Area" localSheetId="2">PL_5!$A$1:$J$50</definedName>
    <definedName name="Z_A3B3E038_AAE0_4F24_B01A_BCF5B017EAC3_.wvu.PrintArea" localSheetId="7" hidden="1">'CF 10-12'!$A$1:$J$105</definedName>
    <definedName name="Z_A3B3E038_AAE0_4F24_B01A_BCF5B017EAC3_.wvu.PrintArea" localSheetId="5" hidden="1">'CH-Separate FS 8'!#REF!</definedName>
    <definedName name="Z_A3B3E038_AAE0_4F24_B01A_BCF5B017EAC3_.wvu.PrintArea" localSheetId="1" hidden="1">PL_4!#REF!</definedName>
    <definedName name="Z_A3B3E038_AAE0_4F24_B01A_BCF5B017EAC3_.wvu.PrintArea" localSheetId="2" hidden="1">PL_5!#REF!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2" i="14" l="1"/>
  <c r="S29" i="14"/>
  <c r="Q29" i="14"/>
  <c r="O29" i="14"/>
  <c r="M29" i="14"/>
  <c r="K29" i="14"/>
  <c r="I29" i="14"/>
  <c r="G29" i="14"/>
  <c r="E29" i="14"/>
  <c r="C29" i="14"/>
  <c r="M34" i="13"/>
  <c r="O34" i="13"/>
  <c r="O22" i="14"/>
  <c r="M26" i="20"/>
  <c r="W26" i="20"/>
  <c r="U26" i="20" l="1"/>
  <c r="S30" i="20"/>
  <c r="U30" i="20" s="1"/>
  <c r="O28" i="20"/>
  <c r="K28" i="20"/>
  <c r="K31" i="20" s="1"/>
  <c r="I28" i="20"/>
  <c r="I31" i="20" s="1"/>
  <c r="G28" i="20"/>
  <c r="G31" i="20" s="1"/>
  <c r="E28" i="20"/>
  <c r="E31" i="20" s="1"/>
  <c r="C28" i="20"/>
  <c r="C31" i="20" s="1"/>
  <c r="S27" i="20"/>
  <c r="U27" i="20" s="1"/>
  <c r="Y27" i="20" s="1"/>
  <c r="W28" i="20"/>
  <c r="S26" i="20"/>
  <c r="W23" i="20"/>
  <c r="S23" i="20"/>
  <c r="Q23" i="20"/>
  <c r="O23" i="20"/>
  <c r="M23" i="20"/>
  <c r="K23" i="20"/>
  <c r="I23" i="20"/>
  <c r="G23" i="20"/>
  <c r="E23" i="20"/>
  <c r="C23" i="20"/>
  <c r="U22" i="20"/>
  <c r="Y22" i="20" s="1"/>
  <c r="U21" i="20"/>
  <c r="Y21" i="20" s="1"/>
  <c r="U20" i="20"/>
  <c r="Y20" i="20" s="1"/>
  <c r="S16" i="20"/>
  <c r="U16" i="20" s="1"/>
  <c r="Q23" i="13"/>
  <c r="U16" i="13"/>
  <c r="H35" i="2"/>
  <c r="Y23" i="13"/>
  <c r="Y27" i="13" s="1"/>
  <c r="O23" i="13"/>
  <c r="O27" i="13" s="1"/>
  <c r="P27" i="13"/>
  <c r="N27" i="13"/>
  <c r="H15" i="15"/>
  <c r="W31" i="20" l="1"/>
  <c r="O31" i="20"/>
  <c r="Y16" i="20"/>
  <c r="Y31" i="20" s="1"/>
  <c r="U31" i="20"/>
  <c r="Y30" i="20"/>
  <c r="M28" i="20"/>
  <c r="M31" i="20" s="1"/>
  <c r="Q28" i="20"/>
  <c r="Q31" i="20" s="1"/>
  <c r="Y23" i="20"/>
  <c r="S28" i="20"/>
  <c r="S31" i="20" s="1"/>
  <c r="U28" i="20"/>
  <c r="Y26" i="20"/>
  <c r="Y28" i="20" s="1"/>
  <c r="U23" i="20"/>
  <c r="W22" i="13"/>
  <c r="W21" i="13"/>
  <c r="AA21" i="13" s="1"/>
  <c r="W20" i="13"/>
  <c r="AA20" i="13" l="1"/>
  <c r="W23" i="13"/>
  <c r="C27" i="14"/>
  <c r="E27" i="14"/>
  <c r="G27" i="14"/>
  <c r="I27" i="14"/>
  <c r="M27" i="14"/>
  <c r="Q20" i="14"/>
  <c r="C22" i="14"/>
  <c r="E22" i="14"/>
  <c r="I22" i="14"/>
  <c r="K22" i="14"/>
  <c r="M22" i="14"/>
  <c r="Q25" i="14"/>
  <c r="O26" i="14"/>
  <c r="Q26" i="14" s="1"/>
  <c r="K25" i="14"/>
  <c r="K27" i="14" s="1"/>
  <c r="Q21" i="14"/>
  <c r="S21" i="14" s="1"/>
  <c r="C27" i="18"/>
  <c r="E27" i="18"/>
  <c r="G27" i="18"/>
  <c r="I27" i="18"/>
  <c r="M27" i="18"/>
  <c r="O26" i="18"/>
  <c r="O27" i="18" s="1"/>
  <c r="K25" i="18"/>
  <c r="Q29" i="18"/>
  <c r="S29" i="18" s="1"/>
  <c r="Q25" i="18"/>
  <c r="Q21" i="18"/>
  <c r="S21" i="18" s="1"/>
  <c r="Q20" i="18"/>
  <c r="S20" i="18" s="1"/>
  <c r="O22" i="18"/>
  <c r="M22" i="18"/>
  <c r="K22" i="18"/>
  <c r="I22" i="18"/>
  <c r="G22" i="18"/>
  <c r="E22" i="18"/>
  <c r="C22" i="18"/>
  <c r="Q16" i="18"/>
  <c r="S16" i="18" s="1"/>
  <c r="I30" i="18" l="1"/>
  <c r="S22" i="18"/>
  <c r="Q27" i="14"/>
  <c r="S25" i="18"/>
  <c r="M30" i="18"/>
  <c r="G30" i="18"/>
  <c r="E30" i="18"/>
  <c r="C30" i="18"/>
  <c r="Q22" i="14"/>
  <c r="O30" i="18"/>
  <c r="S26" i="14"/>
  <c r="Q26" i="18"/>
  <c r="S26" i="18" s="1"/>
  <c r="K27" i="18"/>
  <c r="K30" i="18" s="1"/>
  <c r="S20" i="14"/>
  <c r="S22" i="14" s="1"/>
  <c r="S25" i="14"/>
  <c r="O27" i="14"/>
  <c r="Q22" i="18"/>
  <c r="C32" i="13"/>
  <c r="E32" i="13"/>
  <c r="G32" i="13"/>
  <c r="I32" i="13"/>
  <c r="K32" i="13"/>
  <c r="M32" i="13"/>
  <c r="Q32" i="13"/>
  <c r="C27" i="13"/>
  <c r="E27" i="13"/>
  <c r="G27" i="13"/>
  <c r="I27" i="13"/>
  <c r="K27" i="13"/>
  <c r="S27" i="13"/>
  <c r="C23" i="13"/>
  <c r="E23" i="13"/>
  <c r="G23" i="13"/>
  <c r="I23" i="13"/>
  <c r="K23" i="13"/>
  <c r="M23" i="13"/>
  <c r="M27" i="13" s="1"/>
  <c r="Q27" i="13"/>
  <c r="S23" i="13"/>
  <c r="U23" i="13"/>
  <c r="U30" i="13"/>
  <c r="Y30" i="13"/>
  <c r="Y32" i="13" s="1"/>
  <c r="Y34" i="13" s="1"/>
  <c r="O30" i="13"/>
  <c r="S31" i="13"/>
  <c r="U31" i="13" s="1"/>
  <c r="AA22" i="13"/>
  <c r="AA23" i="13" s="1"/>
  <c r="J49" i="15"/>
  <c r="H49" i="15"/>
  <c r="D49" i="15"/>
  <c r="F49" i="15"/>
  <c r="F49" i="2"/>
  <c r="J47" i="15"/>
  <c r="H47" i="15"/>
  <c r="F47" i="15"/>
  <c r="D47" i="15"/>
  <c r="J42" i="15"/>
  <c r="H42" i="15"/>
  <c r="F42" i="15"/>
  <c r="D42" i="15"/>
  <c r="J35" i="15"/>
  <c r="J36" i="15" s="1"/>
  <c r="H35" i="15"/>
  <c r="H36" i="15" s="1"/>
  <c r="F35" i="15"/>
  <c r="F36" i="15" s="1"/>
  <c r="D35" i="15"/>
  <c r="D36" i="15" s="1"/>
  <c r="J20" i="15"/>
  <c r="H20" i="15"/>
  <c r="F20" i="15"/>
  <c r="D20" i="15"/>
  <c r="J15" i="15"/>
  <c r="F15" i="15"/>
  <c r="D15" i="15"/>
  <c r="J49" i="2"/>
  <c r="F18" i="9"/>
  <c r="S27" i="14" l="1"/>
  <c r="S27" i="18"/>
  <c r="S30" i="18" s="1"/>
  <c r="G34" i="13"/>
  <c r="J22" i="15"/>
  <c r="J25" i="15" s="1"/>
  <c r="J27" i="15" s="1"/>
  <c r="J11" i="12" s="1"/>
  <c r="O32" i="13"/>
  <c r="W30" i="13"/>
  <c r="AA30" i="13" s="1"/>
  <c r="W31" i="13"/>
  <c r="AA31" i="13" s="1"/>
  <c r="Q34" i="13"/>
  <c r="Q27" i="18"/>
  <c r="Q30" i="18" s="1"/>
  <c r="E34" i="13"/>
  <c r="C34" i="13"/>
  <c r="K34" i="13"/>
  <c r="I34" i="13"/>
  <c r="U32" i="13"/>
  <c r="S32" i="13"/>
  <c r="S34" i="13" s="1"/>
  <c r="H22" i="15"/>
  <c r="H25" i="15" s="1"/>
  <c r="H27" i="15" s="1"/>
  <c r="H11" i="12" s="1"/>
  <c r="F22" i="15"/>
  <c r="F25" i="15" s="1"/>
  <c r="F27" i="15" s="1"/>
  <c r="D22" i="15"/>
  <c r="D25" i="15" s="1"/>
  <c r="D27" i="15" s="1"/>
  <c r="Q16" i="14"/>
  <c r="W16" i="13"/>
  <c r="H49" i="2"/>
  <c r="D49" i="2"/>
  <c r="J37" i="15" l="1"/>
  <c r="AA32" i="13"/>
  <c r="F37" i="15"/>
  <c r="F11" i="12"/>
  <c r="W32" i="13"/>
  <c r="S16" i="14"/>
  <c r="AA16" i="13"/>
  <c r="H37" i="15"/>
  <c r="D37" i="15"/>
  <c r="D11" i="12"/>
  <c r="D29" i="12" s="1"/>
  <c r="D51" i="12" s="1"/>
  <c r="X26" i="13"/>
  <c r="W27" i="13"/>
  <c r="U27" i="13"/>
  <c r="U34" i="13" s="1"/>
  <c r="W34" i="13" l="1"/>
  <c r="Z26" i="13"/>
  <c r="Z27" i="13" s="1"/>
  <c r="D54" i="12"/>
  <c r="AA26" i="13"/>
  <c r="AA27" i="13" s="1"/>
  <c r="AA34" i="13" s="1"/>
  <c r="D95" i="12"/>
  <c r="F95" i="12"/>
  <c r="H95" i="12"/>
  <c r="J95" i="12"/>
  <c r="D18" i="9"/>
  <c r="H18" i="9"/>
  <c r="J18" i="9"/>
  <c r="H98" i="12"/>
  <c r="D98" i="12"/>
  <c r="J72" i="12"/>
  <c r="F72" i="12"/>
  <c r="J47" i="2"/>
  <c r="J42" i="2"/>
  <c r="J35" i="2"/>
  <c r="J36" i="2" s="1"/>
  <c r="J20" i="2"/>
  <c r="J15" i="2"/>
  <c r="F47" i="2"/>
  <c r="F42" i="2"/>
  <c r="F35" i="2"/>
  <c r="F36" i="2" s="1"/>
  <c r="F20" i="2"/>
  <c r="F15" i="2"/>
  <c r="F22" i="2" l="1"/>
  <c r="F25" i="2" s="1"/>
  <c r="F27" i="2" s="1"/>
  <c r="F37" i="2" s="1"/>
  <c r="J22" i="2"/>
  <c r="J25" i="2" s="1"/>
  <c r="J27" i="2" s="1"/>
  <c r="J37" i="2" s="1"/>
  <c r="J29" i="12" l="1"/>
  <c r="F29" i="12"/>
  <c r="J51" i="12" l="1"/>
  <c r="J54" i="12" s="1"/>
  <c r="J97" i="12" s="1"/>
  <c r="J99" i="12" s="1"/>
  <c r="F51" i="12"/>
  <c r="F54" i="12" s="1"/>
  <c r="F97" i="12" s="1"/>
  <c r="F99" i="12" s="1"/>
  <c r="H72" i="12"/>
  <c r="D72" i="12"/>
  <c r="D97" i="12" s="1"/>
  <c r="H47" i="2"/>
  <c r="D47" i="2"/>
  <c r="H42" i="2"/>
  <c r="D42" i="2"/>
  <c r="D35" i="2"/>
  <c r="D36" i="2" s="1"/>
  <c r="H20" i="2"/>
  <c r="D20" i="2"/>
  <c r="H15" i="2"/>
  <c r="D15" i="2"/>
  <c r="H36" i="2" l="1"/>
  <c r="D22" i="2"/>
  <c r="D25" i="2" s="1"/>
  <c r="D27" i="2" s="1"/>
  <c r="H22" i="2"/>
  <c r="H25" i="2" s="1"/>
  <c r="H27" i="2" s="1"/>
  <c r="D37" i="2" l="1"/>
  <c r="H37" i="2"/>
  <c r="D99" i="12" l="1"/>
  <c r="H29" i="12"/>
  <c r="H51" i="12" l="1"/>
  <c r="H54" i="12" s="1"/>
  <c r="H97" i="12" s="1"/>
  <c r="H99" i="12" s="1"/>
  <c r="J82" i="9" l="1"/>
  <c r="J84" i="9" s="1"/>
  <c r="J62" i="9"/>
  <c r="J53" i="9"/>
  <c r="J30" i="9"/>
  <c r="F82" i="9"/>
  <c r="F84" i="9" s="1"/>
  <c r="F62" i="9"/>
  <c r="F53" i="9"/>
  <c r="F30" i="9"/>
  <c r="H82" i="9"/>
  <c r="H84" i="9" s="1"/>
  <c r="D82" i="9"/>
  <c r="H62" i="9"/>
  <c r="D62" i="9"/>
  <c r="H53" i="9"/>
  <c r="D53" i="9"/>
  <c r="H30" i="9"/>
  <c r="D30" i="9"/>
  <c r="D32" i="9" s="1"/>
  <c r="D84" i="9" l="1"/>
  <c r="H63" i="9"/>
  <c r="J63" i="9"/>
  <c r="F32" i="9"/>
  <c r="J32" i="9"/>
  <c r="F63" i="9"/>
  <c r="H32" i="9"/>
  <c r="D63" i="9"/>
  <c r="F86" i="9" l="1"/>
  <c r="F88" i="9" s="1"/>
  <c r="D86" i="9"/>
  <c r="D88" i="9" s="1"/>
  <c r="H86" i="9"/>
  <c r="H88" i="9" s="1"/>
  <c r="J86" i="9"/>
  <c r="J88" i="9" s="1"/>
</calcChain>
</file>

<file path=xl/sharedStrings.xml><?xml version="1.0" encoding="utf-8"?>
<sst xmlns="http://schemas.openxmlformats.org/spreadsheetml/2006/main" count="513" uniqueCount="255">
  <si>
    <t>TQM Alpha Public Company Limited and its subsidiaries</t>
  </si>
  <si>
    <t>Statement of financial position</t>
  </si>
  <si>
    <t>Consolidated</t>
  </si>
  <si>
    <t>Separate</t>
  </si>
  <si>
    <t xml:space="preserve">financial statements </t>
  </si>
  <si>
    <t>financial statements</t>
  </si>
  <si>
    <t>31 December</t>
  </si>
  <si>
    <t>Assets</t>
  </si>
  <si>
    <t>Note</t>
  </si>
  <si>
    <t>(Unaudited)</t>
  </si>
  <si>
    <t>(in thousand Baht)</t>
  </si>
  <si>
    <t>Current assets</t>
  </si>
  <si>
    <t xml:space="preserve">Cash and cash equivalents </t>
  </si>
  <si>
    <t>Accrued income and other current receivables</t>
  </si>
  <si>
    <t>Dividend receivables</t>
  </si>
  <si>
    <t>Other current financial assets</t>
  </si>
  <si>
    <t>Other current assets</t>
  </si>
  <si>
    <t xml:space="preserve">Total current assets </t>
  </si>
  <si>
    <t>Non-current assets</t>
  </si>
  <si>
    <t>Deposits at banks - pledge as collateral</t>
  </si>
  <si>
    <t>Other non-current financial assets</t>
  </si>
  <si>
    <t>Investment in subsidiaries</t>
  </si>
  <si>
    <t>Investment in associates</t>
  </si>
  <si>
    <t xml:space="preserve">Buildings and equipment  </t>
  </si>
  <si>
    <t>Right-of-use assets</t>
  </si>
  <si>
    <t>Intangible assets</t>
  </si>
  <si>
    <t>Deferred tax assets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</si>
  <si>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</si>
  <si>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</si>
  <si>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</si>
  <si>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</si>
  <si>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</si>
  <si>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>Insurance premium payables and other current payables</t>
  </si>
  <si>
    <t>Insurance premium received in advance</t>
  </si>
  <si>
    <t>Current portion of lease liabilities</t>
  </si>
  <si>
    <t>Short-term loans from related party</t>
  </si>
  <si>
    <t>Short-term loans from financial institutions</t>
  </si>
  <si>
    <t>Current portion of long-term loans from related party</t>
  </si>
  <si>
    <t>Corporate income tax payable</t>
  </si>
  <si>
    <t xml:space="preserve">Other current provisions </t>
  </si>
  <si>
    <t>Other current liabilities</t>
  </si>
  <si>
    <t xml:space="preserve">Total current liabilities </t>
  </si>
  <si>
    <t xml:space="preserve">Non-current liabilities </t>
  </si>
  <si>
    <t>Long-term loans from related party</t>
  </si>
  <si>
    <t>Debentures</t>
  </si>
  <si>
    <t>Lease liabilities</t>
  </si>
  <si>
    <t>Deferred tax liabilities</t>
  </si>
  <si>
    <t>Non-current provisions for employee benefits</t>
  </si>
  <si>
    <t>Other non-current liabilities</t>
  </si>
  <si>
    <t xml:space="preserve">Total non-current liabilities </t>
  </si>
  <si>
    <t>Total liabilities</t>
  </si>
  <si>
    <t>Equity</t>
  </si>
  <si>
    <t xml:space="preserve">Share capital: </t>
  </si>
  <si>
    <t xml:space="preserve">  Authorised share capital</t>
  </si>
  <si>
    <t xml:space="preserve">  (600,000,000 ordinary shares, par value at Baht 0.5 per share)</t>
  </si>
  <si>
    <t xml:space="preserve">  Issued and paid-up share capital</t>
  </si>
  <si>
    <t>Share premium</t>
  </si>
  <si>
    <t xml:space="preserve">Surplus on business combination under common control </t>
  </si>
  <si>
    <t xml:space="preserve">Retained earnings </t>
  </si>
  <si>
    <t>Appropriated</t>
  </si>
  <si>
    <t>Legal reserve</t>
  </si>
  <si>
    <t>Treasury shares reserve</t>
  </si>
  <si>
    <t>Unappropriated</t>
  </si>
  <si>
    <t>Treasury shares</t>
  </si>
  <si>
    <t>Other components of equity</t>
  </si>
  <si>
    <t>Equity attributable to owners of the parent</t>
  </si>
  <si>
    <t>Non-controlling interests</t>
  </si>
  <si>
    <t>Total equity</t>
  </si>
  <si>
    <t xml:space="preserve"> </t>
  </si>
  <si>
    <t>Total liabilities and equity</t>
  </si>
  <si>
    <t>Statement of comprehensive income (Unaudited)</t>
  </si>
  <si>
    <t xml:space="preserve">Consolidated </t>
  </si>
  <si>
    <t xml:space="preserve">Separate  </t>
  </si>
  <si>
    <t>Revenue</t>
  </si>
  <si>
    <t>Revenue from contracts with customers</t>
  </si>
  <si>
    <t>Dividend income</t>
  </si>
  <si>
    <t>Finance income</t>
  </si>
  <si>
    <t>Other income</t>
  </si>
  <si>
    <t>Total revenue</t>
  </si>
  <si>
    <t>Expenses</t>
  </si>
  <si>
    <t>Costs of rendering of services</t>
  </si>
  <si>
    <t xml:space="preserve">Administrative expenses  </t>
  </si>
  <si>
    <t>Total expenses</t>
  </si>
  <si>
    <t>Profit from operating activities</t>
  </si>
  <si>
    <t>Finance costs</t>
  </si>
  <si>
    <t>Profit before income tax expense</t>
  </si>
  <si>
    <t>Profit for the period</t>
  </si>
  <si>
    <t>Other comprehensive income</t>
  </si>
  <si>
    <t xml:space="preserve">   fair value through other comprehensive income - net of tax</t>
  </si>
  <si>
    <t>Other comprehensive income (expense) for the period, net of tax</t>
  </si>
  <si>
    <t>Total comprehensive income for the period</t>
  </si>
  <si>
    <t>Profit attributable to:</t>
  </si>
  <si>
    <t xml:space="preserve">   Owners of parent</t>
  </si>
  <si>
    <t xml:space="preserve">   Non-controlling interests</t>
  </si>
  <si>
    <t>Share profit of associate accounted for using equity method</t>
  </si>
  <si>
    <t>Statement of changes in equity (Unaudited)</t>
  </si>
  <si>
    <t xml:space="preserve">Consolidated financial  statements </t>
  </si>
  <si>
    <t>Retained earnings</t>
  </si>
  <si>
    <t xml:space="preserve">Gains (losses) on </t>
  </si>
  <si>
    <t xml:space="preserve">investments in </t>
  </si>
  <si>
    <t xml:space="preserve">equity instruments </t>
  </si>
  <si>
    <t xml:space="preserve">designated at fair </t>
  </si>
  <si>
    <t xml:space="preserve">value through </t>
  </si>
  <si>
    <t>Total</t>
  </si>
  <si>
    <t xml:space="preserve">Equity </t>
  </si>
  <si>
    <t>Issued and</t>
  </si>
  <si>
    <t xml:space="preserve"> business</t>
  </si>
  <si>
    <t>other</t>
  </si>
  <si>
    <t>attributable to</t>
  </si>
  <si>
    <t>Non-</t>
  </si>
  <si>
    <t>paid-up</t>
  </si>
  <si>
    <t>Share</t>
  </si>
  <si>
    <t>combination under</t>
  </si>
  <si>
    <t>Legal</t>
  </si>
  <si>
    <t xml:space="preserve"> comprehensive </t>
  </si>
  <si>
    <t xml:space="preserve"> components</t>
  </si>
  <si>
    <t>owners of</t>
  </si>
  <si>
    <t xml:space="preserve">controlling </t>
  </si>
  <si>
    <t>share capital</t>
  </si>
  <si>
    <t>premium</t>
  </si>
  <si>
    <t xml:space="preserve">common control </t>
  </si>
  <si>
    <t>reserve</t>
  </si>
  <si>
    <t xml:space="preserve">Unappropriated </t>
  </si>
  <si>
    <t>income</t>
  </si>
  <si>
    <t>of equity</t>
  </si>
  <si>
    <t>the parent</t>
  </si>
  <si>
    <t>interests</t>
  </si>
  <si>
    <t>equity</t>
  </si>
  <si>
    <t>Transactions  with owners, recorded directly in equity</t>
  </si>
  <si>
    <t xml:space="preserve">    Dividends to Non-controlling interests</t>
  </si>
  <si>
    <t xml:space="preserve">    Issue of ordinary shares</t>
  </si>
  <si>
    <t>Comprehensive income for the period</t>
  </si>
  <si>
    <t xml:space="preserve">    Profit</t>
  </si>
  <si>
    <t xml:space="preserve">    Other comprehensive income (expense)</t>
  </si>
  <si>
    <t>Total comprehensive income (expense) for the period</t>
  </si>
  <si>
    <t>Transfer to retained earnings</t>
  </si>
  <si>
    <t xml:space="preserve"> Treasury</t>
  </si>
  <si>
    <t>shares</t>
  </si>
  <si>
    <t>Treasury</t>
  </si>
  <si>
    <t xml:space="preserve"> reserves</t>
  </si>
  <si>
    <t>Balance at 1 January 2025</t>
  </si>
  <si>
    <t xml:space="preserve">    Treasury shares purchased</t>
  </si>
  <si>
    <t>Transactions with owners, recorded directly in equity</t>
  </si>
  <si>
    <t>Separate financial statements</t>
  </si>
  <si>
    <t xml:space="preserve">Gain (losses) on </t>
  </si>
  <si>
    <t>Issued</t>
  </si>
  <si>
    <t xml:space="preserve">and </t>
  </si>
  <si>
    <t>share</t>
  </si>
  <si>
    <t>of</t>
  </si>
  <si>
    <t>capital</t>
  </si>
  <si>
    <t xml:space="preserve">Transfer to retained earnings </t>
  </si>
  <si>
    <t>Statement of cash flows (Unaudited)</t>
  </si>
  <si>
    <t>Cash flows from operating activities</t>
  </si>
  <si>
    <t xml:space="preserve">Profit for the period </t>
  </si>
  <si>
    <t>Adjustments to reconcile profit (loss) to cash receipts (payments)</t>
  </si>
  <si>
    <t>Depreciation and amortisation</t>
  </si>
  <si>
    <t>Provisions</t>
  </si>
  <si>
    <t xml:space="preserve">      at fair value through profit or loss</t>
  </si>
  <si>
    <t>Share of profit of associate accounted for using equity method, net of tax</t>
  </si>
  <si>
    <t xml:space="preserve">Dividends received </t>
  </si>
  <si>
    <t>Interest income</t>
  </si>
  <si>
    <t>Changes in operating assets and liabilities</t>
  </si>
  <si>
    <t>Other current asset</t>
  </si>
  <si>
    <t>Other non-current asset</t>
  </si>
  <si>
    <t xml:space="preserve">lnsurance premium received in advance </t>
  </si>
  <si>
    <t>Cash flows from operating activities (continued)</t>
  </si>
  <si>
    <t>Paid current provisions for employee benefits</t>
  </si>
  <si>
    <t>Taxes paid</t>
  </si>
  <si>
    <t xml:space="preserve">Net cash from (used in) operating activities </t>
  </si>
  <si>
    <t>Cash flows from investing activities</t>
  </si>
  <si>
    <t>Acquisition of intangible assets</t>
  </si>
  <si>
    <t xml:space="preserve">Interest received  </t>
  </si>
  <si>
    <t>Cash flows from financing activities</t>
  </si>
  <si>
    <t>Proceeds from short-term borrowings from financial instituitions</t>
  </si>
  <si>
    <t>Repayment of short-term borrowings from financial instituitions</t>
  </si>
  <si>
    <t>Repayment of long-term borrowings from financial institutions</t>
  </si>
  <si>
    <t xml:space="preserve">Payment of lease liabilities </t>
  </si>
  <si>
    <t>Interest paid</t>
  </si>
  <si>
    <t>Cash and cash equivalents at 1 January</t>
  </si>
  <si>
    <t>Non-cash transactions</t>
  </si>
  <si>
    <t>Outstanding payables for purchases of  intangible assets</t>
  </si>
  <si>
    <t>Assets held for sale</t>
  </si>
  <si>
    <t>11, 15</t>
  </si>
  <si>
    <t>3, 15</t>
  </si>
  <si>
    <t>13, 15</t>
  </si>
  <si>
    <t>Payment of equity instruments from non-related parties</t>
  </si>
  <si>
    <t>Proceeds from equity instruments from non-related parties</t>
  </si>
  <si>
    <t>Proceeds from debt instruments from non-related parties</t>
  </si>
  <si>
    <t>Proceeds from sale of equipment</t>
  </si>
  <si>
    <t>Proceeds from long-term borrowings from related parties</t>
  </si>
  <si>
    <t>Proceeds from issuing debentures</t>
  </si>
  <si>
    <t xml:space="preserve">Outstanding payables for purchases of equipment </t>
  </si>
  <si>
    <t>Deficit in capital resulting from changes in shareholding</t>
  </si>
  <si>
    <t>Acquisition of equipment</t>
  </si>
  <si>
    <t>Balance at 1 January 2026</t>
  </si>
  <si>
    <t>Total transactions with owners, recorded directly in equity</t>
  </si>
  <si>
    <t xml:space="preserve">Income tax expense </t>
  </si>
  <si>
    <t>Payment to shareholder to acquire the entity's shares</t>
  </si>
  <si>
    <t>(Gain) loss on changes in fair value of debt investments measured</t>
  </si>
  <si>
    <t>Unrealised (gain) loss on foreign exchange</t>
  </si>
  <si>
    <t>Gain on disposal of equipment</t>
  </si>
  <si>
    <t xml:space="preserve">  Contributions by and distributions to owners of the parent</t>
  </si>
  <si>
    <t xml:space="preserve"> Total contributions by and distributions to owners of the parent</t>
  </si>
  <si>
    <t xml:space="preserve">  Changes in ownership interests in subsidiaries</t>
  </si>
  <si>
    <t xml:space="preserve"> Total contributions by and distributions to owners</t>
  </si>
  <si>
    <t>Tax expense</t>
  </si>
  <si>
    <t>Items that will not be reclassified subsequently to profit or loss</t>
  </si>
  <si>
    <t>Total items that will not be reclassified subsequently to profit or loss</t>
  </si>
  <si>
    <t>Deficit on</t>
  </si>
  <si>
    <t>30 June</t>
  </si>
  <si>
    <t>Three-month period ended</t>
  </si>
  <si>
    <t xml:space="preserve">
30 June</t>
  </si>
  <si>
    <t xml:space="preserve">Six-month period ended </t>
  </si>
  <si>
    <t>Items that will not be reclassified to profit or loss</t>
  </si>
  <si>
    <t>Total items that will not be reclassified to profit or loss</t>
  </si>
  <si>
    <t xml:space="preserve">    Dividends</t>
  </si>
  <si>
    <t>Six-month period ended 30 June 2025</t>
  </si>
  <si>
    <t>Balance as at 30 June 2025</t>
  </si>
  <si>
    <t>Six-month period ended 30 June 2026</t>
  </si>
  <si>
    <t>Balance as at 30 June 2026</t>
  </si>
  <si>
    <t>Acquisition of investments in associates</t>
  </si>
  <si>
    <t>Acquisition of long-term deposit investments in financial institutions</t>
  </si>
  <si>
    <t>Proceeds from long-term deposit investments in financial institutions</t>
  </si>
  <si>
    <t>Proceeds from short-term borrowings from related parties</t>
  </si>
  <si>
    <t>Dividend receivable</t>
  </si>
  <si>
    <t>Cash and cash equivalents at 30 June</t>
  </si>
  <si>
    <t>Taxes received</t>
  </si>
  <si>
    <t>Repayment of long-term borrowings from related parties</t>
  </si>
  <si>
    <t>6, 20</t>
  </si>
  <si>
    <t>8, 20</t>
  </si>
  <si>
    <t>Acquisition of investments in subsidiaries</t>
  </si>
  <si>
    <t>Impairment loss on intangible assets</t>
  </si>
  <si>
    <t>Loss on disposal of equipment</t>
  </si>
  <si>
    <t xml:space="preserve">    Other comprehensive income</t>
  </si>
  <si>
    <t>Net increase (decrease) in cash and cash equivalents</t>
  </si>
  <si>
    <t xml:space="preserve">     proportions in subsidiaries.</t>
  </si>
  <si>
    <t>Gain (Loss) on investments in equity instruments designated at</t>
  </si>
  <si>
    <t>Total comprehensive income attributable to:</t>
  </si>
  <si>
    <t>Net cash generated from operations</t>
  </si>
  <si>
    <t xml:space="preserve">Net cash from investing activities  </t>
  </si>
  <si>
    <t xml:space="preserve">Net cash used in financing activities  </t>
  </si>
  <si>
    <t>Loss on remeasurements of defined benefit plans - net of tax</t>
  </si>
  <si>
    <t>Deposit at bank - pledged collateral</t>
  </si>
  <si>
    <t xml:space="preserve">Losses on </t>
  </si>
  <si>
    <t>Personal loans and other loans</t>
  </si>
  <si>
    <t>Deficit arising</t>
  </si>
  <si>
    <t xml:space="preserve">from change in ownership </t>
  </si>
  <si>
    <t>interest in subsidiary</t>
  </si>
  <si>
    <t>Proceeds from sale of intangible assets</t>
  </si>
  <si>
    <t>Dividend paid to owners</t>
  </si>
  <si>
    <t>(Gain) loss from sale of financial assets at fair value through profit or loss</t>
  </si>
  <si>
    <t>Expected credit loss</t>
  </si>
  <si>
    <t>Payment of debt instruments of other entities</t>
  </si>
  <si>
    <t>Accrued service income and other current receivables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</si>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</sst>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\t&quot;฿&quot;#,##0_);\(#,##0\)"/>
  </numFmts>
  <fonts count="14" x14ac:knownFonts="1">
    <font>
      <sz val="15"/>
      <name val="Angsana New"/>
      <family val="1"/>
    </font>
    <font>
      <sz val="10"/>
      <name val="Arial"/>
      <family val="2"/>
    </font>
    <font>
      <sz val="14"/>
      <name val="Times New Roman"/>
      <family val="1"/>
    </font>
    <font>
      <i/>
      <sz val="11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b/>
      <i/>
      <sz val="11"/>
      <name val="Times New Roman"/>
      <family val="1"/>
    </font>
    <font>
      <sz val="11"/>
      <color theme="1"/>
      <name val="Times New Roman"/>
      <family val="1"/>
    </font>
    <font>
      <sz val="11"/>
      <color indexed="10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i/>
      <sz val="11"/>
      <color indexed="12"/>
      <name val="Times New Roman"/>
      <family val="1"/>
    </font>
    <font>
      <sz val="12"/>
      <name val="Times New Roman"/>
      <family val="1"/>
    </font>
    <font>
      <sz val="14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45">
    <xf numFmtId="0" fontId="0" fillId="0" borderId="0" xfId="0"/>
    <xf numFmtId="164" fontId="5" fillId="0" borderId="0" xfId="1" applyNumberFormat="1" applyFont="1" applyFill="1" applyAlignment="1" applyProtection="1">
      <protection locked="0"/>
    </xf>
    <xf numFmtId="41" fontId="5" fillId="0" borderId="0" xfId="1" applyNumberFormat="1" applyFont="1" applyFill="1" applyAlignment="1" applyProtection="1">
      <protection locked="0"/>
    </xf>
    <xf numFmtId="41" fontId="5" fillId="0" borderId="0" xfId="1" applyNumberFormat="1" applyFont="1" applyFill="1" applyProtection="1">
      <protection locked="0"/>
    </xf>
    <xf numFmtId="43" fontId="5" fillId="0" borderId="0" xfId="1" applyFont="1" applyFill="1" applyAlignment="1" applyProtection="1">
      <protection locked="0"/>
    </xf>
    <xf numFmtId="43" fontId="5" fillId="0" borderId="0" xfId="1" applyFont="1" applyFill="1" applyProtection="1">
      <protection locked="0"/>
    </xf>
    <xf numFmtId="164" fontId="5" fillId="0" borderId="0" xfId="1" applyNumberFormat="1" applyFont="1" applyFill="1" applyBorder="1" applyAlignment="1" applyProtection="1">
      <alignment vertical="center"/>
      <protection locked="0"/>
    </xf>
    <xf numFmtId="164" fontId="5" fillId="0" borderId="3" xfId="1" applyNumberFormat="1" applyFont="1" applyFill="1" applyBorder="1" applyAlignment="1" applyProtection="1">
      <alignment vertical="center"/>
      <protection locked="0"/>
    </xf>
    <xf numFmtId="164" fontId="5" fillId="0" borderId="0" xfId="1" applyNumberFormat="1" applyFont="1" applyFill="1" applyAlignment="1" applyProtection="1">
      <alignment horizontal="right"/>
      <protection locked="0"/>
    </xf>
    <xf numFmtId="164" fontId="5" fillId="0" borderId="0" xfId="1" applyNumberFormat="1" applyFont="1" applyFill="1" applyBorder="1" applyAlignment="1" applyProtection="1">
      <alignment horizontal="right"/>
      <protection locked="0"/>
    </xf>
    <xf numFmtId="164" fontId="4" fillId="0" borderId="0" xfId="1" applyNumberFormat="1" applyFont="1" applyFill="1" applyAlignment="1" applyProtection="1">
      <alignment horizontal="right"/>
      <protection locked="0"/>
    </xf>
    <xf numFmtId="164" fontId="4" fillId="0" borderId="1" xfId="1" applyNumberFormat="1" applyFont="1" applyFill="1" applyBorder="1" applyAlignment="1" applyProtection="1">
      <alignment horizontal="right"/>
    </xf>
    <xf numFmtId="164" fontId="4" fillId="0" borderId="0" xfId="1" applyNumberFormat="1" applyFont="1" applyFill="1" applyBorder="1" applyAlignment="1" applyProtection="1">
      <alignment horizontal="right"/>
      <protection locked="0"/>
    </xf>
    <xf numFmtId="164" fontId="5" fillId="0" borderId="3" xfId="1" applyNumberFormat="1" applyFont="1" applyFill="1" applyBorder="1" applyAlignment="1" applyProtection="1">
      <alignment horizontal="right"/>
      <protection locked="0"/>
    </xf>
    <xf numFmtId="164" fontId="4" fillId="0" borderId="0" xfId="1" applyNumberFormat="1" applyFont="1" applyFill="1" applyProtection="1">
      <protection locked="0"/>
    </xf>
    <xf numFmtId="164" fontId="5" fillId="0" borderId="0" xfId="1" applyNumberFormat="1" applyFont="1" applyFill="1" applyProtection="1">
      <protection locked="0"/>
    </xf>
    <xf numFmtId="164" fontId="3" fillId="0" borderId="0" xfId="1" applyNumberFormat="1" applyFont="1" applyFill="1" applyAlignment="1" applyProtection="1">
      <alignment horizontal="center"/>
      <protection locked="0"/>
    </xf>
    <xf numFmtId="164" fontId="4" fillId="0" borderId="0" xfId="1" applyNumberFormat="1" applyFont="1" applyFill="1" applyAlignment="1" applyProtection="1">
      <protection locked="0"/>
    </xf>
    <xf numFmtId="164" fontId="4" fillId="0" borderId="0" xfId="1" applyNumberFormat="1" applyFont="1" applyFill="1" applyBorder="1" applyAlignment="1" applyProtection="1">
      <protection locked="0"/>
    </xf>
    <xf numFmtId="164" fontId="4" fillId="0" borderId="0" xfId="1" applyNumberFormat="1" applyFont="1" applyFill="1" applyAlignment="1" applyProtection="1"/>
    <xf numFmtId="164" fontId="4" fillId="0" borderId="0" xfId="1" applyNumberFormat="1" applyFont="1" applyFill="1" applyBorder="1" applyAlignment="1" applyProtection="1">
      <alignment vertical="center"/>
      <protection locked="0"/>
    </xf>
    <xf numFmtId="164" fontId="4" fillId="0" borderId="4" xfId="1" applyNumberFormat="1" applyFont="1" applyFill="1" applyBorder="1" applyAlignment="1" applyProtection="1">
      <alignment vertical="center"/>
    </xf>
    <xf numFmtId="164" fontId="4" fillId="0" borderId="1" xfId="1" applyNumberFormat="1" applyFont="1" applyFill="1" applyBorder="1" applyAlignment="1" applyProtection="1">
      <alignment vertical="center"/>
    </xf>
    <xf numFmtId="164" fontId="4" fillId="0" borderId="0" xfId="1" applyNumberFormat="1" applyFont="1" applyFill="1" applyBorder="1" applyAlignment="1" applyProtection="1">
      <alignment wrapText="1"/>
      <protection locked="0"/>
    </xf>
    <xf numFmtId="164" fontId="5" fillId="0" borderId="0" xfId="1" applyNumberFormat="1" applyFont="1" applyFill="1" applyBorder="1" applyAlignment="1" applyProtection="1">
      <protection locked="0"/>
    </xf>
    <xf numFmtId="43" fontId="5" fillId="0" borderId="2" xfId="1" applyFont="1" applyFill="1" applyBorder="1" applyAlignment="1" applyProtection="1"/>
    <xf numFmtId="164" fontId="4" fillId="0" borderId="5" xfId="1" applyNumberFormat="1" applyFont="1" applyFill="1" applyBorder="1" applyAlignment="1" applyProtection="1">
      <alignment vertical="center"/>
    </xf>
    <xf numFmtId="164" fontId="5" fillId="0" borderId="3" xfId="1" applyNumberFormat="1" applyFont="1" applyFill="1" applyBorder="1" applyAlignment="1" applyProtection="1">
      <protection locked="0"/>
    </xf>
    <xf numFmtId="164" fontId="5" fillId="0" borderId="3" xfId="1" applyNumberFormat="1" applyFont="1" applyFill="1" applyBorder="1" applyAlignment="1" applyProtection="1">
      <alignment vertical="center" wrapText="1"/>
      <protection locked="0"/>
    </xf>
    <xf numFmtId="164" fontId="4" fillId="0" borderId="0" xfId="1" applyNumberFormat="1" applyFont="1" applyFill="1" applyBorder="1" applyAlignment="1" applyProtection="1">
      <alignment vertical="center" wrapText="1"/>
      <protection locked="0"/>
    </xf>
    <xf numFmtId="43" fontId="5" fillId="0" borderId="0" xfId="1" applyFont="1" applyFill="1" applyBorder="1" applyAlignment="1" applyProtection="1">
      <alignment vertical="center"/>
      <protection locked="0"/>
    </xf>
    <xf numFmtId="164" fontId="4" fillId="0" borderId="5" xfId="1" applyNumberFormat="1" applyFont="1" applyFill="1" applyBorder="1" applyAlignment="1" applyProtection="1">
      <alignment horizontal="right"/>
      <protection locked="0"/>
    </xf>
    <xf numFmtId="164" fontId="4" fillId="0" borderId="0" xfId="1" applyNumberFormat="1" applyFont="1" applyFill="1" applyBorder="1" applyAlignment="1" applyProtection="1">
      <alignment horizontal="right" vertical="center"/>
      <protection locked="0"/>
    </xf>
    <xf numFmtId="164" fontId="5" fillId="0" borderId="0" xfId="1" applyNumberFormat="1" applyFont="1" applyFill="1" applyAlignment="1" applyProtection="1">
      <alignment vertical="center"/>
      <protection locked="0"/>
    </xf>
    <xf numFmtId="164" fontId="13" fillId="0" borderId="0" xfId="1" applyNumberFormat="1" applyFont="1" applyFill="1" applyAlignment="1" applyProtection="1">
      <alignment vertical="center"/>
      <protection locked="0"/>
    </xf>
    <xf numFmtId="43" fontId="5" fillId="0" borderId="0" xfId="1" applyFont="1" applyFill="1" applyAlignment="1" applyProtection="1">
      <alignment vertical="center"/>
      <protection locked="0"/>
    </xf>
    <xf numFmtId="43" fontId="13" fillId="0" borderId="0" xfId="1" applyFont="1" applyFill="1" applyAlignment="1" applyProtection="1">
      <alignment vertical="center"/>
      <protection locked="0"/>
    </xf>
    <xf numFmtId="164" fontId="4" fillId="0" borderId="2" xfId="1" applyNumberFormat="1" applyFont="1" applyFill="1" applyBorder="1" applyAlignment="1" applyProtection="1">
      <alignment vertical="center"/>
    </xf>
    <xf numFmtId="41" fontId="4" fillId="0" borderId="1" xfId="1" applyNumberFormat="1" applyFont="1" applyFill="1" applyBorder="1" applyAlignment="1" applyProtection="1">
      <alignment vertical="center"/>
    </xf>
    <xf numFmtId="164" fontId="5" fillId="0" borderId="3" xfId="1" applyNumberFormat="1" applyFont="1" applyFill="1" applyBorder="1" applyAlignment="1" applyProtection="1">
      <alignment horizontal="right"/>
    </xf>
    <xf numFmtId="164" fontId="5" fillId="0" borderId="0" xfId="1" applyNumberFormat="1" applyFont="1" applyFill="1" applyAlignment="1" applyProtection="1">
      <alignment horizontal="right"/>
    </xf>
    <xf numFmtId="164" fontId="4" fillId="0" borderId="4" xfId="1" applyNumberFormat="1" applyFont="1" applyFill="1" applyBorder="1" applyAlignment="1" applyProtection="1">
      <alignment horizontal="right"/>
    </xf>
    <xf numFmtId="164" fontId="4" fillId="0" borderId="0" xfId="1" applyNumberFormat="1" applyFont="1" applyFill="1" applyAlignment="1" applyProtection="1">
      <alignment horizontal="right"/>
    </xf>
    <xf numFmtId="164" fontId="4" fillId="0" borderId="1" xfId="1" applyNumberFormat="1" applyFont="1" applyFill="1" applyBorder="1" applyAlignment="1" applyProtection="1">
      <alignment horizontal="right" vertical="center"/>
    </xf>
    <xf numFmtId="164" fontId="5" fillId="0" borderId="5" xfId="1" applyNumberFormat="1" applyFont="1" applyFill="1" applyBorder="1" applyAlignment="1" applyProtection="1">
      <alignment horizontal="right"/>
    </xf>
    <xf numFmtId="164" fontId="5" fillId="0" borderId="5" xfId="1" applyNumberFormat="1" applyFont="1" applyFill="1" applyBorder="1" applyAlignment="1" applyProtection="1"/>
    <xf numFmtId="164" fontId="4" fillId="0" borderId="1" xfId="1" applyNumberFormat="1" applyFont="1" applyFill="1" applyBorder="1" applyAlignment="1" applyProtection="1"/>
    <xf numFmtId="41" fontId="5" fillId="0" borderId="0" xfId="1" applyNumberFormat="1" applyFont="1" applyFill="1" applyAlignment="1" applyProtection="1">
      <alignment vertical="center"/>
      <protection locked="0"/>
    </xf>
    <xf numFmtId="41" fontId="4" fillId="0" borderId="0" xfId="1" applyNumberFormat="1" applyFont="1" applyFill="1" applyAlignment="1" applyProtection="1">
      <alignment vertical="center"/>
      <protection locked="0"/>
    </xf>
    <xf numFmtId="43" fontId="4" fillId="0" borderId="0" xfId="1" applyFont="1" applyFill="1" applyAlignment="1" applyProtection="1">
      <alignment horizontal="right"/>
      <protection locked="0"/>
    </xf>
    <xf numFmtId="43" fontId="0" fillId="0" borderId="0" xfId="1" applyFont="1" applyFill="1" applyProtection="1">
      <protection locked="0"/>
    </xf>
    <xf numFmtId="43" fontId="5" fillId="0" borderId="0" xfId="1" applyFont="1" applyFill="1" applyAlignment="1" applyProtection="1">
      <alignment horizontal="right"/>
      <protection locked="0"/>
    </xf>
    <xf numFmtId="43" fontId="5" fillId="0" borderId="0" xfId="1" applyFont="1" applyFill="1" applyBorder="1" applyAlignment="1" applyProtection="1">
      <alignment horizontal="right" vertical="center"/>
      <protection locked="0"/>
    </xf>
    <xf numFmtId="43" fontId="5" fillId="0" borderId="0" xfId="1" applyFont="1" applyFill="1" applyAlignment="1" applyProtection="1">
      <alignment horizontal="right"/>
    </xf>
    <xf numFmtId="43" fontId="5" fillId="0" borderId="0" xfId="1" applyFont="1" applyFill="1" applyAlignment="1" applyProtection="1">
      <alignment horizontal="right" vertical="center"/>
      <protection locked="0"/>
    </xf>
    <xf numFmtId="43" fontId="5" fillId="0" borderId="1" xfId="1" applyFont="1" applyFill="1" applyBorder="1" applyAlignment="1" applyProtection="1">
      <alignment horizontal="right" vertical="center"/>
    </xf>
    <xf numFmtId="43" fontId="4" fillId="0" borderId="1" xfId="1" applyFont="1" applyFill="1" applyBorder="1" applyAlignment="1" applyProtection="1">
      <alignment horizontal="right" vertical="center"/>
    </xf>
    <xf numFmtId="43" fontId="5" fillId="0" borderId="0" xfId="1" applyFont="1" applyFill="1" applyBorder="1" applyAlignment="1" applyProtection="1">
      <alignment horizontal="right"/>
    </xf>
    <xf numFmtId="43" fontId="4" fillId="0" borderId="0" xfId="1" applyFont="1" applyFill="1" applyAlignment="1" applyProtection="1">
      <alignment horizontal="right" vertical="center"/>
      <protection locked="0"/>
    </xf>
    <xf numFmtId="43" fontId="2" fillId="0" borderId="0" xfId="1" applyFont="1" applyFill="1" applyAlignment="1" applyProtection="1">
      <alignment horizontal="right"/>
      <protection locked="0"/>
    </xf>
    <xf numFmtId="164" fontId="4" fillId="0" borderId="0" xfId="1" applyNumberFormat="1" applyFont="1" applyFill="1" applyBorder="1" applyAlignment="1" applyProtection="1">
      <alignment horizontal="right"/>
    </xf>
    <xf numFmtId="43" fontId="5" fillId="0" borderId="0" xfId="1" applyFont="1" applyFill="1" applyBorder="1" applyAlignment="1" applyProtection="1">
      <alignment horizontal="right"/>
      <protection locked="0"/>
    </xf>
    <xf numFmtId="164" fontId="5" fillId="0" borderId="0" xfId="1" applyNumberFormat="1" applyFont="1" applyFill="1" applyBorder="1" applyAlignment="1" applyProtection="1">
      <alignment horizontal="right"/>
    </xf>
    <xf numFmtId="43" fontId="4" fillId="0" borderId="0" xfId="1" applyFont="1" applyFill="1" applyBorder="1" applyAlignment="1" applyProtection="1">
      <alignment horizontal="right"/>
      <protection locked="0"/>
    </xf>
    <xf numFmtId="43" fontId="5" fillId="0" borderId="3" xfId="1" applyFont="1" applyFill="1" applyBorder="1" applyAlignment="1" applyProtection="1">
      <alignment horizontal="right"/>
    </xf>
    <xf numFmtId="164" fontId="4" fillId="0" borderId="2" xfId="1" applyNumberFormat="1" applyFont="1" applyFill="1" applyBorder="1" applyAlignment="1" applyProtection="1">
      <alignment horizontal="right"/>
    </xf>
    <xf numFmtId="164" fontId="4" fillId="0" borderId="3" xfId="1" applyNumberFormat="1" applyFont="1" applyFill="1" applyBorder="1" applyAlignment="1" applyProtection="1">
      <alignment horizontal="right"/>
    </xf>
    <xf numFmtId="0" fontId="9" fillId="0" borderId="0" xfId="0" applyFont="1" applyFill="1" applyAlignment="1" applyProtection="1">
      <alignment horizontal="left" vertical="center"/>
      <protection locked="0"/>
    </xf>
    <xf numFmtId="0" fontId="5" fillId="0" borderId="0" xfId="0" applyFont="1" applyFill="1" applyAlignment="1" applyProtection="1">
      <alignment vertical="center"/>
      <protection locked="0"/>
    </xf>
    <xf numFmtId="0" fontId="0" fillId="0" borderId="0" xfId="0" applyFill="1" applyAlignment="1" applyProtection="1">
      <alignment vertical="center"/>
      <protection locked="0"/>
    </xf>
    <xf numFmtId="0" fontId="10" fillId="0" borderId="0" xfId="0" applyFont="1" applyFill="1" applyAlignment="1" applyProtection="1">
      <alignment horizontal="left" vertical="center"/>
      <protection locked="0"/>
    </xf>
    <xf numFmtId="0" fontId="4" fillId="0" borderId="0" xfId="0" applyFont="1" applyFill="1" applyAlignment="1" applyProtection="1">
      <alignment horizontal="center" vertical="center"/>
      <protection locked="0"/>
    </xf>
    <xf numFmtId="0" fontId="5" fillId="0" borderId="0" xfId="0" applyFont="1" applyFill="1" applyAlignment="1" applyProtection="1">
      <alignment horizontal="left" vertical="center"/>
      <protection locked="0"/>
    </xf>
    <xf numFmtId="0" fontId="5" fillId="0" borderId="0" xfId="0" applyFont="1" applyFill="1" applyAlignment="1" applyProtection="1">
      <alignment horizontal="center" vertical="center"/>
      <protection locked="0"/>
    </xf>
    <xf numFmtId="0" fontId="4" fillId="0" borderId="0" xfId="0" applyFont="1" applyFill="1" applyAlignment="1" applyProtection="1">
      <alignment horizontal="center" vertical="center"/>
      <protection locked="0"/>
    </xf>
    <xf numFmtId="49" fontId="5" fillId="0" borderId="0" xfId="0" applyNumberFormat="1" applyFont="1" applyFill="1" applyAlignment="1" applyProtection="1">
      <alignment horizontal="center"/>
      <protection locked="0"/>
    </xf>
    <xf numFmtId="0" fontId="4" fillId="0" borderId="0" xfId="0" applyFont="1" applyFill="1" applyAlignment="1" applyProtection="1">
      <alignment horizontal="left" vertical="center"/>
      <protection locked="0"/>
    </xf>
    <xf numFmtId="0" fontId="3" fillId="0" borderId="0" xfId="0" applyFont="1" applyFill="1" applyAlignment="1" applyProtection="1">
      <alignment horizontal="center" vertical="center"/>
      <protection locked="0"/>
    </xf>
    <xf numFmtId="0" fontId="3" fillId="0" borderId="0" xfId="0" applyFont="1" applyFill="1" applyAlignment="1" applyProtection="1">
      <alignment horizontal="center" vertical="center"/>
      <protection locked="0"/>
    </xf>
    <xf numFmtId="0" fontId="6" fillId="0" borderId="0" xfId="0" applyFont="1" applyFill="1" applyAlignment="1" applyProtection="1">
      <alignment horizontal="left" vertical="center"/>
      <protection locked="0"/>
    </xf>
    <xf numFmtId="37" fontId="5" fillId="0" borderId="0" xfId="0" applyNumberFormat="1" applyFont="1" applyFill="1" applyProtection="1">
      <protection locked="0"/>
    </xf>
    <xf numFmtId="37" fontId="13" fillId="0" borderId="0" xfId="0" applyNumberFormat="1" applyFont="1" applyFill="1" applyAlignment="1" applyProtection="1">
      <alignment vertical="center"/>
      <protection locked="0"/>
    </xf>
    <xf numFmtId="164" fontId="0" fillId="0" borderId="0" xfId="0" applyNumberFormat="1" applyFill="1" applyAlignment="1" applyProtection="1">
      <alignment vertical="center"/>
      <protection locked="0"/>
    </xf>
    <xf numFmtId="0" fontId="7" fillId="0" borderId="0" xfId="0" applyFont="1" applyFill="1" applyAlignment="1" applyProtection="1">
      <alignment horizontal="left" vertical="center"/>
      <protection locked="0"/>
    </xf>
    <xf numFmtId="37" fontId="4" fillId="0" borderId="0" xfId="0" applyNumberFormat="1" applyFont="1" applyFill="1" applyAlignment="1" applyProtection="1">
      <alignment vertical="center"/>
      <protection locked="0"/>
    </xf>
    <xf numFmtId="37" fontId="5" fillId="0" borderId="0" xfId="0" applyNumberFormat="1" applyFont="1" applyFill="1" applyAlignment="1" applyProtection="1">
      <alignment vertical="center"/>
      <protection locked="0"/>
    </xf>
    <xf numFmtId="0" fontId="6" fillId="0" borderId="0" xfId="0" applyFont="1" applyFill="1" applyAlignment="1" applyProtection="1">
      <alignment vertical="center" wrapText="1"/>
      <protection locked="0"/>
    </xf>
    <xf numFmtId="37" fontId="3" fillId="0" borderId="0" xfId="0" applyNumberFormat="1" applyFont="1" applyFill="1" applyAlignment="1" applyProtection="1">
      <alignment horizontal="center" vertical="center"/>
      <protection locked="0"/>
    </xf>
    <xf numFmtId="0" fontId="5" fillId="0" borderId="0" xfId="0" applyFont="1" applyFill="1" applyAlignment="1" applyProtection="1">
      <alignment vertical="center" wrapText="1"/>
      <protection locked="0"/>
    </xf>
    <xf numFmtId="0" fontId="4" fillId="0" borderId="0" xfId="0" applyFont="1" applyFill="1" applyAlignment="1" applyProtection="1">
      <alignment vertical="center" wrapText="1"/>
      <protection locked="0"/>
    </xf>
    <xf numFmtId="0" fontId="7" fillId="0" borderId="0" xfId="0" applyFont="1" applyFill="1" applyAlignment="1" applyProtection="1">
      <alignment horizontal="left"/>
      <protection locked="0"/>
    </xf>
    <xf numFmtId="41" fontId="0" fillId="0" borderId="0" xfId="0" applyNumberFormat="1" applyFill="1" applyAlignment="1" applyProtection="1">
      <alignment vertical="center"/>
      <protection locked="0"/>
    </xf>
    <xf numFmtId="0" fontId="5" fillId="0" borderId="0" xfId="0" applyFont="1" applyFill="1" applyAlignment="1" applyProtection="1">
      <alignment horizontal="left"/>
      <protection locked="0"/>
    </xf>
    <xf numFmtId="0" fontId="3" fillId="0" borderId="0" xfId="0" applyFont="1" applyFill="1" applyAlignment="1" applyProtection="1">
      <alignment horizontal="left" vertical="center"/>
      <protection locked="0"/>
    </xf>
    <xf numFmtId="37" fontId="5" fillId="0" borderId="2" xfId="0" applyNumberFormat="1" applyFont="1" applyFill="1" applyBorder="1" applyAlignment="1" applyProtection="1">
      <alignment vertical="center"/>
      <protection locked="0"/>
    </xf>
    <xf numFmtId="0" fontId="5" fillId="0" borderId="0" xfId="0" applyFont="1" applyFill="1" applyAlignment="1" applyProtection="1">
      <alignment horizontal="left" indent="1"/>
      <protection locked="0"/>
    </xf>
    <xf numFmtId="0" fontId="5" fillId="0" borderId="0" xfId="0" applyFont="1" applyFill="1" applyAlignment="1" applyProtection="1">
      <alignment horizontal="left" indent="2"/>
      <protection locked="0"/>
    </xf>
    <xf numFmtId="0" fontId="5" fillId="0" borderId="0" xfId="0" applyFont="1" applyFill="1" applyProtection="1">
      <protection locked="0"/>
    </xf>
    <xf numFmtId="164" fontId="4" fillId="0" borderId="0" xfId="0" applyNumberFormat="1" applyFont="1" applyFill="1" applyAlignment="1">
      <alignment vertical="center"/>
    </xf>
    <xf numFmtId="164" fontId="4" fillId="0" borderId="0" xfId="0" applyNumberFormat="1" applyFont="1" applyFill="1" applyAlignment="1" applyProtection="1">
      <alignment vertical="center"/>
      <protection locked="0"/>
    </xf>
    <xf numFmtId="164" fontId="5" fillId="0" borderId="0" xfId="0" applyNumberFormat="1" applyFont="1" applyFill="1" applyProtection="1">
      <protection locked="0"/>
    </xf>
    <xf numFmtId="164" fontId="4" fillId="0" borderId="1" xfId="0" applyNumberFormat="1" applyFont="1" applyFill="1" applyBorder="1" applyAlignment="1">
      <alignment vertical="center"/>
    </xf>
    <xf numFmtId="164" fontId="4" fillId="0" borderId="2" xfId="0" applyNumberFormat="1" applyFont="1" applyFill="1" applyBorder="1" applyAlignment="1">
      <alignment vertical="center"/>
    </xf>
    <xf numFmtId="0" fontId="8" fillId="0" borderId="0" xfId="0" applyFont="1" applyFill="1" applyAlignment="1" applyProtection="1">
      <alignment horizontal="left" vertical="center"/>
      <protection locked="0"/>
    </xf>
    <xf numFmtId="164" fontId="5" fillId="0" borderId="0" xfId="0" applyNumberFormat="1" applyFont="1" applyFill="1" applyAlignment="1" applyProtection="1">
      <alignment vertical="center"/>
      <protection locked="0"/>
    </xf>
    <xf numFmtId="0" fontId="9" fillId="0" borderId="0" xfId="0" applyFont="1" applyFill="1" applyAlignment="1" applyProtection="1">
      <alignment horizontal="left"/>
      <protection locked="0"/>
    </xf>
    <xf numFmtId="0" fontId="3" fillId="0" borderId="0" xfId="0" applyFont="1" applyFill="1" applyAlignment="1" applyProtection="1">
      <alignment horizontal="center"/>
      <protection locked="0"/>
    </xf>
    <xf numFmtId="37" fontId="4" fillId="0" borderId="0" xfId="0" applyNumberFormat="1" applyFont="1" applyFill="1" applyProtection="1">
      <protection locked="0"/>
    </xf>
    <xf numFmtId="0" fontId="0" fillId="0" borderId="0" xfId="0" applyFill="1" applyProtection="1">
      <protection locked="0"/>
    </xf>
    <xf numFmtId="0" fontId="10" fillId="0" borderId="0" xfId="0" applyFont="1" applyFill="1" applyAlignment="1" applyProtection="1">
      <alignment horizontal="left"/>
      <protection locked="0"/>
    </xf>
    <xf numFmtId="0" fontId="5" fillId="0" borderId="0" xfId="0" applyFont="1" applyFill="1" applyAlignment="1" applyProtection="1">
      <alignment horizontal="center"/>
      <protection locked="0"/>
    </xf>
    <xf numFmtId="0" fontId="4" fillId="0" borderId="0" xfId="0" applyFont="1" applyFill="1" applyAlignment="1" applyProtection="1">
      <alignment horizontal="center"/>
      <protection locked="0"/>
    </xf>
    <xf numFmtId="0" fontId="4" fillId="0" borderId="0" xfId="0" applyFont="1" applyFill="1" applyAlignment="1" applyProtection="1">
      <alignment horizontal="center"/>
      <protection locked="0"/>
    </xf>
    <xf numFmtId="0" fontId="4" fillId="0" borderId="0" xfId="0" applyFont="1" applyFill="1" applyProtection="1">
      <protection locked="0"/>
    </xf>
    <xf numFmtId="0" fontId="5" fillId="0" borderId="0" xfId="0" applyFont="1" applyFill="1" applyAlignment="1" applyProtection="1">
      <alignment horizontal="center"/>
      <protection locked="0"/>
    </xf>
    <xf numFmtId="0" fontId="6" fillId="0" borderId="0" xfId="0" applyFont="1" applyFill="1" applyAlignment="1" applyProtection="1">
      <alignment horizontal="left"/>
      <protection locked="0"/>
    </xf>
    <xf numFmtId="0" fontId="3" fillId="0" borderId="0" xfId="0" applyFont="1" applyFill="1" applyAlignment="1" applyProtection="1">
      <alignment horizontal="center"/>
      <protection locked="0"/>
    </xf>
    <xf numFmtId="0" fontId="4" fillId="0" borderId="0" xfId="0" applyFont="1" applyFill="1" applyAlignment="1" applyProtection="1">
      <alignment vertical="center"/>
      <protection locked="0"/>
    </xf>
    <xf numFmtId="0" fontId="4" fillId="0" borderId="0" xfId="0" applyFont="1" applyFill="1" applyAlignment="1" applyProtection="1">
      <alignment horizontal="left"/>
      <protection locked="0"/>
    </xf>
    <xf numFmtId="37" fontId="3" fillId="0" borderId="0" xfId="0" applyNumberFormat="1" applyFont="1" applyFill="1" applyAlignment="1" applyProtection="1">
      <alignment horizontal="center"/>
      <protection locked="0"/>
    </xf>
    <xf numFmtId="0" fontId="6" fillId="0" borderId="0" xfId="0" applyFont="1" applyFill="1" applyAlignment="1" applyProtection="1">
      <alignment horizontal="center" vertical="center"/>
      <protection locked="0"/>
    </xf>
    <xf numFmtId="0" fontId="4" fillId="0" borderId="0" xfId="0" applyFont="1" applyFill="1" applyAlignment="1" applyProtection="1">
      <alignment wrapText="1"/>
      <protection locked="0"/>
    </xf>
    <xf numFmtId="0" fontId="5" fillId="0" borderId="0" xfId="0" applyFont="1" applyFill="1" applyAlignment="1" applyProtection="1">
      <alignment wrapText="1"/>
      <protection locked="0"/>
    </xf>
    <xf numFmtId="0" fontId="5" fillId="0" borderId="0" xfId="0" applyFont="1" applyFill="1" applyAlignment="1" applyProtection="1">
      <alignment horizontal="center" wrapText="1"/>
      <protection locked="0"/>
    </xf>
    <xf numFmtId="37" fontId="2" fillId="0" borderId="0" xfId="0" applyNumberFormat="1" applyFont="1" applyFill="1" applyAlignment="1" applyProtection="1">
      <alignment horizontal="right"/>
      <protection locked="0"/>
    </xf>
    <xf numFmtId="0" fontId="2" fillId="0" borderId="0" xfId="0" applyFont="1" applyFill="1" applyProtection="1">
      <protection locked="0"/>
    </xf>
    <xf numFmtId="0" fontId="12" fillId="0" borderId="0" xfId="0" applyFont="1" applyFill="1" applyProtection="1">
      <protection locked="0"/>
    </xf>
    <xf numFmtId="0" fontId="11" fillId="0" borderId="0" xfId="0" applyFont="1" applyFill="1" applyAlignment="1" applyProtection="1">
      <alignment horizontal="left"/>
      <protection locked="0"/>
    </xf>
    <xf numFmtId="0" fontId="5" fillId="0" borderId="3" xfId="0" applyFont="1" applyFill="1" applyBorder="1" applyAlignment="1" applyProtection="1">
      <alignment horizontal="center"/>
      <protection locked="0"/>
    </xf>
    <xf numFmtId="2" fontId="5" fillId="0" borderId="0" xfId="0" applyNumberFormat="1" applyFont="1" applyFill="1" applyAlignment="1" applyProtection="1">
      <alignment horizontal="center" wrapText="1"/>
      <protection locked="0"/>
    </xf>
    <xf numFmtId="37" fontId="4" fillId="0" borderId="0" xfId="0" applyNumberFormat="1" applyFont="1" applyFill="1" applyAlignment="1" applyProtection="1">
      <alignment horizontal="right"/>
      <protection locked="0"/>
    </xf>
    <xf numFmtId="165" fontId="4" fillId="0" borderId="0" xfId="0" applyNumberFormat="1" applyFont="1" applyFill="1" applyAlignment="1" applyProtection="1">
      <alignment horizontal="right"/>
      <protection locked="0"/>
    </xf>
    <xf numFmtId="164" fontId="0" fillId="0" borderId="0" xfId="0" applyNumberFormat="1" applyFill="1" applyProtection="1">
      <protection locked="0"/>
    </xf>
    <xf numFmtId="0" fontId="4" fillId="0" borderId="0" xfId="0" applyFont="1" applyFill="1" applyAlignment="1" applyProtection="1">
      <alignment horizontal="left"/>
      <protection locked="0"/>
    </xf>
    <xf numFmtId="0" fontId="3" fillId="0" borderId="0" xfId="0" applyFont="1" applyFill="1" applyProtection="1">
      <protection locked="0"/>
    </xf>
    <xf numFmtId="37" fontId="5" fillId="0" borderId="0" xfId="0" applyNumberFormat="1" applyFont="1" applyFill="1" applyAlignment="1" applyProtection="1">
      <alignment horizontal="right"/>
      <protection locked="0"/>
    </xf>
    <xf numFmtId="37" fontId="5" fillId="0" borderId="0" xfId="0" applyNumberFormat="1" applyFont="1" applyFill="1" applyAlignment="1" applyProtection="1">
      <alignment horizontal="right" vertical="center"/>
      <protection locked="0"/>
    </xf>
    <xf numFmtId="37" fontId="4" fillId="0" borderId="0" xfId="0" applyNumberFormat="1" applyFont="1" applyFill="1" applyAlignment="1" applyProtection="1">
      <alignment horizontal="right" vertical="center"/>
      <protection locked="0"/>
    </xf>
    <xf numFmtId="37" fontId="4" fillId="0" borderId="2" xfId="0" applyNumberFormat="1" applyFont="1" applyFill="1" applyBorder="1" applyAlignment="1">
      <alignment horizontal="right" vertical="center"/>
    </xf>
    <xf numFmtId="0" fontId="5" fillId="0" borderId="0" xfId="0" applyFont="1" applyFill="1" applyAlignment="1" applyProtection="1">
      <alignment horizontal="right"/>
      <protection locked="0"/>
    </xf>
    <xf numFmtId="0" fontId="10" fillId="0" borderId="0" xfId="0" applyFont="1" applyFill="1" applyProtection="1">
      <protection locked="0"/>
    </xf>
    <xf numFmtId="0" fontId="6" fillId="0" borderId="0" xfId="0" applyFont="1" applyFill="1" applyProtection="1">
      <protection locked="0"/>
    </xf>
    <xf numFmtId="0" fontId="7" fillId="0" borderId="0" xfId="0" applyFont="1" applyFill="1" applyProtection="1">
      <protection locked="0"/>
    </xf>
    <xf numFmtId="0" fontId="3" fillId="0" borderId="0" xfId="0" applyFont="1" applyFill="1" applyAlignment="1" applyProtection="1">
      <alignment horizontal="left"/>
      <protection locked="0"/>
    </xf>
    <xf numFmtId="0" fontId="6" fillId="0" borderId="0" xfId="0" applyFont="1" applyFill="1" applyAlignment="1" applyProtection="1">
      <alignment wrapText="1"/>
      <protection locked="0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colors>
    <mruColors>
      <color rgb="FF66FFFF"/>
      <color rgb="FFCCFF66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88"/>
  <sheetViews>
    <sheetView view="pageBreakPreview" zoomScale="90" zoomScaleNormal="70" zoomScaleSheetLayoutView="90" workbookViewId="0">
      <selection activeCell="E7" sqref="A1:XFD1048576"/>
    </sheetView>
  </sheetViews>
  <sheetFormatPr defaultColWidth="9.125" defaultRowHeight="19.5" customHeight="1" x14ac:dyDescent="0.55000000000000004"/>
  <cols>
    <col min="1" max="1" width="62.875" style="72" customWidth="1"/>
    <col min="2" max="2" width="8" style="68" customWidth="1"/>
    <col min="3" max="3" width="1.375" style="68" customWidth="1"/>
    <col min="4" max="4" width="14.625" style="68" bestFit="1" customWidth="1"/>
    <col min="5" max="5" width="1.375" style="68" customWidth="1"/>
    <col min="6" max="6" width="13.75" style="68" customWidth="1"/>
    <col min="7" max="7" width="1.375" style="68" customWidth="1"/>
    <col min="8" max="8" width="14.625" style="68" bestFit="1" customWidth="1"/>
    <col min="9" max="9" width="1.375" style="68" customWidth="1"/>
    <col min="10" max="10" width="13.75" style="68" customWidth="1"/>
    <col min="11" max="11" width="9.125" style="68"/>
    <col min="12" max="12" width="9.125" style="69" customWidth="1"/>
    <col min="13" max="19" width="9.125" style="69"/>
    <col min="20" max="20" width="15.375" style="69" bestFit="1" customWidth="1"/>
    <col min="21" max="21" width="9.125" style="69" bestFit="1" customWidth="1"/>
    <col min="22" max="22" width="15.375" style="69" bestFit="1" customWidth="1"/>
    <col min="23" max="23" width="9.125" style="69" bestFit="1" customWidth="1"/>
    <col min="24" max="24" width="13.75" style="69" bestFit="1" customWidth="1"/>
    <col min="25" max="29" width="9.125" style="69"/>
    <col min="30" max="16384" width="9.125" style="68"/>
  </cols>
  <sheetData>
    <row r="1" spans="1:25" ht="19.5" customHeight="1" x14ac:dyDescent="0.55000000000000004">
      <c r="A1" s="67" t="s">
        <v>0</v>
      </c>
    </row>
    <row r="2" spans="1:25" ht="19.5" customHeight="1" x14ac:dyDescent="0.55000000000000004">
      <c r="A2" s="70" t="s">
        <v>1</v>
      </c>
    </row>
    <row r="3" spans="1:25" ht="19.5" customHeight="1" x14ac:dyDescent="0.55000000000000004">
      <c r="A3" s="70"/>
    </row>
    <row r="4" spans="1:25" ht="19.5" customHeight="1" x14ac:dyDescent="0.55000000000000004">
      <c r="A4" s="70"/>
      <c r="D4" s="71" t="s">
        <v>2</v>
      </c>
      <c r="E4" s="71"/>
      <c r="F4" s="71"/>
      <c r="H4" s="71" t="s">
        <v>3</v>
      </c>
      <c r="I4" s="71"/>
      <c r="J4" s="71"/>
    </row>
    <row r="5" spans="1:25" ht="19.5" customHeight="1" x14ac:dyDescent="0.55000000000000004">
      <c r="B5" s="73"/>
      <c r="C5" s="73"/>
      <c r="D5" s="71" t="s">
        <v>4</v>
      </c>
      <c r="E5" s="71"/>
      <c r="F5" s="71"/>
      <c r="G5" s="74"/>
      <c r="H5" s="71" t="s">
        <v>5</v>
      </c>
      <c r="I5" s="71"/>
      <c r="J5" s="71"/>
    </row>
    <row r="6" spans="1:25" ht="19.5" customHeight="1" x14ac:dyDescent="0.25">
      <c r="B6" s="73"/>
      <c r="C6" s="73"/>
      <c r="D6" s="75" t="s">
        <v>209</v>
      </c>
      <c r="E6" s="73"/>
      <c r="F6" s="73" t="s">
        <v>6</v>
      </c>
      <c r="G6" s="73"/>
      <c r="H6" s="75" t="s">
        <v>209</v>
      </c>
      <c r="I6" s="73"/>
      <c r="J6" s="73" t="s">
        <v>6</v>
      </c>
    </row>
    <row r="7" spans="1:25" ht="19.5" customHeight="1" x14ac:dyDescent="0.55000000000000004">
      <c r="A7" s="76" t="s">
        <v>7</v>
      </c>
      <c r="B7" s="77" t="s">
        <v>8</v>
      </c>
      <c r="C7" s="77"/>
      <c r="D7" s="73">
        <v>2026</v>
      </c>
      <c r="E7" s="73"/>
      <c r="F7" s="73">
        <v>2025</v>
      </c>
      <c r="G7" s="73"/>
      <c r="H7" s="73">
        <v>2026</v>
      </c>
      <c r="I7" s="73"/>
      <c r="J7" s="73">
        <v>2025</v>
      </c>
    </row>
    <row r="8" spans="1:25" ht="19.5" customHeight="1" x14ac:dyDescent="0.55000000000000004">
      <c r="A8" s="76"/>
      <c r="B8" s="77"/>
      <c r="C8" s="77"/>
      <c r="D8" s="73" t="s">
        <v>9</v>
      </c>
      <c r="F8" s="73"/>
      <c r="G8" s="73"/>
      <c r="H8" s="73" t="s">
        <v>9</v>
      </c>
      <c r="J8" s="73"/>
    </row>
    <row r="9" spans="1:25" ht="19.5" customHeight="1" x14ac:dyDescent="0.55000000000000004">
      <c r="A9" s="76"/>
      <c r="B9" s="77"/>
      <c r="C9" s="77"/>
      <c r="D9" s="78" t="s">
        <v>10</v>
      </c>
      <c r="E9" s="78"/>
      <c r="F9" s="78"/>
      <c r="G9" s="78"/>
      <c r="H9" s="78"/>
      <c r="I9" s="78"/>
      <c r="J9" s="78"/>
    </row>
    <row r="10" spans="1:25" ht="19.5" customHeight="1" x14ac:dyDescent="0.55000000000000004">
      <c r="A10" s="79" t="s">
        <v>11</v>
      </c>
      <c r="B10" s="77"/>
      <c r="C10" s="77"/>
    </row>
    <row r="11" spans="1:25" ht="19.5" customHeight="1" x14ac:dyDescent="0.25">
      <c r="A11" s="72" t="s">
        <v>12</v>
      </c>
      <c r="B11" s="77"/>
      <c r="C11" s="77"/>
      <c r="D11" s="1">
        <v>1320434</v>
      </c>
      <c r="E11" s="33"/>
      <c r="F11" s="1">
        <v>1129095</v>
      </c>
      <c r="G11" s="1"/>
      <c r="H11" s="1">
        <v>247865</v>
      </c>
      <c r="I11" s="80"/>
      <c r="J11" s="1">
        <v>96612</v>
      </c>
      <c r="L11" s="34"/>
      <c r="M11" s="34"/>
      <c r="N11" s="34"/>
      <c r="O11" s="34"/>
      <c r="P11" s="34"/>
      <c r="Q11" s="81"/>
      <c r="R11" s="34"/>
      <c r="T11" s="82"/>
      <c r="U11" s="82"/>
      <c r="V11" s="82"/>
      <c r="W11" s="82"/>
      <c r="X11" s="82"/>
      <c r="Y11" s="82"/>
    </row>
    <row r="12" spans="1:25" ht="19.5" customHeight="1" x14ac:dyDescent="0.25">
      <c r="A12" s="72" t="s">
        <v>244</v>
      </c>
      <c r="B12" s="77">
        <v>4</v>
      </c>
      <c r="C12" s="77"/>
      <c r="D12" s="1">
        <v>1808808</v>
      </c>
      <c r="E12" s="33"/>
      <c r="F12" s="1">
        <v>1628945.5049999999</v>
      </c>
      <c r="G12" s="1"/>
      <c r="H12" s="1">
        <v>0</v>
      </c>
      <c r="I12" s="80"/>
      <c r="J12" s="1">
        <v>0</v>
      </c>
      <c r="L12" s="34"/>
      <c r="M12" s="34"/>
      <c r="N12" s="34"/>
      <c r="O12" s="34"/>
      <c r="P12" s="34"/>
      <c r="Q12" s="81"/>
      <c r="R12" s="34"/>
      <c r="T12" s="82"/>
      <c r="U12" s="82"/>
      <c r="V12" s="82"/>
      <c r="W12" s="82"/>
      <c r="X12" s="82"/>
      <c r="Y12" s="82"/>
    </row>
    <row r="13" spans="1:25" ht="19.5" customHeight="1" x14ac:dyDescent="0.25">
      <c r="A13" s="83" t="s">
        <v>253</v>
      </c>
      <c r="B13" s="77">
        <v>5</v>
      </c>
      <c r="C13" s="77"/>
      <c r="D13" s="1">
        <v>602762</v>
      </c>
      <c r="E13" s="33"/>
      <c r="F13" s="1">
        <v>962534.65599999996</v>
      </c>
      <c r="G13" s="1"/>
      <c r="H13" s="1">
        <v>0</v>
      </c>
      <c r="I13" s="80"/>
      <c r="J13" s="1">
        <v>0</v>
      </c>
      <c r="L13" s="34"/>
      <c r="M13" s="34"/>
      <c r="N13" s="34"/>
      <c r="O13" s="34"/>
      <c r="P13" s="34"/>
      <c r="Q13" s="81"/>
      <c r="R13" s="34"/>
      <c r="T13" s="82"/>
      <c r="U13" s="82"/>
      <c r="V13" s="82"/>
      <c r="W13" s="82"/>
      <c r="X13" s="82"/>
      <c r="Y13" s="82"/>
    </row>
    <row r="14" spans="1:25" ht="19.5" customHeight="1" x14ac:dyDescent="0.25">
      <c r="A14" s="72" t="s">
        <v>14</v>
      </c>
      <c r="B14" s="77">
        <v>3</v>
      </c>
      <c r="C14" s="77"/>
      <c r="D14" s="1">
        <v>0</v>
      </c>
      <c r="E14" s="33"/>
      <c r="F14" s="1">
        <v>0</v>
      </c>
      <c r="G14" s="1"/>
      <c r="H14" s="1">
        <v>360000</v>
      </c>
      <c r="I14" s="80"/>
      <c r="J14" s="1">
        <v>300000</v>
      </c>
      <c r="L14" s="34"/>
      <c r="M14" s="34"/>
      <c r="N14" s="34"/>
      <c r="O14" s="34"/>
      <c r="P14" s="34"/>
      <c r="Q14" s="81"/>
      <c r="R14" s="34"/>
      <c r="T14" s="82"/>
      <c r="U14" s="82"/>
      <c r="V14" s="82"/>
      <c r="W14" s="82"/>
      <c r="X14" s="82"/>
      <c r="Y14" s="82"/>
    </row>
    <row r="15" spans="1:25" ht="19.5" customHeight="1" x14ac:dyDescent="0.25">
      <c r="A15" s="72" t="s">
        <v>15</v>
      </c>
      <c r="B15" s="77" t="s">
        <v>228</v>
      </c>
      <c r="C15" s="77"/>
      <c r="D15" s="1">
        <v>406136</v>
      </c>
      <c r="E15" s="33"/>
      <c r="F15" s="1">
        <v>400305.734</v>
      </c>
      <c r="G15" s="1"/>
      <c r="H15" s="1">
        <v>0</v>
      </c>
      <c r="I15" s="80"/>
      <c r="J15" s="1">
        <v>0</v>
      </c>
      <c r="L15" s="34"/>
      <c r="M15" s="34"/>
      <c r="N15" s="34"/>
      <c r="O15" s="34"/>
      <c r="P15" s="34"/>
      <c r="Q15" s="81"/>
      <c r="R15" s="34"/>
      <c r="T15" s="82"/>
      <c r="U15" s="82"/>
      <c r="V15" s="82"/>
      <c r="W15" s="82"/>
      <c r="X15" s="82"/>
      <c r="Y15" s="82"/>
    </row>
    <row r="16" spans="1:25" ht="19.5" customHeight="1" x14ac:dyDescent="0.25">
      <c r="A16" s="72" t="s">
        <v>181</v>
      </c>
      <c r="B16" s="77"/>
      <c r="C16" s="77"/>
      <c r="D16" s="1">
        <v>0</v>
      </c>
      <c r="E16" s="33"/>
      <c r="F16" s="1">
        <v>518</v>
      </c>
      <c r="G16" s="1"/>
      <c r="H16" s="1">
        <v>0</v>
      </c>
      <c r="I16" s="80"/>
      <c r="J16" s="1">
        <v>0</v>
      </c>
      <c r="L16" s="34"/>
      <c r="M16" s="34"/>
      <c r="N16" s="34"/>
      <c r="O16" s="34"/>
      <c r="P16" s="34"/>
      <c r="Q16" s="81"/>
      <c r="R16" s="34"/>
      <c r="T16" s="82"/>
      <c r="U16" s="82"/>
      <c r="V16" s="82"/>
      <c r="W16" s="82"/>
      <c r="X16" s="82"/>
      <c r="Y16" s="82"/>
    </row>
    <row r="17" spans="1:28" ht="19.5" customHeight="1" x14ac:dyDescent="0.25">
      <c r="A17" s="72" t="s">
        <v>16</v>
      </c>
      <c r="B17" s="77"/>
      <c r="C17" s="77"/>
      <c r="D17" s="1">
        <v>92389</v>
      </c>
      <c r="E17" s="33"/>
      <c r="F17" s="1">
        <v>63753.205999999998</v>
      </c>
      <c r="G17" s="1"/>
      <c r="H17" s="1">
        <v>1946</v>
      </c>
      <c r="I17" s="80"/>
      <c r="J17" s="1">
        <v>752</v>
      </c>
      <c r="L17" s="34"/>
      <c r="M17" s="34"/>
      <c r="N17" s="34"/>
      <c r="O17" s="34"/>
      <c r="P17" s="34"/>
      <c r="Q17" s="81"/>
      <c r="R17" s="34"/>
      <c r="T17" s="82"/>
      <c r="U17" s="82"/>
      <c r="V17" s="82"/>
      <c r="W17" s="82"/>
      <c r="X17" s="82"/>
      <c r="Y17" s="82"/>
    </row>
    <row r="18" spans="1:28" ht="19.5" customHeight="1" x14ac:dyDescent="0.55000000000000004">
      <c r="A18" s="76" t="s">
        <v>17</v>
      </c>
      <c r="B18" s="77"/>
      <c r="C18" s="77"/>
      <c r="D18" s="22">
        <f>SUM(D11:D17)</f>
        <v>4230529</v>
      </c>
      <c r="E18" s="84"/>
      <c r="F18" s="22">
        <f>ROUNDUP(SUM(F11:F17),0)</f>
        <v>4185153</v>
      </c>
      <c r="G18" s="84"/>
      <c r="H18" s="22">
        <f>SUM(H11:H17)</f>
        <v>609811</v>
      </c>
      <c r="I18" s="84"/>
      <c r="J18" s="22">
        <f>SUM(J11:J17)</f>
        <v>397364</v>
      </c>
    </row>
    <row r="19" spans="1:28" ht="19.5" customHeight="1" x14ac:dyDescent="0.55000000000000004">
      <c r="B19" s="77"/>
      <c r="C19" s="77"/>
      <c r="D19" s="33"/>
      <c r="E19" s="85"/>
      <c r="F19" s="33"/>
      <c r="G19" s="85"/>
      <c r="H19" s="33"/>
      <c r="I19" s="85"/>
      <c r="J19" s="33"/>
      <c r="L19" s="82"/>
      <c r="M19" s="82"/>
      <c r="N19" s="82"/>
      <c r="O19" s="82"/>
      <c r="P19" s="82"/>
      <c r="Q19" s="82"/>
      <c r="R19" s="82"/>
      <c r="S19" s="82"/>
    </row>
    <row r="20" spans="1:28" ht="19.5" customHeight="1" x14ac:dyDescent="0.55000000000000004">
      <c r="A20" s="86" t="s">
        <v>18</v>
      </c>
      <c r="B20" s="87"/>
      <c r="C20" s="77"/>
      <c r="D20" s="33"/>
      <c r="E20" s="85"/>
      <c r="F20" s="33"/>
      <c r="G20" s="85"/>
      <c r="H20" s="33"/>
      <c r="I20" s="85"/>
      <c r="J20" s="33"/>
      <c r="L20" s="82"/>
      <c r="M20" s="82"/>
      <c r="N20" s="82"/>
      <c r="O20" s="82"/>
      <c r="P20" s="82"/>
      <c r="Q20" s="82"/>
      <c r="R20" s="82"/>
      <c r="S20" s="82"/>
    </row>
    <row r="21" spans="1:28" ht="19.5" customHeight="1" x14ac:dyDescent="0.25">
      <c r="A21" s="88" t="s">
        <v>19</v>
      </c>
      <c r="B21" s="77">
        <v>7</v>
      </c>
      <c r="C21" s="77"/>
      <c r="D21" s="1">
        <v>6322</v>
      </c>
      <c r="E21" s="85"/>
      <c r="F21" s="1">
        <v>6420.2879999999996</v>
      </c>
      <c r="G21" s="80"/>
      <c r="H21" s="1">
        <v>0</v>
      </c>
      <c r="I21" s="80"/>
      <c r="J21" s="1">
        <v>0</v>
      </c>
      <c r="L21" s="34"/>
      <c r="M21" s="81"/>
      <c r="N21" s="34"/>
      <c r="O21" s="81"/>
      <c r="P21" s="34"/>
      <c r="Q21" s="81"/>
      <c r="R21" s="34"/>
      <c r="S21" s="82"/>
      <c r="T21" s="82"/>
      <c r="U21" s="82"/>
      <c r="V21" s="82"/>
      <c r="W21" s="82"/>
      <c r="X21" s="82"/>
      <c r="Y21" s="82"/>
      <c r="Z21" s="82"/>
      <c r="AA21" s="82"/>
      <c r="AB21" s="82"/>
    </row>
    <row r="22" spans="1:28" ht="19.350000000000001" customHeight="1" x14ac:dyDescent="0.25">
      <c r="A22" s="88" t="s">
        <v>20</v>
      </c>
      <c r="B22" s="77" t="s">
        <v>229</v>
      </c>
      <c r="C22" s="77"/>
      <c r="D22" s="1">
        <v>273327</v>
      </c>
      <c r="E22" s="85"/>
      <c r="F22" s="1">
        <v>228144.43299999999</v>
      </c>
      <c r="G22" s="80"/>
      <c r="H22" s="1">
        <v>228058</v>
      </c>
      <c r="I22" s="80"/>
      <c r="J22" s="1">
        <v>193224</v>
      </c>
      <c r="L22" s="34"/>
      <c r="M22" s="81"/>
      <c r="N22" s="34"/>
      <c r="O22" s="81"/>
      <c r="P22" s="34"/>
      <c r="Q22" s="81"/>
      <c r="R22" s="34"/>
      <c r="S22" s="82"/>
      <c r="T22" s="82"/>
      <c r="U22" s="82"/>
      <c r="V22" s="82"/>
      <c r="W22" s="82"/>
      <c r="X22" s="82"/>
      <c r="Y22" s="82"/>
      <c r="Z22" s="82"/>
      <c r="AA22" s="82"/>
      <c r="AB22" s="82"/>
    </row>
    <row r="23" spans="1:28" ht="19.5" customHeight="1" x14ac:dyDescent="0.25">
      <c r="A23" s="88" t="s">
        <v>21</v>
      </c>
      <c r="B23" s="77">
        <v>10</v>
      </c>
      <c r="C23" s="77"/>
      <c r="D23" s="1">
        <v>0</v>
      </c>
      <c r="E23" s="35"/>
      <c r="F23" s="1">
        <v>0</v>
      </c>
      <c r="G23" s="80"/>
      <c r="H23" s="1">
        <v>1446597</v>
      </c>
      <c r="I23" s="80"/>
      <c r="J23" s="1">
        <v>1444197</v>
      </c>
      <c r="L23" s="34"/>
      <c r="M23" s="36"/>
      <c r="N23" s="34"/>
      <c r="O23" s="81"/>
      <c r="P23" s="34"/>
      <c r="Q23" s="81"/>
      <c r="R23" s="34"/>
      <c r="S23" s="82"/>
      <c r="T23" s="82"/>
      <c r="U23" s="82"/>
      <c r="V23" s="82"/>
      <c r="W23" s="82"/>
      <c r="X23" s="82"/>
      <c r="Y23" s="82"/>
      <c r="Z23" s="82"/>
      <c r="AA23" s="82"/>
      <c r="AB23" s="82"/>
    </row>
    <row r="24" spans="1:28" ht="19.5" customHeight="1" x14ac:dyDescent="0.25">
      <c r="A24" s="88" t="s">
        <v>22</v>
      </c>
      <c r="B24" s="77">
        <v>9</v>
      </c>
      <c r="C24" s="77"/>
      <c r="D24" s="1">
        <v>680719</v>
      </c>
      <c r="E24" s="85"/>
      <c r="F24" s="1">
        <v>672173.75100000005</v>
      </c>
      <c r="G24" s="80"/>
      <c r="H24" s="1">
        <v>617089</v>
      </c>
      <c r="I24" s="80"/>
      <c r="J24" s="1">
        <v>617089</v>
      </c>
      <c r="L24" s="34"/>
      <c r="M24" s="81"/>
      <c r="N24" s="34"/>
      <c r="O24" s="81"/>
      <c r="P24" s="34"/>
      <c r="Q24" s="81"/>
      <c r="R24" s="34"/>
      <c r="S24" s="82"/>
      <c r="T24" s="82"/>
      <c r="U24" s="82"/>
      <c r="V24" s="82"/>
      <c r="W24" s="82"/>
      <c r="X24" s="82"/>
      <c r="Y24" s="82"/>
      <c r="Z24" s="82"/>
      <c r="AA24" s="82"/>
      <c r="AB24" s="82"/>
    </row>
    <row r="25" spans="1:28" ht="19.5" customHeight="1" x14ac:dyDescent="0.25">
      <c r="A25" s="88" t="s">
        <v>23</v>
      </c>
      <c r="B25" s="77">
        <v>11</v>
      </c>
      <c r="C25" s="77"/>
      <c r="D25" s="1">
        <v>82382</v>
      </c>
      <c r="E25" s="85"/>
      <c r="F25" s="1">
        <v>87438.402000000002</v>
      </c>
      <c r="G25" s="80"/>
      <c r="H25" s="1">
        <v>2978</v>
      </c>
      <c r="I25" s="80"/>
      <c r="J25" s="1">
        <v>3382</v>
      </c>
      <c r="L25" s="34"/>
      <c r="M25" s="81"/>
      <c r="N25" s="34"/>
      <c r="O25" s="81"/>
      <c r="P25" s="34"/>
      <c r="Q25" s="81"/>
      <c r="R25" s="34"/>
      <c r="S25" s="82"/>
      <c r="T25" s="82"/>
      <c r="U25" s="82"/>
      <c r="V25" s="82"/>
      <c r="W25" s="82"/>
      <c r="X25" s="82"/>
      <c r="Y25" s="82"/>
      <c r="Z25" s="82"/>
      <c r="AA25" s="82"/>
      <c r="AB25" s="82"/>
    </row>
    <row r="26" spans="1:28" ht="19.5" customHeight="1" x14ac:dyDescent="0.25">
      <c r="A26" s="88" t="s">
        <v>24</v>
      </c>
      <c r="B26" s="77">
        <v>11</v>
      </c>
      <c r="C26" s="77"/>
      <c r="D26" s="1">
        <v>300889</v>
      </c>
      <c r="E26" s="85"/>
      <c r="F26" s="1">
        <v>327455.77</v>
      </c>
      <c r="G26" s="80"/>
      <c r="H26" s="1">
        <v>0</v>
      </c>
      <c r="I26" s="80"/>
      <c r="J26" s="1">
        <v>0</v>
      </c>
      <c r="L26" s="34"/>
      <c r="M26" s="81"/>
      <c r="N26" s="34"/>
      <c r="O26" s="81"/>
      <c r="P26" s="34"/>
      <c r="Q26" s="81"/>
      <c r="R26" s="34"/>
      <c r="S26" s="82"/>
      <c r="T26" s="82"/>
      <c r="U26" s="82"/>
      <c r="V26" s="82"/>
      <c r="W26" s="82"/>
      <c r="X26" s="82"/>
      <c r="Y26" s="82"/>
      <c r="Z26" s="82"/>
      <c r="AA26" s="82"/>
      <c r="AB26" s="82"/>
    </row>
    <row r="27" spans="1:28" ht="19.5" customHeight="1" x14ac:dyDescent="0.25">
      <c r="A27" s="88" t="s">
        <v>25</v>
      </c>
      <c r="B27" s="77"/>
      <c r="C27" s="77"/>
      <c r="D27" s="1">
        <v>458689</v>
      </c>
      <c r="E27" s="85"/>
      <c r="F27" s="1">
        <v>501424.84899999999</v>
      </c>
      <c r="G27" s="80"/>
      <c r="H27" s="1">
        <v>0</v>
      </c>
      <c r="I27" s="80"/>
      <c r="J27" s="1">
        <v>0</v>
      </c>
      <c r="L27" s="34"/>
      <c r="M27" s="81"/>
      <c r="N27" s="34"/>
      <c r="O27" s="81"/>
      <c r="P27" s="34"/>
      <c r="Q27" s="81"/>
      <c r="R27" s="34"/>
      <c r="S27" s="82"/>
      <c r="T27" s="82"/>
      <c r="U27" s="82"/>
      <c r="V27" s="82"/>
      <c r="W27" s="82"/>
      <c r="X27" s="82"/>
      <c r="Y27" s="82"/>
      <c r="Z27" s="82"/>
      <c r="AA27" s="82"/>
      <c r="AB27" s="82"/>
    </row>
    <row r="28" spans="1:28" ht="19.5" customHeight="1" x14ac:dyDescent="0.25">
      <c r="A28" s="88" t="s">
        <v>26</v>
      </c>
      <c r="B28" s="77"/>
      <c r="C28" s="77"/>
      <c r="D28" s="1">
        <v>65831</v>
      </c>
      <c r="E28" s="85"/>
      <c r="F28" s="1">
        <v>63703.930999999997</v>
      </c>
      <c r="G28" s="80"/>
      <c r="H28" s="1">
        <v>11923</v>
      </c>
      <c r="I28" s="80"/>
      <c r="J28" s="1">
        <v>18890</v>
      </c>
      <c r="L28" s="34"/>
      <c r="M28" s="81"/>
      <c r="N28" s="34"/>
      <c r="O28" s="81"/>
      <c r="P28" s="34"/>
      <c r="Q28" s="81"/>
      <c r="R28" s="34"/>
      <c r="S28" s="82"/>
      <c r="T28" s="82"/>
      <c r="U28" s="82"/>
      <c r="V28" s="82"/>
      <c r="W28" s="82"/>
      <c r="X28" s="82"/>
      <c r="Y28" s="82"/>
      <c r="Z28" s="82"/>
      <c r="AA28" s="82"/>
      <c r="AB28" s="82"/>
    </row>
    <row r="29" spans="1:28" ht="19.5" customHeight="1" x14ac:dyDescent="0.25">
      <c r="A29" s="88" t="s">
        <v>27</v>
      </c>
      <c r="B29" s="87"/>
      <c r="C29" s="77"/>
      <c r="D29" s="1">
        <v>57739</v>
      </c>
      <c r="E29" s="85"/>
      <c r="F29" s="1">
        <v>57636.970999999998</v>
      </c>
      <c r="G29" s="80"/>
      <c r="H29" s="1">
        <v>0</v>
      </c>
      <c r="I29" s="80"/>
      <c r="J29" s="1">
        <v>0</v>
      </c>
      <c r="L29" s="34"/>
      <c r="M29" s="81"/>
      <c r="N29" s="34"/>
      <c r="O29" s="81"/>
      <c r="P29" s="34"/>
      <c r="Q29" s="81"/>
      <c r="R29" s="34"/>
      <c r="S29" s="82"/>
      <c r="T29" s="82"/>
      <c r="U29" s="82"/>
      <c r="V29" s="82"/>
      <c r="W29" s="82"/>
      <c r="X29" s="82"/>
      <c r="Y29" s="82"/>
      <c r="Z29" s="82"/>
      <c r="AA29" s="82"/>
      <c r="AB29" s="82"/>
    </row>
    <row r="30" spans="1:28" ht="19.5" customHeight="1" x14ac:dyDescent="0.55000000000000004">
      <c r="A30" s="89" t="s">
        <v>28</v>
      </c>
      <c r="B30" s="87"/>
      <c r="C30" s="77"/>
      <c r="D30" s="22">
        <f>SUM(D21:D29)</f>
        <v>1925898</v>
      </c>
      <c r="E30" s="84"/>
      <c r="F30" s="22">
        <f>SUM(F21:F29)</f>
        <v>1944398.395</v>
      </c>
      <c r="G30" s="84"/>
      <c r="H30" s="22">
        <f>SUM(H21:H29)</f>
        <v>2306645</v>
      </c>
      <c r="I30" s="84"/>
      <c r="J30" s="22">
        <f>SUM(J21:J29)</f>
        <v>2276782</v>
      </c>
    </row>
    <row r="31" spans="1:28" ht="19.5" customHeight="1" x14ac:dyDescent="0.55000000000000004">
      <c r="A31" s="76"/>
      <c r="B31" s="87"/>
      <c r="C31" s="77"/>
      <c r="D31" s="84"/>
      <c r="E31" s="84"/>
      <c r="F31" s="84"/>
      <c r="G31" s="84"/>
      <c r="H31" s="84"/>
      <c r="I31" s="84"/>
      <c r="J31" s="84"/>
      <c r="L31" s="82"/>
      <c r="M31" s="82"/>
      <c r="N31" s="82"/>
      <c r="O31" s="82"/>
      <c r="P31" s="82"/>
      <c r="Q31" s="82"/>
      <c r="R31" s="82"/>
    </row>
    <row r="32" spans="1:28" ht="19.5" customHeight="1" thickBot="1" x14ac:dyDescent="0.6">
      <c r="A32" s="76" t="s">
        <v>29</v>
      </c>
      <c r="B32" s="87"/>
      <c r="C32" s="77"/>
      <c r="D32" s="37">
        <f>D30+D18</f>
        <v>6156427</v>
      </c>
      <c r="E32" s="84"/>
      <c r="F32" s="37">
        <f>F30+F18</f>
        <v>6129551.3949999996</v>
      </c>
      <c r="G32" s="84"/>
      <c r="H32" s="37">
        <f>H30+H18</f>
        <v>2916456</v>
      </c>
      <c r="I32" s="84"/>
      <c r="J32" s="37">
        <f>J30+J18</f>
        <v>2674146</v>
      </c>
      <c r="L32" s="82"/>
      <c r="M32" s="82"/>
      <c r="N32" s="82"/>
      <c r="O32" s="82"/>
      <c r="P32" s="82"/>
      <c r="Q32" s="82"/>
      <c r="R32" s="82"/>
    </row>
    <row r="33" spans="1:29" ht="19.5" customHeight="1" thickTop="1" x14ac:dyDescent="0.55000000000000004">
      <c r="A33" s="76"/>
      <c r="B33" s="87"/>
      <c r="C33" s="77"/>
      <c r="D33" s="20"/>
      <c r="E33" s="84"/>
      <c r="F33" s="20"/>
      <c r="G33" s="84"/>
      <c r="H33" s="20"/>
      <c r="I33" s="84"/>
      <c r="J33" s="20"/>
      <c r="L33" s="82"/>
      <c r="M33" s="82"/>
      <c r="N33" s="82"/>
      <c r="O33" s="82"/>
      <c r="P33" s="82"/>
      <c r="Q33" s="82"/>
      <c r="R33" s="82"/>
    </row>
    <row r="34" spans="1:29" ht="18.45" customHeight="1" x14ac:dyDescent="0.55000000000000004">
      <c r="A34" s="67" t="s">
        <v>0</v>
      </c>
      <c r="L34" s="82"/>
      <c r="M34" s="82"/>
      <c r="N34" s="82"/>
      <c r="O34" s="82"/>
      <c r="P34" s="82"/>
      <c r="Q34" s="82"/>
      <c r="R34" s="82"/>
    </row>
    <row r="35" spans="1:29" ht="18.45" customHeight="1" x14ac:dyDescent="0.55000000000000004">
      <c r="A35" s="70" t="s">
        <v>1</v>
      </c>
      <c r="L35" s="82"/>
      <c r="M35" s="82"/>
      <c r="N35" s="82"/>
      <c r="O35" s="82"/>
      <c r="P35" s="82"/>
      <c r="Q35" s="82"/>
      <c r="R35" s="82"/>
    </row>
    <row r="36" spans="1:29" ht="18.45" customHeight="1" x14ac:dyDescent="0.55000000000000004">
      <c r="A36" s="70"/>
      <c r="L36" s="82"/>
      <c r="M36" s="82"/>
      <c r="N36" s="82"/>
      <c r="O36" s="82"/>
      <c r="P36" s="82"/>
      <c r="Q36" s="82"/>
      <c r="R36" s="82"/>
    </row>
    <row r="37" spans="1:29" ht="18.45" customHeight="1" x14ac:dyDescent="0.55000000000000004">
      <c r="A37" s="70"/>
      <c r="D37" s="71" t="s">
        <v>2</v>
      </c>
      <c r="E37" s="71"/>
      <c r="F37" s="71"/>
      <c r="H37" s="71" t="s">
        <v>3</v>
      </c>
      <c r="I37" s="71"/>
      <c r="J37" s="71"/>
      <c r="L37" s="82"/>
      <c r="M37" s="82"/>
      <c r="N37" s="82"/>
      <c r="O37" s="82"/>
      <c r="P37" s="82"/>
      <c r="Q37" s="82"/>
      <c r="R37" s="82"/>
    </row>
    <row r="38" spans="1:29" ht="18.45" customHeight="1" x14ac:dyDescent="0.55000000000000004">
      <c r="B38" s="73"/>
      <c r="C38" s="73"/>
      <c r="D38" s="71" t="s">
        <v>4</v>
      </c>
      <c r="E38" s="71"/>
      <c r="F38" s="71"/>
      <c r="G38" s="74"/>
      <c r="H38" s="71" t="s">
        <v>5</v>
      </c>
      <c r="I38" s="71"/>
      <c r="J38" s="71"/>
      <c r="L38" s="82"/>
      <c r="M38" s="82"/>
      <c r="N38" s="82"/>
      <c r="O38" s="82"/>
      <c r="P38" s="82"/>
      <c r="Q38" s="82"/>
      <c r="R38" s="82"/>
    </row>
    <row r="39" spans="1:29" ht="18.45" customHeight="1" x14ac:dyDescent="0.25">
      <c r="B39" s="73"/>
      <c r="C39" s="73"/>
      <c r="D39" s="75" t="s">
        <v>209</v>
      </c>
      <c r="E39" s="73"/>
      <c r="F39" s="73" t="s">
        <v>6</v>
      </c>
      <c r="G39" s="73"/>
      <c r="H39" s="75" t="s">
        <v>209</v>
      </c>
      <c r="I39" s="73"/>
      <c r="J39" s="73" t="s">
        <v>6</v>
      </c>
      <c r="L39" s="82"/>
      <c r="M39" s="82"/>
      <c r="N39" s="82"/>
      <c r="O39" s="82"/>
      <c r="P39" s="82"/>
      <c r="Q39" s="82"/>
      <c r="R39" s="82"/>
    </row>
    <row r="40" spans="1:29" ht="18.45" customHeight="1" x14ac:dyDescent="0.55000000000000004">
      <c r="A40" s="70" t="s">
        <v>30</v>
      </c>
      <c r="B40" s="77" t="s">
        <v>8</v>
      </c>
      <c r="C40" s="77"/>
      <c r="D40" s="73">
        <v>2026</v>
      </c>
      <c r="E40" s="73"/>
      <c r="F40" s="73">
        <v>2025</v>
      </c>
      <c r="G40" s="73"/>
      <c r="H40" s="73">
        <v>2026</v>
      </c>
      <c r="I40" s="73"/>
      <c r="J40" s="73">
        <v>2025</v>
      </c>
    </row>
    <row r="41" spans="1:29" ht="18.45" customHeight="1" x14ac:dyDescent="0.55000000000000004">
      <c r="A41" s="76"/>
      <c r="B41" s="77"/>
      <c r="C41" s="77"/>
      <c r="D41" s="73" t="s">
        <v>9</v>
      </c>
      <c r="F41" s="73"/>
      <c r="G41" s="73"/>
      <c r="H41" s="73" t="s">
        <v>9</v>
      </c>
      <c r="J41" s="73"/>
    </row>
    <row r="42" spans="1:29" ht="18.45" customHeight="1" x14ac:dyDescent="0.55000000000000004">
      <c r="A42" s="76"/>
      <c r="B42" s="77"/>
      <c r="C42" s="77"/>
      <c r="D42" s="78" t="s">
        <v>10</v>
      </c>
      <c r="E42" s="78"/>
      <c r="F42" s="78"/>
      <c r="G42" s="78"/>
      <c r="H42" s="78"/>
      <c r="I42" s="78"/>
      <c r="J42" s="78"/>
    </row>
    <row r="43" spans="1:29" ht="18.45" customHeight="1" x14ac:dyDescent="0.55000000000000004">
      <c r="A43" s="79" t="s">
        <v>31</v>
      </c>
      <c r="B43" s="73"/>
      <c r="C43" s="73"/>
      <c r="D43" s="85"/>
      <c r="E43" s="85"/>
      <c r="F43" s="85"/>
      <c r="G43" s="85"/>
      <c r="H43" s="85"/>
      <c r="I43" s="85"/>
      <c r="J43" s="85"/>
    </row>
    <row r="44" spans="1:29" ht="18.45" customHeight="1" x14ac:dyDescent="0.25">
      <c r="A44" s="90" t="s">
        <v>32</v>
      </c>
      <c r="B44" s="77">
        <v>12</v>
      </c>
      <c r="C44" s="77"/>
      <c r="D44" s="2">
        <v>523805</v>
      </c>
      <c r="E44" s="47"/>
      <c r="F44" s="2">
        <v>527816.07900000003</v>
      </c>
      <c r="G44" s="3"/>
      <c r="H44" s="2">
        <v>11825</v>
      </c>
      <c r="I44" s="3"/>
      <c r="J44" s="2">
        <v>536</v>
      </c>
      <c r="L44" s="34"/>
      <c r="M44" s="81"/>
      <c r="N44" s="34"/>
      <c r="O44" s="81"/>
      <c r="P44" s="34"/>
      <c r="Q44" s="81"/>
      <c r="R44" s="34"/>
      <c r="T44" s="91"/>
      <c r="U44" s="91"/>
      <c r="V44" s="91"/>
      <c r="W44" s="91"/>
      <c r="X44" s="91"/>
      <c r="Y44" s="91"/>
      <c r="Z44" s="91"/>
      <c r="AA44" s="91"/>
      <c r="AB44" s="91"/>
      <c r="AC44" s="91"/>
    </row>
    <row r="45" spans="1:29" ht="18.45" customHeight="1" x14ac:dyDescent="0.25">
      <c r="A45" s="90" t="s">
        <v>33</v>
      </c>
      <c r="B45" s="77"/>
      <c r="C45" s="77"/>
      <c r="D45" s="2">
        <v>140542</v>
      </c>
      <c r="E45" s="47"/>
      <c r="F45" s="2">
        <v>117513.70600000001</v>
      </c>
      <c r="G45" s="3"/>
      <c r="H45" s="4">
        <v>0</v>
      </c>
      <c r="I45" s="5"/>
      <c r="J45" s="4">
        <v>0</v>
      </c>
      <c r="L45" s="34"/>
      <c r="M45" s="81"/>
      <c r="N45" s="34"/>
      <c r="O45" s="81"/>
      <c r="P45" s="34"/>
      <c r="Q45" s="81"/>
      <c r="R45" s="34"/>
      <c r="T45" s="91"/>
      <c r="U45" s="91"/>
      <c r="V45" s="91"/>
      <c r="W45" s="91"/>
      <c r="X45" s="91"/>
      <c r="Y45" s="91"/>
      <c r="Z45" s="91"/>
      <c r="AA45" s="91"/>
      <c r="AB45" s="91"/>
      <c r="AC45" s="91"/>
    </row>
    <row r="46" spans="1:29" ht="18.45" customHeight="1" x14ac:dyDescent="0.25">
      <c r="A46" s="92" t="s">
        <v>34</v>
      </c>
      <c r="B46" s="77" t="s">
        <v>182</v>
      </c>
      <c r="C46" s="77"/>
      <c r="D46" s="2">
        <v>87107</v>
      </c>
      <c r="E46" s="47"/>
      <c r="F46" s="2">
        <v>87270.82</v>
      </c>
      <c r="G46" s="3"/>
      <c r="H46" s="4">
        <v>0</v>
      </c>
      <c r="I46" s="5"/>
      <c r="J46" s="4">
        <v>0</v>
      </c>
      <c r="L46" s="34"/>
      <c r="M46" s="81"/>
      <c r="N46" s="34"/>
      <c r="O46" s="81"/>
      <c r="P46" s="34"/>
      <c r="Q46" s="81"/>
      <c r="R46" s="34"/>
      <c r="T46" s="91"/>
      <c r="U46" s="91"/>
      <c r="V46" s="91"/>
      <c r="W46" s="91"/>
      <c r="X46" s="91"/>
      <c r="Y46" s="91"/>
      <c r="Z46" s="91"/>
      <c r="AA46" s="91"/>
      <c r="AB46" s="91"/>
      <c r="AC46" s="91"/>
    </row>
    <row r="47" spans="1:29" ht="18.45" customHeight="1" x14ac:dyDescent="0.25">
      <c r="A47" s="92" t="s">
        <v>35</v>
      </c>
      <c r="B47" s="77" t="s">
        <v>183</v>
      </c>
      <c r="C47" s="77"/>
      <c r="D47" s="2">
        <v>3950</v>
      </c>
      <c r="E47" s="47"/>
      <c r="F47" s="2">
        <v>3950</v>
      </c>
      <c r="G47" s="3"/>
      <c r="H47" s="4">
        <v>0</v>
      </c>
      <c r="I47" s="5"/>
      <c r="J47" s="4">
        <v>0</v>
      </c>
      <c r="L47" s="34"/>
      <c r="M47" s="81"/>
      <c r="N47" s="34"/>
      <c r="O47" s="81"/>
      <c r="P47" s="34"/>
      <c r="Q47" s="81"/>
      <c r="R47" s="34"/>
      <c r="T47" s="91"/>
      <c r="U47" s="91"/>
      <c r="V47" s="91"/>
      <c r="W47" s="91"/>
      <c r="X47" s="91"/>
      <c r="Y47" s="91"/>
      <c r="Z47" s="91"/>
      <c r="AA47" s="91"/>
      <c r="AB47" s="91"/>
      <c r="AC47" s="91"/>
    </row>
    <row r="48" spans="1:29" ht="18.45" customHeight="1" x14ac:dyDescent="0.25">
      <c r="A48" s="92" t="s">
        <v>36</v>
      </c>
      <c r="B48" s="77">
        <v>15</v>
      </c>
      <c r="C48" s="77"/>
      <c r="D48" s="2">
        <v>1350000</v>
      </c>
      <c r="E48" s="47"/>
      <c r="F48" s="2">
        <v>1210000</v>
      </c>
      <c r="G48" s="3"/>
      <c r="H48" s="4">
        <v>0</v>
      </c>
      <c r="I48" s="5"/>
      <c r="J48" s="4">
        <v>0</v>
      </c>
      <c r="L48" s="34"/>
      <c r="M48" s="81"/>
      <c r="N48" s="34"/>
      <c r="O48" s="81"/>
      <c r="P48" s="34"/>
      <c r="Q48" s="81"/>
      <c r="R48" s="34"/>
      <c r="T48" s="91"/>
      <c r="U48" s="91"/>
      <c r="V48" s="91"/>
      <c r="W48" s="91"/>
      <c r="X48" s="91"/>
      <c r="Y48" s="91"/>
      <c r="Z48" s="91"/>
      <c r="AA48" s="91"/>
      <c r="AB48" s="91"/>
      <c r="AC48" s="91"/>
    </row>
    <row r="49" spans="1:29" ht="18.45" customHeight="1" x14ac:dyDescent="0.25">
      <c r="A49" s="92" t="s">
        <v>37</v>
      </c>
      <c r="B49" s="77" t="s">
        <v>183</v>
      </c>
      <c r="C49" s="77"/>
      <c r="D49" s="4">
        <v>0</v>
      </c>
      <c r="E49" s="47"/>
      <c r="F49" s="4">
        <v>0</v>
      </c>
      <c r="G49" s="3"/>
      <c r="H49" s="1">
        <v>497</v>
      </c>
      <c r="I49" s="15"/>
      <c r="J49" s="1">
        <v>481</v>
      </c>
      <c r="L49" s="34"/>
      <c r="M49" s="81"/>
      <c r="N49" s="34"/>
      <c r="O49" s="81"/>
      <c r="P49" s="34"/>
      <c r="Q49" s="81"/>
      <c r="R49" s="34"/>
      <c r="T49" s="91"/>
      <c r="U49" s="91"/>
      <c r="V49" s="91"/>
      <c r="W49" s="91"/>
      <c r="X49" s="91"/>
      <c r="Y49" s="91"/>
      <c r="Z49" s="91"/>
      <c r="AA49" s="91"/>
      <c r="AB49" s="91"/>
      <c r="AC49" s="91"/>
    </row>
    <row r="50" spans="1:29" ht="18.45" customHeight="1" x14ac:dyDescent="0.25">
      <c r="A50" s="92" t="s">
        <v>38</v>
      </c>
      <c r="B50" s="77"/>
      <c r="C50" s="77"/>
      <c r="D50" s="2">
        <v>40351</v>
      </c>
      <c r="E50" s="47"/>
      <c r="F50" s="2">
        <v>34389.22</v>
      </c>
      <c r="G50" s="3"/>
      <c r="H50" s="4">
        <v>0</v>
      </c>
      <c r="I50" s="5"/>
      <c r="J50" s="4">
        <v>0</v>
      </c>
      <c r="L50" s="34"/>
      <c r="M50" s="81"/>
      <c r="N50" s="34"/>
      <c r="O50" s="81"/>
      <c r="P50" s="34"/>
      <c r="Q50" s="81"/>
      <c r="R50" s="34"/>
      <c r="T50" s="91"/>
      <c r="U50" s="91"/>
      <c r="V50" s="91"/>
      <c r="W50" s="91"/>
      <c r="X50" s="91"/>
      <c r="Y50" s="91"/>
      <c r="Z50" s="91"/>
      <c r="AA50" s="91"/>
      <c r="AB50" s="91"/>
      <c r="AC50" s="91"/>
    </row>
    <row r="51" spans="1:29" ht="18.45" customHeight="1" x14ac:dyDescent="0.25">
      <c r="A51" s="92" t="s">
        <v>39</v>
      </c>
      <c r="B51" s="77"/>
      <c r="C51" s="77"/>
      <c r="D51" s="2">
        <v>27846</v>
      </c>
      <c r="E51" s="47"/>
      <c r="F51" s="2">
        <v>22842.257000000001</v>
      </c>
      <c r="G51" s="3"/>
      <c r="H51" s="4">
        <v>0</v>
      </c>
      <c r="I51" s="5"/>
      <c r="J51" s="4">
        <v>0</v>
      </c>
      <c r="L51" s="34"/>
      <c r="M51" s="81"/>
      <c r="N51" s="34"/>
      <c r="O51" s="81"/>
      <c r="P51" s="34"/>
      <c r="Q51" s="81"/>
      <c r="R51" s="34"/>
      <c r="T51" s="91"/>
      <c r="U51" s="91"/>
      <c r="V51" s="91"/>
      <c r="W51" s="91"/>
      <c r="X51" s="91"/>
      <c r="Y51" s="91"/>
      <c r="Z51" s="91"/>
      <c r="AA51" s="91"/>
      <c r="AB51" s="91"/>
      <c r="AC51" s="91"/>
    </row>
    <row r="52" spans="1:29" ht="18.45" customHeight="1" x14ac:dyDescent="0.25">
      <c r="A52" s="92" t="s">
        <v>40</v>
      </c>
      <c r="B52" s="77"/>
      <c r="C52" s="77"/>
      <c r="D52" s="2">
        <v>48642</v>
      </c>
      <c r="E52" s="47"/>
      <c r="F52" s="2">
        <v>49646.087</v>
      </c>
      <c r="G52" s="3"/>
      <c r="H52" s="2">
        <v>20</v>
      </c>
      <c r="I52" s="3"/>
      <c r="J52" s="2">
        <v>1904</v>
      </c>
      <c r="L52" s="34"/>
      <c r="M52" s="81"/>
      <c r="N52" s="34"/>
      <c r="O52" s="81"/>
      <c r="P52" s="34"/>
      <c r="Q52" s="81"/>
      <c r="R52" s="34"/>
      <c r="T52" s="91"/>
      <c r="U52" s="91"/>
      <c r="V52" s="91"/>
      <c r="W52" s="91"/>
      <c r="X52" s="91"/>
      <c r="Y52" s="91"/>
      <c r="Z52" s="91"/>
      <c r="AA52" s="91"/>
      <c r="AB52" s="91"/>
      <c r="AC52" s="91"/>
    </row>
    <row r="53" spans="1:29" ht="18.45" customHeight="1" x14ac:dyDescent="0.55000000000000004">
      <c r="A53" s="76" t="s">
        <v>41</v>
      </c>
      <c r="B53" s="77"/>
      <c r="C53" s="77"/>
      <c r="D53" s="38">
        <f>SUM(D44:D52)</f>
        <v>2222243</v>
      </c>
      <c r="E53" s="48"/>
      <c r="F53" s="38">
        <f>SUM(F44:F52)</f>
        <v>2053428.169</v>
      </c>
      <c r="G53" s="48"/>
      <c r="H53" s="38">
        <f>SUM(H44:H52)</f>
        <v>12342</v>
      </c>
      <c r="I53" s="48"/>
      <c r="J53" s="38">
        <f>SUM(J44:J52)</f>
        <v>2921</v>
      </c>
    </row>
    <row r="54" spans="1:29" ht="18.45" customHeight="1" x14ac:dyDescent="0.55000000000000004">
      <c r="B54" s="77"/>
      <c r="C54" s="77"/>
      <c r="D54" s="33"/>
      <c r="E54" s="85"/>
      <c r="F54" s="33"/>
      <c r="G54" s="85"/>
      <c r="H54" s="33"/>
      <c r="I54" s="85"/>
      <c r="J54" s="33"/>
    </row>
    <row r="55" spans="1:29" ht="18.45" customHeight="1" x14ac:dyDescent="0.55000000000000004">
      <c r="A55" s="79" t="s">
        <v>42</v>
      </c>
      <c r="B55" s="77"/>
      <c r="C55" s="77"/>
      <c r="D55" s="33"/>
      <c r="E55" s="85"/>
      <c r="F55" s="33"/>
      <c r="G55" s="85"/>
      <c r="H55" s="33"/>
      <c r="I55" s="85"/>
      <c r="J55" s="33"/>
    </row>
    <row r="56" spans="1:29" ht="18.45" customHeight="1" x14ac:dyDescent="0.25">
      <c r="A56" s="92" t="s">
        <v>43</v>
      </c>
      <c r="B56" s="77" t="s">
        <v>183</v>
      </c>
      <c r="C56" s="77"/>
      <c r="D56" s="4">
        <v>0</v>
      </c>
      <c r="E56" s="85"/>
      <c r="F56" s="4">
        <v>0</v>
      </c>
      <c r="G56" s="2"/>
      <c r="H56" s="1">
        <v>1746</v>
      </c>
      <c r="I56" s="2"/>
      <c r="J56" s="1">
        <v>1999</v>
      </c>
      <c r="AB56" s="82"/>
    </row>
    <row r="57" spans="1:29" ht="18.45" customHeight="1" x14ac:dyDescent="0.25">
      <c r="A57" s="92" t="s">
        <v>44</v>
      </c>
      <c r="B57" s="77" t="s">
        <v>184</v>
      </c>
      <c r="C57" s="77"/>
      <c r="D57" s="1">
        <v>91800</v>
      </c>
      <c r="E57" s="85"/>
      <c r="F57" s="1">
        <v>91800</v>
      </c>
      <c r="G57" s="4"/>
      <c r="H57" s="4">
        <v>0</v>
      </c>
      <c r="I57" s="4"/>
      <c r="J57" s="4">
        <v>0</v>
      </c>
      <c r="AB57" s="82"/>
    </row>
    <row r="58" spans="1:29" ht="18.45" customHeight="1" x14ac:dyDescent="0.25">
      <c r="A58" s="92" t="s">
        <v>45</v>
      </c>
      <c r="B58" s="77" t="s">
        <v>182</v>
      </c>
      <c r="C58" s="77"/>
      <c r="D58" s="2">
        <v>244006</v>
      </c>
      <c r="E58" s="85"/>
      <c r="F58" s="2">
        <v>271965.98200000002</v>
      </c>
      <c r="G58" s="2"/>
      <c r="H58" s="4">
        <v>0</v>
      </c>
      <c r="I58" s="4"/>
      <c r="J58" s="4">
        <v>0</v>
      </c>
      <c r="AB58" s="82"/>
    </row>
    <row r="59" spans="1:29" ht="18.45" customHeight="1" x14ac:dyDescent="0.25">
      <c r="A59" s="92" t="s">
        <v>46</v>
      </c>
      <c r="B59" s="77"/>
      <c r="C59" s="77"/>
      <c r="D59" s="2">
        <v>77823</v>
      </c>
      <c r="E59" s="85"/>
      <c r="F59" s="2">
        <v>85287.782999999996</v>
      </c>
      <c r="G59" s="2"/>
      <c r="H59" s="4">
        <v>0</v>
      </c>
      <c r="I59" s="4"/>
      <c r="J59" s="4">
        <v>0</v>
      </c>
      <c r="AB59" s="82"/>
    </row>
    <row r="60" spans="1:29" ht="18.45" customHeight="1" x14ac:dyDescent="0.25">
      <c r="A60" s="92" t="s">
        <v>47</v>
      </c>
      <c r="B60" s="77"/>
      <c r="C60" s="77"/>
      <c r="D60" s="2">
        <v>194947</v>
      </c>
      <c r="E60" s="85"/>
      <c r="F60" s="2">
        <v>174949.921</v>
      </c>
      <c r="G60" s="2"/>
      <c r="H60" s="4">
        <v>0</v>
      </c>
      <c r="I60" s="4"/>
      <c r="J60" s="4">
        <v>0</v>
      </c>
      <c r="AB60" s="82"/>
    </row>
    <row r="61" spans="1:29" ht="18.45" customHeight="1" x14ac:dyDescent="0.25">
      <c r="A61" s="92" t="s">
        <v>48</v>
      </c>
      <c r="B61" s="77"/>
      <c r="C61" s="77"/>
      <c r="D61" s="2">
        <v>1485</v>
      </c>
      <c r="E61" s="85"/>
      <c r="F61" s="2">
        <v>1485</v>
      </c>
      <c r="G61" s="2"/>
      <c r="H61" s="4">
        <v>0</v>
      </c>
      <c r="I61" s="4"/>
      <c r="J61" s="4">
        <v>0</v>
      </c>
      <c r="AB61" s="82"/>
    </row>
    <row r="62" spans="1:29" ht="18.45" customHeight="1" x14ac:dyDescent="0.55000000000000004">
      <c r="A62" s="76" t="s">
        <v>49</v>
      </c>
      <c r="B62" s="77"/>
      <c r="C62" s="77"/>
      <c r="D62" s="22">
        <f>SUM(D56:D61)</f>
        <v>610061</v>
      </c>
      <c r="E62" s="84"/>
      <c r="F62" s="22">
        <f>SUM(F56:F61)</f>
        <v>625488.68599999999</v>
      </c>
      <c r="G62" s="84"/>
      <c r="H62" s="22">
        <f>SUM(H56:H61)</f>
        <v>1746</v>
      </c>
      <c r="I62" s="84"/>
      <c r="J62" s="22">
        <f>SUM(J56:J61)</f>
        <v>1999</v>
      </c>
    </row>
    <row r="63" spans="1:29" ht="18.45" customHeight="1" x14ac:dyDescent="0.55000000000000004">
      <c r="A63" s="76" t="s">
        <v>50</v>
      </c>
      <c r="B63" s="77"/>
      <c r="C63" s="77"/>
      <c r="D63" s="22">
        <f>D62+D53</f>
        <v>2832304</v>
      </c>
      <c r="E63" s="84"/>
      <c r="F63" s="22">
        <f>F62+F53</f>
        <v>2678916.855</v>
      </c>
      <c r="G63" s="84"/>
      <c r="H63" s="22">
        <f>H62+H53</f>
        <v>14088</v>
      </c>
      <c r="I63" s="84"/>
      <c r="J63" s="22">
        <f>J62+J53</f>
        <v>4920</v>
      </c>
    </row>
    <row r="64" spans="1:29" ht="18.45" customHeight="1" x14ac:dyDescent="0.55000000000000004">
      <c r="A64" s="76"/>
      <c r="B64" s="77"/>
      <c r="C64" s="77"/>
      <c r="D64" s="84"/>
      <c r="E64" s="84"/>
      <c r="F64" s="84"/>
      <c r="G64" s="84"/>
      <c r="H64" s="84"/>
      <c r="I64" s="84"/>
      <c r="J64" s="84"/>
    </row>
    <row r="65" spans="1:10" ht="18.45" customHeight="1" x14ac:dyDescent="0.55000000000000004">
      <c r="A65" s="79" t="s">
        <v>51</v>
      </c>
      <c r="B65" s="77"/>
      <c r="C65" s="77"/>
      <c r="D65" s="85"/>
      <c r="E65" s="85"/>
      <c r="F65" s="85"/>
      <c r="G65" s="85"/>
      <c r="H65" s="85"/>
      <c r="I65" s="85"/>
      <c r="J65" s="85"/>
    </row>
    <row r="66" spans="1:10" ht="18.45" customHeight="1" x14ac:dyDescent="0.55000000000000004">
      <c r="A66" s="72" t="s">
        <v>52</v>
      </c>
      <c r="B66" s="77"/>
      <c r="C66" s="77"/>
      <c r="D66" s="85"/>
      <c r="E66" s="85"/>
      <c r="F66" s="85"/>
      <c r="G66" s="85"/>
      <c r="H66" s="85"/>
      <c r="I66" s="85"/>
      <c r="J66" s="85"/>
    </row>
    <row r="67" spans="1:10" ht="18.45" customHeight="1" x14ac:dyDescent="0.55000000000000004">
      <c r="A67" s="72" t="s">
        <v>53</v>
      </c>
      <c r="B67" s="77"/>
      <c r="C67" s="77"/>
      <c r="D67" s="85"/>
      <c r="E67" s="85"/>
      <c r="F67" s="85"/>
      <c r="G67" s="85"/>
      <c r="H67" s="85"/>
      <c r="I67" s="85"/>
      <c r="J67" s="85"/>
    </row>
    <row r="68" spans="1:10" ht="18.45" customHeight="1" thickBot="1" x14ac:dyDescent="0.6">
      <c r="A68" s="93" t="s">
        <v>54</v>
      </c>
      <c r="B68" s="77"/>
      <c r="C68" s="77"/>
      <c r="D68" s="94">
        <v>300000</v>
      </c>
      <c r="E68" s="94"/>
      <c r="F68" s="94">
        <v>300000</v>
      </c>
      <c r="G68" s="85"/>
      <c r="H68" s="94">
        <v>300000</v>
      </c>
      <c r="I68" s="85"/>
      <c r="J68" s="94">
        <v>300000</v>
      </c>
    </row>
    <row r="69" spans="1:10" ht="18.45" customHeight="1" thickTop="1" x14ac:dyDescent="0.25">
      <c r="A69" s="72" t="s">
        <v>55</v>
      </c>
      <c r="B69" s="77"/>
      <c r="C69" s="77"/>
      <c r="D69" s="80"/>
      <c r="E69" s="85"/>
      <c r="F69" s="80"/>
      <c r="G69" s="80"/>
      <c r="H69" s="80"/>
      <c r="I69" s="80"/>
      <c r="J69" s="80"/>
    </row>
    <row r="70" spans="1:10" ht="18.45" customHeight="1" x14ac:dyDescent="0.25">
      <c r="A70" s="93" t="s">
        <v>54</v>
      </c>
      <c r="B70" s="77"/>
      <c r="C70" s="77"/>
      <c r="D70" s="80">
        <v>300000</v>
      </c>
      <c r="E70" s="85"/>
      <c r="F70" s="80">
        <v>300000</v>
      </c>
      <c r="G70" s="80"/>
      <c r="H70" s="80">
        <v>300000</v>
      </c>
      <c r="I70" s="80"/>
      <c r="J70" s="80">
        <v>300000</v>
      </c>
    </row>
    <row r="71" spans="1:10" ht="18.45" customHeight="1" x14ac:dyDescent="0.25">
      <c r="A71" s="92" t="s">
        <v>56</v>
      </c>
      <c r="B71" s="77"/>
      <c r="C71" s="77"/>
      <c r="D71" s="80">
        <v>1606753</v>
      </c>
      <c r="E71" s="85"/>
      <c r="F71" s="80">
        <v>1606753.42</v>
      </c>
      <c r="G71" s="80"/>
      <c r="H71" s="80">
        <v>1606753</v>
      </c>
      <c r="I71" s="80"/>
      <c r="J71" s="80">
        <v>1606753</v>
      </c>
    </row>
    <row r="72" spans="1:10" ht="18.45" customHeight="1" x14ac:dyDescent="0.25">
      <c r="A72" s="92" t="s">
        <v>57</v>
      </c>
      <c r="B72" s="77"/>
      <c r="C72" s="77"/>
      <c r="D72" s="6">
        <v>-247123</v>
      </c>
      <c r="E72" s="85"/>
      <c r="F72" s="6">
        <v>-247122.658</v>
      </c>
      <c r="G72" s="80"/>
      <c r="H72" s="6">
        <v>0</v>
      </c>
      <c r="I72" s="80"/>
      <c r="J72" s="6">
        <v>0</v>
      </c>
    </row>
    <row r="73" spans="1:10" ht="18.45" customHeight="1" x14ac:dyDescent="0.25">
      <c r="A73" s="92" t="s">
        <v>192</v>
      </c>
      <c r="B73" s="77"/>
      <c r="C73" s="77"/>
      <c r="D73" s="6"/>
      <c r="E73" s="85"/>
      <c r="F73" s="6"/>
      <c r="G73" s="80"/>
      <c r="H73" s="6"/>
      <c r="I73" s="80"/>
      <c r="J73" s="6"/>
    </row>
    <row r="74" spans="1:10" ht="18.45" customHeight="1" x14ac:dyDescent="0.25">
      <c r="A74" s="92" t="s">
        <v>235</v>
      </c>
      <c r="B74" s="77"/>
      <c r="C74" s="77"/>
      <c r="D74" s="6">
        <v>-144</v>
      </c>
      <c r="E74" s="85"/>
      <c r="F74" s="6">
        <v>-144.42099999999999</v>
      </c>
      <c r="G74" s="80"/>
      <c r="H74" s="6">
        <v>0</v>
      </c>
      <c r="I74" s="80"/>
      <c r="J74" s="6">
        <v>0</v>
      </c>
    </row>
    <row r="75" spans="1:10" ht="18.45" customHeight="1" x14ac:dyDescent="0.25">
      <c r="A75" s="92" t="s">
        <v>58</v>
      </c>
      <c r="B75" s="77"/>
      <c r="C75" s="77"/>
      <c r="D75" s="80"/>
      <c r="E75" s="85"/>
      <c r="F75" s="80"/>
      <c r="G75" s="80"/>
      <c r="H75" s="80"/>
      <c r="I75" s="80"/>
      <c r="J75" s="80"/>
    </row>
    <row r="76" spans="1:10" ht="18.45" customHeight="1" x14ac:dyDescent="0.25">
      <c r="A76" s="95" t="s">
        <v>59</v>
      </c>
      <c r="B76" s="77"/>
      <c r="C76" s="77"/>
      <c r="D76" s="80"/>
      <c r="E76" s="85"/>
      <c r="F76" s="80"/>
      <c r="G76" s="80"/>
      <c r="H76" s="80"/>
      <c r="I76" s="80"/>
      <c r="J76" s="80"/>
    </row>
    <row r="77" spans="1:10" ht="18.45" customHeight="1" x14ac:dyDescent="0.25">
      <c r="A77" s="96" t="s">
        <v>60</v>
      </c>
      <c r="B77" s="77"/>
      <c r="C77" s="77"/>
      <c r="D77" s="80">
        <v>30000</v>
      </c>
      <c r="E77" s="85"/>
      <c r="F77" s="80">
        <v>30000</v>
      </c>
      <c r="G77" s="80"/>
      <c r="H77" s="80">
        <v>30000</v>
      </c>
      <c r="I77" s="80"/>
      <c r="J77" s="80">
        <v>30000</v>
      </c>
    </row>
    <row r="78" spans="1:10" ht="18.45" customHeight="1" x14ac:dyDescent="0.25">
      <c r="A78" s="96" t="s">
        <v>61</v>
      </c>
      <c r="B78" s="77">
        <v>14</v>
      </c>
      <c r="C78" s="77"/>
      <c r="D78" s="15">
        <v>231651</v>
      </c>
      <c r="E78" s="85"/>
      <c r="F78" s="15">
        <v>93499.98</v>
      </c>
      <c r="G78" s="80"/>
      <c r="H78" s="15">
        <v>231651</v>
      </c>
      <c r="I78" s="80"/>
      <c r="J78" s="15">
        <v>93500</v>
      </c>
    </row>
    <row r="79" spans="1:10" ht="18.45" customHeight="1" x14ac:dyDescent="0.25">
      <c r="A79" s="95" t="s">
        <v>62</v>
      </c>
      <c r="B79" s="77"/>
      <c r="C79" s="77"/>
      <c r="D79" s="1">
        <v>1147993</v>
      </c>
      <c r="E79" s="85"/>
      <c r="F79" s="1">
        <v>1293400.0970000001</v>
      </c>
      <c r="G79" s="80"/>
      <c r="H79" s="1">
        <v>1013305</v>
      </c>
      <c r="I79" s="80"/>
      <c r="J79" s="1">
        <v>808030</v>
      </c>
    </row>
    <row r="80" spans="1:10" ht="18.45" customHeight="1" x14ac:dyDescent="0.25">
      <c r="A80" s="97" t="s">
        <v>63</v>
      </c>
      <c r="B80" s="77">
        <v>14</v>
      </c>
      <c r="C80" s="77"/>
      <c r="D80" s="1">
        <v>-231651</v>
      </c>
      <c r="E80" s="85"/>
      <c r="F80" s="1">
        <v>-93499.98</v>
      </c>
      <c r="G80" s="80"/>
      <c r="H80" s="1">
        <v>-231651</v>
      </c>
      <c r="I80" s="80"/>
      <c r="J80" s="1">
        <v>-93500</v>
      </c>
    </row>
    <row r="81" spans="1:10" ht="18.45" customHeight="1" x14ac:dyDescent="0.55000000000000004">
      <c r="A81" s="72" t="s">
        <v>64</v>
      </c>
      <c r="B81" s="77"/>
      <c r="C81" s="77"/>
      <c r="D81" s="7">
        <v>-47690</v>
      </c>
      <c r="E81" s="85"/>
      <c r="F81" s="7">
        <v>-75557.434999999998</v>
      </c>
      <c r="G81" s="85"/>
      <c r="H81" s="7">
        <v>-47690</v>
      </c>
      <c r="I81" s="85"/>
      <c r="J81" s="7">
        <v>-75557</v>
      </c>
    </row>
    <row r="82" spans="1:10" ht="18.45" customHeight="1" x14ac:dyDescent="0.55000000000000004">
      <c r="A82" s="76" t="s">
        <v>65</v>
      </c>
      <c r="B82" s="77"/>
      <c r="C82" s="77"/>
      <c r="D82" s="98">
        <f>SUM(D70:D81)</f>
        <v>2789789</v>
      </c>
      <c r="E82" s="99"/>
      <c r="F82" s="98">
        <f>SUM(F70:F81)</f>
        <v>2907329.0029999996</v>
      </c>
      <c r="G82" s="99"/>
      <c r="H82" s="98">
        <f>SUM(H70:H81)</f>
        <v>2902368</v>
      </c>
      <c r="I82" s="99"/>
      <c r="J82" s="98">
        <f>SUM(J70:J81)</f>
        <v>2669226</v>
      </c>
    </row>
    <row r="83" spans="1:10" ht="18.45" customHeight="1" x14ac:dyDescent="0.25">
      <c r="A83" s="92" t="s">
        <v>66</v>
      </c>
      <c r="B83" s="77"/>
      <c r="C83" s="77"/>
      <c r="D83" s="1">
        <v>534334</v>
      </c>
      <c r="F83" s="1">
        <v>543305.16</v>
      </c>
      <c r="G83" s="100"/>
      <c r="H83" s="1">
        <v>0</v>
      </c>
      <c r="I83" s="100"/>
      <c r="J83" s="1">
        <v>0</v>
      </c>
    </row>
    <row r="84" spans="1:10" ht="18.45" customHeight="1" x14ac:dyDescent="0.55000000000000004">
      <c r="A84" s="76" t="s">
        <v>67</v>
      </c>
      <c r="B84" s="77"/>
      <c r="C84" s="77"/>
      <c r="D84" s="101">
        <f>SUM(D82:D83)</f>
        <v>3324123</v>
      </c>
      <c r="E84" s="99"/>
      <c r="F84" s="101">
        <f>SUM(F82:F83)</f>
        <v>3450634.1629999997</v>
      </c>
      <c r="G84" s="99"/>
      <c r="H84" s="101">
        <f>SUM(H82:H83)</f>
        <v>2902368</v>
      </c>
      <c r="I84" s="99"/>
      <c r="J84" s="101">
        <f>SUM(J82:J83)</f>
        <v>2669226</v>
      </c>
    </row>
    <row r="85" spans="1:10" ht="18.45" customHeight="1" x14ac:dyDescent="0.55000000000000004">
      <c r="A85" s="76" t="s">
        <v>68</v>
      </c>
      <c r="B85" s="77"/>
      <c r="C85" s="77"/>
    </row>
    <row r="86" spans="1:10" ht="18.45" customHeight="1" thickBot="1" x14ac:dyDescent="0.6">
      <c r="A86" s="76" t="s">
        <v>69</v>
      </c>
      <c r="B86" s="77"/>
      <c r="C86" s="77"/>
      <c r="D86" s="102">
        <f>D84+D63</f>
        <v>6156427</v>
      </c>
      <c r="E86" s="99"/>
      <c r="F86" s="102">
        <f>F84+F63</f>
        <v>6129551.0179999992</v>
      </c>
      <c r="G86" s="99"/>
      <c r="H86" s="102">
        <f>H84+H63</f>
        <v>2916456</v>
      </c>
      <c r="I86" s="99"/>
      <c r="J86" s="102">
        <f>J84+J63</f>
        <v>2674146</v>
      </c>
    </row>
    <row r="87" spans="1:10" ht="19.5" customHeight="1" thickTop="1" x14ac:dyDescent="0.55000000000000004">
      <c r="A87" s="103"/>
      <c r="B87" s="77"/>
      <c r="C87" s="77"/>
    </row>
    <row r="88" spans="1:10" ht="19.5" customHeight="1" x14ac:dyDescent="0.55000000000000004">
      <c r="D88" s="104">
        <f>D86-D32</f>
        <v>0</v>
      </c>
      <c r="E88" s="104"/>
      <c r="F88" s="104">
        <f>F86-F32</f>
        <v>-0.37700000032782555</v>
      </c>
      <c r="G88" s="104"/>
      <c r="H88" s="104">
        <f>H86-H32</f>
        <v>0</v>
      </c>
      <c r="I88" s="104"/>
      <c r="J88" s="104">
        <f>J86-J32</f>
        <v>0</v>
      </c>
    </row>
  </sheetData>
  <sheetProtection formatCells="0" formatColumns="0" formatRows="0" insertColumns="0" insertRows="0" insertHyperlinks="0" deleteColumns="0" deleteRows="0" sort="0" autoFilter="0" pivotTables="0"/>
  <mergeCells count="10">
    <mergeCell ref="D42:J42"/>
    <mergeCell ref="H4:J4"/>
    <mergeCell ref="H5:J5"/>
    <mergeCell ref="H37:J37"/>
    <mergeCell ref="D4:F4"/>
    <mergeCell ref="D5:F5"/>
    <mergeCell ref="D37:F37"/>
    <mergeCell ref="D38:F38"/>
    <mergeCell ref="H38:J38"/>
    <mergeCell ref="D9:J9"/>
  </mergeCells>
  <pageMargins left="0.8" right="0.8" top="0.48" bottom="0.5" header="0.5" footer="0.5"/>
  <pageSetup paperSize="9" scale="73" firstPageNumber="2" orientation="portrait" useFirstPageNumber="1" r:id="rId1"/>
  <headerFooter>
    <oddFooter>&amp;L&amp;"Times New Roman,Regular"&amp;11The accompanying notes form an integral part of the interim financial statements.&amp;"Angsana New,Regular"&amp;15
&amp;C&amp;"Times New Roman,Regular"&amp;11&amp;P</oddFooter>
  </headerFooter>
  <rowBreaks count="1" manualBreakCount="1">
    <brk id="33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E50"/>
  <sheetViews>
    <sheetView view="pageBreakPreview" zoomScale="80" zoomScaleNormal="80" zoomScaleSheetLayoutView="80" workbookViewId="0">
      <selection activeCell="A10" sqref="A1:XFD1048576"/>
    </sheetView>
  </sheetViews>
  <sheetFormatPr defaultColWidth="9.125" defaultRowHeight="19.5" customHeight="1" x14ac:dyDescent="0.55000000000000004"/>
  <cols>
    <col min="1" max="1" width="71.125" style="92" customWidth="1"/>
    <col min="2" max="2" width="9.125" style="97" customWidth="1"/>
    <col min="3" max="3" width="1.375" style="97" customWidth="1"/>
    <col min="4" max="4" width="15.625" style="97" customWidth="1"/>
    <col min="5" max="5" width="1.375" style="97" customWidth="1"/>
    <col min="6" max="6" width="15.125" style="97" customWidth="1"/>
    <col min="7" max="7" width="1.375" style="97" customWidth="1"/>
    <col min="8" max="8" width="15.375" style="97" customWidth="1"/>
    <col min="9" max="9" width="1.375" style="97" customWidth="1"/>
    <col min="10" max="10" width="15.375" style="97" customWidth="1"/>
    <col min="11" max="11" width="10.375" style="108" customWidth="1"/>
    <col min="12" max="31" width="9.125" style="108"/>
    <col min="32" max="16384" width="9.125" style="97"/>
  </cols>
  <sheetData>
    <row r="1" spans="1:31" ht="19.5" customHeight="1" x14ac:dyDescent="0.55000000000000004">
      <c r="A1" s="105" t="s">
        <v>0</v>
      </c>
      <c r="B1" s="106"/>
      <c r="C1" s="106"/>
      <c r="D1" s="107"/>
      <c r="E1" s="107"/>
      <c r="F1" s="107"/>
      <c r="G1" s="107"/>
      <c r="H1" s="107"/>
      <c r="I1" s="107"/>
      <c r="J1" s="107"/>
    </row>
    <row r="2" spans="1:31" ht="19.5" customHeight="1" x14ac:dyDescent="0.55000000000000004">
      <c r="A2" s="109" t="s">
        <v>70</v>
      </c>
      <c r="B2" s="110"/>
      <c r="C2" s="110"/>
      <c r="D2" s="111"/>
      <c r="E2" s="111"/>
      <c r="F2" s="111"/>
      <c r="G2" s="111"/>
      <c r="H2" s="111"/>
      <c r="I2" s="111"/>
      <c r="J2" s="111"/>
    </row>
    <row r="3" spans="1:31" ht="19.5" customHeight="1" x14ac:dyDescent="0.55000000000000004">
      <c r="A3" s="109"/>
      <c r="B3" s="110"/>
      <c r="C3" s="110"/>
      <c r="D3" s="111"/>
      <c r="E3" s="111"/>
      <c r="F3" s="111"/>
      <c r="G3" s="111"/>
      <c r="H3" s="111"/>
      <c r="I3" s="111"/>
      <c r="J3" s="111"/>
    </row>
    <row r="4" spans="1:31" ht="19.5" customHeight="1" x14ac:dyDescent="0.55000000000000004">
      <c r="B4" s="110"/>
      <c r="C4" s="110"/>
      <c r="D4" s="112" t="s">
        <v>71</v>
      </c>
      <c r="E4" s="112"/>
      <c r="F4" s="112"/>
      <c r="H4" s="112" t="s">
        <v>72</v>
      </c>
      <c r="I4" s="112"/>
      <c r="J4" s="112"/>
    </row>
    <row r="5" spans="1:31" ht="19.5" customHeight="1" x14ac:dyDescent="0.55000000000000004">
      <c r="B5" s="110"/>
      <c r="C5" s="110"/>
      <c r="D5" s="112" t="s">
        <v>5</v>
      </c>
      <c r="E5" s="112"/>
      <c r="F5" s="112"/>
      <c r="G5" s="113"/>
      <c r="H5" s="112" t="s">
        <v>5</v>
      </c>
      <c r="I5" s="112"/>
      <c r="J5" s="112"/>
    </row>
    <row r="6" spans="1:31" ht="19.5" customHeight="1" x14ac:dyDescent="0.55000000000000004">
      <c r="B6" s="110"/>
      <c r="C6" s="110"/>
      <c r="D6" s="114" t="s">
        <v>210</v>
      </c>
      <c r="E6" s="114"/>
      <c r="F6" s="114"/>
      <c r="G6" s="111"/>
      <c r="H6" s="114" t="s">
        <v>210</v>
      </c>
      <c r="I6" s="114"/>
      <c r="J6" s="114"/>
    </row>
    <row r="7" spans="1:31" ht="19.5" customHeight="1" x14ac:dyDescent="0.55000000000000004">
      <c r="B7" s="110"/>
      <c r="C7" s="110"/>
      <c r="D7" s="114" t="s">
        <v>211</v>
      </c>
      <c r="E7" s="114"/>
      <c r="F7" s="114"/>
      <c r="G7" s="111"/>
      <c r="H7" s="114" t="s">
        <v>211</v>
      </c>
      <c r="I7" s="114"/>
      <c r="J7" s="114"/>
    </row>
    <row r="8" spans="1:31" ht="19.5" customHeight="1" x14ac:dyDescent="0.55000000000000004">
      <c r="B8" s="106" t="s">
        <v>8</v>
      </c>
      <c r="C8" s="106"/>
      <c r="D8" s="110">
        <v>2026</v>
      </c>
      <c r="E8" s="110"/>
      <c r="F8" s="110">
        <v>2025</v>
      </c>
      <c r="G8" s="110"/>
      <c r="H8" s="110">
        <v>2026</v>
      </c>
      <c r="I8" s="110"/>
      <c r="J8" s="110">
        <v>2025</v>
      </c>
    </row>
    <row r="9" spans="1:31" ht="19.5" customHeight="1" x14ac:dyDescent="0.55000000000000004">
      <c r="A9" s="115"/>
      <c r="B9" s="106"/>
      <c r="C9" s="106"/>
      <c r="D9" s="116" t="s">
        <v>10</v>
      </c>
      <c r="E9" s="116"/>
      <c r="F9" s="116"/>
      <c r="G9" s="116"/>
      <c r="H9" s="116"/>
      <c r="I9" s="116"/>
      <c r="J9" s="116"/>
    </row>
    <row r="10" spans="1:31" ht="19.5" customHeight="1" x14ac:dyDescent="0.55000000000000004">
      <c r="A10" s="115" t="s">
        <v>73</v>
      </c>
      <c r="B10" s="106"/>
      <c r="C10" s="106"/>
      <c r="D10" s="16"/>
      <c r="E10" s="106"/>
      <c r="F10" s="16"/>
      <c r="G10" s="106"/>
      <c r="H10" s="16"/>
      <c r="I10" s="106"/>
      <c r="J10" s="16"/>
    </row>
    <row r="11" spans="1:31" ht="19.5" customHeight="1" x14ac:dyDescent="0.55000000000000004">
      <c r="A11" s="92" t="s">
        <v>74</v>
      </c>
      <c r="B11" s="106"/>
      <c r="C11" s="106"/>
      <c r="D11" s="1">
        <v>939959</v>
      </c>
      <c r="F11" s="1">
        <v>932990</v>
      </c>
      <c r="H11" s="1">
        <v>0</v>
      </c>
      <c r="J11" s="1">
        <v>0</v>
      </c>
    </row>
    <row r="12" spans="1:31" ht="19.5" customHeight="1" x14ac:dyDescent="0.55000000000000004">
      <c r="A12" s="92" t="s">
        <v>75</v>
      </c>
      <c r="B12" s="106"/>
      <c r="C12" s="106"/>
      <c r="D12" s="1">
        <v>8660</v>
      </c>
      <c r="F12" s="1">
        <v>5246</v>
      </c>
      <c r="H12" s="1">
        <v>404345</v>
      </c>
      <c r="J12" s="1">
        <v>296254</v>
      </c>
    </row>
    <row r="13" spans="1:31" ht="19.5" customHeight="1" x14ac:dyDescent="0.55000000000000004">
      <c r="A13" s="92" t="s">
        <v>76</v>
      </c>
      <c r="B13" s="106"/>
      <c r="C13" s="106"/>
      <c r="D13" s="1">
        <v>6510</v>
      </c>
      <c r="F13" s="1">
        <v>9190</v>
      </c>
      <c r="H13" s="1">
        <v>1056</v>
      </c>
      <c r="J13" s="1">
        <v>1103</v>
      </c>
    </row>
    <row r="14" spans="1:31" ht="19.5" customHeight="1" x14ac:dyDescent="0.55000000000000004">
      <c r="A14" s="97" t="s">
        <v>77</v>
      </c>
      <c r="B14" s="106"/>
      <c r="C14" s="106"/>
      <c r="D14" s="1">
        <v>21647</v>
      </c>
      <c r="F14" s="1">
        <v>14874</v>
      </c>
      <c r="H14" s="1">
        <v>0</v>
      </c>
      <c r="J14" s="1">
        <v>1643</v>
      </c>
    </row>
    <row r="15" spans="1:31" s="68" customFormat="1" ht="19.5" customHeight="1" x14ac:dyDescent="0.55000000000000004">
      <c r="A15" s="76" t="s">
        <v>78</v>
      </c>
      <c r="B15" s="77"/>
      <c r="C15" s="77"/>
      <c r="D15" s="22">
        <f>SUM(D11:D14)</f>
        <v>976776</v>
      </c>
      <c r="E15" s="117"/>
      <c r="F15" s="22">
        <f>SUM(F11:F14)</f>
        <v>962300</v>
      </c>
      <c r="G15" s="117"/>
      <c r="H15" s="22">
        <f>SUM(H11:H14)</f>
        <v>405401</v>
      </c>
      <c r="I15" s="117"/>
      <c r="J15" s="22">
        <f>SUM(J11:J14)</f>
        <v>299000</v>
      </c>
      <c r="K15" s="108"/>
      <c r="L15" s="108"/>
      <c r="M15" s="108"/>
      <c r="N15" s="108"/>
      <c r="O15" s="108"/>
      <c r="P15" s="108"/>
      <c r="Q15" s="108"/>
      <c r="R15" s="108"/>
      <c r="S15" s="108"/>
      <c r="T15" s="108"/>
      <c r="U15" s="108"/>
      <c r="V15" s="108"/>
      <c r="W15" s="108"/>
      <c r="X15" s="108"/>
      <c r="Y15" s="108"/>
      <c r="Z15" s="108"/>
      <c r="AA15" s="108"/>
      <c r="AB15" s="108"/>
      <c r="AC15" s="108"/>
      <c r="AD15" s="108"/>
      <c r="AE15" s="69"/>
    </row>
    <row r="16" spans="1:31" ht="19.5" customHeight="1" x14ac:dyDescent="0.55000000000000004">
      <c r="A16" s="118"/>
      <c r="B16" s="119"/>
      <c r="C16" s="106"/>
      <c r="D16" s="17"/>
      <c r="E16" s="113"/>
      <c r="F16" s="17"/>
      <c r="G16" s="113"/>
      <c r="H16" s="17"/>
      <c r="I16" s="113"/>
      <c r="J16" s="17"/>
    </row>
    <row r="17" spans="1:31" ht="19.5" customHeight="1" x14ac:dyDescent="0.55000000000000004">
      <c r="A17" s="115" t="s">
        <v>79</v>
      </c>
      <c r="B17" s="106"/>
      <c r="C17" s="106"/>
      <c r="D17" s="17"/>
      <c r="E17" s="113"/>
      <c r="F17" s="17"/>
      <c r="G17" s="113"/>
      <c r="H17" s="17"/>
      <c r="I17" s="113"/>
      <c r="J17" s="17"/>
    </row>
    <row r="18" spans="1:31" ht="19.5" customHeight="1" x14ac:dyDescent="0.55000000000000004">
      <c r="A18" s="92" t="s">
        <v>80</v>
      </c>
      <c r="B18" s="106"/>
      <c r="C18" s="106"/>
      <c r="D18" s="1">
        <v>516063</v>
      </c>
      <c r="F18" s="1">
        <v>496676</v>
      </c>
      <c r="H18" s="1">
        <v>0</v>
      </c>
      <c r="J18" s="1">
        <v>0</v>
      </c>
    </row>
    <row r="19" spans="1:31" ht="19.5" customHeight="1" x14ac:dyDescent="0.55000000000000004">
      <c r="A19" s="92" t="s">
        <v>81</v>
      </c>
      <c r="B19" s="106"/>
      <c r="C19" s="106"/>
      <c r="D19" s="1">
        <v>227661</v>
      </c>
      <c r="F19" s="1">
        <v>241297</v>
      </c>
      <c r="H19" s="1">
        <v>4094</v>
      </c>
      <c r="J19" s="1">
        <v>2948</v>
      </c>
    </row>
    <row r="20" spans="1:31" s="68" customFormat="1" ht="19.5" customHeight="1" x14ac:dyDescent="0.55000000000000004">
      <c r="A20" s="76" t="s">
        <v>82</v>
      </c>
      <c r="B20" s="77"/>
      <c r="C20" s="77"/>
      <c r="D20" s="22">
        <f>SUM(D18:D19)</f>
        <v>743724</v>
      </c>
      <c r="E20" s="20"/>
      <c r="F20" s="22">
        <f>SUM(F18:F19)</f>
        <v>737973</v>
      </c>
      <c r="G20" s="20"/>
      <c r="H20" s="22">
        <f>SUM(H18:H19)</f>
        <v>4094</v>
      </c>
      <c r="I20" s="20"/>
      <c r="J20" s="22">
        <f>SUM(J18:J19)</f>
        <v>2948</v>
      </c>
      <c r="K20" s="108"/>
      <c r="L20" s="108"/>
      <c r="M20" s="108"/>
      <c r="N20" s="108"/>
      <c r="O20" s="108"/>
      <c r="P20" s="108"/>
      <c r="Q20" s="108"/>
      <c r="R20" s="108"/>
      <c r="S20" s="108"/>
      <c r="T20" s="108"/>
      <c r="U20" s="108"/>
      <c r="V20" s="108"/>
      <c r="W20" s="108"/>
      <c r="X20" s="108"/>
      <c r="Y20" s="108"/>
      <c r="Z20" s="108"/>
      <c r="AA20" s="108"/>
      <c r="AB20" s="108"/>
      <c r="AC20" s="108"/>
      <c r="AD20" s="108"/>
      <c r="AE20" s="69"/>
    </row>
    <row r="21" spans="1:31" ht="19.5" customHeight="1" x14ac:dyDescent="0.55000000000000004">
      <c r="B21" s="106"/>
      <c r="C21" s="106"/>
      <c r="D21" s="18"/>
      <c r="E21" s="18"/>
      <c r="F21" s="18"/>
      <c r="G21" s="18"/>
      <c r="H21" s="18"/>
      <c r="I21" s="18"/>
      <c r="J21" s="18"/>
    </row>
    <row r="22" spans="1:31" ht="19.5" customHeight="1" x14ac:dyDescent="0.55000000000000004">
      <c r="A22" s="118" t="s">
        <v>83</v>
      </c>
      <c r="B22" s="106"/>
      <c r="C22" s="106"/>
      <c r="D22" s="19">
        <f>D15-D20</f>
        <v>233052</v>
      </c>
      <c r="E22" s="113"/>
      <c r="F22" s="19">
        <f>F15-F20</f>
        <v>224327</v>
      </c>
      <c r="G22" s="113"/>
      <c r="H22" s="19">
        <f>H15-H20</f>
        <v>401307</v>
      </c>
      <c r="I22" s="113"/>
      <c r="J22" s="19">
        <f>J15-J20</f>
        <v>296052</v>
      </c>
    </row>
    <row r="23" spans="1:31" ht="19.5" customHeight="1" x14ac:dyDescent="0.55000000000000004">
      <c r="A23" s="92" t="s">
        <v>84</v>
      </c>
      <c r="B23" s="106"/>
      <c r="C23" s="106"/>
      <c r="D23" s="9">
        <v>-13403</v>
      </c>
      <c r="F23" s="9">
        <v>-11898</v>
      </c>
      <c r="H23" s="9">
        <v>-38</v>
      </c>
      <c r="J23" s="9">
        <v>-45</v>
      </c>
    </row>
    <row r="24" spans="1:31" ht="19.5" customHeight="1" x14ac:dyDescent="0.55000000000000004">
      <c r="A24" s="92" t="s">
        <v>94</v>
      </c>
      <c r="B24" s="106"/>
      <c r="C24" s="106"/>
      <c r="D24" s="9">
        <v>3537</v>
      </c>
      <c r="F24" s="9">
        <v>2318</v>
      </c>
      <c r="H24" s="9">
        <v>0</v>
      </c>
      <c r="J24" s="9">
        <v>0</v>
      </c>
    </row>
    <row r="25" spans="1:31" s="68" customFormat="1" ht="19.5" customHeight="1" x14ac:dyDescent="0.55000000000000004">
      <c r="A25" s="76" t="s">
        <v>85</v>
      </c>
      <c r="B25" s="77"/>
      <c r="C25" s="77"/>
      <c r="D25" s="26">
        <f>SUM(D22:D24)</f>
        <v>223186</v>
      </c>
      <c r="E25" s="117"/>
      <c r="F25" s="26">
        <f>SUM(F22:F24)</f>
        <v>214747</v>
      </c>
      <c r="G25" s="117"/>
      <c r="H25" s="26">
        <f>SUM(H22:H24)</f>
        <v>401269</v>
      </c>
      <c r="I25" s="117"/>
      <c r="J25" s="26">
        <f>SUM(J22:J24)</f>
        <v>296007</v>
      </c>
      <c r="K25" s="108"/>
      <c r="L25" s="108"/>
      <c r="M25" s="108"/>
      <c r="N25" s="108"/>
      <c r="O25" s="108"/>
      <c r="P25" s="108"/>
      <c r="Q25" s="108"/>
      <c r="R25" s="108"/>
      <c r="S25" s="108"/>
      <c r="T25" s="108"/>
      <c r="U25" s="108"/>
      <c r="V25" s="108"/>
      <c r="W25" s="108"/>
      <c r="X25" s="108"/>
      <c r="Y25" s="108"/>
      <c r="Z25" s="108"/>
      <c r="AA25" s="108"/>
      <c r="AB25" s="108"/>
      <c r="AC25" s="108"/>
      <c r="AD25" s="108"/>
      <c r="AE25" s="69"/>
    </row>
    <row r="26" spans="1:31" ht="19.5" customHeight="1" x14ac:dyDescent="0.55000000000000004">
      <c r="A26" s="92" t="s">
        <v>196</v>
      </c>
      <c r="B26" s="106"/>
      <c r="C26" s="106"/>
      <c r="D26" s="13">
        <v>-37926</v>
      </c>
      <c r="F26" s="13">
        <v>-43220</v>
      </c>
      <c r="H26" s="13">
        <v>0</v>
      </c>
      <c r="J26" s="13">
        <v>0</v>
      </c>
    </row>
    <row r="27" spans="1:31" s="68" customFormat="1" ht="19.5" customHeight="1" thickBot="1" x14ac:dyDescent="0.6">
      <c r="A27" s="76" t="s">
        <v>86</v>
      </c>
      <c r="B27" s="77"/>
      <c r="C27" s="77"/>
      <c r="D27" s="21">
        <f>SUM(D25:D26)</f>
        <v>185260</v>
      </c>
      <c r="E27" s="117"/>
      <c r="F27" s="21">
        <f>SUM(F25:F26)</f>
        <v>171527</v>
      </c>
      <c r="G27" s="117"/>
      <c r="H27" s="21">
        <f>SUM(H25:H26)</f>
        <v>401269</v>
      </c>
      <c r="I27" s="117"/>
      <c r="J27" s="21">
        <f>SUM(J25:J26)</f>
        <v>296007</v>
      </c>
      <c r="K27" s="108"/>
      <c r="L27" s="108"/>
      <c r="M27" s="108"/>
      <c r="N27" s="108"/>
      <c r="O27" s="108"/>
      <c r="P27" s="108"/>
      <c r="Q27" s="108"/>
      <c r="R27" s="108"/>
      <c r="S27" s="108"/>
      <c r="T27" s="108"/>
      <c r="U27" s="108"/>
      <c r="V27" s="108"/>
      <c r="W27" s="108"/>
      <c r="X27" s="108"/>
      <c r="Y27" s="108"/>
      <c r="Z27" s="108"/>
      <c r="AA27" s="108"/>
      <c r="AB27" s="108"/>
      <c r="AC27" s="108"/>
      <c r="AD27" s="108"/>
      <c r="AE27" s="69"/>
    </row>
    <row r="28" spans="1:31" ht="19.5" customHeight="1" thickTop="1" x14ac:dyDescent="0.55000000000000004">
      <c r="A28" s="118"/>
      <c r="B28" s="106"/>
      <c r="C28" s="106"/>
      <c r="D28" s="18"/>
      <c r="E28" s="113"/>
      <c r="F28" s="18"/>
      <c r="G28" s="113"/>
      <c r="H28" s="18"/>
      <c r="I28" s="113"/>
      <c r="J28" s="18"/>
    </row>
    <row r="29" spans="1:31" ht="19.5" customHeight="1" x14ac:dyDescent="0.55000000000000004">
      <c r="A29" s="118" t="s">
        <v>87</v>
      </c>
      <c r="B29" s="106"/>
      <c r="C29" s="106"/>
      <c r="D29" s="18"/>
      <c r="E29" s="113"/>
      <c r="F29" s="18"/>
      <c r="G29" s="113"/>
      <c r="H29" s="18"/>
      <c r="I29" s="113"/>
      <c r="J29" s="18"/>
    </row>
    <row r="30" spans="1:31" ht="19.5" customHeight="1" x14ac:dyDescent="0.55000000000000004">
      <c r="A30" s="118"/>
      <c r="B30" s="106"/>
      <c r="C30" s="106"/>
      <c r="D30" s="18"/>
      <c r="E30" s="113"/>
      <c r="F30" s="18"/>
      <c r="G30" s="113"/>
      <c r="H30" s="18"/>
      <c r="I30" s="113"/>
      <c r="J30" s="18"/>
    </row>
    <row r="31" spans="1:31" ht="19.5" customHeight="1" x14ac:dyDescent="0.55000000000000004">
      <c r="A31" s="115" t="s">
        <v>206</v>
      </c>
      <c r="B31" s="106"/>
      <c r="C31" s="106"/>
      <c r="D31" s="18"/>
      <c r="E31" s="113"/>
      <c r="F31" s="18"/>
      <c r="G31" s="113"/>
      <c r="H31" s="18"/>
      <c r="I31" s="113"/>
      <c r="J31" s="18"/>
    </row>
    <row r="32" spans="1:31" ht="19.5" customHeight="1" x14ac:dyDescent="0.55000000000000004">
      <c r="A32" s="88" t="s">
        <v>236</v>
      </c>
      <c r="B32" s="106"/>
      <c r="C32" s="106"/>
      <c r="D32" s="18"/>
      <c r="E32" s="113"/>
      <c r="F32" s="18"/>
      <c r="G32" s="113"/>
      <c r="H32" s="18"/>
      <c r="I32" s="113"/>
      <c r="J32" s="18"/>
    </row>
    <row r="33" spans="1:31" ht="19.5" customHeight="1" x14ac:dyDescent="0.55000000000000004">
      <c r="A33" s="88" t="s">
        <v>88</v>
      </c>
      <c r="B33" s="106"/>
      <c r="C33" s="106"/>
      <c r="D33" s="9">
        <v>21575</v>
      </c>
      <c r="E33" s="9"/>
      <c r="F33" s="9">
        <v>-3152</v>
      </c>
      <c r="G33" s="9"/>
      <c r="H33" s="9">
        <v>21575</v>
      </c>
      <c r="I33" s="9"/>
      <c r="J33" s="9">
        <v>-3152</v>
      </c>
    </row>
    <row r="34" spans="1:31" ht="19.5" customHeight="1" x14ac:dyDescent="0.55000000000000004">
      <c r="A34" s="88" t="s">
        <v>241</v>
      </c>
      <c r="B34" s="106"/>
      <c r="C34" s="106"/>
      <c r="D34" s="9">
        <v>0</v>
      </c>
      <c r="E34" s="9"/>
      <c r="F34" s="9">
        <v>-14581</v>
      </c>
      <c r="G34" s="9"/>
      <c r="H34" s="9">
        <v>0</v>
      </c>
      <c r="I34" s="9"/>
      <c r="J34" s="9">
        <v>0</v>
      </c>
    </row>
    <row r="35" spans="1:31" s="68" customFormat="1" ht="19.5" customHeight="1" x14ac:dyDescent="0.55000000000000004">
      <c r="A35" s="76" t="s">
        <v>207</v>
      </c>
      <c r="B35" s="77"/>
      <c r="C35" s="120"/>
      <c r="D35" s="22">
        <f>SUM(D33:D34)</f>
        <v>21575</v>
      </c>
      <c r="E35" s="20"/>
      <c r="F35" s="22">
        <f>SUM(F33:F34)</f>
        <v>-17733</v>
      </c>
      <c r="G35" s="20"/>
      <c r="H35" s="22">
        <f>SUM(H33:H34)</f>
        <v>21575</v>
      </c>
      <c r="I35" s="20"/>
      <c r="J35" s="22">
        <f>SUM(J33:J34)</f>
        <v>-3152</v>
      </c>
      <c r="K35" s="108"/>
      <c r="L35" s="108"/>
      <c r="M35" s="108"/>
      <c r="N35" s="108"/>
      <c r="O35" s="108"/>
      <c r="P35" s="108"/>
      <c r="Q35" s="108"/>
      <c r="R35" s="108"/>
      <c r="S35" s="108"/>
      <c r="T35" s="108"/>
      <c r="U35" s="108"/>
      <c r="V35" s="108"/>
      <c r="W35" s="108"/>
      <c r="X35" s="108"/>
      <c r="Y35" s="108"/>
      <c r="Z35" s="108"/>
      <c r="AA35" s="108"/>
      <c r="AB35" s="108"/>
      <c r="AC35" s="108"/>
      <c r="AD35" s="108"/>
      <c r="AE35" s="69"/>
    </row>
    <row r="36" spans="1:31" s="68" customFormat="1" ht="19.5" customHeight="1" x14ac:dyDescent="0.55000000000000004">
      <c r="A36" s="76" t="s">
        <v>89</v>
      </c>
      <c r="B36" s="120"/>
      <c r="C36" s="77"/>
      <c r="D36" s="22">
        <f>D35</f>
        <v>21575</v>
      </c>
      <c r="E36" s="117"/>
      <c r="F36" s="22">
        <f>F35</f>
        <v>-17733</v>
      </c>
      <c r="G36" s="117"/>
      <c r="H36" s="22">
        <f>H35</f>
        <v>21575</v>
      </c>
      <c r="I36" s="117"/>
      <c r="J36" s="22">
        <f>J35</f>
        <v>-3152</v>
      </c>
      <c r="K36" s="108"/>
      <c r="L36" s="108"/>
      <c r="M36" s="108"/>
      <c r="N36" s="108"/>
      <c r="O36" s="108"/>
      <c r="P36" s="108"/>
      <c r="Q36" s="108"/>
      <c r="R36" s="108"/>
      <c r="S36" s="108"/>
      <c r="T36" s="108"/>
      <c r="U36" s="108"/>
      <c r="V36" s="108"/>
      <c r="W36" s="108"/>
      <c r="X36" s="108"/>
      <c r="Y36" s="108"/>
      <c r="Z36" s="108"/>
      <c r="AA36" s="108"/>
      <c r="AB36" s="108"/>
      <c r="AC36" s="108"/>
      <c r="AD36" s="108"/>
      <c r="AE36" s="69"/>
    </row>
    <row r="37" spans="1:31" s="68" customFormat="1" ht="19.5" customHeight="1" thickBot="1" x14ac:dyDescent="0.6">
      <c r="A37" s="76" t="s">
        <v>90</v>
      </c>
      <c r="B37" s="77"/>
      <c r="C37" s="77"/>
      <c r="D37" s="21">
        <f>D27+D36</f>
        <v>206835</v>
      </c>
      <c r="E37" s="117"/>
      <c r="F37" s="21">
        <f>F27+F36</f>
        <v>153794</v>
      </c>
      <c r="G37" s="117"/>
      <c r="H37" s="21">
        <f>H27+H36</f>
        <v>422844</v>
      </c>
      <c r="I37" s="117"/>
      <c r="J37" s="21">
        <f>J27+J36</f>
        <v>292855</v>
      </c>
      <c r="K37" s="108"/>
      <c r="L37" s="108"/>
      <c r="M37" s="108"/>
      <c r="N37" s="108"/>
      <c r="O37" s="108"/>
      <c r="P37" s="108"/>
      <c r="Q37" s="108"/>
      <c r="R37" s="108"/>
      <c r="S37" s="108"/>
      <c r="T37" s="108"/>
      <c r="U37" s="108"/>
      <c r="V37" s="108"/>
      <c r="W37" s="108"/>
      <c r="X37" s="108"/>
      <c r="Y37" s="108"/>
      <c r="Z37" s="108"/>
      <c r="AA37" s="108"/>
      <c r="AB37" s="108"/>
      <c r="AC37" s="108"/>
      <c r="AD37" s="108"/>
      <c r="AE37" s="69"/>
    </row>
    <row r="38" spans="1:31" ht="19.5" customHeight="1" thickTop="1" x14ac:dyDescent="0.55000000000000004">
      <c r="A38" s="118"/>
      <c r="B38" s="106"/>
      <c r="C38" s="106"/>
      <c r="D38" s="23"/>
      <c r="E38" s="121"/>
      <c r="F38" s="23"/>
      <c r="G38" s="121"/>
      <c r="H38" s="23"/>
      <c r="I38" s="121"/>
      <c r="J38" s="23"/>
    </row>
    <row r="39" spans="1:31" ht="19.5" customHeight="1" x14ac:dyDescent="0.55000000000000004">
      <c r="A39" s="118" t="s">
        <v>91</v>
      </c>
      <c r="B39" s="106"/>
      <c r="C39" s="106"/>
      <c r="D39" s="24"/>
      <c r="F39" s="24"/>
      <c r="H39" s="24"/>
      <c r="J39" s="24"/>
    </row>
    <row r="40" spans="1:31" ht="19.5" customHeight="1" x14ac:dyDescent="0.55000000000000004">
      <c r="A40" s="88" t="s">
        <v>92</v>
      </c>
      <c r="B40" s="106"/>
      <c r="C40" s="106"/>
      <c r="D40" s="24">
        <v>171317</v>
      </c>
      <c r="F40" s="24">
        <v>164292</v>
      </c>
      <c r="G40" s="122"/>
      <c r="H40" s="24">
        <v>401269</v>
      </c>
      <c r="I40" s="122"/>
      <c r="J40" s="24">
        <v>296007</v>
      </c>
    </row>
    <row r="41" spans="1:31" ht="19.5" customHeight="1" x14ac:dyDescent="0.55000000000000004">
      <c r="A41" s="88" t="s">
        <v>93</v>
      </c>
      <c r="B41" s="110"/>
      <c r="C41" s="106"/>
      <c r="D41" s="27">
        <v>13943</v>
      </c>
      <c r="F41" s="27">
        <v>7235</v>
      </c>
      <c r="G41" s="122"/>
      <c r="H41" s="27">
        <v>0</v>
      </c>
      <c r="J41" s="27">
        <v>0</v>
      </c>
    </row>
    <row r="42" spans="1:31" s="68" customFormat="1" ht="19.5" customHeight="1" thickBot="1" x14ac:dyDescent="0.6">
      <c r="A42" s="76"/>
      <c r="B42" s="77"/>
      <c r="C42" s="77"/>
      <c r="D42" s="21">
        <f>SUM(D40:D41)</f>
        <v>185260</v>
      </c>
      <c r="E42" s="89"/>
      <c r="F42" s="21">
        <f>SUM(F40:F41)</f>
        <v>171527</v>
      </c>
      <c r="G42" s="89"/>
      <c r="H42" s="21">
        <f>SUM(H40:H41)</f>
        <v>401269</v>
      </c>
      <c r="I42" s="89"/>
      <c r="J42" s="21">
        <f>SUM(J40:J41)</f>
        <v>296007</v>
      </c>
      <c r="K42" s="108"/>
      <c r="L42" s="108"/>
      <c r="M42" s="108"/>
      <c r="N42" s="108"/>
      <c r="O42" s="108"/>
      <c r="P42" s="108"/>
      <c r="Q42" s="108"/>
      <c r="R42" s="108"/>
      <c r="S42" s="108"/>
      <c r="T42" s="108"/>
      <c r="U42" s="108"/>
      <c r="V42" s="108"/>
      <c r="W42" s="108"/>
      <c r="X42" s="108"/>
      <c r="Y42" s="108"/>
      <c r="Z42" s="108"/>
      <c r="AA42" s="108"/>
      <c r="AB42" s="108"/>
      <c r="AC42" s="108"/>
      <c r="AD42" s="108"/>
      <c r="AE42" s="69"/>
    </row>
    <row r="43" spans="1:31" ht="19.5" customHeight="1" thickTop="1" x14ac:dyDescent="0.55000000000000004">
      <c r="A43" s="118"/>
      <c r="B43" s="106"/>
      <c r="C43" s="106"/>
      <c r="D43" s="23"/>
      <c r="E43" s="121"/>
      <c r="F43" s="23"/>
      <c r="G43" s="121"/>
      <c r="H43" s="23"/>
      <c r="I43" s="121"/>
      <c r="J43" s="23"/>
    </row>
    <row r="44" spans="1:31" ht="19.5" customHeight="1" x14ac:dyDescent="0.55000000000000004">
      <c r="A44" s="118" t="s">
        <v>237</v>
      </c>
      <c r="B44" s="106"/>
      <c r="C44" s="106"/>
      <c r="D44" s="23"/>
      <c r="E44" s="121"/>
      <c r="F44" s="23"/>
      <c r="G44" s="121"/>
      <c r="H44" s="23"/>
      <c r="I44" s="121"/>
      <c r="J44" s="23"/>
    </row>
    <row r="45" spans="1:31" ht="19.5" customHeight="1" x14ac:dyDescent="0.55000000000000004">
      <c r="A45" s="88" t="s">
        <v>92</v>
      </c>
      <c r="B45" s="106"/>
      <c r="C45" s="106"/>
      <c r="D45" s="1">
        <v>192892</v>
      </c>
      <c r="E45" s="24"/>
      <c r="F45" s="1">
        <v>146559</v>
      </c>
      <c r="H45" s="1">
        <v>422844</v>
      </c>
      <c r="J45" s="1">
        <v>292855</v>
      </c>
    </row>
    <row r="46" spans="1:31" ht="19.5" customHeight="1" x14ac:dyDescent="0.55000000000000004">
      <c r="A46" s="88" t="s">
        <v>93</v>
      </c>
      <c r="B46" s="106"/>
      <c r="C46" s="106"/>
      <c r="D46" s="28">
        <v>13943</v>
      </c>
      <c r="E46" s="88"/>
      <c r="F46" s="28">
        <v>7235</v>
      </c>
      <c r="G46" s="88"/>
      <c r="H46" s="27">
        <v>0</v>
      </c>
      <c r="I46" s="35"/>
      <c r="J46" s="27">
        <v>0</v>
      </c>
    </row>
    <row r="47" spans="1:31" s="68" customFormat="1" ht="19.5" customHeight="1" thickBot="1" x14ac:dyDescent="0.6">
      <c r="A47" s="76"/>
      <c r="B47" s="77"/>
      <c r="C47" s="77"/>
      <c r="D47" s="21">
        <f>SUM(D45:D46)</f>
        <v>206835</v>
      </c>
      <c r="E47" s="29"/>
      <c r="F47" s="21">
        <f>SUM(F45:F46)</f>
        <v>153794</v>
      </c>
      <c r="G47" s="29"/>
      <c r="H47" s="21">
        <f>SUM(H45:H46)</f>
        <v>422844</v>
      </c>
      <c r="I47" s="29"/>
      <c r="J47" s="21">
        <f>SUM(J45:J46)</f>
        <v>292855</v>
      </c>
      <c r="K47" s="108"/>
      <c r="L47" s="108"/>
      <c r="M47" s="108"/>
      <c r="N47" s="108"/>
      <c r="O47" s="108"/>
      <c r="P47" s="108"/>
      <c r="Q47" s="108"/>
      <c r="R47" s="108"/>
      <c r="S47" s="108"/>
      <c r="T47" s="108"/>
      <c r="U47" s="108"/>
      <c r="V47" s="108"/>
      <c r="W47" s="108"/>
      <c r="X47" s="108"/>
      <c r="Y47" s="108"/>
      <c r="Z47" s="108"/>
      <c r="AA47" s="108"/>
      <c r="AB47" s="108"/>
      <c r="AC47" s="108"/>
      <c r="AD47" s="108"/>
      <c r="AE47" s="69"/>
    </row>
    <row r="48" spans="1:31" ht="19.5" customHeight="1" thickTop="1" x14ac:dyDescent="0.55000000000000004">
      <c r="B48" s="106"/>
      <c r="C48" s="106"/>
      <c r="D48" s="23"/>
      <c r="E48" s="121"/>
      <c r="F48" s="23"/>
      <c r="G48" s="121"/>
      <c r="H48" s="23"/>
      <c r="I48" s="121"/>
      <c r="J48" s="23"/>
    </row>
    <row r="49" spans="1:31" s="68" customFormat="1" ht="19.5" customHeight="1" thickBot="1" x14ac:dyDescent="0.6">
      <c r="A49" s="76" t="s">
        <v>254</v>
      </c>
      <c r="B49" s="77">
        <v>19</v>
      </c>
      <c r="D49" s="25">
        <f>D40/600000</f>
        <v>0.28552833333333333</v>
      </c>
      <c r="E49" s="30"/>
      <c r="F49" s="25">
        <f>F40/600000</f>
        <v>0.27382000000000001</v>
      </c>
      <c r="G49" s="30"/>
      <c r="H49" s="25">
        <f>H40/600000</f>
        <v>0.66878166666666672</v>
      </c>
      <c r="I49" s="30"/>
      <c r="J49" s="25">
        <f>J40/600000+0.01</f>
        <v>0.50334499999999993</v>
      </c>
      <c r="K49" s="108"/>
      <c r="L49" s="108"/>
      <c r="M49" s="108"/>
      <c r="N49" s="108"/>
      <c r="O49" s="108"/>
      <c r="P49" s="108"/>
      <c r="Q49" s="108"/>
      <c r="R49" s="108"/>
      <c r="S49" s="108"/>
      <c r="T49" s="108"/>
      <c r="U49" s="108"/>
      <c r="V49" s="108"/>
      <c r="W49" s="108"/>
      <c r="X49" s="108"/>
      <c r="Y49" s="108"/>
      <c r="Z49" s="108"/>
      <c r="AA49" s="108"/>
      <c r="AB49" s="108"/>
      <c r="AC49" s="108"/>
      <c r="AD49" s="108"/>
      <c r="AE49" s="69"/>
    </row>
    <row r="50" spans="1:31" ht="19.5" customHeight="1" thickTop="1" x14ac:dyDescent="0.55000000000000004"/>
  </sheetData>
  <sheetProtection formatCells="0" formatColumns="0" formatRows="0" insertColumns="0" insertRows="0" insertHyperlinks="0" deleteColumns="0" deleteRows="0" sort="0" autoFilter="0" pivotTables="0"/>
  <mergeCells count="9">
    <mergeCell ref="H6:J6"/>
    <mergeCell ref="H7:J7"/>
    <mergeCell ref="D7:F7"/>
    <mergeCell ref="D9:J9"/>
    <mergeCell ref="D4:F4"/>
    <mergeCell ref="H4:J4"/>
    <mergeCell ref="D5:F5"/>
    <mergeCell ref="H5:J5"/>
    <mergeCell ref="D6:F6"/>
  </mergeCells>
  <pageMargins left="0.8" right="0.8" top="0.48" bottom="0.5" header="0.5" footer="0.5"/>
  <pageSetup paperSize="9" scale="66" firstPageNumber="4" orientation="portrait" useFirstPageNumber="1" r:id="rId1"/>
  <headerFooter>
    <oddFooter>&amp;L&amp;"Times New Roman,Regular"&amp;11The accompanying notes form an integral part of the interim financial statements.&amp;"Angsana New,Regular"&amp;15
&amp;C&amp;"Times New Roman,Regular"&amp;11&amp;P</oddFooter>
  </headerFooter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E50"/>
  <sheetViews>
    <sheetView view="pageBreakPreview" zoomScaleNormal="90" zoomScaleSheetLayoutView="100" workbookViewId="0">
      <selection activeCell="D8" sqref="A1:XFD1048576"/>
    </sheetView>
  </sheetViews>
  <sheetFormatPr defaultColWidth="9.125" defaultRowHeight="19.5" customHeight="1" x14ac:dyDescent="0.55000000000000004"/>
  <cols>
    <col min="1" max="1" width="74.375" style="92" customWidth="1"/>
    <col min="2" max="2" width="12.125" style="97" customWidth="1"/>
    <col min="3" max="3" width="1.375" style="97" customWidth="1"/>
    <col min="4" max="4" width="15.625" style="97" customWidth="1"/>
    <col min="5" max="5" width="1.375" style="97" customWidth="1"/>
    <col min="6" max="6" width="15.125" style="97" customWidth="1"/>
    <col min="7" max="7" width="1.375" style="97" customWidth="1"/>
    <col min="8" max="8" width="15.375" style="97" customWidth="1"/>
    <col min="9" max="9" width="1.375" style="97" customWidth="1"/>
    <col min="10" max="10" width="15.375" style="97" customWidth="1"/>
    <col min="11" max="11" width="10.375" style="108" customWidth="1"/>
    <col min="12" max="31" width="9.125" style="108"/>
    <col min="32" max="16384" width="9.125" style="97"/>
  </cols>
  <sheetData>
    <row r="1" spans="1:31" ht="19.5" customHeight="1" x14ac:dyDescent="0.55000000000000004">
      <c r="A1" s="105" t="s">
        <v>0</v>
      </c>
      <c r="B1" s="106"/>
      <c r="C1" s="106"/>
      <c r="D1" s="107"/>
      <c r="E1" s="107"/>
      <c r="F1" s="107"/>
      <c r="G1" s="107"/>
      <c r="H1" s="107"/>
      <c r="I1" s="107"/>
      <c r="J1" s="107"/>
    </row>
    <row r="2" spans="1:31" ht="19.5" customHeight="1" x14ac:dyDescent="0.55000000000000004">
      <c r="A2" s="109" t="s">
        <v>70</v>
      </c>
      <c r="B2" s="110"/>
      <c r="C2" s="110"/>
      <c r="D2" s="111"/>
      <c r="E2" s="111"/>
      <c r="F2" s="111"/>
      <c r="G2" s="111"/>
      <c r="H2" s="111"/>
      <c r="I2" s="111"/>
      <c r="J2" s="111"/>
    </row>
    <row r="3" spans="1:31" ht="19.5" customHeight="1" x14ac:dyDescent="0.55000000000000004">
      <c r="A3" s="109"/>
      <c r="B3" s="110"/>
      <c r="C3" s="110"/>
      <c r="D3" s="111"/>
      <c r="E3" s="111"/>
      <c r="F3" s="111"/>
      <c r="G3" s="111"/>
      <c r="H3" s="111"/>
      <c r="I3" s="111"/>
      <c r="J3" s="111"/>
    </row>
    <row r="4" spans="1:31" ht="19.5" customHeight="1" x14ac:dyDescent="0.55000000000000004">
      <c r="B4" s="110"/>
      <c r="C4" s="110"/>
      <c r="D4" s="112" t="s">
        <v>71</v>
      </c>
      <c r="E4" s="112"/>
      <c r="F4" s="112"/>
      <c r="H4" s="112" t="s">
        <v>72</v>
      </c>
      <c r="I4" s="112"/>
      <c r="J4" s="112"/>
    </row>
    <row r="5" spans="1:31" ht="19.5" customHeight="1" x14ac:dyDescent="0.55000000000000004">
      <c r="B5" s="110"/>
      <c r="C5" s="110"/>
      <c r="D5" s="112" t="s">
        <v>5</v>
      </c>
      <c r="E5" s="112"/>
      <c r="F5" s="112"/>
      <c r="G5" s="113"/>
      <c r="H5" s="112" t="s">
        <v>5</v>
      </c>
      <c r="I5" s="112"/>
      <c r="J5" s="112"/>
    </row>
    <row r="6" spans="1:31" ht="19.5" customHeight="1" x14ac:dyDescent="0.55000000000000004">
      <c r="B6" s="110"/>
      <c r="C6" s="110"/>
      <c r="D6" s="114" t="s">
        <v>212</v>
      </c>
      <c r="E6" s="114"/>
      <c r="F6" s="114"/>
      <c r="G6" s="111"/>
      <c r="H6" s="114" t="s">
        <v>212</v>
      </c>
      <c r="I6" s="114"/>
      <c r="J6" s="114"/>
    </row>
    <row r="7" spans="1:31" ht="19.5" customHeight="1" x14ac:dyDescent="0.55000000000000004">
      <c r="B7" s="110"/>
      <c r="C7" s="110"/>
      <c r="D7" s="123" t="s">
        <v>211</v>
      </c>
      <c r="E7" s="114"/>
      <c r="F7" s="114"/>
      <c r="G7" s="111"/>
      <c r="H7" s="123" t="s">
        <v>211</v>
      </c>
      <c r="I7" s="114"/>
      <c r="J7" s="114"/>
    </row>
    <row r="8" spans="1:31" ht="19.5" customHeight="1" x14ac:dyDescent="0.55000000000000004">
      <c r="B8" s="106" t="s">
        <v>8</v>
      </c>
      <c r="C8" s="106"/>
      <c r="D8" s="110">
        <v>2026</v>
      </c>
      <c r="E8" s="110"/>
      <c r="F8" s="110">
        <v>2025</v>
      </c>
      <c r="G8" s="110"/>
      <c r="H8" s="110">
        <v>2026</v>
      </c>
      <c r="I8" s="110"/>
      <c r="J8" s="110">
        <v>2025</v>
      </c>
    </row>
    <row r="9" spans="1:31" ht="19.5" customHeight="1" x14ac:dyDescent="0.55000000000000004">
      <c r="A9" s="115"/>
      <c r="B9" s="106"/>
      <c r="C9" s="106"/>
      <c r="D9" s="116" t="s">
        <v>10</v>
      </c>
      <c r="E9" s="116"/>
      <c r="F9" s="116"/>
      <c r="G9" s="116"/>
      <c r="H9" s="116"/>
      <c r="I9" s="116"/>
      <c r="J9" s="116"/>
    </row>
    <row r="10" spans="1:31" ht="19.5" customHeight="1" x14ac:dyDescent="0.55000000000000004">
      <c r="A10" s="115" t="s">
        <v>73</v>
      </c>
      <c r="B10" s="106"/>
      <c r="C10" s="106"/>
      <c r="D10" s="16"/>
      <c r="E10" s="106"/>
      <c r="F10" s="16"/>
      <c r="G10" s="106"/>
      <c r="H10" s="16"/>
      <c r="I10" s="106"/>
      <c r="J10" s="16"/>
    </row>
    <row r="11" spans="1:31" ht="19.5" customHeight="1" x14ac:dyDescent="0.55000000000000004">
      <c r="A11" s="92" t="s">
        <v>74</v>
      </c>
      <c r="B11" s="106"/>
      <c r="C11" s="106"/>
      <c r="D11" s="1">
        <v>1937639</v>
      </c>
      <c r="F11" s="1">
        <v>2029783</v>
      </c>
      <c r="H11" s="1">
        <v>0</v>
      </c>
      <c r="J11" s="1">
        <v>0</v>
      </c>
    </row>
    <row r="12" spans="1:31" ht="19.5" customHeight="1" x14ac:dyDescent="0.55000000000000004">
      <c r="A12" s="92" t="s">
        <v>75</v>
      </c>
      <c r="B12" s="106"/>
      <c r="C12" s="106"/>
      <c r="D12" s="1">
        <v>9253</v>
      </c>
      <c r="F12" s="1">
        <v>5596</v>
      </c>
      <c r="H12" s="1">
        <v>704345</v>
      </c>
      <c r="J12" s="1">
        <v>396254</v>
      </c>
    </row>
    <row r="13" spans="1:31" ht="19.5" customHeight="1" x14ac:dyDescent="0.55000000000000004">
      <c r="A13" s="92" t="s">
        <v>76</v>
      </c>
      <c r="B13" s="106"/>
      <c r="C13" s="106"/>
      <c r="D13" s="1">
        <v>8793</v>
      </c>
      <c r="F13" s="1">
        <v>13599</v>
      </c>
      <c r="H13" s="1">
        <v>1591</v>
      </c>
      <c r="J13" s="1">
        <v>2053</v>
      </c>
    </row>
    <row r="14" spans="1:31" ht="19.5" customHeight="1" x14ac:dyDescent="0.55000000000000004">
      <c r="A14" s="97" t="s">
        <v>77</v>
      </c>
      <c r="B14" s="106"/>
      <c r="C14" s="106"/>
      <c r="D14" s="1">
        <v>38946</v>
      </c>
      <c r="F14" s="1">
        <v>27902</v>
      </c>
      <c r="H14" s="1">
        <v>135</v>
      </c>
      <c r="J14" s="1">
        <v>1643</v>
      </c>
    </row>
    <row r="15" spans="1:31" s="68" customFormat="1" ht="19.5" customHeight="1" x14ac:dyDescent="0.55000000000000004">
      <c r="A15" s="76" t="s">
        <v>78</v>
      </c>
      <c r="B15" s="77"/>
      <c r="C15" s="77"/>
      <c r="D15" s="22">
        <f>SUM(D11:D14)</f>
        <v>1994631</v>
      </c>
      <c r="E15" s="117"/>
      <c r="F15" s="22">
        <f>SUM(F11:F14)</f>
        <v>2076880</v>
      </c>
      <c r="G15" s="117"/>
      <c r="H15" s="22">
        <f>SUM(H11:H14)</f>
        <v>706071</v>
      </c>
      <c r="I15" s="117"/>
      <c r="J15" s="22">
        <f>SUM(J11:J14)</f>
        <v>399950</v>
      </c>
      <c r="K15" s="108"/>
      <c r="L15" s="108"/>
      <c r="M15" s="108"/>
      <c r="N15" s="108"/>
      <c r="O15" s="108"/>
      <c r="P15" s="108"/>
      <c r="Q15" s="108"/>
      <c r="R15" s="108"/>
      <c r="S15" s="108"/>
      <c r="T15" s="108"/>
      <c r="U15" s="108"/>
      <c r="V15" s="108"/>
      <c r="W15" s="108"/>
      <c r="X15" s="108"/>
      <c r="Y15" s="108"/>
      <c r="Z15" s="108"/>
      <c r="AA15" s="108"/>
      <c r="AB15" s="108"/>
      <c r="AC15" s="108"/>
      <c r="AD15" s="108"/>
      <c r="AE15" s="69"/>
    </row>
    <row r="16" spans="1:31" ht="19.5" customHeight="1" x14ac:dyDescent="0.55000000000000004">
      <c r="A16" s="118"/>
      <c r="B16" s="119"/>
      <c r="C16" s="106"/>
      <c r="D16" s="17"/>
      <c r="E16" s="113"/>
      <c r="F16" s="17"/>
      <c r="G16" s="113"/>
      <c r="H16" s="17"/>
      <c r="I16" s="113"/>
      <c r="J16" s="17"/>
    </row>
    <row r="17" spans="1:31" ht="19.5" customHeight="1" x14ac:dyDescent="0.55000000000000004">
      <c r="A17" s="115" t="s">
        <v>79</v>
      </c>
      <c r="B17" s="106"/>
      <c r="C17" s="106"/>
      <c r="D17" s="17"/>
      <c r="E17" s="113"/>
      <c r="F17" s="17"/>
      <c r="G17" s="113"/>
      <c r="H17" s="17"/>
      <c r="I17" s="113"/>
      <c r="J17" s="17"/>
    </row>
    <row r="18" spans="1:31" ht="19.5" customHeight="1" x14ac:dyDescent="0.55000000000000004">
      <c r="A18" s="92" t="s">
        <v>80</v>
      </c>
      <c r="B18" s="106"/>
      <c r="C18" s="106"/>
      <c r="D18" s="1">
        <v>1049554</v>
      </c>
      <c r="F18" s="1">
        <v>1036274</v>
      </c>
      <c r="H18" s="1">
        <v>0</v>
      </c>
      <c r="J18" s="1">
        <v>0</v>
      </c>
    </row>
    <row r="19" spans="1:31" ht="19.5" customHeight="1" x14ac:dyDescent="0.55000000000000004">
      <c r="A19" s="92" t="s">
        <v>81</v>
      </c>
      <c r="B19" s="106"/>
      <c r="C19" s="106"/>
      <c r="D19" s="1">
        <v>449127</v>
      </c>
      <c r="F19" s="1">
        <v>503841</v>
      </c>
      <c r="H19" s="1">
        <v>6314</v>
      </c>
      <c r="J19" s="1">
        <v>5813</v>
      </c>
    </row>
    <row r="20" spans="1:31" s="68" customFormat="1" ht="19.5" customHeight="1" x14ac:dyDescent="0.55000000000000004">
      <c r="A20" s="76" t="s">
        <v>82</v>
      </c>
      <c r="B20" s="77"/>
      <c r="C20" s="77"/>
      <c r="D20" s="22">
        <f>SUM(D18:D19)</f>
        <v>1498681</v>
      </c>
      <c r="E20" s="20"/>
      <c r="F20" s="22">
        <f>SUM(F18:F19)</f>
        <v>1540115</v>
      </c>
      <c r="G20" s="20"/>
      <c r="H20" s="22">
        <f>SUM(H18:H19)</f>
        <v>6314</v>
      </c>
      <c r="I20" s="20"/>
      <c r="J20" s="22">
        <f>SUM(J18:J19)</f>
        <v>5813</v>
      </c>
      <c r="K20" s="108"/>
      <c r="L20" s="108"/>
      <c r="M20" s="108"/>
      <c r="N20" s="108"/>
      <c r="O20" s="108"/>
      <c r="P20" s="108"/>
      <c r="Q20" s="108"/>
      <c r="R20" s="108"/>
      <c r="S20" s="108"/>
      <c r="T20" s="108"/>
      <c r="U20" s="108"/>
      <c r="V20" s="108"/>
      <c r="W20" s="108"/>
      <c r="X20" s="108"/>
      <c r="Y20" s="108"/>
      <c r="Z20" s="108"/>
      <c r="AA20" s="108"/>
      <c r="AB20" s="108"/>
      <c r="AC20" s="108"/>
      <c r="AD20" s="108"/>
      <c r="AE20" s="69"/>
    </row>
    <row r="21" spans="1:31" ht="19.5" customHeight="1" x14ac:dyDescent="0.55000000000000004">
      <c r="B21" s="106"/>
      <c r="C21" s="106"/>
      <c r="D21" s="18"/>
      <c r="E21" s="18"/>
      <c r="F21" s="18"/>
      <c r="G21" s="18"/>
      <c r="H21" s="18"/>
      <c r="I21" s="18"/>
      <c r="J21" s="18"/>
    </row>
    <row r="22" spans="1:31" ht="19.5" customHeight="1" x14ac:dyDescent="0.55000000000000004">
      <c r="A22" s="118" t="s">
        <v>83</v>
      </c>
      <c r="B22" s="106"/>
      <c r="C22" s="106"/>
      <c r="D22" s="19">
        <f>D15-D20</f>
        <v>495950</v>
      </c>
      <c r="E22" s="113"/>
      <c r="F22" s="19">
        <f>F15-F20</f>
        <v>536765</v>
      </c>
      <c r="G22" s="113"/>
      <c r="H22" s="19">
        <f>H15-H20</f>
        <v>699757</v>
      </c>
      <c r="I22" s="113"/>
      <c r="J22" s="19">
        <f>J15-J20</f>
        <v>394137</v>
      </c>
    </row>
    <row r="23" spans="1:31" ht="19.5" customHeight="1" x14ac:dyDescent="0.55000000000000004">
      <c r="A23" s="92" t="s">
        <v>84</v>
      </c>
      <c r="B23" s="106"/>
      <c r="C23" s="106"/>
      <c r="D23" s="9">
        <v>-27385</v>
      </c>
      <c r="F23" s="9">
        <v>-24949</v>
      </c>
      <c r="H23" s="9">
        <v>-77</v>
      </c>
      <c r="J23" s="9">
        <v>-136</v>
      </c>
    </row>
    <row r="24" spans="1:31" ht="19.5" customHeight="1" x14ac:dyDescent="0.55000000000000004">
      <c r="A24" s="92" t="s">
        <v>94</v>
      </c>
      <c r="B24" s="106">
        <v>9</v>
      </c>
      <c r="C24" s="106"/>
      <c r="D24" s="9">
        <v>7610</v>
      </c>
      <c r="F24" s="9">
        <v>5423</v>
      </c>
      <c r="H24" s="9">
        <v>0</v>
      </c>
      <c r="J24" s="9">
        <v>0</v>
      </c>
    </row>
    <row r="25" spans="1:31" s="68" customFormat="1" ht="19.5" customHeight="1" x14ac:dyDescent="0.55000000000000004">
      <c r="A25" s="76" t="s">
        <v>85</v>
      </c>
      <c r="B25" s="77"/>
      <c r="C25" s="77"/>
      <c r="D25" s="26">
        <f>SUM(D22:D24)</f>
        <v>476175</v>
      </c>
      <c r="E25" s="117"/>
      <c r="F25" s="26">
        <f>SUM(F22:F24)</f>
        <v>517239</v>
      </c>
      <c r="G25" s="117"/>
      <c r="H25" s="26">
        <f>SUM(H22:H24)</f>
        <v>699680</v>
      </c>
      <c r="I25" s="117"/>
      <c r="J25" s="26">
        <f>SUM(J22:J24)</f>
        <v>394001</v>
      </c>
      <c r="K25" s="108"/>
      <c r="L25" s="108"/>
      <c r="M25" s="108"/>
      <c r="N25" s="108"/>
      <c r="O25" s="108"/>
      <c r="P25" s="108"/>
      <c r="Q25" s="108"/>
      <c r="R25" s="108"/>
      <c r="S25" s="108"/>
      <c r="T25" s="108"/>
      <c r="U25" s="108"/>
      <c r="V25" s="108"/>
      <c r="W25" s="108"/>
      <c r="X25" s="108"/>
      <c r="Y25" s="108"/>
      <c r="Z25" s="108"/>
      <c r="AA25" s="108"/>
      <c r="AB25" s="108"/>
      <c r="AC25" s="108"/>
      <c r="AD25" s="108"/>
      <c r="AE25" s="69"/>
    </row>
    <row r="26" spans="1:31" ht="19.5" customHeight="1" x14ac:dyDescent="0.55000000000000004">
      <c r="A26" s="92" t="s">
        <v>196</v>
      </c>
      <c r="B26" s="106">
        <v>17</v>
      </c>
      <c r="C26" s="106"/>
      <c r="D26" s="13">
        <v>-86841</v>
      </c>
      <c r="F26" s="13">
        <v>-103227</v>
      </c>
      <c r="H26" s="13">
        <v>0</v>
      </c>
      <c r="J26" s="13">
        <v>0</v>
      </c>
    </row>
    <row r="27" spans="1:31" s="68" customFormat="1" ht="19.5" customHeight="1" thickBot="1" x14ac:dyDescent="0.6">
      <c r="A27" s="76" t="s">
        <v>86</v>
      </c>
      <c r="B27" s="77"/>
      <c r="C27" s="77"/>
      <c r="D27" s="21">
        <f>SUM(D25:D26)</f>
        <v>389334</v>
      </c>
      <c r="E27" s="117"/>
      <c r="F27" s="21">
        <f>SUM(F25:F26)</f>
        <v>414012</v>
      </c>
      <c r="G27" s="117"/>
      <c r="H27" s="21">
        <f>SUM(H25:H26)</f>
        <v>699680</v>
      </c>
      <c r="I27" s="117"/>
      <c r="J27" s="21">
        <f>SUM(J25:J26)</f>
        <v>394001</v>
      </c>
      <c r="K27" s="108"/>
      <c r="L27" s="108"/>
      <c r="M27" s="108"/>
      <c r="N27" s="108"/>
      <c r="O27" s="108"/>
      <c r="P27" s="108"/>
      <c r="Q27" s="108"/>
      <c r="R27" s="108"/>
      <c r="S27" s="108"/>
      <c r="T27" s="108"/>
      <c r="U27" s="108"/>
      <c r="V27" s="108"/>
      <c r="W27" s="108"/>
      <c r="X27" s="108"/>
      <c r="Y27" s="108"/>
      <c r="Z27" s="108"/>
      <c r="AA27" s="108"/>
      <c r="AB27" s="108"/>
      <c r="AC27" s="108"/>
      <c r="AD27" s="108"/>
      <c r="AE27" s="69"/>
    </row>
    <row r="28" spans="1:31" ht="19.5" customHeight="1" thickTop="1" x14ac:dyDescent="0.55000000000000004">
      <c r="A28" s="118"/>
      <c r="B28" s="106"/>
      <c r="C28" s="106"/>
      <c r="D28" s="18"/>
      <c r="E28" s="113"/>
      <c r="F28" s="18"/>
      <c r="G28" s="113"/>
      <c r="H28" s="18"/>
      <c r="I28" s="113"/>
      <c r="J28" s="18"/>
    </row>
    <row r="29" spans="1:31" ht="19.5" customHeight="1" x14ac:dyDescent="0.55000000000000004">
      <c r="A29" s="118" t="s">
        <v>87</v>
      </c>
      <c r="B29" s="106"/>
      <c r="C29" s="106"/>
      <c r="D29" s="18"/>
      <c r="E29" s="113"/>
      <c r="F29" s="18"/>
      <c r="G29" s="113"/>
      <c r="H29" s="18"/>
      <c r="I29" s="113"/>
      <c r="J29" s="18"/>
    </row>
    <row r="30" spans="1:31" ht="19.5" customHeight="1" x14ac:dyDescent="0.55000000000000004">
      <c r="A30" s="118"/>
      <c r="B30" s="106"/>
      <c r="C30" s="106"/>
      <c r="D30" s="18"/>
      <c r="E30" s="113"/>
      <c r="F30" s="18"/>
      <c r="G30" s="113"/>
      <c r="H30" s="18"/>
      <c r="I30" s="113"/>
      <c r="J30" s="18"/>
    </row>
    <row r="31" spans="1:31" ht="19.5" customHeight="1" x14ac:dyDescent="0.55000000000000004">
      <c r="A31" s="115" t="s">
        <v>213</v>
      </c>
      <c r="B31" s="106"/>
      <c r="C31" s="106"/>
      <c r="D31" s="18"/>
      <c r="E31" s="113"/>
      <c r="F31" s="18"/>
      <c r="G31" s="113"/>
      <c r="H31" s="18"/>
      <c r="I31" s="113"/>
      <c r="J31" s="18"/>
    </row>
    <row r="32" spans="1:31" ht="19.5" customHeight="1" x14ac:dyDescent="0.55000000000000004">
      <c r="A32" s="88" t="s">
        <v>236</v>
      </c>
      <c r="B32" s="106"/>
      <c r="C32" s="106"/>
      <c r="D32" s="18"/>
      <c r="E32" s="113"/>
      <c r="F32" s="18"/>
      <c r="G32" s="113"/>
      <c r="H32" s="18"/>
      <c r="I32" s="113"/>
      <c r="J32" s="18"/>
    </row>
    <row r="33" spans="1:31" ht="19.5" customHeight="1" x14ac:dyDescent="0.55000000000000004">
      <c r="A33" s="88" t="s">
        <v>88</v>
      </c>
      <c r="B33" s="106"/>
      <c r="C33" s="106"/>
      <c r="D33" s="9">
        <v>27867</v>
      </c>
      <c r="E33" s="9"/>
      <c r="F33" s="9">
        <v>-16561</v>
      </c>
      <c r="G33" s="9"/>
      <c r="H33" s="9">
        <v>27867</v>
      </c>
      <c r="I33" s="9"/>
      <c r="J33" s="9">
        <v>-16561</v>
      </c>
    </row>
    <row r="34" spans="1:31" ht="19.5" customHeight="1" x14ac:dyDescent="0.55000000000000004">
      <c r="A34" s="88" t="s">
        <v>241</v>
      </c>
      <c r="B34" s="106"/>
      <c r="C34" s="106"/>
      <c r="D34" s="9">
        <v>-8410</v>
      </c>
      <c r="E34" s="9"/>
      <c r="F34" s="9">
        <v>-15773</v>
      </c>
      <c r="G34" s="9"/>
      <c r="H34" s="9">
        <v>0</v>
      </c>
      <c r="I34" s="9"/>
      <c r="J34" s="9">
        <v>0</v>
      </c>
    </row>
    <row r="35" spans="1:31" s="68" customFormat="1" ht="19.5" customHeight="1" x14ac:dyDescent="0.55000000000000004">
      <c r="A35" s="76" t="s">
        <v>214</v>
      </c>
      <c r="B35" s="77"/>
      <c r="C35" s="120"/>
      <c r="D35" s="22">
        <f>SUM(D33:D34)</f>
        <v>19457</v>
      </c>
      <c r="E35" s="20"/>
      <c r="F35" s="22">
        <f>SUM(F33:F34)</f>
        <v>-32334</v>
      </c>
      <c r="G35" s="20"/>
      <c r="H35" s="22">
        <f>SUM(H33:H34)</f>
        <v>27867</v>
      </c>
      <c r="I35" s="20"/>
      <c r="J35" s="22">
        <f>SUM(J33:J34)</f>
        <v>-16561</v>
      </c>
      <c r="K35" s="108"/>
      <c r="L35" s="108"/>
      <c r="M35" s="108"/>
      <c r="N35" s="108"/>
      <c r="O35" s="108"/>
      <c r="P35" s="108"/>
      <c r="Q35" s="108"/>
      <c r="R35" s="108"/>
      <c r="S35" s="108"/>
      <c r="T35" s="108"/>
      <c r="U35" s="108"/>
      <c r="V35" s="108"/>
      <c r="W35" s="108"/>
      <c r="X35" s="108"/>
      <c r="Y35" s="108"/>
      <c r="Z35" s="108"/>
      <c r="AA35" s="108"/>
      <c r="AB35" s="108"/>
      <c r="AC35" s="108"/>
      <c r="AD35" s="108"/>
      <c r="AE35" s="69"/>
    </row>
    <row r="36" spans="1:31" s="68" customFormat="1" ht="19.5" customHeight="1" x14ac:dyDescent="0.55000000000000004">
      <c r="A36" s="76" t="s">
        <v>89</v>
      </c>
      <c r="B36" s="120"/>
      <c r="C36" s="77"/>
      <c r="D36" s="22">
        <f>D35</f>
        <v>19457</v>
      </c>
      <c r="E36" s="117"/>
      <c r="F36" s="22">
        <f>F35</f>
        <v>-32334</v>
      </c>
      <c r="G36" s="117"/>
      <c r="H36" s="22">
        <f>H35</f>
        <v>27867</v>
      </c>
      <c r="I36" s="117"/>
      <c r="J36" s="22">
        <f>J35</f>
        <v>-16561</v>
      </c>
      <c r="K36" s="108"/>
      <c r="L36" s="108"/>
      <c r="M36" s="108"/>
      <c r="N36" s="108"/>
      <c r="O36" s="108"/>
      <c r="P36" s="108"/>
      <c r="Q36" s="108"/>
      <c r="R36" s="108"/>
      <c r="S36" s="108"/>
      <c r="T36" s="108"/>
      <c r="U36" s="108"/>
      <c r="V36" s="108"/>
      <c r="W36" s="108"/>
      <c r="X36" s="108"/>
      <c r="Y36" s="108"/>
      <c r="Z36" s="108"/>
      <c r="AA36" s="108"/>
      <c r="AB36" s="108"/>
      <c r="AC36" s="108"/>
      <c r="AD36" s="108"/>
      <c r="AE36" s="69"/>
    </row>
    <row r="37" spans="1:31" s="68" customFormat="1" ht="19.5" customHeight="1" thickBot="1" x14ac:dyDescent="0.6">
      <c r="A37" s="76" t="s">
        <v>90</v>
      </c>
      <c r="B37" s="77"/>
      <c r="C37" s="77"/>
      <c r="D37" s="21">
        <f>D27+D36</f>
        <v>408791</v>
      </c>
      <c r="E37" s="117"/>
      <c r="F37" s="21">
        <f>F27+F36</f>
        <v>381678</v>
      </c>
      <c r="G37" s="117"/>
      <c r="H37" s="21">
        <f>H27+H36</f>
        <v>727547</v>
      </c>
      <c r="I37" s="117"/>
      <c r="J37" s="21">
        <f>J27+J36</f>
        <v>377440</v>
      </c>
      <c r="K37" s="108"/>
      <c r="L37" s="108"/>
      <c r="M37" s="108"/>
      <c r="N37" s="108"/>
      <c r="O37" s="108"/>
      <c r="P37" s="108"/>
      <c r="Q37" s="108"/>
      <c r="R37" s="108"/>
      <c r="S37" s="108"/>
      <c r="T37" s="108"/>
      <c r="U37" s="108"/>
      <c r="V37" s="108"/>
      <c r="W37" s="108"/>
      <c r="X37" s="108"/>
      <c r="Y37" s="108"/>
      <c r="Z37" s="108"/>
      <c r="AA37" s="108"/>
      <c r="AB37" s="108"/>
      <c r="AC37" s="108"/>
      <c r="AD37" s="108"/>
      <c r="AE37" s="69"/>
    </row>
    <row r="38" spans="1:31" ht="19.5" customHeight="1" thickTop="1" x14ac:dyDescent="0.55000000000000004">
      <c r="A38" s="118"/>
      <c r="B38" s="106"/>
      <c r="C38" s="106"/>
      <c r="D38" s="23"/>
      <c r="E38" s="121"/>
      <c r="F38" s="23"/>
      <c r="G38" s="121"/>
      <c r="H38" s="23"/>
      <c r="I38" s="121"/>
      <c r="J38" s="23"/>
    </row>
    <row r="39" spans="1:31" ht="19.5" customHeight="1" x14ac:dyDescent="0.55000000000000004">
      <c r="A39" s="118" t="s">
        <v>91</v>
      </c>
      <c r="B39" s="106"/>
      <c r="C39" s="106"/>
      <c r="D39" s="24"/>
      <c r="F39" s="24"/>
      <c r="H39" s="24"/>
      <c r="J39" s="24"/>
    </row>
    <row r="40" spans="1:31" ht="19.5" customHeight="1" x14ac:dyDescent="0.55000000000000004">
      <c r="A40" s="88" t="s">
        <v>92</v>
      </c>
      <c r="B40" s="106"/>
      <c r="C40" s="106"/>
      <c r="D40" s="24">
        <v>357029</v>
      </c>
      <c r="F40" s="24">
        <v>392604</v>
      </c>
      <c r="G40" s="122"/>
      <c r="H40" s="24">
        <v>699680</v>
      </c>
      <c r="I40" s="122"/>
      <c r="J40" s="24">
        <v>394001</v>
      </c>
    </row>
    <row r="41" spans="1:31" ht="19.5" customHeight="1" x14ac:dyDescent="0.55000000000000004">
      <c r="A41" s="88" t="s">
        <v>93</v>
      </c>
      <c r="B41" s="110"/>
      <c r="C41" s="106"/>
      <c r="D41" s="27">
        <v>32305</v>
      </c>
      <c r="F41" s="27">
        <v>21408</v>
      </c>
      <c r="G41" s="122"/>
      <c r="H41" s="27">
        <v>0</v>
      </c>
      <c r="J41" s="27">
        <v>0</v>
      </c>
    </row>
    <row r="42" spans="1:31" s="68" customFormat="1" ht="19.5" customHeight="1" thickBot="1" x14ac:dyDescent="0.6">
      <c r="A42" s="76"/>
      <c r="B42" s="77"/>
      <c r="C42" s="77"/>
      <c r="D42" s="21">
        <f>SUM(D40:D41)</f>
        <v>389334</v>
      </c>
      <c r="E42" s="89"/>
      <c r="F42" s="21">
        <f>SUM(F40:F41)</f>
        <v>414012</v>
      </c>
      <c r="G42" s="89"/>
      <c r="H42" s="21">
        <f>SUM(H40:H41)</f>
        <v>699680</v>
      </c>
      <c r="I42" s="89"/>
      <c r="J42" s="21">
        <f>SUM(J40:J41)</f>
        <v>394001</v>
      </c>
      <c r="K42" s="108"/>
      <c r="L42" s="108"/>
      <c r="M42" s="108"/>
      <c r="N42" s="108"/>
      <c r="O42" s="108"/>
      <c r="P42" s="108"/>
      <c r="Q42" s="108"/>
      <c r="R42" s="108"/>
      <c r="S42" s="108"/>
      <c r="T42" s="108"/>
      <c r="U42" s="108"/>
      <c r="V42" s="108"/>
      <c r="W42" s="108"/>
      <c r="X42" s="108"/>
      <c r="Y42" s="108"/>
      <c r="Z42" s="108"/>
      <c r="AA42" s="108"/>
      <c r="AB42" s="108"/>
      <c r="AC42" s="108"/>
      <c r="AD42" s="108"/>
      <c r="AE42" s="69"/>
    </row>
    <row r="43" spans="1:31" ht="19.5" customHeight="1" thickTop="1" x14ac:dyDescent="0.55000000000000004">
      <c r="A43" s="118"/>
      <c r="B43" s="106"/>
      <c r="C43" s="106"/>
      <c r="D43" s="23"/>
      <c r="E43" s="121"/>
      <c r="F43" s="23"/>
      <c r="G43" s="121"/>
      <c r="H43" s="23"/>
      <c r="I43" s="121"/>
      <c r="J43" s="23"/>
    </row>
    <row r="44" spans="1:31" ht="19.5" customHeight="1" x14ac:dyDescent="0.55000000000000004">
      <c r="A44" s="118" t="s">
        <v>237</v>
      </c>
      <c r="B44" s="106"/>
      <c r="C44" s="106"/>
      <c r="D44" s="23"/>
      <c r="E44" s="121"/>
      <c r="F44" s="23"/>
      <c r="G44" s="121"/>
      <c r="H44" s="23"/>
      <c r="I44" s="121"/>
      <c r="J44" s="23"/>
    </row>
    <row r="45" spans="1:31" ht="19.5" customHeight="1" x14ac:dyDescent="0.55000000000000004">
      <c r="A45" s="88" t="s">
        <v>92</v>
      </c>
      <c r="B45" s="106"/>
      <c r="C45" s="106"/>
      <c r="D45" s="1">
        <v>376864</v>
      </c>
      <c r="E45" s="24"/>
      <c r="F45" s="1">
        <v>360854</v>
      </c>
      <c r="H45" s="1">
        <v>727547</v>
      </c>
      <c r="J45" s="1">
        <v>377440</v>
      </c>
    </row>
    <row r="46" spans="1:31" ht="19.5" customHeight="1" x14ac:dyDescent="0.55000000000000004">
      <c r="A46" s="88" t="s">
        <v>93</v>
      </c>
      <c r="B46" s="106"/>
      <c r="C46" s="106"/>
      <c r="D46" s="28">
        <v>31927</v>
      </c>
      <c r="E46" s="88"/>
      <c r="F46" s="28">
        <v>20824</v>
      </c>
      <c r="G46" s="88"/>
      <c r="H46" s="27">
        <v>0</v>
      </c>
      <c r="I46" s="73"/>
      <c r="J46" s="27">
        <v>0</v>
      </c>
    </row>
    <row r="47" spans="1:31" s="68" customFormat="1" ht="19.5" customHeight="1" thickBot="1" x14ac:dyDescent="0.6">
      <c r="A47" s="76"/>
      <c r="B47" s="77"/>
      <c r="C47" s="77"/>
      <c r="D47" s="21">
        <f>SUM(D45:D46)</f>
        <v>408791</v>
      </c>
      <c r="E47" s="29"/>
      <c r="F47" s="21">
        <f>SUM(F45:F46)</f>
        <v>381678</v>
      </c>
      <c r="G47" s="29"/>
      <c r="H47" s="21">
        <f>SUM(H45:H46)</f>
        <v>727547</v>
      </c>
      <c r="I47" s="29"/>
      <c r="J47" s="21">
        <f>SUM(J45:J46)</f>
        <v>377440</v>
      </c>
      <c r="K47" s="108"/>
      <c r="L47" s="108"/>
      <c r="M47" s="108"/>
      <c r="N47" s="108"/>
      <c r="O47" s="108"/>
      <c r="P47" s="108"/>
      <c r="Q47" s="108"/>
      <c r="R47" s="108"/>
      <c r="S47" s="108"/>
      <c r="T47" s="108"/>
      <c r="U47" s="108"/>
      <c r="V47" s="108"/>
      <c r="W47" s="108"/>
      <c r="X47" s="108"/>
      <c r="Y47" s="108"/>
      <c r="Z47" s="108"/>
      <c r="AA47" s="108"/>
      <c r="AB47" s="108"/>
      <c r="AC47" s="108"/>
      <c r="AD47" s="108"/>
      <c r="AE47" s="69"/>
    </row>
    <row r="48" spans="1:31" ht="19.5" customHeight="1" thickTop="1" x14ac:dyDescent="0.55000000000000004">
      <c r="B48" s="106"/>
      <c r="C48" s="106"/>
      <c r="D48" s="23"/>
      <c r="E48" s="121"/>
      <c r="F48" s="23"/>
      <c r="G48" s="121"/>
      <c r="H48" s="23"/>
      <c r="I48" s="121"/>
      <c r="J48" s="23"/>
    </row>
    <row r="49" spans="1:31" s="68" customFormat="1" ht="19.5" customHeight="1" thickBot="1" x14ac:dyDescent="0.6">
      <c r="A49" s="76" t="s">
        <v>254</v>
      </c>
      <c r="B49" s="77">
        <v>19</v>
      </c>
      <c r="D49" s="25">
        <f>D40/600000</f>
        <v>0.59504833333333329</v>
      </c>
      <c r="E49" s="30"/>
      <c r="F49" s="25">
        <f>F40/600000</f>
        <v>0.65434000000000003</v>
      </c>
      <c r="G49" s="30"/>
      <c r="H49" s="25">
        <f>H40/600000</f>
        <v>1.1661333333333332</v>
      </c>
      <c r="I49" s="30"/>
      <c r="J49" s="25">
        <f>J40/600000</f>
        <v>0.6566683333333333</v>
      </c>
      <c r="K49" s="108"/>
      <c r="L49" s="108"/>
      <c r="M49" s="108"/>
      <c r="N49" s="108"/>
      <c r="O49" s="108"/>
      <c r="P49" s="108"/>
      <c r="Q49" s="108"/>
      <c r="R49" s="108"/>
      <c r="S49" s="108"/>
      <c r="T49" s="108"/>
      <c r="U49" s="108"/>
      <c r="V49" s="108"/>
      <c r="W49" s="108"/>
      <c r="X49" s="108"/>
      <c r="Y49" s="108"/>
      <c r="Z49" s="108"/>
      <c r="AA49" s="108"/>
      <c r="AB49" s="108"/>
      <c r="AC49" s="108"/>
      <c r="AD49" s="108"/>
      <c r="AE49" s="69"/>
    </row>
    <row r="50" spans="1:31" ht="19.5" customHeight="1" thickTop="1" x14ac:dyDescent="0.55000000000000004"/>
  </sheetData>
  <sheetProtection formatCells="0" formatColumns="0" formatRows="0" insertColumns="0" insertRows="0" insertHyperlinks="0" deleteColumns="0" deleteRows="0" sort="0" autoFilter="0" pivotTables="0"/>
  <mergeCells count="9">
    <mergeCell ref="D7:F7"/>
    <mergeCell ref="H7:J7"/>
    <mergeCell ref="D9:J9"/>
    <mergeCell ref="D4:F4"/>
    <mergeCell ref="H4:J4"/>
    <mergeCell ref="D5:F5"/>
    <mergeCell ref="H5:J5"/>
    <mergeCell ref="D6:F6"/>
    <mergeCell ref="H6:J6"/>
  </mergeCells>
  <pageMargins left="0.8" right="0.8" top="0.48" bottom="0.5" header="0.5" footer="0.5"/>
  <pageSetup paperSize="9" scale="63" firstPageNumber="5" orientation="portrait" useFirstPageNumber="1" r:id="rId1"/>
  <headerFooter>
    <oddFooter>&amp;L&amp;"Times New Roman,Regular"&amp;11The accompanying notes form an integral part of the interim financial statements.&amp;"Angsana New,Regular"&amp;15
&amp;C&amp;"Times New Roman,Regular"&amp;11&amp;P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51091B-793D-469D-B82D-586D22C5D32E}">
  <dimension ref="A1:Y34"/>
  <sheetViews>
    <sheetView view="pageBreakPreview" zoomScale="70" zoomScaleNormal="70" zoomScaleSheetLayoutView="70" workbookViewId="0">
      <selection activeCell="C11" sqref="A1:XFD1048576"/>
    </sheetView>
  </sheetViews>
  <sheetFormatPr defaultColWidth="8.875" defaultRowHeight="19.95" customHeight="1" x14ac:dyDescent="0.55000000000000004"/>
  <cols>
    <col min="1" max="1" width="65.375" style="108" customWidth="1"/>
    <col min="2" max="2" width="12.25" style="108" customWidth="1"/>
    <col min="3" max="3" width="14.375" style="108" customWidth="1"/>
    <col min="4" max="4" width="1.25" style="108" customWidth="1"/>
    <col min="5" max="5" width="12.875" style="108" customWidth="1"/>
    <col min="6" max="6" width="1.25" style="108" customWidth="1"/>
    <col min="7" max="7" width="18.125" style="108" customWidth="1"/>
    <col min="8" max="8" width="1.25" style="108" customWidth="1"/>
    <col min="9" max="9" width="11.75" style="108" customWidth="1"/>
    <col min="10" max="10" width="1.25" style="108" customWidth="1"/>
    <col min="11" max="11" width="12.75" style="108" customWidth="1"/>
    <col min="12" max="12" width="1.25" style="108" customWidth="1"/>
    <col min="13" max="13" width="16.25" style="108" customWidth="1"/>
    <col min="14" max="14" width="1.25" style="108" customWidth="1"/>
    <col min="15" max="15" width="12.25" style="108" customWidth="1"/>
    <col min="16" max="16" width="1.25" style="108" customWidth="1"/>
    <col min="17" max="17" width="19.125" style="108" customWidth="1"/>
    <col min="18" max="18" width="1.25" style="108" customWidth="1"/>
    <col min="19" max="19" width="12.75" style="108" customWidth="1"/>
    <col min="20" max="20" width="1.25" style="108" customWidth="1"/>
    <col min="21" max="21" width="15.875" style="108" customWidth="1"/>
    <col min="22" max="22" width="1.25" style="108" customWidth="1"/>
    <col min="23" max="23" width="11.25" style="108" bestFit="1" customWidth="1"/>
    <col min="24" max="24" width="1.25" style="108" customWidth="1"/>
    <col min="25" max="25" width="13.75" style="108" bestFit="1" customWidth="1"/>
    <col min="26" max="16384" width="8.875" style="108"/>
  </cols>
  <sheetData>
    <row r="1" spans="1:25" s="125" customFormat="1" ht="19.95" customHeight="1" x14ac:dyDescent="0.35">
      <c r="A1" s="105" t="s">
        <v>0</v>
      </c>
      <c r="B1" s="105"/>
      <c r="C1" s="59"/>
      <c r="D1" s="124"/>
      <c r="E1" s="59"/>
      <c r="F1" s="124"/>
      <c r="G1" s="59"/>
      <c r="H1" s="124"/>
      <c r="J1" s="124"/>
      <c r="L1" s="124"/>
      <c r="N1" s="124"/>
      <c r="P1" s="124"/>
      <c r="R1" s="124"/>
      <c r="T1" s="124"/>
      <c r="V1" s="124"/>
      <c r="X1" s="124"/>
    </row>
    <row r="2" spans="1:25" s="126" customFormat="1" ht="19.95" customHeight="1" x14ac:dyDescent="0.3">
      <c r="A2" s="109" t="s">
        <v>95</v>
      </c>
      <c r="B2" s="109"/>
    </row>
    <row r="3" spans="1:25" s="97" customFormat="1" ht="19.95" customHeight="1" x14ac:dyDescent="0.25">
      <c r="A3" s="118"/>
      <c r="B3" s="118"/>
    </row>
    <row r="4" spans="1:25" s="97" customFormat="1" ht="19.95" customHeight="1" x14ac:dyDescent="0.25">
      <c r="A4" s="127"/>
      <c r="B4" s="127"/>
      <c r="C4" s="112" t="s">
        <v>96</v>
      </c>
      <c r="D4" s="112"/>
      <c r="E4" s="112"/>
      <c r="F4" s="112"/>
      <c r="G4" s="112"/>
      <c r="H4" s="112"/>
      <c r="I4" s="112"/>
      <c r="J4" s="112"/>
      <c r="K4" s="112"/>
      <c r="L4" s="112"/>
      <c r="M4" s="112"/>
      <c r="N4" s="112"/>
      <c r="O4" s="112"/>
      <c r="P4" s="112"/>
      <c r="Q4" s="112"/>
      <c r="R4" s="112"/>
      <c r="S4" s="112"/>
      <c r="T4" s="112"/>
      <c r="U4" s="112"/>
      <c r="V4" s="112"/>
      <c r="W4" s="112"/>
      <c r="X4" s="112"/>
      <c r="Y4" s="112"/>
    </row>
    <row r="5" spans="1:25" s="97" customFormat="1" ht="19.95" customHeight="1" x14ac:dyDescent="0.25">
      <c r="A5" s="92"/>
      <c r="B5" s="92"/>
      <c r="C5" s="110"/>
      <c r="D5" s="111"/>
      <c r="E5" s="110"/>
      <c r="F5" s="111"/>
      <c r="G5" s="110"/>
      <c r="H5" s="111"/>
      <c r="I5" s="128" t="s">
        <v>97</v>
      </c>
      <c r="J5" s="128"/>
      <c r="K5" s="128"/>
      <c r="L5" s="128"/>
      <c r="M5" s="128"/>
      <c r="N5" s="111"/>
      <c r="O5" s="110"/>
      <c r="P5" s="111"/>
      <c r="Q5" s="128" t="s">
        <v>64</v>
      </c>
      <c r="R5" s="128"/>
      <c r="S5" s="128"/>
      <c r="T5" s="111"/>
      <c r="U5" s="106"/>
      <c r="V5" s="111"/>
      <c r="W5" s="111"/>
      <c r="X5" s="111"/>
      <c r="Y5" s="111"/>
    </row>
    <row r="6" spans="1:25" s="97" customFormat="1" ht="19.95" customHeight="1" x14ac:dyDescent="0.25">
      <c r="A6" s="92"/>
      <c r="B6" s="92"/>
      <c r="C6" s="110"/>
      <c r="D6" s="111"/>
      <c r="E6" s="110"/>
      <c r="F6" s="111"/>
      <c r="G6" s="110"/>
      <c r="H6" s="111"/>
      <c r="I6" s="110"/>
      <c r="J6" s="111"/>
      <c r="K6" s="110"/>
      <c r="L6" s="111"/>
      <c r="M6" s="110"/>
      <c r="N6" s="111"/>
      <c r="O6" s="110"/>
      <c r="P6" s="111"/>
      <c r="Q6" s="110" t="s">
        <v>243</v>
      </c>
      <c r="R6" s="111"/>
      <c r="S6" s="110"/>
      <c r="T6" s="111"/>
      <c r="U6" s="106"/>
      <c r="V6" s="111"/>
      <c r="W6" s="111"/>
      <c r="X6" s="111"/>
      <c r="Y6" s="111"/>
    </row>
    <row r="7" spans="1:25" s="97" customFormat="1" ht="19.95" customHeight="1" x14ac:dyDescent="0.25">
      <c r="A7" s="92"/>
      <c r="B7" s="92"/>
      <c r="C7" s="110"/>
      <c r="D7" s="111"/>
      <c r="E7" s="110"/>
      <c r="F7" s="111"/>
      <c r="G7" s="110"/>
      <c r="H7" s="111"/>
      <c r="I7" s="110"/>
      <c r="J7" s="111"/>
      <c r="K7" s="110"/>
      <c r="L7" s="111"/>
      <c r="M7" s="110"/>
      <c r="N7" s="111"/>
      <c r="O7" s="110"/>
      <c r="P7" s="111"/>
      <c r="Q7" s="110" t="s">
        <v>99</v>
      </c>
      <c r="R7" s="111"/>
      <c r="S7" s="110"/>
      <c r="T7" s="111"/>
      <c r="U7" s="106"/>
      <c r="V7" s="111"/>
      <c r="W7" s="111"/>
      <c r="X7" s="111"/>
      <c r="Y7" s="111"/>
    </row>
    <row r="8" spans="1:25" s="97" customFormat="1" ht="19.95" customHeight="1" x14ac:dyDescent="0.25">
      <c r="A8" s="92"/>
      <c r="B8" s="92"/>
      <c r="C8" s="110"/>
      <c r="D8" s="111"/>
      <c r="E8" s="110"/>
      <c r="F8" s="111"/>
      <c r="G8" s="110"/>
      <c r="H8" s="111"/>
      <c r="I8" s="110"/>
      <c r="J8" s="111"/>
      <c r="K8" s="110"/>
      <c r="L8" s="111"/>
      <c r="M8" s="110"/>
      <c r="N8" s="111"/>
      <c r="O8" s="110"/>
      <c r="P8" s="111"/>
      <c r="Q8" s="110" t="s">
        <v>100</v>
      </c>
      <c r="R8" s="111"/>
      <c r="S8" s="110"/>
      <c r="T8" s="111"/>
      <c r="U8" s="106"/>
      <c r="V8" s="111"/>
      <c r="W8" s="111"/>
      <c r="X8" s="111"/>
      <c r="Y8" s="111"/>
    </row>
    <row r="9" spans="1:25" s="97" customFormat="1" ht="19.95" customHeight="1" x14ac:dyDescent="0.25">
      <c r="A9" s="92"/>
      <c r="B9" s="92"/>
      <c r="D9" s="111"/>
      <c r="E9" s="110"/>
      <c r="F9" s="111"/>
      <c r="H9" s="111"/>
      <c r="I9" s="110"/>
      <c r="J9" s="111"/>
      <c r="K9" s="110"/>
      <c r="L9" s="111"/>
      <c r="M9" s="110"/>
      <c r="N9" s="111"/>
      <c r="O9" s="110"/>
      <c r="P9" s="111"/>
      <c r="Q9" s="110" t="s">
        <v>101</v>
      </c>
      <c r="R9" s="111"/>
      <c r="T9" s="111"/>
      <c r="U9" s="110"/>
      <c r="V9" s="111"/>
      <c r="W9" s="110"/>
      <c r="X9" s="111"/>
      <c r="Y9" s="111"/>
    </row>
    <row r="10" spans="1:25" s="97" customFormat="1" ht="19.95" customHeight="1" x14ac:dyDescent="0.25">
      <c r="A10" s="92"/>
      <c r="B10" s="92"/>
      <c r="D10" s="111"/>
      <c r="E10" s="110"/>
      <c r="F10" s="111"/>
      <c r="G10" s="110" t="s">
        <v>208</v>
      </c>
      <c r="H10" s="111"/>
      <c r="I10" s="110"/>
      <c r="J10" s="111"/>
      <c r="K10" s="110"/>
      <c r="L10" s="111"/>
      <c r="M10" s="110"/>
      <c r="N10" s="111"/>
      <c r="O10" s="110"/>
      <c r="P10" s="111"/>
      <c r="Q10" s="110" t="s">
        <v>102</v>
      </c>
      <c r="R10" s="111"/>
      <c r="S10" s="110" t="s">
        <v>103</v>
      </c>
      <c r="T10" s="111"/>
      <c r="U10" s="110" t="s">
        <v>104</v>
      </c>
      <c r="V10" s="111"/>
      <c r="W10" s="110"/>
      <c r="X10" s="111"/>
      <c r="Y10" s="110"/>
    </row>
    <row r="11" spans="1:25" s="97" customFormat="1" ht="19.95" customHeight="1" x14ac:dyDescent="0.25">
      <c r="A11" s="92"/>
      <c r="B11" s="92"/>
      <c r="C11" s="110" t="s">
        <v>105</v>
      </c>
      <c r="D11" s="110"/>
      <c r="F11" s="110"/>
      <c r="G11" s="110" t="s">
        <v>106</v>
      </c>
      <c r="H11" s="110"/>
      <c r="I11" s="110"/>
      <c r="J11" s="110"/>
      <c r="K11" s="110" t="s">
        <v>136</v>
      </c>
      <c r="L11" s="110"/>
      <c r="M11" s="110"/>
      <c r="N11" s="110"/>
      <c r="O11" s="110"/>
      <c r="P11" s="110"/>
      <c r="Q11" s="110" t="s">
        <v>107</v>
      </c>
      <c r="R11" s="110"/>
      <c r="S11" s="110" t="s">
        <v>107</v>
      </c>
      <c r="T11" s="110"/>
      <c r="U11" s="110" t="s">
        <v>108</v>
      </c>
      <c r="V11" s="110"/>
      <c r="W11" s="110" t="s">
        <v>109</v>
      </c>
      <c r="X11" s="110"/>
      <c r="Y11" s="110"/>
    </row>
    <row r="12" spans="1:25" s="97" customFormat="1" ht="19.95" customHeight="1" x14ac:dyDescent="0.25">
      <c r="A12" s="92"/>
      <c r="B12" s="92"/>
      <c r="C12" s="110" t="s">
        <v>110</v>
      </c>
      <c r="D12" s="110"/>
      <c r="E12" s="110" t="s">
        <v>111</v>
      </c>
      <c r="F12" s="110"/>
      <c r="G12" s="110" t="s">
        <v>112</v>
      </c>
      <c r="H12" s="110"/>
      <c r="I12" s="110" t="s">
        <v>113</v>
      </c>
      <c r="J12" s="110"/>
      <c r="K12" s="110" t="s">
        <v>137</v>
      </c>
      <c r="L12" s="110"/>
      <c r="N12" s="110"/>
      <c r="O12" s="110" t="s">
        <v>138</v>
      </c>
      <c r="P12" s="110"/>
      <c r="Q12" s="110" t="s">
        <v>114</v>
      </c>
      <c r="R12" s="110"/>
      <c r="S12" s="110" t="s">
        <v>115</v>
      </c>
      <c r="T12" s="110"/>
      <c r="U12" s="110" t="s">
        <v>116</v>
      </c>
      <c r="V12" s="110"/>
      <c r="W12" s="110" t="s">
        <v>117</v>
      </c>
      <c r="X12" s="110"/>
      <c r="Y12" s="110" t="s">
        <v>103</v>
      </c>
    </row>
    <row r="13" spans="1:25" s="97" customFormat="1" ht="19.95" customHeight="1" x14ac:dyDescent="0.25">
      <c r="A13" s="92"/>
      <c r="B13" s="106" t="s">
        <v>8</v>
      </c>
      <c r="C13" s="110" t="s">
        <v>118</v>
      </c>
      <c r="D13" s="110"/>
      <c r="E13" s="110" t="s">
        <v>119</v>
      </c>
      <c r="F13" s="110"/>
      <c r="G13" s="129" t="s">
        <v>120</v>
      </c>
      <c r="H13" s="110"/>
      <c r="I13" s="110" t="s">
        <v>121</v>
      </c>
      <c r="J13" s="110"/>
      <c r="K13" s="110" t="s">
        <v>139</v>
      </c>
      <c r="L13" s="110"/>
      <c r="M13" s="110" t="s">
        <v>122</v>
      </c>
      <c r="N13" s="110"/>
      <c r="O13" s="110" t="s">
        <v>137</v>
      </c>
      <c r="P13" s="110"/>
      <c r="Q13" s="110" t="s">
        <v>123</v>
      </c>
      <c r="R13" s="110"/>
      <c r="S13" s="110" t="s">
        <v>124</v>
      </c>
      <c r="T13" s="110"/>
      <c r="U13" s="110" t="s">
        <v>125</v>
      </c>
      <c r="V13" s="110"/>
      <c r="W13" s="110" t="s">
        <v>126</v>
      </c>
      <c r="X13" s="110"/>
      <c r="Y13" s="110" t="s">
        <v>127</v>
      </c>
    </row>
    <row r="14" spans="1:25" s="97" customFormat="1" ht="19.95" customHeight="1" x14ac:dyDescent="0.25">
      <c r="B14" s="106"/>
      <c r="C14" s="116" t="s">
        <v>10</v>
      </c>
      <c r="D14" s="116"/>
      <c r="E14" s="116"/>
      <c r="F14" s="116"/>
      <c r="G14" s="116"/>
      <c r="H14" s="116"/>
      <c r="I14" s="116"/>
      <c r="J14" s="116"/>
      <c r="K14" s="116"/>
      <c r="L14" s="116"/>
      <c r="M14" s="116"/>
      <c r="N14" s="116"/>
      <c r="O14" s="116"/>
      <c r="P14" s="116"/>
      <c r="Q14" s="116"/>
      <c r="R14" s="116"/>
      <c r="S14" s="116"/>
      <c r="T14" s="116"/>
      <c r="U14" s="116"/>
      <c r="V14" s="116"/>
      <c r="W14" s="116"/>
      <c r="X14" s="116"/>
      <c r="Y14" s="116"/>
    </row>
    <row r="15" spans="1:25" s="97" customFormat="1" ht="19.95" customHeight="1" x14ac:dyDescent="0.25">
      <c r="A15" s="118" t="s">
        <v>216</v>
      </c>
      <c r="B15" s="118"/>
      <c r="C15" s="106"/>
      <c r="D15" s="106"/>
      <c r="E15" s="106"/>
      <c r="F15" s="106"/>
      <c r="G15" s="106"/>
      <c r="H15" s="106"/>
      <c r="I15" s="106"/>
      <c r="J15" s="106"/>
      <c r="K15" s="106"/>
      <c r="L15" s="106"/>
      <c r="M15" s="106"/>
      <c r="N15" s="106"/>
      <c r="O15" s="106"/>
      <c r="P15" s="106"/>
      <c r="Q15" s="106"/>
      <c r="R15" s="106"/>
      <c r="S15" s="106"/>
      <c r="T15" s="106"/>
      <c r="U15" s="106"/>
      <c r="V15" s="106"/>
      <c r="W15" s="106"/>
      <c r="X15" s="106"/>
      <c r="Y15" s="106"/>
    </row>
    <row r="16" spans="1:25" s="113" customFormat="1" ht="19.95" customHeight="1" x14ac:dyDescent="0.25">
      <c r="A16" s="118" t="s">
        <v>140</v>
      </c>
      <c r="B16" s="118"/>
      <c r="C16" s="130">
        <v>300000</v>
      </c>
      <c r="D16" s="130">
        <v>0</v>
      </c>
      <c r="E16" s="130">
        <v>1606754</v>
      </c>
      <c r="F16" s="130">
        <v>0</v>
      </c>
      <c r="G16" s="131">
        <v>-247123</v>
      </c>
      <c r="H16" s="130"/>
      <c r="I16" s="130">
        <v>30000</v>
      </c>
      <c r="J16" s="130"/>
      <c r="K16" s="10">
        <v>0</v>
      </c>
      <c r="L16" s="130"/>
      <c r="M16" s="130">
        <v>1241429</v>
      </c>
      <c r="N16" s="130"/>
      <c r="O16" s="12">
        <v>0</v>
      </c>
      <c r="P16" s="130"/>
      <c r="Q16" s="130">
        <v>-48904</v>
      </c>
      <c r="R16" s="130"/>
      <c r="S16" s="60">
        <f>Q16</f>
        <v>-48904</v>
      </c>
      <c r="T16" s="130"/>
      <c r="U16" s="42">
        <f>SUM(C16:O16,S16)</f>
        <v>2882156</v>
      </c>
      <c r="V16" s="130"/>
      <c r="W16" s="130">
        <v>572973</v>
      </c>
      <c r="X16" s="130"/>
      <c r="Y16" s="42">
        <f>ROUNDDOWN(SUM(U16:W16),0)</f>
        <v>3455129</v>
      </c>
    </row>
    <row r="17" spans="1:25" s="113" customFormat="1" ht="19.95" customHeight="1" x14ac:dyDescent="0.25">
      <c r="A17" s="118"/>
      <c r="B17" s="118"/>
      <c r="C17" s="130"/>
      <c r="D17" s="130"/>
      <c r="E17" s="130"/>
      <c r="F17" s="130"/>
      <c r="G17" s="131"/>
      <c r="H17" s="130"/>
      <c r="I17" s="130"/>
      <c r="J17" s="130"/>
      <c r="K17" s="130"/>
      <c r="L17" s="130"/>
      <c r="M17" s="130"/>
      <c r="N17" s="130"/>
      <c r="O17" s="130"/>
      <c r="P17" s="130"/>
      <c r="Q17" s="130"/>
      <c r="R17" s="130"/>
      <c r="S17" s="130"/>
      <c r="T17" s="130"/>
      <c r="U17" s="130"/>
      <c r="V17" s="130"/>
      <c r="W17" s="130"/>
      <c r="X17" s="130"/>
      <c r="Y17" s="130"/>
    </row>
    <row r="18" spans="1:25" s="113" customFormat="1" ht="19.95" customHeight="1" x14ac:dyDescent="0.25">
      <c r="A18" s="118" t="s">
        <v>128</v>
      </c>
      <c r="B18" s="118"/>
      <c r="C18" s="130"/>
      <c r="D18" s="130"/>
      <c r="E18" s="130"/>
      <c r="F18" s="130"/>
      <c r="G18" s="131"/>
      <c r="H18" s="130"/>
      <c r="I18" s="130"/>
      <c r="J18" s="130"/>
      <c r="K18" s="130"/>
      <c r="L18" s="130"/>
      <c r="M18" s="130"/>
      <c r="N18" s="130"/>
      <c r="O18" s="130"/>
      <c r="P18" s="130"/>
      <c r="Q18" s="130"/>
      <c r="R18" s="130"/>
      <c r="S18" s="130"/>
      <c r="T18" s="130"/>
      <c r="U18" s="130"/>
      <c r="V18" s="130"/>
      <c r="W18" s="130"/>
      <c r="X18" s="130"/>
      <c r="Y18" s="130"/>
    </row>
    <row r="19" spans="1:25" s="113" customFormat="1" ht="19.95" customHeight="1" x14ac:dyDescent="0.3">
      <c r="A19" s="115" t="s">
        <v>201</v>
      </c>
      <c r="B19" s="118"/>
      <c r="C19" s="130"/>
      <c r="D19" s="130"/>
      <c r="E19" s="130"/>
      <c r="F19" s="130"/>
      <c r="G19" s="131"/>
      <c r="H19" s="130"/>
      <c r="I19" s="130"/>
      <c r="J19" s="130"/>
      <c r="K19" s="130"/>
      <c r="L19" s="130"/>
      <c r="M19" s="130"/>
      <c r="N19" s="130"/>
      <c r="O19" s="130"/>
      <c r="P19" s="130"/>
      <c r="Q19" s="130"/>
      <c r="R19" s="130"/>
      <c r="S19" s="130"/>
      <c r="T19" s="130"/>
      <c r="U19" s="130"/>
      <c r="V19" s="130"/>
      <c r="W19" s="130"/>
      <c r="X19" s="130"/>
      <c r="Y19" s="130"/>
    </row>
    <row r="20" spans="1:25" s="113" customFormat="1" ht="20.399999999999999" customHeight="1" x14ac:dyDescent="0.25">
      <c r="A20" s="92" t="s">
        <v>215</v>
      </c>
      <c r="B20" s="106"/>
      <c r="C20" s="8">
        <v>0</v>
      </c>
      <c r="D20" s="9"/>
      <c r="E20" s="8">
        <v>0</v>
      </c>
      <c r="F20" s="9"/>
      <c r="G20" s="8">
        <v>0</v>
      </c>
      <c r="H20" s="10"/>
      <c r="I20" s="8">
        <v>0</v>
      </c>
      <c r="J20" s="10"/>
      <c r="K20" s="8">
        <v>0</v>
      </c>
      <c r="L20" s="10"/>
      <c r="M20" s="8">
        <v>-299728</v>
      </c>
      <c r="N20" s="10"/>
      <c r="O20" s="8">
        <v>0</v>
      </c>
      <c r="P20" s="8"/>
      <c r="Q20" s="8">
        <v>0</v>
      </c>
      <c r="R20" s="10"/>
      <c r="S20" s="8">
        <v>0</v>
      </c>
      <c r="T20" s="10"/>
      <c r="U20" s="40">
        <f>SUM(C20:O20,S20)</f>
        <v>-299728</v>
      </c>
      <c r="V20" s="8"/>
      <c r="W20" s="8">
        <v>0</v>
      </c>
      <c r="X20" s="97"/>
      <c r="Y20" s="40">
        <f t="shared" ref="Y20:Y21" si="0">ROUNDDOWN(SUM(U20:W20),0)</f>
        <v>-299728</v>
      </c>
    </row>
    <row r="21" spans="1:25" s="113" customFormat="1" ht="21" customHeight="1" x14ac:dyDescent="0.25">
      <c r="A21" s="92" t="s">
        <v>129</v>
      </c>
      <c r="B21" s="106"/>
      <c r="C21" s="8">
        <v>0</v>
      </c>
      <c r="D21" s="9"/>
      <c r="E21" s="8">
        <v>0</v>
      </c>
      <c r="F21" s="9"/>
      <c r="G21" s="8">
        <v>0</v>
      </c>
      <c r="H21" s="10"/>
      <c r="I21" s="8">
        <v>0</v>
      </c>
      <c r="J21" s="10"/>
      <c r="K21" s="8">
        <v>0</v>
      </c>
      <c r="L21" s="10"/>
      <c r="M21" s="10">
        <v>0</v>
      </c>
      <c r="N21" s="10"/>
      <c r="O21" s="8">
        <v>0</v>
      </c>
      <c r="P21" s="8"/>
      <c r="Q21" s="8">
        <v>0</v>
      </c>
      <c r="R21" s="10"/>
      <c r="S21" s="8">
        <v>0</v>
      </c>
      <c r="T21" s="10"/>
      <c r="U21" s="40">
        <f>SUM(C21:O21,S21)</f>
        <v>0</v>
      </c>
      <c r="V21" s="8"/>
      <c r="W21" s="8">
        <v>-46227</v>
      </c>
      <c r="X21" s="97"/>
      <c r="Y21" s="40">
        <f t="shared" si="0"/>
        <v>-46227</v>
      </c>
    </row>
    <row r="22" spans="1:25" s="97" customFormat="1" ht="18.600000000000001" customHeight="1" x14ac:dyDescent="0.25">
      <c r="A22" s="92" t="s">
        <v>141</v>
      </c>
      <c r="B22" s="106">
        <v>14</v>
      </c>
      <c r="C22" s="8">
        <v>0</v>
      </c>
      <c r="D22" s="9"/>
      <c r="E22" s="8">
        <v>0</v>
      </c>
      <c r="F22" s="9"/>
      <c r="G22" s="8">
        <v>0</v>
      </c>
      <c r="H22" s="9"/>
      <c r="I22" s="8">
        <v>0</v>
      </c>
      <c r="J22" s="9"/>
      <c r="K22" s="8">
        <v>93500</v>
      </c>
      <c r="L22" s="9"/>
      <c r="M22" s="8">
        <v>-93500</v>
      </c>
      <c r="N22" s="9"/>
      <c r="O22" s="8">
        <v>-93500</v>
      </c>
      <c r="P22" s="9"/>
      <c r="Q22" s="8">
        <v>0</v>
      </c>
      <c r="R22" s="9"/>
      <c r="S22" s="8">
        <v>0</v>
      </c>
      <c r="T22" s="9"/>
      <c r="U22" s="40">
        <f>SUM(C22:O22,S22)</f>
        <v>-93500</v>
      </c>
      <c r="V22" s="9"/>
      <c r="W22" s="8">
        <v>0</v>
      </c>
      <c r="X22" s="9"/>
      <c r="Y22" s="40">
        <f>ROUNDDOWN(SUM(U22:W22),0)</f>
        <v>-93500</v>
      </c>
    </row>
    <row r="23" spans="1:25" s="113" customFormat="1" ht="19.95" customHeight="1" x14ac:dyDescent="0.3">
      <c r="A23" s="115" t="s">
        <v>202</v>
      </c>
      <c r="B23" s="106"/>
      <c r="C23" s="11">
        <f>C22</f>
        <v>0</v>
      </c>
      <c r="D23" s="130"/>
      <c r="E23" s="11">
        <f>E22</f>
        <v>0</v>
      </c>
      <c r="F23" s="130"/>
      <c r="G23" s="11">
        <f>G22</f>
        <v>0</v>
      </c>
      <c r="H23" s="130"/>
      <c r="I23" s="11">
        <f>I22</f>
        <v>0</v>
      </c>
      <c r="J23" s="130"/>
      <c r="K23" s="11">
        <f>K22</f>
        <v>93500</v>
      </c>
      <c r="L23" s="130"/>
      <c r="M23" s="11">
        <f>SUM(M20:M22)</f>
        <v>-393228</v>
      </c>
      <c r="N23" s="130"/>
      <c r="O23" s="11">
        <f>O22</f>
        <v>-93500</v>
      </c>
      <c r="P23" s="49"/>
      <c r="Q23" s="11">
        <f>Q22</f>
        <v>0</v>
      </c>
      <c r="R23" s="130"/>
      <c r="S23" s="11">
        <f>S22</f>
        <v>0</v>
      </c>
      <c r="T23" s="130"/>
      <c r="U23" s="11">
        <f>SUM(U20:U22)</f>
        <v>-393228</v>
      </c>
      <c r="V23" s="130"/>
      <c r="W23" s="11">
        <f>SUM(W21:W22)</f>
        <v>-46227</v>
      </c>
      <c r="X23" s="130"/>
      <c r="Y23" s="11">
        <f>SUM(Y20:Y22)</f>
        <v>-439455</v>
      </c>
    </row>
    <row r="24" spans="1:25" s="111" customFormat="1" ht="19.95" customHeight="1" x14ac:dyDescent="0.25">
      <c r="A24" s="118"/>
      <c r="B24" s="118"/>
      <c r="C24" s="130"/>
      <c r="D24" s="130"/>
      <c r="E24" s="130"/>
      <c r="F24" s="130"/>
      <c r="G24" s="130"/>
      <c r="H24" s="130"/>
      <c r="I24" s="61"/>
      <c r="J24" s="130"/>
      <c r="K24" s="130"/>
      <c r="L24" s="130"/>
      <c r="M24" s="61"/>
      <c r="N24" s="130"/>
      <c r="O24" s="61"/>
      <c r="P24" s="130"/>
      <c r="Q24" s="61"/>
      <c r="R24" s="130"/>
      <c r="S24" s="130"/>
      <c r="T24" s="130"/>
      <c r="V24" s="130"/>
      <c r="X24" s="130"/>
    </row>
    <row r="25" spans="1:25" s="113" customFormat="1" ht="19.95" customHeight="1" x14ac:dyDescent="0.25">
      <c r="A25" s="118" t="s">
        <v>131</v>
      </c>
      <c r="B25" s="118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</row>
    <row r="26" spans="1:25" s="97" customFormat="1" ht="19.95" customHeight="1" x14ac:dyDescent="0.25">
      <c r="A26" s="92" t="s">
        <v>132</v>
      </c>
      <c r="B26" s="92"/>
      <c r="C26" s="8">
        <v>0</v>
      </c>
      <c r="D26" s="9"/>
      <c r="E26" s="8">
        <v>0</v>
      </c>
      <c r="F26" s="9"/>
      <c r="G26" s="8">
        <v>0</v>
      </c>
      <c r="H26" s="9"/>
      <c r="I26" s="8">
        <v>0</v>
      </c>
      <c r="J26" s="9"/>
      <c r="K26" s="8">
        <v>0</v>
      </c>
      <c r="L26" s="9"/>
      <c r="M26" s="40">
        <f>PL_5!F40</f>
        <v>392604</v>
      </c>
      <c r="N26" s="9"/>
      <c r="O26" s="9">
        <v>0</v>
      </c>
      <c r="P26" s="9"/>
      <c r="Q26" s="8">
        <v>0</v>
      </c>
      <c r="R26" s="9"/>
      <c r="S26" s="62">
        <f>SUM(O26:Q26)</f>
        <v>0</v>
      </c>
      <c r="T26" s="9"/>
      <c r="U26" s="62">
        <f>M26</f>
        <v>392604</v>
      </c>
      <c r="V26" s="9"/>
      <c r="W26" s="40">
        <f>PL_5!F41</f>
        <v>21408</v>
      </c>
      <c r="X26" s="9"/>
      <c r="Y26" s="62">
        <f>ROUNDDOWN(SUM(U26:W26),0)</f>
        <v>414012</v>
      </c>
    </row>
    <row r="27" spans="1:25" s="97" customFormat="1" ht="19.95" customHeight="1" x14ac:dyDescent="0.25">
      <c r="A27" s="92" t="s">
        <v>133</v>
      </c>
      <c r="B27" s="92"/>
      <c r="C27" s="8">
        <v>0</v>
      </c>
      <c r="D27" s="9"/>
      <c r="E27" s="8">
        <v>0</v>
      </c>
      <c r="F27" s="9"/>
      <c r="G27" s="8">
        <v>0</v>
      </c>
      <c r="H27" s="9"/>
      <c r="I27" s="8">
        <v>0</v>
      </c>
      <c r="J27" s="9"/>
      <c r="K27" s="8">
        <v>0</v>
      </c>
      <c r="L27" s="9"/>
      <c r="M27" s="13">
        <v>-15189</v>
      </c>
      <c r="N27" s="9"/>
      <c r="O27" s="9">
        <v>0</v>
      </c>
      <c r="P27" s="9"/>
      <c r="Q27" s="39">
        <v>-16561</v>
      </c>
      <c r="R27" s="9"/>
      <c r="S27" s="39">
        <f>SUM(O27:Q27)</f>
        <v>-16561</v>
      </c>
      <c r="T27" s="9"/>
      <c r="U27" s="39">
        <f>M27+S27</f>
        <v>-31750</v>
      </c>
      <c r="V27" s="9"/>
      <c r="W27" s="8">
        <v>-584</v>
      </c>
      <c r="X27" s="9"/>
      <c r="Y27" s="39">
        <f>ROUNDDOWN(SUM(U27:W27),0)</f>
        <v>-32334</v>
      </c>
    </row>
    <row r="28" spans="1:25" s="113" customFormat="1" ht="19.95" customHeight="1" x14ac:dyDescent="0.25">
      <c r="A28" s="118" t="s">
        <v>134</v>
      </c>
      <c r="B28" s="118"/>
      <c r="C28" s="11">
        <f>SUM(C26:C27)</f>
        <v>0</v>
      </c>
      <c r="D28" s="12"/>
      <c r="E28" s="11">
        <f>SUM(E26:E27)</f>
        <v>0</v>
      </c>
      <c r="F28" s="12"/>
      <c r="G28" s="11">
        <f>SUM(G26:G27)</f>
        <v>0</v>
      </c>
      <c r="H28" s="12"/>
      <c r="I28" s="11">
        <f>SUM(I26:I27)</f>
        <v>0</v>
      </c>
      <c r="J28" s="12"/>
      <c r="K28" s="11">
        <f>SUM(K26:K27)</f>
        <v>0</v>
      </c>
      <c r="L28" s="12"/>
      <c r="M28" s="11">
        <f>SUM(M26:M27)</f>
        <v>377415</v>
      </c>
      <c r="N28" s="12"/>
      <c r="O28" s="11">
        <f>SUM(O26:O27)</f>
        <v>0</v>
      </c>
      <c r="P28" s="12"/>
      <c r="Q28" s="11">
        <f>SUM(Q26:Q27)</f>
        <v>-16561</v>
      </c>
      <c r="R28" s="12"/>
      <c r="S28" s="11">
        <f>SUM(S26:S27)</f>
        <v>-16561</v>
      </c>
      <c r="T28" s="12"/>
      <c r="U28" s="11">
        <f>SUM(U26:U27)</f>
        <v>360854</v>
      </c>
      <c r="V28" s="12"/>
      <c r="W28" s="11">
        <f>SUM(W26:W27)</f>
        <v>20824</v>
      </c>
      <c r="X28" s="12"/>
      <c r="Y28" s="11">
        <f>SUM(Y26:Y27)</f>
        <v>381678</v>
      </c>
    </row>
    <row r="29" spans="1:25" s="113" customFormat="1" ht="18.600000000000001" customHeight="1" x14ac:dyDescent="0.25">
      <c r="A29" s="118"/>
      <c r="B29" s="118"/>
      <c r="C29" s="63"/>
      <c r="D29" s="130"/>
      <c r="E29" s="63"/>
      <c r="F29" s="130"/>
      <c r="G29" s="63"/>
      <c r="H29" s="130"/>
      <c r="I29" s="12"/>
      <c r="J29" s="130"/>
      <c r="K29" s="12"/>
      <c r="L29" s="130"/>
      <c r="M29" s="12"/>
      <c r="N29" s="130"/>
      <c r="O29" s="12"/>
      <c r="P29" s="130"/>
      <c r="Q29" s="12"/>
      <c r="R29" s="130"/>
      <c r="S29" s="12"/>
      <c r="T29" s="130"/>
      <c r="U29" s="12"/>
      <c r="V29" s="130"/>
      <c r="W29" s="12"/>
      <c r="X29" s="130"/>
      <c r="Y29" s="12"/>
    </row>
    <row r="30" spans="1:25" s="97" customFormat="1" ht="21" customHeight="1" x14ac:dyDescent="0.25">
      <c r="A30" s="92" t="s">
        <v>135</v>
      </c>
      <c r="B30" s="106"/>
      <c r="C30" s="13">
        <v>0</v>
      </c>
      <c r="D30" s="9"/>
      <c r="E30" s="13">
        <v>0</v>
      </c>
      <c r="F30" s="9"/>
      <c r="G30" s="13">
        <v>0</v>
      </c>
      <c r="H30" s="9"/>
      <c r="I30" s="13">
        <v>0</v>
      </c>
      <c r="J30" s="9"/>
      <c r="K30" s="13">
        <v>0</v>
      </c>
      <c r="L30" s="9"/>
      <c r="M30" s="13">
        <v>20082</v>
      </c>
      <c r="N30" s="9"/>
      <c r="O30" s="39">
        <v>0</v>
      </c>
      <c r="P30" s="9"/>
      <c r="Q30" s="13">
        <v>-20082</v>
      </c>
      <c r="R30" s="8"/>
      <c r="S30" s="39">
        <f>Q30</f>
        <v>-20082</v>
      </c>
      <c r="T30" s="9"/>
      <c r="U30" s="39">
        <f>SUM(S30,C30:O30)</f>
        <v>0</v>
      </c>
      <c r="V30" s="9"/>
      <c r="W30" s="39">
        <v>0</v>
      </c>
      <c r="Y30" s="64">
        <f>ROUNDDOWN(SUM(U30:W30),0)</f>
        <v>0</v>
      </c>
    </row>
    <row r="31" spans="1:25" s="113" customFormat="1" ht="19.95" customHeight="1" thickBot="1" x14ac:dyDescent="0.3">
      <c r="A31" s="118" t="s">
        <v>217</v>
      </c>
      <c r="B31" s="118"/>
      <c r="C31" s="65">
        <f>C28+C23+C16+C30</f>
        <v>300000</v>
      </c>
      <c r="D31" s="130"/>
      <c r="E31" s="65">
        <f>E28+E23+E16+E30</f>
        <v>1606754</v>
      </c>
      <c r="F31" s="130"/>
      <c r="G31" s="65">
        <f>G28+G23+G16+G30</f>
        <v>-247123</v>
      </c>
      <c r="H31" s="130"/>
      <c r="I31" s="65">
        <f>I28+I23+I16+I30</f>
        <v>30000</v>
      </c>
      <c r="J31" s="130"/>
      <c r="K31" s="65">
        <f>K28+K23+K16+K30</f>
        <v>93500</v>
      </c>
      <c r="L31" s="130"/>
      <c r="M31" s="65">
        <f>M28+M23+M16+M30</f>
        <v>1245698</v>
      </c>
      <c r="N31" s="130"/>
      <c r="O31" s="65">
        <f>O28+O23+O16+O30</f>
        <v>-93500</v>
      </c>
      <c r="P31" s="130"/>
      <c r="Q31" s="65">
        <f>Q28+Q23+Q16+Q30</f>
        <v>-85547</v>
      </c>
      <c r="R31" s="130"/>
      <c r="S31" s="65">
        <f>S28+S23+S16+S30</f>
        <v>-85547</v>
      </c>
      <c r="T31" s="130"/>
      <c r="U31" s="65">
        <f>U28+U23+U16+U30</f>
        <v>2849782</v>
      </c>
      <c r="V31" s="130"/>
      <c r="W31" s="65">
        <f>W28+W23+W16+W30</f>
        <v>547570</v>
      </c>
      <c r="X31" s="130"/>
      <c r="Y31" s="65">
        <f>Y28+Y23+Y16+Y30</f>
        <v>3397352</v>
      </c>
    </row>
    <row r="32" spans="1:25" ht="19.95" customHeight="1" thickTop="1" x14ac:dyDescent="0.55000000000000004"/>
    <row r="34" spans="13:25" ht="19.95" customHeight="1" x14ac:dyDescent="0.55000000000000004">
      <c r="M34" s="50"/>
      <c r="Q34" s="132"/>
      <c r="U34" s="50"/>
      <c r="W34" s="50"/>
      <c r="Y34" s="132"/>
    </row>
  </sheetData>
  <sheetProtection formatCells="0" formatColumns="0" formatRows="0" insertColumns="0" insertRows="0" insertHyperlinks="0" deleteColumns="0" deleteRows="0" sort="0" autoFilter="0" pivotTables="0"/>
  <mergeCells count="4">
    <mergeCell ref="C4:Y4"/>
    <mergeCell ref="I5:M5"/>
    <mergeCell ref="Q5:S5"/>
    <mergeCell ref="C14:Y14"/>
  </mergeCells>
  <pageMargins left="0.8" right="0.8" top="0.48" bottom="0.5" header="0.5" footer="0.5"/>
  <pageSetup paperSize="9" scale="56" firstPageNumber="6" orientation="landscape" useFirstPageNumber="1" r:id="rId1"/>
  <headerFooter>
    <oddFooter>&amp;L&amp;"Times New Roman,Regular"&amp;11The accompanying notes form an integral part of the interim financial statements.
&amp;C&amp;"Times New Roman,Regular"&amp;11&amp;P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37"/>
  <sheetViews>
    <sheetView view="pageBreakPreview" topLeftCell="A28" zoomScale="60" zoomScaleNormal="70" workbookViewId="0">
      <selection activeCell="C33" sqref="A1:XFD1048576"/>
    </sheetView>
  </sheetViews>
  <sheetFormatPr defaultColWidth="8.875" defaultRowHeight="19.95" customHeight="1" x14ac:dyDescent="0.55000000000000004"/>
  <cols>
    <col min="1" max="1" width="60.25" style="108" customWidth="1"/>
    <col min="2" max="2" width="10.125" style="108" customWidth="1"/>
    <col min="3" max="3" width="14.375" style="108" customWidth="1"/>
    <col min="4" max="4" width="1.25" style="108" customWidth="1"/>
    <col min="5" max="5" width="12.875" style="108" customWidth="1"/>
    <col min="6" max="6" width="1.25" style="108" customWidth="1"/>
    <col min="7" max="7" width="18.125" style="108" customWidth="1"/>
    <col min="8" max="8" width="1.25" style="108" customWidth="1"/>
    <col min="9" max="9" width="24.75" style="108" customWidth="1"/>
    <col min="10" max="10" width="1.25" style="108" customWidth="1"/>
    <col min="11" max="11" width="11.75" style="108" customWidth="1"/>
    <col min="12" max="12" width="1.25" style="108" customWidth="1"/>
    <col min="13" max="13" width="12.75" style="108" customWidth="1"/>
    <col min="14" max="14" width="1.25" style="108" customWidth="1"/>
    <col min="15" max="15" width="16.25" style="108" customWidth="1"/>
    <col min="16" max="16" width="1.25" style="108" customWidth="1"/>
    <col min="17" max="17" width="12.25" style="108" customWidth="1"/>
    <col min="18" max="18" width="1.25" style="108" customWidth="1"/>
    <col min="19" max="19" width="19.125" style="108" customWidth="1"/>
    <col min="20" max="20" width="1.25" style="108" customWidth="1"/>
    <col min="21" max="21" width="12.75" style="108" customWidth="1"/>
    <col min="22" max="22" width="1.25" style="108" customWidth="1"/>
    <col min="23" max="23" width="15.875" style="108" customWidth="1"/>
    <col min="24" max="24" width="1.25" style="108" customWidth="1"/>
    <col min="25" max="25" width="11.25" style="108" bestFit="1" customWidth="1"/>
    <col min="26" max="26" width="1.25" style="108" customWidth="1"/>
    <col min="27" max="27" width="12.625" style="108" bestFit="1" customWidth="1"/>
    <col min="28" max="16384" width="8.875" style="108"/>
  </cols>
  <sheetData>
    <row r="1" spans="1:27" s="125" customFormat="1" ht="19.95" customHeight="1" x14ac:dyDescent="0.35">
      <c r="A1" s="105" t="s">
        <v>0</v>
      </c>
      <c r="B1" s="105"/>
      <c r="C1" s="59"/>
      <c r="D1" s="124"/>
      <c r="E1" s="59"/>
      <c r="F1" s="124"/>
      <c r="G1" s="59"/>
      <c r="H1" s="59"/>
      <c r="I1" s="59"/>
      <c r="J1" s="124"/>
      <c r="L1" s="124"/>
      <c r="N1" s="124"/>
      <c r="P1" s="124"/>
      <c r="R1" s="124"/>
      <c r="T1" s="124"/>
      <c r="V1" s="124"/>
      <c r="X1" s="124"/>
      <c r="Z1" s="124"/>
    </row>
    <row r="2" spans="1:27" s="126" customFormat="1" ht="19.95" customHeight="1" x14ac:dyDescent="0.3">
      <c r="A2" s="109" t="s">
        <v>95</v>
      </c>
      <c r="B2" s="109"/>
    </row>
    <row r="3" spans="1:27" s="97" customFormat="1" ht="19.95" customHeight="1" x14ac:dyDescent="0.25">
      <c r="A3" s="118"/>
      <c r="B3" s="118"/>
    </row>
    <row r="4" spans="1:27" s="97" customFormat="1" ht="19.95" customHeight="1" x14ac:dyDescent="0.25">
      <c r="A4" s="127"/>
      <c r="B4" s="127"/>
      <c r="C4" s="112" t="s">
        <v>96</v>
      </c>
      <c r="D4" s="112"/>
      <c r="E4" s="112"/>
      <c r="F4" s="112"/>
      <c r="G4" s="112"/>
      <c r="H4" s="112"/>
      <c r="I4" s="112"/>
      <c r="J4" s="112"/>
      <c r="K4" s="112"/>
      <c r="L4" s="112"/>
      <c r="M4" s="112"/>
      <c r="N4" s="112"/>
      <c r="O4" s="112"/>
      <c r="P4" s="112"/>
      <c r="Q4" s="112"/>
      <c r="R4" s="112"/>
      <c r="S4" s="112"/>
      <c r="T4" s="112"/>
      <c r="U4" s="112"/>
      <c r="V4" s="112"/>
      <c r="W4" s="112"/>
      <c r="X4" s="112"/>
      <c r="Y4" s="112"/>
      <c r="Z4" s="112"/>
      <c r="AA4" s="112"/>
    </row>
    <row r="5" spans="1:27" s="97" customFormat="1" ht="19.95" customHeight="1" x14ac:dyDescent="0.25">
      <c r="A5" s="92"/>
      <c r="B5" s="92"/>
      <c r="C5" s="110"/>
      <c r="D5" s="111"/>
      <c r="E5" s="110"/>
      <c r="F5" s="111"/>
      <c r="G5" s="110"/>
      <c r="H5" s="110"/>
      <c r="I5" s="110"/>
      <c r="J5" s="111"/>
      <c r="K5" s="128" t="s">
        <v>97</v>
      </c>
      <c r="L5" s="128"/>
      <c r="M5" s="128"/>
      <c r="N5" s="128"/>
      <c r="O5" s="128"/>
      <c r="P5" s="111"/>
      <c r="Q5" s="110"/>
      <c r="R5" s="111"/>
      <c r="S5" s="128" t="s">
        <v>64</v>
      </c>
      <c r="T5" s="128"/>
      <c r="U5" s="128"/>
      <c r="V5" s="111"/>
      <c r="W5" s="106"/>
      <c r="X5" s="111"/>
      <c r="Y5" s="111"/>
      <c r="Z5" s="111"/>
      <c r="AA5" s="111"/>
    </row>
    <row r="6" spans="1:27" s="97" customFormat="1" ht="19.95" customHeight="1" x14ac:dyDescent="0.25">
      <c r="A6" s="92"/>
      <c r="B6" s="92"/>
      <c r="C6" s="110"/>
      <c r="D6" s="111"/>
      <c r="E6" s="110"/>
      <c r="F6" s="111"/>
      <c r="G6" s="110"/>
      <c r="H6" s="110"/>
      <c r="I6" s="110"/>
      <c r="J6" s="111"/>
      <c r="K6" s="110"/>
      <c r="L6" s="111"/>
      <c r="M6" s="110"/>
      <c r="N6" s="111"/>
      <c r="O6" s="110"/>
      <c r="P6" s="111"/>
      <c r="Q6" s="110"/>
      <c r="R6" s="111"/>
      <c r="S6" s="110" t="s">
        <v>98</v>
      </c>
      <c r="T6" s="111"/>
      <c r="U6" s="110"/>
      <c r="V6" s="111"/>
      <c r="W6" s="106"/>
      <c r="X6" s="111"/>
      <c r="Y6" s="111"/>
      <c r="Z6" s="111"/>
      <c r="AA6" s="111"/>
    </row>
    <row r="7" spans="1:27" s="97" customFormat="1" ht="19.95" customHeight="1" x14ac:dyDescent="0.25">
      <c r="A7" s="92"/>
      <c r="B7" s="92"/>
      <c r="C7" s="110"/>
      <c r="D7" s="111"/>
      <c r="E7" s="110"/>
      <c r="F7" s="111"/>
      <c r="G7" s="110"/>
      <c r="H7" s="110"/>
      <c r="I7" s="110"/>
      <c r="J7" s="111"/>
      <c r="K7" s="110"/>
      <c r="L7" s="111"/>
      <c r="M7" s="110"/>
      <c r="N7" s="111"/>
      <c r="O7" s="110"/>
      <c r="P7" s="111"/>
      <c r="Q7" s="110"/>
      <c r="R7" s="111"/>
      <c r="S7" s="110" t="s">
        <v>99</v>
      </c>
      <c r="T7" s="111"/>
      <c r="U7" s="110"/>
      <c r="V7" s="111"/>
      <c r="W7" s="106"/>
      <c r="X7" s="111"/>
      <c r="Y7" s="111"/>
      <c r="Z7" s="111"/>
      <c r="AA7" s="111"/>
    </row>
    <row r="8" spans="1:27" s="97" customFormat="1" ht="19.95" customHeight="1" x14ac:dyDescent="0.25">
      <c r="A8" s="92"/>
      <c r="B8" s="92"/>
      <c r="C8" s="110"/>
      <c r="D8" s="111"/>
      <c r="E8" s="110"/>
      <c r="F8" s="111"/>
      <c r="G8" s="110"/>
      <c r="H8" s="110"/>
      <c r="I8" s="110"/>
      <c r="J8" s="111"/>
      <c r="K8" s="110"/>
      <c r="L8" s="111"/>
      <c r="M8" s="110"/>
      <c r="N8" s="111"/>
      <c r="O8" s="110"/>
      <c r="P8" s="111"/>
      <c r="Q8" s="110"/>
      <c r="R8" s="111"/>
      <c r="S8" s="110" t="s">
        <v>100</v>
      </c>
      <c r="T8" s="111"/>
      <c r="U8" s="110"/>
      <c r="V8" s="111"/>
      <c r="W8" s="106"/>
      <c r="X8" s="111"/>
      <c r="Y8" s="111"/>
      <c r="Z8" s="111"/>
      <c r="AA8" s="111"/>
    </row>
    <row r="9" spans="1:27" s="97" customFormat="1" ht="19.95" customHeight="1" x14ac:dyDescent="0.25">
      <c r="A9" s="92"/>
      <c r="B9" s="92"/>
      <c r="D9" s="111"/>
      <c r="E9" s="110"/>
      <c r="F9" s="111"/>
      <c r="J9" s="111"/>
      <c r="K9" s="110"/>
      <c r="L9" s="111"/>
      <c r="M9" s="110"/>
      <c r="N9" s="111"/>
      <c r="O9" s="110"/>
      <c r="P9" s="111"/>
      <c r="Q9" s="110"/>
      <c r="R9" s="111"/>
      <c r="S9" s="110" t="s">
        <v>101</v>
      </c>
      <c r="T9" s="111"/>
      <c r="V9" s="111"/>
      <c r="W9" s="110"/>
      <c r="X9" s="111"/>
      <c r="Y9" s="110"/>
      <c r="Z9" s="111"/>
      <c r="AA9" s="111"/>
    </row>
    <row r="10" spans="1:27" s="97" customFormat="1" ht="19.95" customHeight="1" x14ac:dyDescent="0.25">
      <c r="A10" s="92"/>
      <c r="B10" s="92"/>
      <c r="D10" s="111"/>
      <c r="E10" s="110"/>
      <c r="F10" s="111"/>
      <c r="G10" s="110" t="s">
        <v>208</v>
      </c>
      <c r="H10" s="110"/>
      <c r="I10" s="110"/>
      <c r="J10" s="111"/>
      <c r="K10" s="110"/>
      <c r="L10" s="111"/>
      <c r="M10" s="110"/>
      <c r="N10" s="111"/>
      <c r="O10" s="110"/>
      <c r="P10" s="111"/>
      <c r="Q10" s="110"/>
      <c r="R10" s="111"/>
      <c r="S10" s="110" t="s">
        <v>102</v>
      </c>
      <c r="T10" s="111"/>
      <c r="U10" s="110" t="s">
        <v>103</v>
      </c>
      <c r="V10" s="111"/>
      <c r="W10" s="110" t="s">
        <v>104</v>
      </c>
      <c r="X10" s="111"/>
      <c r="Y10" s="110"/>
      <c r="Z10" s="111"/>
      <c r="AA10" s="110"/>
    </row>
    <row r="11" spans="1:27" s="97" customFormat="1" ht="19.95" customHeight="1" x14ac:dyDescent="0.25">
      <c r="A11" s="92"/>
      <c r="B11" s="92"/>
      <c r="C11" s="110" t="s">
        <v>105</v>
      </c>
      <c r="D11" s="110"/>
      <c r="F11" s="110"/>
      <c r="G11" s="110" t="s">
        <v>106</v>
      </c>
      <c r="H11" s="110"/>
      <c r="I11" s="110" t="s">
        <v>245</v>
      </c>
      <c r="J11" s="110"/>
      <c r="K11" s="110"/>
      <c r="L11" s="110"/>
      <c r="M11" s="110" t="s">
        <v>136</v>
      </c>
      <c r="N11" s="110"/>
      <c r="O11" s="110"/>
      <c r="P11" s="110"/>
      <c r="Q11" s="110"/>
      <c r="R11" s="110"/>
      <c r="S11" s="110" t="s">
        <v>107</v>
      </c>
      <c r="T11" s="110"/>
      <c r="U11" s="110" t="s">
        <v>107</v>
      </c>
      <c r="V11" s="110"/>
      <c r="W11" s="110" t="s">
        <v>108</v>
      </c>
      <c r="X11" s="110"/>
      <c r="Y11" s="110" t="s">
        <v>109</v>
      </c>
      <c r="Z11" s="110"/>
      <c r="AA11" s="110"/>
    </row>
    <row r="12" spans="1:27" s="97" customFormat="1" ht="19.95" customHeight="1" x14ac:dyDescent="0.25">
      <c r="A12" s="92"/>
      <c r="B12" s="92"/>
      <c r="C12" s="110" t="s">
        <v>110</v>
      </c>
      <c r="D12" s="110"/>
      <c r="E12" s="110" t="s">
        <v>111</v>
      </c>
      <c r="F12" s="110"/>
      <c r="G12" s="110" t="s">
        <v>112</v>
      </c>
      <c r="H12" s="110"/>
      <c r="I12" s="110" t="s">
        <v>246</v>
      </c>
      <c r="J12" s="110"/>
      <c r="K12" s="110" t="s">
        <v>113</v>
      </c>
      <c r="L12" s="110"/>
      <c r="M12" s="110" t="s">
        <v>137</v>
      </c>
      <c r="N12" s="110"/>
      <c r="P12" s="110"/>
      <c r="Q12" s="110" t="s">
        <v>138</v>
      </c>
      <c r="R12" s="110"/>
      <c r="S12" s="110" t="s">
        <v>114</v>
      </c>
      <c r="T12" s="110"/>
      <c r="U12" s="110" t="s">
        <v>115</v>
      </c>
      <c r="V12" s="110"/>
      <c r="W12" s="110" t="s">
        <v>116</v>
      </c>
      <c r="X12" s="110"/>
      <c r="Y12" s="110" t="s">
        <v>117</v>
      </c>
      <c r="Z12" s="110"/>
      <c r="AA12" s="110" t="s">
        <v>103</v>
      </c>
    </row>
    <row r="13" spans="1:27" s="97" customFormat="1" ht="19.95" customHeight="1" x14ac:dyDescent="0.25">
      <c r="A13" s="92"/>
      <c r="B13" s="106" t="s">
        <v>8</v>
      </c>
      <c r="C13" s="110" t="s">
        <v>118</v>
      </c>
      <c r="D13" s="110"/>
      <c r="E13" s="110" t="s">
        <v>119</v>
      </c>
      <c r="F13" s="110"/>
      <c r="G13" s="129" t="s">
        <v>120</v>
      </c>
      <c r="H13" s="129"/>
      <c r="I13" s="110" t="s">
        <v>247</v>
      </c>
      <c r="J13" s="110"/>
      <c r="K13" s="110" t="s">
        <v>121</v>
      </c>
      <c r="L13" s="110"/>
      <c r="M13" s="110" t="s">
        <v>139</v>
      </c>
      <c r="N13" s="110"/>
      <c r="O13" s="110" t="s">
        <v>122</v>
      </c>
      <c r="P13" s="110"/>
      <c r="Q13" s="110" t="s">
        <v>137</v>
      </c>
      <c r="R13" s="110"/>
      <c r="S13" s="110" t="s">
        <v>123</v>
      </c>
      <c r="T13" s="110"/>
      <c r="U13" s="110" t="s">
        <v>124</v>
      </c>
      <c r="V13" s="110"/>
      <c r="W13" s="110" t="s">
        <v>125</v>
      </c>
      <c r="X13" s="110"/>
      <c r="Y13" s="110" t="s">
        <v>126</v>
      </c>
      <c r="Z13" s="110"/>
      <c r="AA13" s="110" t="s">
        <v>127</v>
      </c>
    </row>
    <row r="14" spans="1:27" s="97" customFormat="1" ht="19.95" customHeight="1" x14ac:dyDescent="0.25">
      <c r="B14" s="106"/>
      <c r="C14" s="116" t="s">
        <v>10</v>
      </c>
      <c r="D14" s="116"/>
      <c r="E14" s="116"/>
      <c r="F14" s="116"/>
      <c r="G14" s="116"/>
      <c r="H14" s="116"/>
      <c r="I14" s="116"/>
      <c r="J14" s="116"/>
      <c r="K14" s="116"/>
      <c r="L14" s="116"/>
      <c r="M14" s="116"/>
      <c r="N14" s="116"/>
      <c r="O14" s="116"/>
      <c r="P14" s="116"/>
      <c r="Q14" s="116"/>
      <c r="R14" s="116"/>
      <c r="S14" s="116"/>
      <c r="T14" s="116"/>
      <c r="U14" s="116"/>
      <c r="V14" s="116"/>
      <c r="W14" s="116"/>
      <c r="X14" s="116"/>
      <c r="Y14" s="116"/>
      <c r="Z14" s="116"/>
      <c r="AA14" s="116"/>
    </row>
    <row r="15" spans="1:27" s="97" customFormat="1" ht="19.95" customHeight="1" x14ac:dyDescent="0.25">
      <c r="A15" s="118" t="s">
        <v>218</v>
      </c>
      <c r="B15" s="118"/>
      <c r="C15" s="106"/>
      <c r="D15" s="106"/>
      <c r="E15" s="106"/>
      <c r="F15" s="106"/>
      <c r="G15" s="106"/>
      <c r="H15" s="106"/>
      <c r="I15" s="106"/>
      <c r="J15" s="106"/>
      <c r="K15" s="106"/>
      <c r="L15" s="106"/>
      <c r="M15" s="106"/>
      <c r="N15" s="106"/>
      <c r="O15" s="106"/>
      <c r="P15" s="106"/>
      <c r="Q15" s="106"/>
      <c r="R15" s="106"/>
      <c r="S15" s="106"/>
      <c r="T15" s="106"/>
      <c r="U15" s="106"/>
      <c r="V15" s="106"/>
      <c r="W15" s="106"/>
      <c r="X15" s="106"/>
      <c r="Y15" s="106"/>
      <c r="Z15" s="106"/>
      <c r="AA15" s="106"/>
    </row>
    <row r="16" spans="1:27" s="113" customFormat="1" ht="19.95" customHeight="1" x14ac:dyDescent="0.25">
      <c r="A16" s="118" t="s">
        <v>194</v>
      </c>
      <c r="B16" s="118"/>
      <c r="C16" s="130">
        <v>300000</v>
      </c>
      <c r="D16" s="130">
        <v>0</v>
      </c>
      <c r="E16" s="130">
        <v>1606753</v>
      </c>
      <c r="F16" s="130">
        <v>0</v>
      </c>
      <c r="G16" s="131">
        <v>-247123</v>
      </c>
      <c r="H16" s="131">
        <v>0</v>
      </c>
      <c r="I16" s="131">
        <v>-144</v>
      </c>
      <c r="J16" s="130">
        <v>0</v>
      </c>
      <c r="K16" s="130">
        <v>30000</v>
      </c>
      <c r="L16" s="130"/>
      <c r="M16" s="10">
        <v>93500</v>
      </c>
      <c r="N16" s="130"/>
      <c r="O16" s="130">
        <v>1293400</v>
      </c>
      <c r="P16" s="130"/>
      <c r="Q16" s="12">
        <v>-93500</v>
      </c>
      <c r="R16" s="130">
        <v>0</v>
      </c>
      <c r="S16" s="130">
        <v>-75557</v>
      </c>
      <c r="T16" s="130"/>
      <c r="U16" s="60">
        <f>S16</f>
        <v>-75557</v>
      </c>
      <c r="V16" s="130"/>
      <c r="W16" s="42">
        <f>SUM(C16:Q16,U16)</f>
        <v>2907329</v>
      </c>
      <c r="X16" s="130"/>
      <c r="Y16" s="130">
        <v>543305</v>
      </c>
      <c r="Z16" s="130"/>
      <c r="AA16" s="42">
        <f>ROUNDDOWN(SUM(W16:Y16),0)</f>
        <v>3450634</v>
      </c>
    </row>
    <row r="17" spans="1:27" s="113" customFormat="1" ht="19.95" customHeight="1" x14ac:dyDescent="0.25">
      <c r="A17" s="118"/>
      <c r="B17" s="118"/>
      <c r="C17" s="130"/>
      <c r="D17" s="130"/>
      <c r="E17" s="130"/>
      <c r="F17" s="130"/>
      <c r="G17" s="131"/>
      <c r="H17" s="131"/>
      <c r="I17" s="131"/>
      <c r="J17" s="130"/>
      <c r="K17" s="130"/>
      <c r="L17" s="130"/>
      <c r="M17" s="130"/>
      <c r="N17" s="130"/>
      <c r="O17" s="130"/>
      <c r="P17" s="130"/>
      <c r="Q17" s="130"/>
      <c r="R17" s="130"/>
      <c r="S17" s="130"/>
      <c r="T17" s="130"/>
      <c r="U17" s="130"/>
      <c r="V17" s="130"/>
      <c r="W17" s="130"/>
      <c r="X17" s="130"/>
      <c r="Y17" s="130"/>
      <c r="Z17" s="130"/>
      <c r="AA17" s="130"/>
    </row>
    <row r="18" spans="1:27" s="113" customFormat="1" ht="19.95" customHeight="1" x14ac:dyDescent="0.25">
      <c r="A18" s="118" t="s">
        <v>142</v>
      </c>
      <c r="B18" s="118"/>
      <c r="C18" s="130"/>
      <c r="D18" s="130"/>
      <c r="E18" s="130"/>
      <c r="F18" s="130"/>
      <c r="G18" s="131"/>
      <c r="H18" s="131"/>
      <c r="I18" s="131"/>
      <c r="J18" s="130"/>
      <c r="K18" s="130"/>
      <c r="L18" s="130"/>
      <c r="M18" s="130"/>
      <c r="N18" s="130"/>
      <c r="O18" s="130"/>
      <c r="P18" s="130"/>
      <c r="Q18" s="130"/>
      <c r="R18" s="130"/>
      <c r="S18" s="130"/>
      <c r="T18" s="130"/>
      <c r="U18" s="130"/>
      <c r="V18" s="130"/>
      <c r="W18" s="130"/>
      <c r="X18" s="130"/>
      <c r="Y18" s="130"/>
      <c r="Z18" s="130"/>
      <c r="AA18" s="130"/>
    </row>
    <row r="19" spans="1:27" s="113" customFormat="1" ht="19.95" customHeight="1" x14ac:dyDescent="0.3">
      <c r="A19" s="115" t="s">
        <v>201</v>
      </c>
      <c r="B19" s="118"/>
      <c r="C19" s="130"/>
      <c r="D19" s="130"/>
      <c r="E19" s="130"/>
      <c r="F19" s="130"/>
      <c r="G19" s="131"/>
      <c r="H19" s="131"/>
      <c r="I19" s="131"/>
      <c r="J19" s="130"/>
      <c r="K19" s="130"/>
      <c r="L19" s="130"/>
      <c r="M19" s="130"/>
      <c r="N19" s="130"/>
      <c r="O19" s="130"/>
      <c r="P19" s="130"/>
      <c r="Q19" s="130"/>
      <c r="R19" s="130"/>
      <c r="S19" s="130"/>
      <c r="T19" s="130"/>
      <c r="U19" s="130"/>
      <c r="V19" s="130"/>
      <c r="W19" s="130"/>
      <c r="X19" s="130"/>
      <c r="Y19" s="130"/>
      <c r="Z19" s="130"/>
      <c r="AA19" s="130"/>
    </row>
    <row r="20" spans="1:27" s="113" customFormat="1" ht="20.399999999999999" customHeight="1" x14ac:dyDescent="0.25">
      <c r="A20" s="92" t="s">
        <v>215</v>
      </c>
      <c r="B20" s="106"/>
      <c r="C20" s="8">
        <v>0</v>
      </c>
      <c r="D20" s="9"/>
      <c r="E20" s="8">
        <v>0</v>
      </c>
      <c r="F20" s="9"/>
      <c r="G20" s="8">
        <v>0</v>
      </c>
      <c r="H20" s="10"/>
      <c r="I20" s="8">
        <v>0</v>
      </c>
      <c r="J20" s="10"/>
      <c r="K20" s="8">
        <v>0</v>
      </c>
      <c r="L20" s="10"/>
      <c r="M20" s="8">
        <v>0</v>
      </c>
      <c r="N20" s="10"/>
      <c r="O20" s="8">
        <v>-356253</v>
      </c>
      <c r="P20" s="10"/>
      <c r="Q20" s="8">
        <v>0</v>
      </c>
      <c r="R20" s="8"/>
      <c r="S20" s="8">
        <v>0</v>
      </c>
      <c r="T20" s="10"/>
      <c r="U20" s="8">
        <v>0</v>
      </c>
      <c r="V20" s="10"/>
      <c r="W20" s="40">
        <f t="shared" ref="W20:W22" si="0">SUM(C20:Q20,U20)</f>
        <v>-356253</v>
      </c>
      <c r="X20" s="8"/>
      <c r="Y20" s="8">
        <v>0</v>
      </c>
      <c r="Z20" s="97"/>
      <c r="AA20" s="40">
        <f t="shared" ref="AA20:AA21" si="1">ROUNDDOWN(SUM(W20:Y20),0)</f>
        <v>-356253</v>
      </c>
    </row>
    <row r="21" spans="1:27" s="113" customFormat="1" ht="21" customHeight="1" x14ac:dyDescent="0.25">
      <c r="A21" s="92" t="s">
        <v>129</v>
      </c>
      <c r="B21" s="106"/>
      <c r="C21" s="8">
        <v>0</v>
      </c>
      <c r="D21" s="9"/>
      <c r="E21" s="8">
        <v>0</v>
      </c>
      <c r="F21" s="9"/>
      <c r="G21" s="8">
        <v>0</v>
      </c>
      <c r="H21" s="10"/>
      <c r="I21" s="8">
        <v>0</v>
      </c>
      <c r="J21" s="10"/>
      <c r="K21" s="8">
        <v>0</v>
      </c>
      <c r="L21" s="10"/>
      <c r="M21" s="8">
        <v>0</v>
      </c>
      <c r="N21" s="10"/>
      <c r="O21" s="10">
        <v>0</v>
      </c>
      <c r="P21" s="10"/>
      <c r="Q21" s="8">
        <v>0</v>
      </c>
      <c r="R21" s="8"/>
      <c r="S21" s="8">
        <v>0</v>
      </c>
      <c r="T21" s="10"/>
      <c r="U21" s="8">
        <v>0</v>
      </c>
      <c r="V21" s="10"/>
      <c r="W21" s="40">
        <f t="shared" si="0"/>
        <v>0</v>
      </c>
      <c r="X21" s="8"/>
      <c r="Y21" s="8">
        <v>-41498</v>
      </c>
      <c r="Z21" s="97"/>
      <c r="AA21" s="40">
        <f t="shared" si="1"/>
        <v>-41498</v>
      </c>
    </row>
    <row r="22" spans="1:27" s="97" customFormat="1" ht="18.600000000000001" customHeight="1" x14ac:dyDescent="0.25">
      <c r="A22" s="92" t="s">
        <v>141</v>
      </c>
      <c r="B22" s="106">
        <v>14</v>
      </c>
      <c r="C22" s="8">
        <v>0</v>
      </c>
      <c r="D22" s="9"/>
      <c r="E22" s="8">
        <v>0</v>
      </c>
      <c r="F22" s="9"/>
      <c r="G22" s="8">
        <v>0</v>
      </c>
      <c r="H22" s="8"/>
      <c r="I22" s="8">
        <v>0</v>
      </c>
      <c r="J22" s="9"/>
      <c r="K22" s="8">
        <v>0</v>
      </c>
      <c r="L22" s="9"/>
      <c r="M22" s="8">
        <v>138151</v>
      </c>
      <c r="N22" s="9"/>
      <c r="O22" s="8">
        <v>-138151</v>
      </c>
      <c r="P22" s="9"/>
      <c r="Q22" s="8">
        <v>-138151</v>
      </c>
      <c r="R22" s="9"/>
      <c r="S22" s="8">
        <v>0</v>
      </c>
      <c r="T22" s="9"/>
      <c r="U22" s="8">
        <v>0</v>
      </c>
      <c r="V22" s="9"/>
      <c r="W22" s="40">
        <f t="shared" si="0"/>
        <v>-138151</v>
      </c>
      <c r="X22" s="9"/>
      <c r="Y22" s="8">
        <v>0</v>
      </c>
      <c r="Z22" s="9"/>
      <c r="AA22" s="40">
        <f>ROUNDDOWN(SUM(W22:Y22),0)</f>
        <v>-138151</v>
      </c>
    </row>
    <row r="23" spans="1:27" s="113" customFormat="1" ht="19.95" customHeight="1" x14ac:dyDescent="0.3">
      <c r="A23" s="115" t="s">
        <v>202</v>
      </c>
      <c r="B23" s="106"/>
      <c r="C23" s="11">
        <f>C22</f>
        <v>0</v>
      </c>
      <c r="D23" s="130"/>
      <c r="E23" s="11">
        <f>E22</f>
        <v>0</v>
      </c>
      <c r="F23" s="130"/>
      <c r="G23" s="11">
        <f>G22</f>
        <v>0</v>
      </c>
      <c r="H23" s="12"/>
      <c r="I23" s="11">
        <f>I22</f>
        <v>0</v>
      </c>
      <c r="J23" s="130"/>
      <c r="K23" s="11">
        <f>K22</f>
        <v>0</v>
      </c>
      <c r="L23" s="130"/>
      <c r="M23" s="11">
        <f>M22</f>
        <v>138151</v>
      </c>
      <c r="N23" s="130"/>
      <c r="O23" s="11">
        <f>SUM(O20:O22)</f>
        <v>-494404</v>
      </c>
      <c r="P23" s="130"/>
      <c r="Q23" s="11">
        <f>Q22</f>
        <v>-138151</v>
      </c>
      <c r="R23" s="49"/>
      <c r="S23" s="11">
        <f>S22</f>
        <v>0</v>
      </c>
      <c r="T23" s="130"/>
      <c r="U23" s="11">
        <f>U22</f>
        <v>0</v>
      </c>
      <c r="V23" s="130"/>
      <c r="W23" s="11">
        <f>SUM(W20:W22)</f>
        <v>-494404</v>
      </c>
      <c r="X23" s="130"/>
      <c r="Y23" s="11">
        <f>SUM(Y21:Y22)</f>
        <v>-41498</v>
      </c>
      <c r="Z23" s="130"/>
      <c r="AA23" s="11">
        <f>SUM(AA20:AA22)</f>
        <v>-535902</v>
      </c>
    </row>
    <row r="24" spans="1:27" s="113" customFormat="1" ht="19.95" customHeight="1" x14ac:dyDescent="0.3">
      <c r="A24" s="115"/>
      <c r="B24" s="106"/>
      <c r="C24" s="12"/>
      <c r="D24" s="130"/>
      <c r="E24" s="12"/>
      <c r="F24" s="130"/>
      <c r="G24" s="12"/>
      <c r="H24" s="12"/>
      <c r="I24" s="12"/>
      <c r="J24" s="130"/>
      <c r="K24" s="12"/>
      <c r="L24" s="130"/>
      <c r="M24" s="12"/>
      <c r="N24" s="130"/>
      <c r="O24" s="12"/>
      <c r="P24" s="130"/>
      <c r="Q24" s="12"/>
      <c r="R24" s="49"/>
      <c r="S24" s="12"/>
      <c r="T24" s="130"/>
      <c r="U24" s="12"/>
      <c r="V24" s="130"/>
      <c r="W24" s="12"/>
      <c r="X24" s="130"/>
      <c r="Y24" s="12"/>
      <c r="Z24" s="130"/>
      <c r="AA24" s="12"/>
    </row>
    <row r="25" spans="1:27" s="113" customFormat="1" ht="19.95" customHeight="1" x14ac:dyDescent="0.3">
      <c r="A25" s="115" t="s">
        <v>203</v>
      </c>
      <c r="B25" s="106"/>
      <c r="C25" s="12"/>
      <c r="D25" s="130"/>
      <c r="E25" s="12"/>
      <c r="F25" s="130"/>
      <c r="G25" s="12"/>
      <c r="H25" s="12"/>
      <c r="I25" s="12"/>
      <c r="J25" s="130"/>
      <c r="K25" s="12"/>
      <c r="L25" s="130"/>
      <c r="M25" s="12"/>
      <c r="N25" s="130"/>
      <c r="O25" s="12"/>
      <c r="P25" s="130"/>
      <c r="Q25" s="12"/>
      <c r="R25" s="49"/>
      <c r="S25" s="12"/>
      <c r="T25" s="130"/>
      <c r="U25" s="12"/>
      <c r="V25" s="130"/>
      <c r="W25" s="12"/>
      <c r="X25" s="130"/>
      <c r="Y25" s="12"/>
      <c r="Z25" s="130"/>
      <c r="AA25" s="12"/>
    </row>
    <row r="26" spans="1:27" s="113" customFormat="1" ht="19.95" customHeight="1" x14ac:dyDescent="0.25">
      <c r="A26" s="92" t="s">
        <v>130</v>
      </c>
      <c r="B26" s="106"/>
      <c r="C26" s="13">
        <v>0</v>
      </c>
      <c r="D26" s="12"/>
      <c r="E26" s="13">
        <v>0</v>
      </c>
      <c r="F26" s="12"/>
      <c r="G26" s="13">
        <v>0</v>
      </c>
      <c r="H26" s="12"/>
      <c r="I26" s="13">
        <v>0</v>
      </c>
      <c r="J26" s="12"/>
      <c r="K26" s="13">
        <v>0</v>
      </c>
      <c r="L26" s="12"/>
      <c r="M26" s="13">
        <v>0</v>
      </c>
      <c r="N26" s="12"/>
      <c r="O26" s="13">
        <v>0</v>
      </c>
      <c r="P26" s="12"/>
      <c r="Q26" s="13">
        <v>0</v>
      </c>
      <c r="R26" s="9"/>
      <c r="S26" s="13">
        <v>0</v>
      </c>
      <c r="T26" s="12"/>
      <c r="U26" s="13">
        <v>0</v>
      </c>
      <c r="V26" s="8"/>
      <c r="W26" s="13">
        <v>0</v>
      </c>
      <c r="X26" s="8">
        <f>SUM(T26:V26)</f>
        <v>0</v>
      </c>
      <c r="Y26" s="13">
        <v>600</v>
      </c>
      <c r="Z26" s="8">
        <f>SUM(V26:X26)</f>
        <v>0</v>
      </c>
      <c r="AA26" s="39">
        <f>ROUNDDOWN(SUM(W26:Y26),0)</f>
        <v>600</v>
      </c>
    </row>
    <row r="27" spans="1:27" s="113" customFormat="1" ht="19.95" customHeight="1" x14ac:dyDescent="0.25">
      <c r="A27" s="118" t="s">
        <v>195</v>
      </c>
      <c r="B27" s="106"/>
      <c r="C27" s="66">
        <f>C26</f>
        <v>0</v>
      </c>
      <c r="D27" s="12"/>
      <c r="E27" s="66">
        <f>E26</f>
        <v>0</v>
      </c>
      <c r="F27" s="12"/>
      <c r="G27" s="66">
        <f>G26</f>
        <v>0</v>
      </c>
      <c r="H27" s="12"/>
      <c r="I27" s="66">
        <f>I26</f>
        <v>0</v>
      </c>
      <c r="J27" s="12"/>
      <c r="K27" s="66">
        <f>K26</f>
        <v>0</v>
      </c>
      <c r="L27" s="12"/>
      <c r="M27" s="66">
        <f>M23+M26</f>
        <v>138151</v>
      </c>
      <c r="N27" s="66">
        <f t="shared" ref="N27:Q27" si="2">N23+N26</f>
        <v>0</v>
      </c>
      <c r="O27" s="66">
        <f t="shared" si="2"/>
        <v>-494404</v>
      </c>
      <c r="P27" s="66">
        <f t="shared" si="2"/>
        <v>0</v>
      </c>
      <c r="Q27" s="66">
        <f t="shared" si="2"/>
        <v>-138151</v>
      </c>
      <c r="R27" s="12"/>
      <c r="S27" s="66">
        <f>S26</f>
        <v>0</v>
      </c>
      <c r="T27" s="12"/>
      <c r="U27" s="66">
        <f>U26</f>
        <v>0</v>
      </c>
      <c r="V27" s="12"/>
      <c r="W27" s="66">
        <f t="shared" ref="W27" si="3">W23+W26</f>
        <v>-494404</v>
      </c>
      <c r="X27" s="12"/>
      <c r="Y27" s="66">
        <f>Y23+Y26</f>
        <v>-40898</v>
      </c>
      <c r="Z27" s="66">
        <f t="shared" ref="Z27" si="4">Z23+Z26</f>
        <v>0</v>
      </c>
      <c r="AA27" s="66">
        <f t="shared" ref="AA27" si="5">AA23+AA26</f>
        <v>-535302</v>
      </c>
    </row>
    <row r="28" spans="1:27" s="111" customFormat="1" ht="19.95" customHeight="1" x14ac:dyDescent="0.25">
      <c r="A28" s="118"/>
      <c r="B28" s="118"/>
      <c r="C28" s="130"/>
      <c r="D28" s="130"/>
      <c r="E28" s="130"/>
      <c r="F28" s="130"/>
      <c r="G28" s="130"/>
      <c r="H28" s="130"/>
      <c r="I28" s="130"/>
      <c r="J28" s="130"/>
      <c r="K28" s="61"/>
      <c r="L28" s="130"/>
      <c r="M28" s="130"/>
      <c r="N28" s="130"/>
      <c r="O28" s="61"/>
      <c r="P28" s="130"/>
      <c r="Q28" s="61"/>
      <c r="R28" s="130"/>
      <c r="S28" s="61"/>
      <c r="T28" s="130"/>
      <c r="U28" s="130"/>
      <c r="V28" s="130"/>
      <c r="X28" s="130"/>
      <c r="Z28" s="130"/>
    </row>
    <row r="29" spans="1:27" s="113" customFormat="1" ht="19.95" customHeight="1" x14ac:dyDescent="0.25">
      <c r="A29" s="118" t="s">
        <v>131</v>
      </c>
      <c r="B29" s="118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</row>
    <row r="30" spans="1:27" s="97" customFormat="1" ht="19.95" customHeight="1" x14ac:dyDescent="0.25">
      <c r="A30" s="92" t="s">
        <v>132</v>
      </c>
      <c r="B30" s="92"/>
      <c r="C30" s="8">
        <v>0</v>
      </c>
      <c r="D30" s="9"/>
      <c r="E30" s="8">
        <v>0</v>
      </c>
      <c r="F30" s="9"/>
      <c r="G30" s="8">
        <v>0</v>
      </c>
      <c r="H30" s="8"/>
      <c r="I30" s="8">
        <v>0</v>
      </c>
      <c r="J30" s="9"/>
      <c r="K30" s="8">
        <v>0</v>
      </c>
      <c r="L30" s="9"/>
      <c r="M30" s="8">
        <v>0</v>
      </c>
      <c r="N30" s="9"/>
      <c r="O30" s="40">
        <f>PL_5!D40</f>
        <v>357029</v>
      </c>
      <c r="P30" s="9"/>
      <c r="Q30" s="9">
        <v>0</v>
      </c>
      <c r="R30" s="9"/>
      <c r="S30" s="8">
        <v>0</v>
      </c>
      <c r="T30" s="9"/>
      <c r="U30" s="62">
        <f>SUM(Q30:S30)</f>
        <v>0</v>
      </c>
      <c r="V30" s="9"/>
      <c r="W30" s="62">
        <f>O30</f>
        <v>357029</v>
      </c>
      <c r="X30" s="9"/>
      <c r="Y30" s="40">
        <f>PL_5!D41</f>
        <v>32305</v>
      </c>
      <c r="Z30" s="9"/>
      <c r="AA30" s="62">
        <f>ROUNDDOWN(SUM(W30:Y30),0)</f>
        <v>389334</v>
      </c>
    </row>
    <row r="31" spans="1:27" s="97" customFormat="1" ht="19.95" customHeight="1" x14ac:dyDescent="0.25">
      <c r="A31" s="92" t="s">
        <v>133</v>
      </c>
      <c r="B31" s="92"/>
      <c r="C31" s="8">
        <v>0</v>
      </c>
      <c r="D31" s="9"/>
      <c r="E31" s="8">
        <v>0</v>
      </c>
      <c r="F31" s="9"/>
      <c r="G31" s="8">
        <v>0</v>
      </c>
      <c r="H31" s="8"/>
      <c r="I31" s="8">
        <v>0</v>
      </c>
      <c r="J31" s="9"/>
      <c r="K31" s="8">
        <v>0</v>
      </c>
      <c r="L31" s="9"/>
      <c r="M31" s="8">
        <v>0</v>
      </c>
      <c r="N31" s="9"/>
      <c r="O31" s="13">
        <v>-8032</v>
      </c>
      <c r="P31" s="9"/>
      <c r="Q31" s="9">
        <v>0</v>
      </c>
      <c r="R31" s="9"/>
      <c r="S31" s="39">
        <f>PL_5!D33</f>
        <v>27867</v>
      </c>
      <c r="T31" s="9"/>
      <c r="U31" s="39">
        <f>SUM(Q31:S31)</f>
        <v>27867</v>
      </c>
      <c r="V31" s="9"/>
      <c r="W31" s="39">
        <f>O31+U31</f>
        <v>19835</v>
      </c>
      <c r="X31" s="9"/>
      <c r="Y31" s="8">
        <v>-378</v>
      </c>
      <c r="Z31" s="9"/>
      <c r="AA31" s="39">
        <f>ROUNDDOWN(SUM(W31:Y31),0)</f>
        <v>19457</v>
      </c>
    </row>
    <row r="32" spans="1:27" s="113" customFormat="1" ht="19.95" customHeight="1" x14ac:dyDescent="0.25">
      <c r="A32" s="118" t="s">
        <v>90</v>
      </c>
      <c r="B32" s="118"/>
      <c r="C32" s="11">
        <f>SUM(C30:C31)</f>
        <v>0</v>
      </c>
      <c r="D32" s="12"/>
      <c r="E32" s="11">
        <f>SUM(E30:E31)</f>
        <v>0</v>
      </c>
      <c r="F32" s="12"/>
      <c r="G32" s="11">
        <f>SUM(G30:G31)</f>
        <v>0</v>
      </c>
      <c r="H32" s="12"/>
      <c r="I32" s="11">
        <f>SUM(I30:I31)</f>
        <v>0</v>
      </c>
      <c r="J32" s="12"/>
      <c r="K32" s="11">
        <f>SUM(K30:K31)</f>
        <v>0</v>
      </c>
      <c r="L32" s="12"/>
      <c r="M32" s="11">
        <f>SUM(M30:M31)</f>
        <v>0</v>
      </c>
      <c r="N32" s="12"/>
      <c r="O32" s="11">
        <f>SUM(O30:O31)</f>
        <v>348997</v>
      </c>
      <c r="P32" s="12"/>
      <c r="Q32" s="11">
        <f>SUM(Q30:Q31)</f>
        <v>0</v>
      </c>
      <c r="R32" s="12"/>
      <c r="S32" s="11">
        <f>SUM(S30:S31)</f>
        <v>27867</v>
      </c>
      <c r="T32" s="12"/>
      <c r="U32" s="11">
        <f>SUM(U30:U31)</f>
        <v>27867</v>
      </c>
      <c r="V32" s="12"/>
      <c r="W32" s="11">
        <f>SUM(W30:W31)</f>
        <v>376864</v>
      </c>
      <c r="X32" s="12"/>
      <c r="Y32" s="11">
        <f>SUM(Y30:Y31)</f>
        <v>31927</v>
      </c>
      <c r="Z32" s="12"/>
      <c r="AA32" s="11">
        <f>SUM(AA30:AA31)</f>
        <v>408791</v>
      </c>
    </row>
    <row r="33" spans="1:27" s="113" customFormat="1" ht="18.600000000000001" customHeight="1" x14ac:dyDescent="0.25">
      <c r="A33" s="118"/>
      <c r="B33" s="118"/>
      <c r="C33" s="63"/>
      <c r="D33" s="130"/>
      <c r="E33" s="63"/>
      <c r="F33" s="130"/>
      <c r="G33" s="63"/>
      <c r="H33" s="63"/>
      <c r="I33" s="63"/>
      <c r="J33" s="130"/>
      <c r="K33" s="12"/>
      <c r="L33" s="130"/>
      <c r="M33" s="12"/>
      <c r="N33" s="130"/>
      <c r="O33" s="12"/>
      <c r="P33" s="130"/>
      <c r="Q33" s="12"/>
      <c r="R33" s="130"/>
      <c r="S33" s="12"/>
      <c r="T33" s="130"/>
      <c r="U33" s="12"/>
      <c r="V33" s="130"/>
      <c r="W33" s="12"/>
      <c r="X33" s="130"/>
      <c r="Y33" s="12"/>
      <c r="Z33" s="130"/>
      <c r="AA33" s="12"/>
    </row>
    <row r="34" spans="1:27" s="113" customFormat="1" ht="19.95" customHeight="1" thickBot="1" x14ac:dyDescent="0.3">
      <c r="A34" s="118" t="s">
        <v>219</v>
      </c>
      <c r="B34" s="118"/>
      <c r="C34" s="65">
        <f>C32+C23+C27+C16</f>
        <v>300000</v>
      </c>
      <c r="D34" s="130"/>
      <c r="E34" s="65">
        <f>E32+E23+E27+E16</f>
        <v>1606753</v>
      </c>
      <c r="F34" s="130"/>
      <c r="G34" s="65">
        <f>G32+G23+G27+G16</f>
        <v>-247123</v>
      </c>
      <c r="H34" s="12"/>
      <c r="I34" s="65">
        <f>I32+I23+I27+I16</f>
        <v>-144</v>
      </c>
      <c r="J34" s="130"/>
      <c r="K34" s="65">
        <f>K32+K23+K27+K16</f>
        <v>30000</v>
      </c>
      <c r="L34" s="130"/>
      <c r="M34" s="65">
        <f>M32+M27+M16</f>
        <v>231651</v>
      </c>
      <c r="N34" s="130"/>
      <c r="O34" s="65">
        <f>O32+O27+O16</f>
        <v>1147993</v>
      </c>
      <c r="P34" s="130"/>
      <c r="Q34" s="65">
        <f>Q32+Q27+Q16</f>
        <v>-231651</v>
      </c>
      <c r="R34" s="130"/>
      <c r="S34" s="65">
        <f>S32+S23+S27+S16</f>
        <v>-47690</v>
      </c>
      <c r="T34" s="130"/>
      <c r="U34" s="65">
        <f>U32+U23+U27+U16</f>
        <v>-47690</v>
      </c>
      <c r="V34" s="130"/>
      <c r="W34" s="65">
        <f>W32+W27+W16</f>
        <v>2789789</v>
      </c>
      <c r="X34" s="130"/>
      <c r="Y34" s="65">
        <f>Y32+Y27+Y16</f>
        <v>534334</v>
      </c>
      <c r="Z34" s="130"/>
      <c r="AA34" s="65">
        <f>AA32+AA27+AA16</f>
        <v>3324123</v>
      </c>
    </row>
    <row r="35" spans="1:27" ht="19.95" customHeight="1" thickTop="1" x14ac:dyDescent="0.55000000000000004"/>
    <row r="37" spans="1:27" ht="19.95" customHeight="1" x14ac:dyDescent="0.55000000000000004">
      <c r="O37" s="50"/>
      <c r="S37" s="132"/>
      <c r="W37" s="50"/>
      <c r="Y37" s="50"/>
      <c r="AA37" s="132"/>
    </row>
  </sheetData>
  <sheetProtection formatCells="0" formatColumns="0" formatRows="0" insertColumns="0" insertRows="0" insertHyperlinks="0" deleteColumns="0" deleteRows="0" sort="0" autoFilter="0" pivotTables="0"/>
  <mergeCells count="4">
    <mergeCell ref="C4:AA4"/>
    <mergeCell ref="K5:O5"/>
    <mergeCell ref="S5:U5"/>
    <mergeCell ref="C14:AA14"/>
  </mergeCells>
  <pageMargins left="0.8" right="0.5" top="0.48" bottom="0.5" header="0.5" footer="0.5"/>
  <pageSetup paperSize="9" scale="54" firstPageNumber="7" orientation="landscape" useFirstPageNumber="1" r:id="rId1"/>
  <headerFooter>
    <oddFooter>&amp;L&amp;"Times New Roman,Regular"&amp;11The accompanying notes form an integral part of the interim financial statements.
&amp;C&amp;"Times New Roman,Regular"&amp;11&amp;P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B31"/>
  <sheetViews>
    <sheetView view="pageBreakPreview" topLeftCell="A10" zoomScale="85" zoomScaleNormal="115" zoomScaleSheetLayoutView="85" workbookViewId="0">
      <selection activeCell="E13" sqref="A1:XFD1048576"/>
    </sheetView>
  </sheetViews>
  <sheetFormatPr defaultColWidth="9.125" defaultRowHeight="18.899999999999999" customHeight="1" x14ac:dyDescent="0.25"/>
  <cols>
    <col min="1" max="1" width="63" style="92" customWidth="1"/>
    <col min="2" max="2" width="7.125" style="92" customWidth="1"/>
    <col min="3" max="3" width="13.375" style="97" customWidth="1"/>
    <col min="4" max="4" width="1.375" style="97" customWidth="1"/>
    <col min="5" max="5" width="13.125" style="97" customWidth="1"/>
    <col min="6" max="6" width="1.375" style="97" customWidth="1"/>
    <col min="7" max="7" width="15.875" style="97" customWidth="1"/>
    <col min="8" max="8" width="1.875" style="97" customWidth="1"/>
    <col min="9" max="9" width="14.875" style="97" customWidth="1"/>
    <col min="10" max="10" width="1.375" style="97" customWidth="1"/>
    <col min="11" max="11" width="18.125" style="97" customWidth="1"/>
    <col min="12" max="12" width="1.875" style="97" customWidth="1"/>
    <col min="13" max="13" width="14.875" style="97" customWidth="1"/>
    <col min="14" max="14" width="1.875" style="97" customWidth="1"/>
    <col min="15" max="15" width="14.875" style="97" customWidth="1"/>
    <col min="16" max="16" width="1.375" style="97" customWidth="1"/>
    <col min="17" max="17" width="15.125" style="97" customWidth="1"/>
    <col min="18" max="18" width="1.375" style="97" customWidth="1"/>
    <col min="19" max="19" width="13.125" style="97" customWidth="1"/>
    <col min="20" max="20" width="1.375" style="97" customWidth="1"/>
    <col min="21" max="21" width="13" style="97" customWidth="1"/>
    <col min="22" max="22" width="1.375" style="97" hidden="1" customWidth="1"/>
    <col min="23" max="23" width="10.75" style="97" hidden="1" customWidth="1"/>
    <col min="24" max="24" width="1.375" style="97" hidden="1" customWidth="1"/>
    <col min="25" max="25" width="8.75" style="97" hidden="1" customWidth="1"/>
    <col min="26" max="26" width="1.375" style="97" hidden="1" customWidth="1"/>
    <col min="27" max="27" width="10.75" style="97" hidden="1" customWidth="1"/>
    <col min="28" max="28" width="1.375" style="97" hidden="1" customWidth="1"/>
    <col min="29" max="58" width="0" style="97" hidden="1" customWidth="1"/>
    <col min="59" max="16384" width="9.125" style="97"/>
  </cols>
  <sheetData>
    <row r="1" spans="1:27" ht="18.899999999999999" customHeight="1" x14ac:dyDescent="0.3">
      <c r="A1" s="105" t="s">
        <v>0</v>
      </c>
      <c r="B1" s="105"/>
    </row>
    <row r="2" spans="1:27" ht="18.899999999999999" customHeight="1" x14ac:dyDescent="0.3">
      <c r="A2" s="109" t="s">
        <v>95</v>
      </c>
      <c r="B2" s="109"/>
    </row>
    <row r="3" spans="1:27" ht="17.399999999999999" customHeight="1" x14ac:dyDescent="0.25">
      <c r="A3" s="133"/>
      <c r="B3" s="133"/>
      <c r="C3" s="133"/>
      <c r="D3" s="133"/>
      <c r="E3" s="133"/>
    </row>
    <row r="4" spans="1:27" ht="17.399999999999999" customHeight="1" x14ac:dyDescent="0.25">
      <c r="C4" s="112" t="s">
        <v>143</v>
      </c>
      <c r="D4" s="112"/>
      <c r="E4" s="112"/>
      <c r="F4" s="112"/>
      <c r="G4" s="112"/>
      <c r="H4" s="112"/>
      <c r="I4" s="112"/>
      <c r="J4" s="112"/>
      <c r="K4" s="112"/>
      <c r="L4" s="112"/>
      <c r="M4" s="112"/>
      <c r="N4" s="112"/>
      <c r="O4" s="112"/>
      <c r="P4" s="112"/>
      <c r="Q4" s="112"/>
      <c r="R4" s="112"/>
      <c r="S4" s="112"/>
      <c r="T4" s="113"/>
      <c r="U4" s="113"/>
      <c r="V4" s="113"/>
      <c r="W4" s="113"/>
      <c r="X4" s="113"/>
      <c r="Y4" s="113"/>
      <c r="Z4" s="113"/>
    </row>
    <row r="5" spans="1:27" ht="17.399999999999999" customHeight="1" x14ac:dyDescent="0.25">
      <c r="D5" s="110"/>
      <c r="E5" s="110"/>
      <c r="F5" s="110"/>
      <c r="G5" s="128" t="s">
        <v>97</v>
      </c>
      <c r="H5" s="128"/>
      <c r="I5" s="128"/>
      <c r="J5" s="128"/>
      <c r="K5" s="128"/>
      <c r="O5" s="128" t="s">
        <v>64</v>
      </c>
      <c r="P5" s="128"/>
      <c r="Q5" s="128"/>
      <c r="T5" s="106"/>
      <c r="U5" s="106"/>
      <c r="V5" s="111"/>
      <c r="W5" s="111"/>
      <c r="Y5" s="111"/>
      <c r="Z5" s="111"/>
      <c r="AA5" s="111"/>
    </row>
    <row r="6" spans="1:27" ht="17.399999999999999" customHeight="1" x14ac:dyDescent="0.25">
      <c r="D6" s="111"/>
      <c r="E6" s="110"/>
      <c r="F6" s="110"/>
      <c r="G6" s="110"/>
      <c r="H6" s="110"/>
      <c r="I6" s="110"/>
      <c r="J6" s="110"/>
      <c r="K6" s="110"/>
      <c r="L6" s="110"/>
      <c r="M6" s="110"/>
      <c r="O6" s="73" t="s">
        <v>243</v>
      </c>
      <c r="P6" s="110"/>
      <c r="Q6" s="110"/>
      <c r="T6" s="106"/>
      <c r="U6" s="106"/>
      <c r="V6" s="111"/>
      <c r="W6" s="111"/>
      <c r="Y6" s="111"/>
      <c r="Z6" s="111"/>
      <c r="AA6" s="111"/>
    </row>
    <row r="7" spans="1:27" ht="17.399999999999999" customHeight="1" x14ac:dyDescent="0.25">
      <c r="D7" s="111"/>
      <c r="E7" s="110"/>
      <c r="F7" s="110"/>
      <c r="G7" s="110"/>
      <c r="H7" s="110"/>
      <c r="I7" s="110"/>
      <c r="J7" s="110"/>
      <c r="K7" s="110"/>
      <c r="L7" s="110"/>
      <c r="M7" s="110"/>
      <c r="O7" s="110" t="s">
        <v>99</v>
      </c>
      <c r="P7" s="110"/>
      <c r="Q7" s="110"/>
      <c r="T7" s="106"/>
      <c r="U7" s="106"/>
      <c r="V7" s="111"/>
      <c r="W7" s="111"/>
      <c r="Y7" s="111"/>
      <c r="Z7" s="111"/>
      <c r="AA7" s="111"/>
    </row>
    <row r="8" spans="1:27" ht="17.399999999999999" customHeight="1" x14ac:dyDescent="0.25">
      <c r="D8" s="111"/>
      <c r="E8" s="110"/>
      <c r="F8" s="110"/>
      <c r="G8" s="110"/>
      <c r="H8" s="110"/>
      <c r="I8" s="110"/>
      <c r="J8" s="110"/>
      <c r="K8" s="110"/>
      <c r="L8" s="110"/>
      <c r="M8" s="110"/>
      <c r="O8" s="110" t="s">
        <v>100</v>
      </c>
      <c r="P8" s="110"/>
      <c r="Q8" s="110"/>
      <c r="T8" s="106"/>
      <c r="U8" s="106"/>
      <c r="V8" s="111"/>
      <c r="W8" s="111"/>
      <c r="Y8" s="111"/>
      <c r="Z8" s="111"/>
      <c r="AA8" s="111"/>
    </row>
    <row r="9" spans="1:27" ht="17.399999999999999" customHeight="1" x14ac:dyDescent="0.25">
      <c r="C9" s="110" t="s">
        <v>145</v>
      </c>
      <c r="D9" s="111"/>
      <c r="E9" s="110"/>
      <c r="F9" s="110"/>
      <c r="G9" s="110"/>
      <c r="H9" s="110"/>
      <c r="I9" s="110"/>
      <c r="J9" s="110"/>
      <c r="K9" s="110"/>
      <c r="L9" s="110"/>
      <c r="M9" s="110"/>
      <c r="O9" s="110" t="s">
        <v>101</v>
      </c>
      <c r="P9" s="110"/>
      <c r="Q9" s="110" t="s">
        <v>103</v>
      </c>
      <c r="T9" s="106"/>
      <c r="U9" s="106"/>
      <c r="V9" s="111"/>
      <c r="W9" s="111"/>
      <c r="Y9" s="111"/>
      <c r="Z9" s="111"/>
      <c r="AA9" s="111"/>
    </row>
    <row r="10" spans="1:27" ht="17.399999999999999" customHeight="1" x14ac:dyDescent="0.25">
      <c r="C10" s="110" t="s">
        <v>146</v>
      </c>
      <c r="D10" s="111"/>
      <c r="E10" s="110"/>
      <c r="F10" s="110"/>
      <c r="G10" s="110"/>
      <c r="H10" s="110"/>
      <c r="I10" s="110"/>
      <c r="J10" s="110"/>
      <c r="K10" s="110"/>
      <c r="L10" s="110"/>
      <c r="M10" s="110"/>
      <c r="O10" s="110" t="s">
        <v>102</v>
      </c>
      <c r="P10" s="110"/>
      <c r="Q10" s="110" t="s">
        <v>107</v>
      </c>
      <c r="T10" s="106"/>
      <c r="U10" s="106"/>
      <c r="V10" s="111"/>
      <c r="W10" s="111"/>
      <c r="Y10" s="111"/>
      <c r="Z10" s="111"/>
      <c r="AA10" s="111"/>
    </row>
    <row r="11" spans="1:27" ht="17.399999999999999" customHeight="1" x14ac:dyDescent="0.25">
      <c r="C11" s="110" t="s">
        <v>110</v>
      </c>
      <c r="F11" s="110"/>
      <c r="G11" s="110"/>
      <c r="I11" s="110" t="s">
        <v>136</v>
      </c>
      <c r="K11" s="110"/>
      <c r="L11" s="110"/>
      <c r="M11" s="110"/>
      <c r="N11" s="110"/>
      <c r="O11" s="110" t="s">
        <v>107</v>
      </c>
      <c r="Q11" s="110" t="s">
        <v>115</v>
      </c>
      <c r="R11" s="106"/>
      <c r="S11" s="110"/>
      <c r="T11" s="111"/>
      <c r="U11" s="111"/>
      <c r="V11" s="111"/>
    </row>
    <row r="12" spans="1:27" ht="17.399999999999999" customHeight="1" x14ac:dyDescent="0.25">
      <c r="C12" s="110" t="s">
        <v>147</v>
      </c>
      <c r="E12" s="110" t="s">
        <v>111</v>
      </c>
      <c r="F12" s="110"/>
      <c r="G12" s="110" t="s">
        <v>113</v>
      </c>
      <c r="H12" s="110"/>
      <c r="I12" s="110" t="s">
        <v>137</v>
      </c>
      <c r="J12" s="110"/>
      <c r="M12" s="110" t="s">
        <v>138</v>
      </c>
      <c r="N12" s="110"/>
      <c r="O12" s="110" t="s">
        <v>114</v>
      </c>
      <c r="P12" s="110"/>
      <c r="Q12" s="110" t="s">
        <v>148</v>
      </c>
      <c r="S12" s="110" t="s">
        <v>103</v>
      </c>
      <c r="T12" s="110"/>
      <c r="U12" s="110"/>
      <c r="V12" s="110"/>
    </row>
    <row r="13" spans="1:27" ht="17.399999999999999" customHeight="1" x14ac:dyDescent="0.25">
      <c r="B13" s="106" t="s">
        <v>8</v>
      </c>
      <c r="C13" s="110" t="s">
        <v>149</v>
      </c>
      <c r="E13" s="110" t="s">
        <v>119</v>
      </c>
      <c r="F13" s="110"/>
      <c r="G13" s="110" t="s">
        <v>121</v>
      </c>
      <c r="H13" s="110"/>
      <c r="I13" s="110" t="s">
        <v>139</v>
      </c>
      <c r="J13" s="110"/>
      <c r="K13" s="110" t="s">
        <v>122</v>
      </c>
      <c r="L13" s="110"/>
      <c r="M13" s="110" t="s">
        <v>137</v>
      </c>
      <c r="N13" s="110"/>
      <c r="O13" s="110" t="s">
        <v>123</v>
      </c>
      <c r="P13" s="110"/>
      <c r="Q13" s="110" t="s">
        <v>127</v>
      </c>
      <c r="S13" s="110" t="s">
        <v>127</v>
      </c>
      <c r="T13" s="110"/>
      <c r="U13" s="110"/>
      <c r="V13" s="110"/>
    </row>
    <row r="14" spans="1:27" ht="17.399999999999999" customHeight="1" x14ac:dyDescent="0.25">
      <c r="A14" s="97"/>
      <c r="B14" s="97"/>
      <c r="C14" s="116" t="s">
        <v>10</v>
      </c>
      <c r="D14" s="116"/>
      <c r="E14" s="116"/>
      <c r="F14" s="116"/>
      <c r="G14" s="116"/>
      <c r="H14" s="116"/>
      <c r="I14" s="116"/>
      <c r="J14" s="116"/>
      <c r="K14" s="116"/>
      <c r="L14" s="116"/>
      <c r="M14" s="116"/>
      <c r="N14" s="116"/>
      <c r="O14" s="116"/>
      <c r="P14" s="116"/>
      <c r="Q14" s="116"/>
      <c r="R14" s="116"/>
      <c r="S14" s="116"/>
      <c r="T14" s="134"/>
      <c r="U14" s="134"/>
      <c r="V14" s="134"/>
      <c r="W14" s="134"/>
      <c r="X14" s="134"/>
      <c r="Y14" s="110"/>
    </row>
    <row r="15" spans="1:27" ht="17.399999999999999" customHeight="1" x14ac:dyDescent="0.25">
      <c r="A15" s="118" t="s">
        <v>216</v>
      </c>
      <c r="B15" s="118"/>
      <c r="C15" s="106"/>
      <c r="D15" s="106"/>
      <c r="E15" s="106"/>
      <c r="F15" s="106"/>
      <c r="G15" s="106"/>
      <c r="H15" s="106"/>
      <c r="I15" s="106"/>
      <c r="J15" s="106"/>
      <c r="K15" s="106"/>
      <c r="L15" s="106"/>
      <c r="M15" s="106"/>
      <c r="N15" s="106"/>
      <c r="O15" s="106"/>
      <c r="P15" s="106"/>
      <c r="Q15" s="106"/>
      <c r="R15" s="106"/>
      <c r="S15" s="106"/>
      <c r="T15" s="134"/>
      <c r="U15" s="134"/>
      <c r="V15" s="134"/>
      <c r="W15" s="134"/>
      <c r="X15" s="134"/>
      <c r="Y15" s="110"/>
    </row>
    <row r="16" spans="1:27" s="113" customFormat="1" ht="17.399999999999999" customHeight="1" x14ac:dyDescent="0.25">
      <c r="A16" s="118" t="s">
        <v>140</v>
      </c>
      <c r="B16" s="118"/>
      <c r="C16" s="10">
        <v>300000</v>
      </c>
      <c r="D16" s="10"/>
      <c r="E16" s="10">
        <v>1606754</v>
      </c>
      <c r="F16" s="10"/>
      <c r="G16" s="10">
        <v>30000</v>
      </c>
      <c r="H16" s="10"/>
      <c r="I16" s="10">
        <v>0</v>
      </c>
      <c r="J16" s="10"/>
      <c r="K16" s="10">
        <v>750832</v>
      </c>
      <c r="L16" s="10"/>
      <c r="M16" s="10">
        <v>0</v>
      </c>
      <c r="N16" s="10"/>
      <c r="O16" s="10">
        <v>-48904</v>
      </c>
      <c r="P16" s="10"/>
      <c r="Q16" s="42">
        <f>O16</f>
        <v>-48904</v>
      </c>
      <c r="R16" s="10"/>
      <c r="S16" s="42">
        <f>SUM(C16:M16,Q16)</f>
        <v>2638682</v>
      </c>
      <c r="T16" s="130"/>
      <c r="U16" s="130"/>
    </row>
    <row r="17" spans="1:23" s="113" customFormat="1" ht="11.1" customHeight="1" x14ac:dyDescent="0.25">
      <c r="A17" s="118"/>
      <c r="B17" s="118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30"/>
      <c r="U17" s="130"/>
    </row>
    <row r="18" spans="1:23" ht="17.399999999999999" customHeight="1" x14ac:dyDescent="0.25">
      <c r="A18" s="118" t="s">
        <v>142</v>
      </c>
      <c r="B18" s="11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9"/>
      <c r="O18" s="8"/>
      <c r="P18" s="8"/>
      <c r="Q18" s="8"/>
      <c r="R18" s="9"/>
      <c r="S18" s="8"/>
      <c r="T18" s="135"/>
      <c r="U18" s="130"/>
    </row>
    <row r="19" spans="1:23" ht="17.399999999999999" customHeight="1" x14ac:dyDescent="0.3">
      <c r="A19" s="115" t="s">
        <v>201</v>
      </c>
      <c r="B19" s="115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9"/>
      <c r="O19" s="8"/>
      <c r="P19" s="8"/>
      <c r="Q19" s="8"/>
      <c r="R19" s="9"/>
      <c r="S19" s="8"/>
      <c r="T19" s="135"/>
      <c r="U19" s="130"/>
    </row>
    <row r="20" spans="1:23" ht="17.399999999999999" customHeight="1" x14ac:dyDescent="0.3">
      <c r="A20" s="92" t="s">
        <v>215</v>
      </c>
      <c r="B20" s="115"/>
      <c r="C20" s="8">
        <v>0</v>
      </c>
      <c r="D20" s="8"/>
      <c r="E20" s="8">
        <v>0</v>
      </c>
      <c r="F20" s="8"/>
      <c r="G20" s="8">
        <v>0</v>
      </c>
      <c r="H20" s="8"/>
      <c r="I20" s="8">
        <v>0</v>
      </c>
      <c r="J20" s="8"/>
      <c r="K20" s="8">
        <v>-299728</v>
      </c>
      <c r="L20" s="8"/>
      <c r="M20" s="8">
        <v>0</v>
      </c>
      <c r="N20" s="9"/>
      <c r="O20" s="8">
        <v>0</v>
      </c>
      <c r="P20" s="8"/>
      <c r="Q20" s="40">
        <f>O20</f>
        <v>0</v>
      </c>
      <c r="R20" s="9"/>
      <c r="S20" s="40">
        <f>SUM(C20:M20,Q20)</f>
        <v>-299728</v>
      </c>
      <c r="T20" s="135"/>
      <c r="U20" s="130"/>
    </row>
    <row r="21" spans="1:23" ht="17.399999999999999" customHeight="1" x14ac:dyDescent="0.25">
      <c r="A21" s="92" t="s">
        <v>141</v>
      </c>
      <c r="B21" s="106">
        <v>14</v>
      </c>
      <c r="C21" s="8">
        <v>0</v>
      </c>
      <c r="D21" s="8"/>
      <c r="E21" s="8">
        <v>0</v>
      </c>
      <c r="F21" s="8"/>
      <c r="G21" s="8">
        <v>0</v>
      </c>
      <c r="H21" s="8"/>
      <c r="I21" s="8">
        <v>93500</v>
      </c>
      <c r="J21" s="8"/>
      <c r="K21" s="8">
        <v>-93500</v>
      </c>
      <c r="L21" s="8"/>
      <c r="M21" s="8">
        <v>-93500</v>
      </c>
      <c r="N21" s="8"/>
      <c r="O21" s="8">
        <v>0</v>
      </c>
      <c r="P21" s="8"/>
      <c r="Q21" s="40">
        <f>O21</f>
        <v>0</v>
      </c>
      <c r="R21" s="8"/>
      <c r="S21" s="40">
        <f>SUM(C21:M21,Q21)</f>
        <v>-93500</v>
      </c>
      <c r="T21" s="135"/>
    </row>
    <row r="22" spans="1:23" s="113" customFormat="1" ht="17.399999999999999" customHeight="1" x14ac:dyDescent="0.3">
      <c r="A22" s="115" t="s">
        <v>202</v>
      </c>
      <c r="B22" s="115"/>
      <c r="C22" s="11">
        <f>SUM(C20:C21)</f>
        <v>0</v>
      </c>
      <c r="D22" s="12"/>
      <c r="E22" s="11">
        <f>SUM(E20:E21)</f>
        <v>0</v>
      </c>
      <c r="F22" s="12"/>
      <c r="G22" s="11">
        <f>SUM(G20:G21)</f>
        <v>0</v>
      </c>
      <c r="H22" s="12"/>
      <c r="I22" s="11">
        <f>SUM(I20:I21)</f>
        <v>93500</v>
      </c>
      <c r="J22" s="12"/>
      <c r="K22" s="11">
        <f>SUM(K20:K21)</f>
        <v>-393228</v>
      </c>
      <c r="L22" s="12"/>
      <c r="M22" s="11">
        <f>SUM(M20:M21)</f>
        <v>-93500</v>
      </c>
      <c r="N22" s="10"/>
      <c r="O22" s="11">
        <f>SUM(O20:O21)</f>
        <v>0</v>
      </c>
      <c r="P22" s="10"/>
      <c r="Q22" s="11">
        <f>SUM(Q20:Q21)</f>
        <v>0</v>
      </c>
      <c r="R22" s="10"/>
      <c r="S22" s="11">
        <f>SUM(S20:S21)</f>
        <v>-393228</v>
      </c>
      <c r="T22" s="130"/>
    </row>
    <row r="23" spans="1:23" s="111" customFormat="1" ht="11.1" customHeight="1" x14ac:dyDescent="0.25">
      <c r="A23" s="118"/>
      <c r="B23" s="118"/>
      <c r="C23" s="10"/>
      <c r="D23" s="10"/>
      <c r="E23" s="10"/>
      <c r="F23" s="10"/>
      <c r="G23" s="10"/>
      <c r="H23" s="10"/>
      <c r="I23" s="10"/>
      <c r="J23" s="10"/>
      <c r="K23" s="9"/>
      <c r="L23" s="9"/>
      <c r="M23" s="9"/>
      <c r="N23" s="10"/>
      <c r="O23" s="9"/>
      <c r="P23" s="9"/>
      <c r="Q23" s="9"/>
      <c r="R23" s="8"/>
      <c r="S23" s="10"/>
      <c r="T23" s="130"/>
    </row>
    <row r="24" spans="1:23" s="113" customFormat="1" ht="17.399999999999999" customHeight="1" x14ac:dyDescent="0.25">
      <c r="A24" s="118" t="s">
        <v>131</v>
      </c>
      <c r="B24" s="118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30"/>
      <c r="U24" s="130"/>
    </row>
    <row r="25" spans="1:23" ht="17.399999999999999" customHeight="1" x14ac:dyDescent="0.25">
      <c r="A25" s="92" t="s">
        <v>132</v>
      </c>
      <c r="C25" s="8">
        <v>0</v>
      </c>
      <c r="D25" s="8"/>
      <c r="E25" s="8">
        <v>0</v>
      </c>
      <c r="F25" s="8"/>
      <c r="G25" s="8">
        <v>0</v>
      </c>
      <c r="H25" s="8"/>
      <c r="I25" s="8">
        <v>0</v>
      </c>
      <c r="J25" s="8"/>
      <c r="K25" s="8">
        <f>PL_5!J40</f>
        <v>394001</v>
      </c>
      <c r="L25" s="8"/>
      <c r="M25" s="8">
        <v>0</v>
      </c>
      <c r="N25" s="8"/>
      <c r="O25" s="8">
        <v>0</v>
      </c>
      <c r="P25" s="8"/>
      <c r="Q25" s="40">
        <f>O25</f>
        <v>0</v>
      </c>
      <c r="R25" s="8"/>
      <c r="S25" s="40">
        <f>SUM(C25:M25,Q25)</f>
        <v>394001</v>
      </c>
      <c r="T25" s="135"/>
      <c r="U25" s="135"/>
    </row>
    <row r="26" spans="1:23" ht="17.399999999999999" customHeight="1" x14ac:dyDescent="0.25">
      <c r="A26" s="92" t="s">
        <v>133</v>
      </c>
      <c r="C26" s="8">
        <v>0</v>
      </c>
      <c r="D26" s="8"/>
      <c r="E26" s="8">
        <v>0</v>
      </c>
      <c r="F26" s="8"/>
      <c r="G26" s="8">
        <v>0</v>
      </c>
      <c r="H26" s="8"/>
      <c r="I26" s="8">
        <v>0</v>
      </c>
      <c r="J26" s="8"/>
      <c r="K26" s="8">
        <v>0</v>
      </c>
      <c r="L26" s="8"/>
      <c r="M26" s="8">
        <v>0</v>
      </c>
      <c r="N26" s="8"/>
      <c r="O26" s="39">
        <f>PL_5!J33</f>
        <v>-16561</v>
      </c>
      <c r="P26" s="8"/>
      <c r="Q26" s="40">
        <f>O26</f>
        <v>-16561</v>
      </c>
      <c r="R26" s="8"/>
      <c r="S26" s="40">
        <f>SUM(C26:M26,Q26)</f>
        <v>-16561</v>
      </c>
      <c r="T26" s="135"/>
      <c r="U26" s="135"/>
    </row>
    <row r="27" spans="1:23" s="113" customFormat="1" ht="17.399999999999999" customHeight="1" x14ac:dyDescent="0.25">
      <c r="A27" s="118" t="s">
        <v>134</v>
      </c>
      <c r="B27" s="118"/>
      <c r="C27" s="11">
        <f>SUM(C25:C26)</f>
        <v>0</v>
      </c>
      <c r="D27" s="10"/>
      <c r="E27" s="11">
        <f>SUM(E25:E26)</f>
        <v>0</v>
      </c>
      <c r="F27" s="10"/>
      <c r="G27" s="11">
        <f>SUM(G25:G26)</f>
        <v>0</v>
      </c>
      <c r="H27" s="10"/>
      <c r="I27" s="11">
        <f>SUM(I25:I26)</f>
        <v>0</v>
      </c>
      <c r="J27" s="10"/>
      <c r="K27" s="11">
        <f>SUM(K25:K26)</f>
        <v>394001</v>
      </c>
      <c r="L27" s="12"/>
      <c r="M27" s="11">
        <f>SUM(M25:M26)</f>
        <v>0</v>
      </c>
      <c r="N27" s="12"/>
      <c r="O27" s="11">
        <f>SUM(O25:O26)</f>
        <v>-16561</v>
      </c>
      <c r="P27" s="12"/>
      <c r="Q27" s="11">
        <f>SUM(Q25:Q26)</f>
        <v>-16561</v>
      </c>
      <c r="R27" s="10"/>
      <c r="S27" s="11">
        <f>SUM(S25:S26)</f>
        <v>377440</v>
      </c>
      <c r="T27" s="130"/>
      <c r="U27" s="130"/>
    </row>
    <row r="28" spans="1:23" s="113" customFormat="1" ht="9.9" customHeight="1" x14ac:dyDescent="0.25">
      <c r="A28" s="118"/>
      <c r="B28" s="118"/>
      <c r="C28" s="31"/>
      <c r="D28" s="10"/>
      <c r="E28" s="31"/>
      <c r="F28" s="10"/>
      <c r="G28" s="31"/>
      <c r="H28" s="10"/>
      <c r="I28" s="10"/>
      <c r="J28" s="10"/>
      <c r="K28" s="12"/>
      <c r="L28" s="12"/>
      <c r="M28" s="12"/>
      <c r="N28" s="12"/>
      <c r="O28" s="12"/>
      <c r="P28" s="12"/>
      <c r="Q28" s="12"/>
      <c r="R28" s="10"/>
      <c r="S28" s="31"/>
      <c r="T28" s="130"/>
      <c r="U28" s="130"/>
    </row>
    <row r="29" spans="1:23" ht="17.399999999999999" customHeight="1" x14ac:dyDescent="0.25">
      <c r="A29" s="97" t="s">
        <v>150</v>
      </c>
      <c r="B29" s="106"/>
      <c r="C29" s="8">
        <v>0</v>
      </c>
      <c r="D29" s="8"/>
      <c r="E29" s="8">
        <v>0</v>
      </c>
      <c r="F29" s="8"/>
      <c r="G29" s="8">
        <v>0</v>
      </c>
      <c r="H29" s="8"/>
      <c r="I29" s="8">
        <v>0</v>
      </c>
      <c r="J29" s="8"/>
      <c r="K29" s="9">
        <v>20082</v>
      </c>
      <c r="L29" s="9"/>
      <c r="M29" s="9">
        <v>0</v>
      </c>
      <c r="N29" s="9"/>
      <c r="O29" s="13">
        <v>-20082</v>
      </c>
      <c r="P29" s="9"/>
      <c r="Q29" s="40">
        <f>O29</f>
        <v>-20082</v>
      </c>
      <c r="R29" s="8"/>
      <c r="S29" s="40">
        <f>SUM(C29:M29,Q29)</f>
        <v>0</v>
      </c>
      <c r="T29" s="135"/>
      <c r="U29" s="135"/>
    </row>
    <row r="30" spans="1:23" s="113" customFormat="1" ht="17.399999999999999" customHeight="1" thickBot="1" x14ac:dyDescent="0.3">
      <c r="A30" s="118" t="s">
        <v>217</v>
      </c>
      <c r="B30" s="118"/>
      <c r="C30" s="41">
        <f>C16+C27+C29+C22</f>
        <v>300000</v>
      </c>
      <c r="D30" s="130"/>
      <c r="E30" s="41">
        <f>E16+E27+E29+E22</f>
        <v>1606754</v>
      </c>
      <c r="F30" s="130"/>
      <c r="G30" s="41">
        <f>G16+G27+G29+G22</f>
        <v>30000</v>
      </c>
      <c r="H30" s="130"/>
      <c r="I30" s="41">
        <f>I16+I27+I29+I22</f>
        <v>93500</v>
      </c>
      <c r="J30" s="130"/>
      <c r="K30" s="41">
        <f>K16+K27+K29+K22</f>
        <v>771687</v>
      </c>
      <c r="L30" s="130"/>
      <c r="M30" s="41">
        <f>M16+M27+M29+M22</f>
        <v>-93500</v>
      </c>
      <c r="N30" s="130"/>
      <c r="O30" s="41">
        <f>O16+O27+O29+O22</f>
        <v>-85547</v>
      </c>
      <c r="P30" s="130"/>
      <c r="Q30" s="41">
        <f>Q16+Q27+Q29+Q22</f>
        <v>-85547</v>
      </c>
      <c r="R30" s="12"/>
      <c r="S30" s="41">
        <f>S16+S27+S29+S22</f>
        <v>2622894</v>
      </c>
      <c r="T30" s="130"/>
      <c r="U30" s="130"/>
      <c r="V30" s="130"/>
      <c r="W30" s="130"/>
    </row>
    <row r="31" spans="1:23" ht="18.899999999999999" customHeight="1" thickTop="1" x14ac:dyDescent="0.25"/>
  </sheetData>
  <sheetProtection formatCells="0" formatColumns="0" formatRows="0" insertColumns="0" insertRows="0" insertHyperlinks="0" deleteColumns="0" deleteRows="0" sort="0" autoFilter="0" pivotTables="0"/>
  <mergeCells count="5">
    <mergeCell ref="A3:E3"/>
    <mergeCell ref="C4:S4"/>
    <mergeCell ref="G5:K5"/>
    <mergeCell ref="O5:Q5"/>
    <mergeCell ref="C14:S14"/>
  </mergeCells>
  <pageMargins left="0.8" right="0.6" top="0.48" bottom="0.5" header="0.5" footer="0.5"/>
  <pageSetup paperSize="9" scale="69" firstPageNumber="8" orientation="landscape" useFirstPageNumber="1" r:id="rId1"/>
  <headerFooter>
    <oddFooter>&amp;L&amp;"Times New Roman,Regular"&amp;11The accompanying notes form an integral part of the interim financial statements.&amp;"Angsana New,Regular"&amp;15
&amp;C&amp;"Times New Roman,Regular"&amp;11&amp;P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32"/>
  <sheetViews>
    <sheetView view="pageBreakPreview" topLeftCell="A16" zoomScale="70" zoomScaleNormal="70" zoomScaleSheetLayoutView="70" workbookViewId="0">
      <selection activeCell="G27" sqref="A1:XFD1048576"/>
    </sheetView>
  </sheetViews>
  <sheetFormatPr defaultColWidth="8.875" defaultRowHeight="19.95" customHeight="1" x14ac:dyDescent="0.55000000000000004"/>
  <cols>
    <col min="1" max="1" width="59.125" style="108" customWidth="1"/>
    <col min="2" max="2" width="16.875" style="108" customWidth="1"/>
    <col min="3" max="3" width="18.375" style="108" customWidth="1"/>
    <col min="4" max="4" width="1.125" style="108" customWidth="1"/>
    <col min="5" max="5" width="18.375" style="108" customWidth="1"/>
    <col min="6" max="6" width="1.125" style="108" customWidth="1"/>
    <col min="7" max="7" width="18.375" style="108" customWidth="1"/>
    <col min="8" max="8" width="1.125" style="108" customWidth="1"/>
    <col min="9" max="9" width="18.375" style="108" customWidth="1"/>
    <col min="10" max="10" width="1.125" style="108" customWidth="1"/>
    <col min="11" max="11" width="16.25" style="108" customWidth="1"/>
    <col min="12" max="12" width="1.125" style="108" customWidth="1"/>
    <col min="13" max="13" width="18.375" style="108" customWidth="1"/>
    <col min="14" max="14" width="1.125" style="108" customWidth="1"/>
    <col min="15" max="15" width="20" style="108" customWidth="1"/>
    <col min="16" max="16" width="1.125" style="108" customWidth="1"/>
    <col min="17" max="17" width="18.375" style="108" customWidth="1"/>
    <col min="18" max="18" width="1.125" style="108" customWidth="1"/>
    <col min="19" max="19" width="18.375" style="108" customWidth="1"/>
    <col min="20" max="16384" width="8.875" style="108"/>
  </cols>
  <sheetData>
    <row r="1" spans="1:19" ht="19.95" customHeight="1" x14ac:dyDescent="0.55000000000000004">
      <c r="A1" s="105" t="s">
        <v>0</v>
      </c>
      <c r="B1" s="105"/>
      <c r="C1" s="97"/>
      <c r="D1" s="97"/>
      <c r="E1" s="97"/>
      <c r="F1" s="97"/>
      <c r="G1" s="97"/>
      <c r="H1" s="97"/>
      <c r="I1" s="97"/>
      <c r="J1" s="97"/>
      <c r="K1" s="97"/>
      <c r="L1" s="97"/>
      <c r="M1" s="97"/>
      <c r="N1" s="97"/>
      <c r="O1" s="97"/>
      <c r="P1" s="97"/>
      <c r="Q1" s="97"/>
      <c r="R1" s="97"/>
      <c r="S1" s="97"/>
    </row>
    <row r="2" spans="1:19" ht="19.95" customHeight="1" x14ac:dyDescent="0.55000000000000004">
      <c r="A2" s="109" t="s">
        <v>95</v>
      </c>
      <c r="B2" s="109"/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  <c r="N2" s="97"/>
      <c r="O2" s="97"/>
      <c r="P2" s="97"/>
      <c r="Q2" s="97"/>
      <c r="R2" s="97"/>
      <c r="S2" s="97"/>
    </row>
    <row r="3" spans="1:19" ht="19.95" customHeight="1" x14ac:dyDescent="0.55000000000000004">
      <c r="A3" s="133"/>
      <c r="B3" s="133"/>
      <c r="C3" s="133"/>
      <c r="D3" s="133"/>
      <c r="E3" s="133"/>
      <c r="F3" s="97"/>
      <c r="G3" s="97"/>
      <c r="H3" s="97"/>
      <c r="I3" s="97"/>
      <c r="J3" s="97"/>
      <c r="K3" s="97"/>
      <c r="L3" s="97"/>
      <c r="M3" s="97"/>
      <c r="N3" s="97"/>
      <c r="O3" s="97"/>
      <c r="P3" s="97"/>
      <c r="Q3" s="97"/>
      <c r="R3" s="97"/>
      <c r="S3" s="97"/>
    </row>
    <row r="4" spans="1:19" ht="19.95" customHeight="1" x14ac:dyDescent="0.55000000000000004">
      <c r="A4" s="92"/>
      <c r="B4" s="92"/>
      <c r="C4" s="112" t="s">
        <v>143</v>
      </c>
      <c r="D4" s="112"/>
      <c r="E4" s="112"/>
      <c r="F4" s="112"/>
      <c r="G4" s="112"/>
      <c r="H4" s="112"/>
      <c r="I4" s="112"/>
      <c r="J4" s="112"/>
      <c r="K4" s="112"/>
      <c r="L4" s="112"/>
      <c r="M4" s="112"/>
      <c r="N4" s="112"/>
      <c r="O4" s="112"/>
      <c r="P4" s="112"/>
      <c r="Q4" s="112"/>
      <c r="R4" s="112"/>
      <c r="S4" s="112"/>
    </row>
    <row r="5" spans="1:19" ht="19.95" customHeight="1" x14ac:dyDescent="0.55000000000000004">
      <c r="A5" s="92"/>
      <c r="B5" s="92"/>
      <c r="C5" s="97"/>
      <c r="D5" s="110"/>
      <c r="E5" s="110"/>
      <c r="F5" s="110"/>
      <c r="G5" s="128" t="s">
        <v>97</v>
      </c>
      <c r="H5" s="128"/>
      <c r="I5" s="128"/>
      <c r="J5" s="128"/>
      <c r="K5" s="128"/>
      <c r="L5" s="110"/>
      <c r="M5" s="97"/>
      <c r="N5" s="110"/>
      <c r="O5" s="128" t="s">
        <v>64</v>
      </c>
      <c r="P5" s="128"/>
      <c r="Q5" s="128"/>
      <c r="R5" s="110"/>
      <c r="S5" s="97"/>
    </row>
    <row r="6" spans="1:19" ht="19.95" customHeight="1" x14ac:dyDescent="0.55000000000000004">
      <c r="A6" s="92"/>
      <c r="B6" s="92"/>
      <c r="C6" s="97"/>
      <c r="D6" s="111"/>
      <c r="E6" s="110"/>
      <c r="F6" s="111"/>
      <c r="G6" s="110"/>
      <c r="H6" s="111"/>
      <c r="I6" s="110"/>
      <c r="J6" s="111"/>
      <c r="K6" s="110"/>
      <c r="L6" s="111"/>
      <c r="M6" s="110"/>
      <c r="N6" s="111"/>
      <c r="O6" s="73" t="s">
        <v>144</v>
      </c>
      <c r="P6" s="111"/>
      <c r="Q6" s="110"/>
      <c r="R6" s="111"/>
      <c r="S6" s="97"/>
    </row>
    <row r="7" spans="1:19" ht="19.95" customHeight="1" x14ac:dyDescent="0.55000000000000004">
      <c r="A7" s="92"/>
      <c r="B7" s="92"/>
      <c r="C7" s="97"/>
      <c r="D7" s="111"/>
      <c r="E7" s="110"/>
      <c r="F7" s="111"/>
      <c r="G7" s="110"/>
      <c r="H7" s="111"/>
      <c r="I7" s="110"/>
      <c r="J7" s="111"/>
      <c r="K7" s="110"/>
      <c r="L7" s="111"/>
      <c r="M7" s="110"/>
      <c r="N7" s="111"/>
      <c r="O7" s="110" t="s">
        <v>99</v>
      </c>
      <c r="P7" s="111"/>
      <c r="Q7" s="110"/>
      <c r="R7" s="111"/>
      <c r="S7" s="97"/>
    </row>
    <row r="8" spans="1:19" ht="19.95" customHeight="1" x14ac:dyDescent="0.55000000000000004">
      <c r="A8" s="92"/>
      <c r="B8" s="92"/>
      <c r="C8" s="97"/>
      <c r="D8" s="111"/>
      <c r="E8" s="110"/>
      <c r="F8" s="111"/>
      <c r="G8" s="110"/>
      <c r="H8" s="111"/>
      <c r="I8" s="110"/>
      <c r="J8" s="111"/>
      <c r="K8" s="110"/>
      <c r="L8" s="111"/>
      <c r="M8" s="110"/>
      <c r="N8" s="111"/>
      <c r="O8" s="110" t="s">
        <v>100</v>
      </c>
      <c r="P8" s="111"/>
      <c r="Q8" s="110"/>
      <c r="R8" s="111"/>
      <c r="S8" s="97"/>
    </row>
    <row r="9" spans="1:19" ht="19.95" customHeight="1" x14ac:dyDescent="0.55000000000000004">
      <c r="A9" s="92"/>
      <c r="B9" s="92"/>
      <c r="C9" s="110" t="s">
        <v>145</v>
      </c>
      <c r="D9" s="111"/>
      <c r="E9" s="110"/>
      <c r="F9" s="111"/>
      <c r="G9" s="110"/>
      <c r="H9" s="111"/>
      <c r="I9" s="110"/>
      <c r="J9" s="111"/>
      <c r="K9" s="110"/>
      <c r="L9" s="111"/>
      <c r="M9" s="110"/>
      <c r="N9" s="111"/>
      <c r="O9" s="110" t="s">
        <v>101</v>
      </c>
      <c r="P9" s="111"/>
      <c r="Q9" s="110" t="s">
        <v>103</v>
      </c>
      <c r="R9" s="111"/>
      <c r="S9" s="97"/>
    </row>
    <row r="10" spans="1:19" ht="19.95" customHeight="1" x14ac:dyDescent="0.55000000000000004">
      <c r="A10" s="92"/>
      <c r="B10" s="92"/>
      <c r="C10" s="110" t="s">
        <v>146</v>
      </c>
      <c r="D10" s="111"/>
      <c r="E10" s="110"/>
      <c r="F10" s="111"/>
      <c r="G10" s="110"/>
      <c r="H10" s="111"/>
      <c r="I10" s="110"/>
      <c r="J10" s="111"/>
      <c r="K10" s="110"/>
      <c r="L10" s="111"/>
      <c r="M10" s="110"/>
      <c r="N10" s="111"/>
      <c r="O10" s="110" t="s">
        <v>102</v>
      </c>
      <c r="P10" s="111"/>
      <c r="Q10" s="110" t="s">
        <v>107</v>
      </c>
      <c r="R10" s="111"/>
      <c r="S10" s="97"/>
    </row>
    <row r="11" spans="1:19" ht="19.95" customHeight="1" x14ac:dyDescent="0.55000000000000004">
      <c r="A11" s="92"/>
      <c r="B11" s="92"/>
      <c r="C11" s="110" t="s">
        <v>110</v>
      </c>
      <c r="D11" s="97"/>
      <c r="E11" s="97"/>
      <c r="F11" s="97"/>
      <c r="G11" s="110"/>
      <c r="H11" s="97"/>
      <c r="I11" s="110" t="s">
        <v>136</v>
      </c>
      <c r="J11" s="97"/>
      <c r="K11" s="110"/>
      <c r="L11" s="97"/>
      <c r="M11" s="110"/>
      <c r="N11" s="97"/>
      <c r="O11" s="110" t="s">
        <v>107</v>
      </c>
      <c r="P11" s="97"/>
      <c r="Q11" s="110" t="s">
        <v>115</v>
      </c>
      <c r="R11" s="97"/>
      <c r="S11" s="110"/>
    </row>
    <row r="12" spans="1:19" ht="19.95" customHeight="1" x14ac:dyDescent="0.55000000000000004">
      <c r="A12" s="92"/>
      <c r="B12" s="92"/>
      <c r="C12" s="110" t="s">
        <v>147</v>
      </c>
      <c r="D12" s="97"/>
      <c r="E12" s="110" t="s">
        <v>111</v>
      </c>
      <c r="F12" s="97"/>
      <c r="G12" s="110" t="s">
        <v>113</v>
      </c>
      <c r="H12" s="97"/>
      <c r="I12" s="110" t="s">
        <v>137</v>
      </c>
      <c r="J12" s="97"/>
      <c r="K12" s="97"/>
      <c r="L12" s="97"/>
      <c r="M12" s="110" t="s">
        <v>138</v>
      </c>
      <c r="N12" s="97"/>
      <c r="O12" s="110" t="s">
        <v>114</v>
      </c>
      <c r="P12" s="97"/>
      <c r="Q12" s="110" t="s">
        <v>148</v>
      </c>
      <c r="R12" s="97"/>
      <c r="S12" s="110" t="s">
        <v>103</v>
      </c>
    </row>
    <row r="13" spans="1:19" ht="19.95" customHeight="1" x14ac:dyDescent="0.55000000000000004">
      <c r="A13" s="92"/>
      <c r="B13" s="106" t="s">
        <v>8</v>
      </c>
      <c r="C13" s="110" t="s">
        <v>149</v>
      </c>
      <c r="D13" s="97"/>
      <c r="E13" s="110" t="s">
        <v>119</v>
      </c>
      <c r="F13" s="97"/>
      <c r="G13" s="110" t="s">
        <v>121</v>
      </c>
      <c r="H13" s="97"/>
      <c r="I13" s="110" t="s">
        <v>139</v>
      </c>
      <c r="J13" s="97"/>
      <c r="K13" s="110" t="s">
        <v>122</v>
      </c>
      <c r="L13" s="97"/>
      <c r="M13" s="110" t="s">
        <v>137</v>
      </c>
      <c r="N13" s="97"/>
      <c r="O13" s="110" t="s">
        <v>123</v>
      </c>
      <c r="P13" s="97"/>
      <c r="Q13" s="110" t="s">
        <v>127</v>
      </c>
      <c r="R13" s="97"/>
      <c r="S13" s="110" t="s">
        <v>127</v>
      </c>
    </row>
    <row r="14" spans="1:19" ht="19.95" customHeight="1" x14ac:dyDescent="0.55000000000000004">
      <c r="A14" s="97"/>
      <c r="B14" s="97"/>
      <c r="C14" s="116" t="s">
        <v>10</v>
      </c>
      <c r="D14" s="116"/>
      <c r="E14" s="116"/>
      <c r="F14" s="116"/>
      <c r="G14" s="116"/>
      <c r="H14" s="116"/>
      <c r="I14" s="116"/>
      <c r="J14" s="116"/>
      <c r="K14" s="116"/>
      <c r="L14" s="116"/>
      <c r="M14" s="116"/>
      <c r="N14" s="116"/>
      <c r="O14" s="116"/>
      <c r="P14" s="116"/>
      <c r="Q14" s="116"/>
      <c r="R14" s="116"/>
      <c r="S14" s="116"/>
    </row>
    <row r="15" spans="1:19" ht="19.95" customHeight="1" x14ac:dyDescent="0.55000000000000004">
      <c r="A15" s="118" t="s">
        <v>218</v>
      </c>
      <c r="B15" s="118"/>
      <c r="C15" s="106"/>
      <c r="D15" s="106"/>
      <c r="E15" s="106"/>
      <c r="F15" s="106"/>
      <c r="G15" s="106"/>
      <c r="H15" s="106"/>
      <c r="I15" s="106"/>
      <c r="J15" s="106"/>
      <c r="K15" s="106"/>
      <c r="L15" s="106"/>
      <c r="M15" s="106"/>
      <c r="N15" s="106"/>
      <c r="O15" s="106"/>
      <c r="P15" s="106"/>
      <c r="Q15" s="106"/>
      <c r="R15" s="106"/>
      <c r="S15" s="106"/>
    </row>
    <row r="16" spans="1:19" ht="19.95" customHeight="1" x14ac:dyDescent="0.55000000000000004">
      <c r="A16" s="118" t="s">
        <v>194</v>
      </c>
      <c r="B16" s="118"/>
      <c r="C16" s="10">
        <v>300000</v>
      </c>
      <c r="D16" s="10">
        <v>0</v>
      </c>
      <c r="E16" s="10">
        <v>1606753.42</v>
      </c>
      <c r="F16" s="10">
        <v>0</v>
      </c>
      <c r="G16" s="10">
        <v>30000</v>
      </c>
      <c r="H16" s="10">
        <v>0</v>
      </c>
      <c r="I16" s="10">
        <v>93499.98</v>
      </c>
      <c r="J16" s="10">
        <v>0</v>
      </c>
      <c r="K16" s="10">
        <v>808029.58900000004</v>
      </c>
      <c r="L16" s="10">
        <v>0</v>
      </c>
      <c r="M16" s="10">
        <v>-93499.98</v>
      </c>
      <c r="N16" s="10">
        <v>0</v>
      </c>
      <c r="O16" s="10">
        <v>-75557.434999999998</v>
      </c>
      <c r="P16" s="10"/>
      <c r="Q16" s="42">
        <f>O16</f>
        <v>-75557.434999999998</v>
      </c>
      <c r="R16" s="10"/>
      <c r="S16" s="42">
        <f>SUM(C16:M16,Q16)</f>
        <v>2669225.574</v>
      </c>
    </row>
    <row r="17" spans="1:19" ht="19.95" customHeight="1" x14ac:dyDescent="0.55000000000000004">
      <c r="A17" s="118"/>
      <c r="B17" s="118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</row>
    <row r="18" spans="1:19" ht="19.95" customHeight="1" x14ac:dyDescent="0.55000000000000004">
      <c r="A18" s="118" t="s">
        <v>142</v>
      </c>
      <c r="B18" s="11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</row>
    <row r="19" spans="1:19" ht="19.95" customHeight="1" x14ac:dyDescent="0.55000000000000004">
      <c r="A19" s="115" t="s">
        <v>201</v>
      </c>
      <c r="B19" s="115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</row>
    <row r="20" spans="1:19" ht="19.95" customHeight="1" x14ac:dyDescent="0.55000000000000004">
      <c r="A20" s="92" t="s">
        <v>215</v>
      </c>
      <c r="B20" s="115"/>
      <c r="C20" s="52">
        <v>0</v>
      </c>
      <c r="D20" s="52"/>
      <c r="E20" s="52">
        <v>0</v>
      </c>
      <c r="F20" s="52"/>
      <c r="G20" s="52">
        <v>0</v>
      </c>
      <c r="H20" s="8"/>
      <c r="I20" s="51">
        <v>0</v>
      </c>
      <c r="J20" s="8"/>
      <c r="K20" s="8">
        <v>-356254</v>
      </c>
      <c r="L20" s="8"/>
      <c r="M20" s="51">
        <v>0</v>
      </c>
      <c r="N20" s="8"/>
      <c r="O20" s="51">
        <v>0</v>
      </c>
      <c r="P20" s="8"/>
      <c r="Q20" s="53">
        <f>O20</f>
        <v>0</v>
      </c>
      <c r="R20" s="8"/>
      <c r="S20" s="40">
        <f>SUM(C20:M20,Q20)</f>
        <v>-356254</v>
      </c>
    </row>
    <row r="21" spans="1:19" ht="19.95" customHeight="1" x14ac:dyDescent="0.55000000000000004">
      <c r="A21" s="92" t="s">
        <v>141</v>
      </c>
      <c r="B21" s="77">
        <v>14</v>
      </c>
      <c r="C21" s="54">
        <v>0</v>
      </c>
      <c r="D21" s="54"/>
      <c r="E21" s="54">
        <v>0</v>
      </c>
      <c r="F21" s="54"/>
      <c r="G21" s="54">
        <v>0</v>
      </c>
      <c r="H21" s="8"/>
      <c r="I21" s="8">
        <v>138151</v>
      </c>
      <c r="J21" s="8"/>
      <c r="K21" s="8">
        <v>-138151</v>
      </c>
      <c r="L21" s="8"/>
      <c r="M21" s="8">
        <v>-138151</v>
      </c>
      <c r="N21" s="8"/>
      <c r="O21" s="51">
        <v>0</v>
      </c>
      <c r="P21" s="8"/>
      <c r="Q21" s="53">
        <f>O21</f>
        <v>0</v>
      </c>
      <c r="R21" s="8"/>
      <c r="S21" s="40">
        <f>SUM(C21:M21,Q21)</f>
        <v>-138151</v>
      </c>
    </row>
    <row r="22" spans="1:19" ht="19.5" customHeight="1" x14ac:dyDescent="0.55000000000000004">
      <c r="A22" s="115" t="s">
        <v>204</v>
      </c>
      <c r="B22" s="115"/>
      <c r="C22" s="55">
        <f>SUM(C20:C21)</f>
        <v>0</v>
      </c>
      <c r="D22" s="52"/>
      <c r="E22" s="55">
        <f>SUM(E20:E21)</f>
        <v>0</v>
      </c>
      <c r="F22" s="52"/>
      <c r="G22" s="55">
        <f>SUM(G20:G21)</f>
        <v>0</v>
      </c>
      <c r="H22" s="12"/>
      <c r="I22" s="43">
        <f>SUM(I20:I21)</f>
        <v>138151</v>
      </c>
      <c r="J22" s="12"/>
      <c r="K22" s="43">
        <f>SUM(K20:K21)</f>
        <v>-494405</v>
      </c>
      <c r="L22" s="12"/>
      <c r="M22" s="43">
        <f>SUM(M20:M21)</f>
        <v>-138151</v>
      </c>
      <c r="N22" s="12"/>
      <c r="O22" s="56">
        <f>SUM(O20:O21)</f>
        <v>0</v>
      </c>
      <c r="P22" s="12"/>
      <c r="Q22" s="56">
        <f>SUM(Q20:Q21)</f>
        <v>0</v>
      </c>
      <c r="R22" s="12"/>
      <c r="S22" s="43">
        <f>SUM(S20:S21)</f>
        <v>-494405</v>
      </c>
    </row>
    <row r="23" spans="1:19" ht="19.95" customHeight="1" x14ac:dyDescent="0.55000000000000004">
      <c r="A23" s="118"/>
      <c r="B23" s="118"/>
      <c r="C23" s="49"/>
      <c r="D23" s="49"/>
      <c r="E23" s="49"/>
      <c r="F23" s="49"/>
      <c r="G23" s="49"/>
      <c r="H23" s="10"/>
      <c r="I23" s="10"/>
      <c r="J23" s="10"/>
      <c r="K23" s="9"/>
      <c r="L23" s="10"/>
      <c r="M23" s="9"/>
      <c r="N23" s="10"/>
      <c r="O23" s="9"/>
      <c r="P23" s="10"/>
      <c r="Q23" s="9"/>
      <c r="R23" s="10"/>
      <c r="S23" s="10"/>
    </row>
    <row r="24" spans="1:19" ht="19.95" customHeight="1" x14ac:dyDescent="0.55000000000000004">
      <c r="A24" s="118" t="s">
        <v>131</v>
      </c>
      <c r="B24" s="118"/>
      <c r="C24" s="49"/>
      <c r="D24" s="49"/>
      <c r="E24" s="49"/>
      <c r="F24" s="49"/>
      <c r="G24" s="49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</row>
    <row r="25" spans="1:19" ht="19.95" customHeight="1" x14ac:dyDescent="0.55000000000000004">
      <c r="A25" s="92" t="s">
        <v>132</v>
      </c>
      <c r="B25" s="92"/>
      <c r="C25" s="52">
        <v>0</v>
      </c>
      <c r="D25" s="54"/>
      <c r="E25" s="52">
        <v>0</v>
      </c>
      <c r="F25" s="54"/>
      <c r="G25" s="52">
        <v>0</v>
      </c>
      <c r="H25" s="136"/>
      <c r="I25" s="52">
        <v>0</v>
      </c>
      <c r="J25" s="8"/>
      <c r="K25" s="40">
        <f>PL_5!H40</f>
        <v>699680</v>
      </c>
      <c r="L25" s="8"/>
      <c r="M25" s="51">
        <v>0</v>
      </c>
      <c r="N25" s="8"/>
      <c r="O25" s="51">
        <v>0</v>
      </c>
      <c r="P25" s="8"/>
      <c r="Q25" s="57">
        <f>O25</f>
        <v>0</v>
      </c>
      <c r="R25" s="8"/>
      <c r="S25" s="40">
        <f>SUM(C25:M25,Q25)</f>
        <v>699680</v>
      </c>
    </row>
    <row r="26" spans="1:19" ht="19.95" customHeight="1" x14ac:dyDescent="0.55000000000000004">
      <c r="A26" s="92" t="s">
        <v>233</v>
      </c>
      <c r="B26" s="92"/>
      <c r="C26" s="52">
        <v>0</v>
      </c>
      <c r="D26" s="58"/>
      <c r="E26" s="52">
        <v>0</v>
      </c>
      <c r="F26" s="58"/>
      <c r="G26" s="52">
        <v>0</v>
      </c>
      <c r="H26" s="137"/>
      <c r="I26" s="52">
        <v>0</v>
      </c>
      <c r="J26" s="8"/>
      <c r="K26" s="51">
        <v>0</v>
      </c>
      <c r="L26" s="8"/>
      <c r="M26" s="51">
        <v>0</v>
      </c>
      <c r="N26" s="8"/>
      <c r="O26" s="39">
        <f>PL_5!H33</f>
        <v>27867</v>
      </c>
      <c r="P26" s="8"/>
      <c r="Q26" s="40">
        <f>O26</f>
        <v>27867</v>
      </c>
      <c r="R26" s="8"/>
      <c r="S26" s="40">
        <f>SUM(C26:M26,Q26)</f>
        <v>27867</v>
      </c>
    </row>
    <row r="27" spans="1:19" ht="19.95" customHeight="1" x14ac:dyDescent="0.55000000000000004">
      <c r="A27" s="118" t="s">
        <v>90</v>
      </c>
      <c r="B27" s="118"/>
      <c r="C27" s="56">
        <f>SUM(C25:C26)</f>
        <v>0</v>
      </c>
      <c r="D27" s="49"/>
      <c r="E27" s="56">
        <f>SUM(E25:E26)</f>
        <v>0</v>
      </c>
      <c r="F27" s="49"/>
      <c r="G27" s="56">
        <f>SUM(G25:G26)</f>
        <v>0</v>
      </c>
      <c r="H27" s="10"/>
      <c r="I27" s="56">
        <f>SUM(I25:I26)</f>
        <v>0</v>
      </c>
      <c r="J27" s="10"/>
      <c r="K27" s="43">
        <f>SUM(K25:K26)</f>
        <v>699680</v>
      </c>
      <c r="L27" s="10"/>
      <c r="M27" s="56">
        <f>SUM(M25:M26)</f>
        <v>0</v>
      </c>
      <c r="N27" s="10"/>
      <c r="O27" s="43">
        <f>SUM(O25:O26)</f>
        <v>27867</v>
      </c>
      <c r="P27" s="10"/>
      <c r="Q27" s="43">
        <f>SUM(Q25:Q26)</f>
        <v>27867</v>
      </c>
      <c r="R27" s="10"/>
      <c r="S27" s="43">
        <f>SUM(S25:S26)</f>
        <v>727547</v>
      </c>
    </row>
    <row r="28" spans="1:19" ht="19.95" customHeight="1" x14ac:dyDescent="0.55000000000000004">
      <c r="A28" s="118"/>
      <c r="B28" s="118"/>
      <c r="C28" s="12"/>
      <c r="D28" s="10"/>
      <c r="E28" s="12"/>
      <c r="F28" s="10"/>
      <c r="G28" s="12"/>
      <c r="H28" s="10"/>
      <c r="I28" s="12"/>
      <c r="J28" s="10"/>
      <c r="K28" s="32"/>
      <c r="L28" s="10"/>
      <c r="M28" s="12"/>
      <c r="N28" s="10"/>
      <c r="O28" s="32"/>
      <c r="P28" s="10"/>
      <c r="Q28" s="32"/>
      <c r="R28" s="10"/>
      <c r="S28" s="32"/>
    </row>
    <row r="29" spans="1:19" ht="19.95" customHeight="1" thickBot="1" x14ac:dyDescent="0.6">
      <c r="A29" s="118" t="s">
        <v>219</v>
      </c>
      <c r="B29" s="118"/>
      <c r="C29" s="138">
        <f>C16+C27+C22</f>
        <v>300000</v>
      </c>
      <c r="D29" s="130"/>
      <c r="E29" s="138">
        <f>E16+E27+E22</f>
        <v>1606753.42</v>
      </c>
      <c r="F29" s="130"/>
      <c r="G29" s="138">
        <f>G16+G27+G22</f>
        <v>30000</v>
      </c>
      <c r="H29" s="130"/>
      <c r="I29" s="138">
        <f>I16+I27+I22</f>
        <v>231650.97999999998</v>
      </c>
      <c r="J29" s="130"/>
      <c r="K29" s="138">
        <f>K16+K27+K22</f>
        <v>1013304.5890000002</v>
      </c>
      <c r="L29" s="130"/>
      <c r="M29" s="138">
        <f>M16+M27+M22</f>
        <v>-231650.97999999998</v>
      </c>
      <c r="N29" s="130"/>
      <c r="O29" s="138">
        <f>O16+O27+O22</f>
        <v>-47690.434999999998</v>
      </c>
      <c r="P29" s="130"/>
      <c r="Q29" s="138">
        <f>Q16+Q27+Q22</f>
        <v>-47690.434999999998</v>
      </c>
      <c r="R29" s="130"/>
      <c r="S29" s="138">
        <f>S16+S27+S22</f>
        <v>2902367.574</v>
      </c>
    </row>
    <row r="30" spans="1:19" ht="19.95" customHeight="1" thickTop="1" x14ac:dyDescent="0.55000000000000004">
      <c r="A30" s="118"/>
      <c r="B30" s="118"/>
      <c r="C30" s="130"/>
      <c r="D30" s="130"/>
      <c r="E30" s="130"/>
      <c r="F30" s="130"/>
      <c r="G30" s="130"/>
      <c r="H30" s="130"/>
      <c r="I30" s="12"/>
      <c r="J30" s="130"/>
      <c r="K30" s="12"/>
      <c r="L30" s="130"/>
      <c r="M30" s="12"/>
      <c r="N30" s="130"/>
      <c r="O30" s="12"/>
      <c r="P30" s="130"/>
      <c r="Q30" s="12"/>
      <c r="R30" s="130"/>
      <c r="S30" s="12"/>
    </row>
    <row r="31" spans="1:19" ht="19.95" customHeight="1" x14ac:dyDescent="0.55000000000000004">
      <c r="A31" s="118"/>
      <c r="B31" s="118"/>
      <c r="C31" s="130"/>
      <c r="D31" s="130"/>
      <c r="E31" s="130"/>
      <c r="F31" s="130"/>
      <c r="G31" s="130"/>
      <c r="H31" s="130"/>
      <c r="I31" s="12"/>
      <c r="J31" s="130"/>
      <c r="K31" s="12"/>
      <c r="L31" s="130"/>
      <c r="M31" s="12"/>
      <c r="N31" s="130"/>
      <c r="O31" s="12"/>
      <c r="P31" s="130"/>
      <c r="Q31" s="12"/>
      <c r="R31" s="130"/>
      <c r="S31" s="12"/>
    </row>
    <row r="32" spans="1:19" ht="19.95" customHeight="1" x14ac:dyDescent="0.55000000000000004">
      <c r="A32" s="118"/>
      <c r="B32" s="118"/>
      <c r="C32" s="130"/>
      <c r="D32" s="130"/>
      <c r="E32" s="130"/>
      <c r="F32" s="130"/>
      <c r="G32" s="130"/>
      <c r="H32" s="130"/>
      <c r="I32" s="12"/>
      <c r="J32" s="130"/>
      <c r="K32" s="12"/>
      <c r="L32" s="130"/>
      <c r="M32" s="12"/>
      <c r="N32" s="130"/>
      <c r="O32" s="12"/>
      <c r="P32" s="130"/>
      <c r="Q32" s="12"/>
      <c r="R32" s="130"/>
      <c r="S32" s="12"/>
    </row>
  </sheetData>
  <sheetProtection formatCells="0" formatColumns="0" formatRows="0" insertColumns="0" insertRows="0" insertHyperlinks="0" deleteColumns="0" deleteRows="0" sort="0" autoFilter="0" pivotTables="0"/>
  <mergeCells count="5">
    <mergeCell ref="A3:E3"/>
    <mergeCell ref="C4:S4"/>
    <mergeCell ref="G5:K5"/>
    <mergeCell ref="O5:Q5"/>
    <mergeCell ref="C14:S14"/>
  </mergeCells>
  <pageMargins left="0.8" right="0.7" top="0.48" bottom="0.5" header="0.5" footer="0.5"/>
  <pageSetup paperSize="9" scale="59" firstPageNumber="9" orientation="landscape" useFirstPageNumber="1" r:id="rId1"/>
  <headerFooter>
    <oddFooter>&amp;L&amp;"Times New Roman,Regular"&amp;11The accompanying notes form an integral part of the interim financial statements.
&amp;C&amp;"Times New Roman,Regular"&amp;11&amp;P</oddFooter>
  </headerFooter>
  <customProperties>
    <customPr name="OrphanNamesChecked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B105"/>
  <sheetViews>
    <sheetView tabSelected="1" view="pageBreakPreview" topLeftCell="A99" zoomScaleNormal="60" zoomScaleSheetLayoutView="100" workbookViewId="0">
      <selection activeCell="E72" sqref="A1:XFD1048576"/>
    </sheetView>
  </sheetViews>
  <sheetFormatPr defaultColWidth="35" defaultRowHeight="21.6" customHeight="1" x14ac:dyDescent="0.55000000000000004"/>
  <cols>
    <col min="1" max="1" width="66.5" style="97" customWidth="1"/>
    <col min="2" max="2" width="6" style="97" customWidth="1"/>
    <col min="3" max="3" width="1.375" style="97" customWidth="1"/>
    <col min="4" max="4" width="12.5" style="139" bestFit="1" customWidth="1"/>
    <col min="5" max="5" width="1.375" style="97" customWidth="1"/>
    <col min="6" max="6" width="12.875" style="139" customWidth="1"/>
    <col min="7" max="7" width="1.375" style="97" customWidth="1"/>
    <col min="8" max="8" width="12.875" style="97" customWidth="1"/>
    <col min="9" max="9" width="1.375" style="97" customWidth="1"/>
    <col min="10" max="10" width="12.875" style="97" customWidth="1"/>
    <col min="11" max="11" width="7.125" style="108" customWidth="1"/>
    <col min="12" max="12" width="11.25" style="108" customWidth="1"/>
    <col min="13" max="18" width="9.875" style="108" customWidth="1"/>
    <col min="19" max="22" width="7" style="108" customWidth="1"/>
    <col min="23" max="28" width="9.375" style="108" customWidth="1"/>
    <col min="29" max="54" width="9.375" style="97" customWidth="1"/>
    <col min="55" max="16384" width="35" style="97"/>
  </cols>
  <sheetData>
    <row r="1" spans="1:10" ht="21.6" customHeight="1" x14ac:dyDescent="0.55000000000000004">
      <c r="A1" s="105" t="s">
        <v>0</v>
      </c>
    </row>
    <row r="2" spans="1:10" ht="21.6" customHeight="1" x14ac:dyDescent="0.55000000000000004">
      <c r="A2" s="140" t="s">
        <v>151</v>
      </c>
    </row>
    <row r="3" spans="1:10" ht="21.6" customHeight="1" x14ac:dyDescent="0.55000000000000004">
      <c r="A3" s="113"/>
    </row>
    <row r="4" spans="1:10" ht="21.6" customHeight="1" x14ac:dyDescent="0.55000000000000004">
      <c r="B4" s="110"/>
      <c r="C4" s="110"/>
      <c r="D4" s="112" t="s">
        <v>71</v>
      </c>
      <c r="E4" s="112"/>
      <c r="F4" s="112"/>
      <c r="H4" s="112" t="s">
        <v>72</v>
      </c>
      <c r="I4" s="112"/>
      <c r="J4" s="112"/>
    </row>
    <row r="5" spans="1:10" ht="21.6" customHeight="1" x14ac:dyDescent="0.55000000000000004">
      <c r="B5" s="110"/>
      <c r="C5" s="110"/>
      <c r="D5" s="112" t="s">
        <v>5</v>
      </c>
      <c r="E5" s="112"/>
      <c r="F5" s="112"/>
      <c r="G5" s="113"/>
      <c r="H5" s="112" t="s">
        <v>5</v>
      </c>
      <c r="I5" s="112"/>
      <c r="J5" s="112"/>
    </row>
    <row r="6" spans="1:10" ht="21.6" customHeight="1" x14ac:dyDescent="0.55000000000000004">
      <c r="B6" s="110"/>
      <c r="C6" s="110"/>
      <c r="D6" s="114" t="s">
        <v>212</v>
      </c>
      <c r="E6" s="114"/>
      <c r="F6" s="114"/>
      <c r="G6" s="111"/>
      <c r="H6" s="114" t="s">
        <v>212</v>
      </c>
      <c r="I6" s="114"/>
      <c r="J6" s="114"/>
    </row>
    <row r="7" spans="1:10" ht="21.6" customHeight="1" x14ac:dyDescent="0.55000000000000004">
      <c r="B7" s="110"/>
      <c r="C7" s="110"/>
      <c r="D7" s="114" t="s">
        <v>211</v>
      </c>
      <c r="E7" s="114"/>
      <c r="F7" s="114"/>
      <c r="G7" s="111"/>
      <c r="H7" s="114" t="s">
        <v>211</v>
      </c>
      <c r="I7" s="114"/>
      <c r="J7" s="114"/>
    </row>
    <row r="8" spans="1:10" ht="21.6" customHeight="1" x14ac:dyDescent="0.55000000000000004">
      <c r="B8" s="106"/>
      <c r="C8" s="106"/>
      <c r="D8" s="110">
        <v>2026</v>
      </c>
      <c r="E8" s="110"/>
      <c r="F8" s="110">
        <v>2025</v>
      </c>
      <c r="G8" s="110"/>
      <c r="H8" s="110">
        <v>2026</v>
      </c>
      <c r="I8" s="110"/>
      <c r="J8" s="110">
        <v>2025</v>
      </c>
    </row>
    <row r="9" spans="1:10" ht="21.6" customHeight="1" x14ac:dyDescent="0.55000000000000004">
      <c r="B9" s="110"/>
      <c r="C9" s="110"/>
      <c r="D9" s="116" t="s">
        <v>10</v>
      </c>
      <c r="E9" s="116"/>
      <c r="F9" s="116"/>
      <c r="G9" s="116"/>
      <c r="H9" s="116"/>
      <c r="I9" s="116"/>
      <c r="J9" s="116"/>
    </row>
    <row r="10" spans="1:10" ht="21.6" customHeight="1" x14ac:dyDescent="0.55000000000000004">
      <c r="A10" s="141" t="s">
        <v>152</v>
      </c>
      <c r="B10" s="106"/>
      <c r="C10" s="110"/>
      <c r="D10" s="135"/>
      <c r="E10" s="80"/>
      <c r="F10" s="135"/>
      <c r="G10" s="80"/>
      <c r="H10" s="80"/>
      <c r="I10" s="80"/>
      <c r="J10" s="80"/>
    </row>
    <row r="11" spans="1:10" ht="21.6" customHeight="1" x14ac:dyDescent="0.55000000000000004">
      <c r="A11" s="97" t="s">
        <v>153</v>
      </c>
      <c r="B11" s="106"/>
      <c r="C11" s="110"/>
      <c r="D11" s="40">
        <f>PL_5!D27</f>
        <v>389334</v>
      </c>
      <c r="E11" s="80"/>
      <c r="F11" s="40">
        <f>PL_5!F27</f>
        <v>414012</v>
      </c>
      <c r="G11" s="80"/>
      <c r="H11" s="40">
        <f>PL_5!H27</f>
        <v>699680</v>
      </c>
      <c r="I11" s="80"/>
      <c r="J11" s="40">
        <f>PL_5!J27</f>
        <v>394001</v>
      </c>
    </row>
    <row r="12" spans="1:10" ht="21.6" customHeight="1" x14ac:dyDescent="0.55000000000000004">
      <c r="A12" s="134" t="s">
        <v>154</v>
      </c>
      <c r="B12" s="106"/>
      <c r="C12" s="110"/>
      <c r="D12" s="8"/>
      <c r="E12" s="80"/>
      <c r="F12" s="8"/>
      <c r="G12" s="80"/>
      <c r="H12" s="8"/>
      <c r="I12" s="80"/>
      <c r="J12" s="8"/>
    </row>
    <row r="13" spans="1:10" ht="21.6" customHeight="1" x14ac:dyDescent="0.55000000000000004">
      <c r="A13" s="97" t="s">
        <v>205</v>
      </c>
      <c r="B13" s="106"/>
      <c r="C13" s="110"/>
      <c r="D13" s="8">
        <v>86841</v>
      </c>
      <c r="E13" s="80"/>
      <c r="F13" s="8">
        <v>103227</v>
      </c>
      <c r="G13" s="80"/>
      <c r="H13" s="8">
        <v>0</v>
      </c>
      <c r="I13" s="80"/>
      <c r="J13" s="8">
        <v>0</v>
      </c>
    </row>
    <row r="14" spans="1:10" ht="21.6" customHeight="1" x14ac:dyDescent="0.55000000000000004">
      <c r="A14" s="92" t="s">
        <v>84</v>
      </c>
      <c r="B14" s="106"/>
      <c r="C14" s="110"/>
      <c r="D14" s="8">
        <v>27385</v>
      </c>
      <c r="E14" s="80"/>
      <c r="F14" s="8">
        <v>24949</v>
      </c>
      <c r="G14" s="80"/>
      <c r="H14" s="8">
        <v>77</v>
      </c>
      <c r="I14" s="80"/>
      <c r="J14" s="8">
        <v>136</v>
      </c>
    </row>
    <row r="15" spans="1:10" ht="21.6" customHeight="1" x14ac:dyDescent="0.55000000000000004">
      <c r="A15" s="97" t="s">
        <v>155</v>
      </c>
      <c r="B15" s="106"/>
      <c r="C15" s="110"/>
      <c r="D15" s="8">
        <v>104599</v>
      </c>
      <c r="E15" s="80"/>
      <c r="F15" s="8">
        <v>109806</v>
      </c>
      <c r="G15" s="80"/>
      <c r="H15" s="8">
        <v>404</v>
      </c>
      <c r="I15" s="80"/>
      <c r="J15" s="8">
        <v>255</v>
      </c>
    </row>
    <row r="16" spans="1:10" ht="21.6" customHeight="1" x14ac:dyDescent="0.55000000000000004">
      <c r="A16" s="142" t="s">
        <v>251</v>
      </c>
      <c r="B16" s="106"/>
      <c r="C16" s="110"/>
      <c r="D16" s="8">
        <v>637</v>
      </c>
      <c r="E16" s="80"/>
      <c r="F16" s="8">
        <v>20202</v>
      </c>
      <c r="G16" s="80"/>
      <c r="H16" s="8">
        <v>0</v>
      </c>
      <c r="I16" s="80"/>
      <c r="J16" s="8">
        <v>0</v>
      </c>
    </row>
    <row r="17" spans="1:10" ht="21.6" customHeight="1" x14ac:dyDescent="0.55000000000000004">
      <c r="A17" s="142" t="s">
        <v>231</v>
      </c>
      <c r="B17" s="106"/>
      <c r="C17" s="110"/>
      <c r="D17" s="8">
        <v>806</v>
      </c>
      <c r="E17" s="80"/>
      <c r="F17" s="8">
        <v>0</v>
      </c>
      <c r="G17" s="80"/>
      <c r="H17" s="8">
        <v>0</v>
      </c>
      <c r="I17" s="80"/>
      <c r="J17" s="8">
        <v>0</v>
      </c>
    </row>
    <row r="18" spans="1:10" ht="21.6" customHeight="1" x14ac:dyDescent="0.55000000000000004">
      <c r="A18" s="90" t="s">
        <v>47</v>
      </c>
      <c r="B18" s="106"/>
      <c r="C18" s="110"/>
      <c r="D18" s="8">
        <v>10744</v>
      </c>
      <c r="E18" s="80"/>
      <c r="F18" s="8">
        <v>9727</v>
      </c>
      <c r="G18" s="80"/>
      <c r="H18" s="8">
        <v>0</v>
      </c>
      <c r="I18" s="80"/>
      <c r="J18" s="8">
        <v>0</v>
      </c>
    </row>
    <row r="19" spans="1:10" ht="21.6" customHeight="1" x14ac:dyDescent="0.55000000000000004">
      <c r="A19" s="97" t="s">
        <v>156</v>
      </c>
      <c r="B19" s="106"/>
      <c r="C19" s="110"/>
      <c r="D19" s="8">
        <v>5004</v>
      </c>
      <c r="E19" s="80"/>
      <c r="F19" s="8">
        <v>29827</v>
      </c>
      <c r="G19" s="80"/>
      <c r="H19" s="8">
        <v>0</v>
      </c>
      <c r="I19" s="80"/>
      <c r="J19" s="8">
        <v>0</v>
      </c>
    </row>
    <row r="20" spans="1:10" ht="21.6" customHeight="1" x14ac:dyDescent="0.55000000000000004">
      <c r="A20" s="92" t="s">
        <v>198</v>
      </c>
      <c r="B20" s="119"/>
      <c r="C20" s="110"/>
      <c r="D20" s="8"/>
      <c r="E20" s="80"/>
      <c r="F20" s="8"/>
      <c r="G20" s="80"/>
      <c r="H20" s="8"/>
      <c r="I20" s="80"/>
      <c r="J20" s="8"/>
    </row>
    <row r="21" spans="1:10" ht="21.6" customHeight="1" x14ac:dyDescent="0.55000000000000004">
      <c r="A21" s="92" t="s">
        <v>157</v>
      </c>
      <c r="B21" s="119"/>
      <c r="C21" s="110"/>
      <c r="D21" s="8">
        <v>-6932</v>
      </c>
      <c r="E21" s="80"/>
      <c r="F21" s="8">
        <v>3251</v>
      </c>
      <c r="G21" s="80"/>
      <c r="H21" s="8">
        <v>0</v>
      </c>
      <c r="I21" s="80"/>
      <c r="J21" s="8">
        <v>0</v>
      </c>
    </row>
    <row r="22" spans="1:10" ht="21.6" customHeight="1" x14ac:dyDescent="0.55000000000000004">
      <c r="A22" s="92" t="s">
        <v>250</v>
      </c>
      <c r="B22" s="119"/>
      <c r="C22" s="110"/>
      <c r="D22" s="8">
        <v>-1431</v>
      </c>
      <c r="E22" s="80"/>
      <c r="F22" s="8">
        <v>2492</v>
      </c>
      <c r="G22" s="80"/>
      <c r="H22" s="8">
        <v>0</v>
      </c>
      <c r="I22" s="80"/>
      <c r="J22" s="8">
        <v>0</v>
      </c>
    </row>
    <row r="23" spans="1:10" ht="21.6" customHeight="1" x14ac:dyDescent="0.55000000000000004">
      <c r="A23" s="92" t="s">
        <v>158</v>
      </c>
      <c r="B23" s="119"/>
      <c r="C23" s="110"/>
      <c r="D23" s="8">
        <v>-7610</v>
      </c>
      <c r="E23" s="80"/>
      <c r="F23" s="8">
        <v>-5423</v>
      </c>
      <c r="G23" s="80"/>
      <c r="H23" s="8">
        <v>0</v>
      </c>
      <c r="I23" s="80"/>
      <c r="J23" s="8">
        <v>0</v>
      </c>
    </row>
    <row r="24" spans="1:10" ht="21.6" customHeight="1" x14ac:dyDescent="0.55000000000000004">
      <c r="A24" s="92" t="s">
        <v>200</v>
      </c>
      <c r="B24" s="119"/>
      <c r="C24" s="110"/>
      <c r="D24" s="8">
        <v>23</v>
      </c>
      <c r="E24" s="80"/>
      <c r="F24" s="8">
        <v>-1337</v>
      </c>
      <c r="G24" s="80"/>
      <c r="H24" s="8">
        <v>0</v>
      </c>
      <c r="I24" s="80"/>
      <c r="J24" s="8">
        <v>0</v>
      </c>
    </row>
    <row r="25" spans="1:10" ht="21.6" customHeight="1" x14ac:dyDescent="0.55000000000000004">
      <c r="A25" s="92" t="s">
        <v>232</v>
      </c>
      <c r="B25" s="119"/>
      <c r="C25" s="110"/>
      <c r="D25" s="8">
        <v>-27</v>
      </c>
      <c r="E25" s="80"/>
      <c r="F25" s="8">
        <v>0</v>
      </c>
      <c r="G25" s="80"/>
      <c r="H25" s="8">
        <v>0</v>
      </c>
      <c r="I25" s="80"/>
      <c r="J25" s="8">
        <v>0</v>
      </c>
    </row>
    <row r="26" spans="1:10" ht="21.6" customHeight="1" x14ac:dyDescent="0.55000000000000004">
      <c r="A26" s="92" t="s">
        <v>199</v>
      </c>
      <c r="B26" s="119"/>
      <c r="C26" s="110"/>
      <c r="D26" s="8">
        <v>-434</v>
      </c>
      <c r="E26" s="80"/>
      <c r="F26" s="8">
        <v>2773</v>
      </c>
      <c r="G26" s="80"/>
      <c r="H26" s="8">
        <v>0</v>
      </c>
      <c r="I26" s="80"/>
      <c r="J26" s="8">
        <v>0</v>
      </c>
    </row>
    <row r="27" spans="1:10" ht="21.6" customHeight="1" x14ac:dyDescent="0.55000000000000004">
      <c r="A27" s="97" t="s">
        <v>159</v>
      </c>
      <c r="B27" s="119"/>
      <c r="C27" s="110"/>
      <c r="D27" s="8">
        <v>-9253</v>
      </c>
      <c r="E27" s="1"/>
      <c r="F27" s="8">
        <v>-5596</v>
      </c>
      <c r="G27" s="80"/>
      <c r="H27" s="8">
        <v>-704345</v>
      </c>
      <c r="I27" s="1"/>
      <c r="J27" s="8">
        <v>-396254</v>
      </c>
    </row>
    <row r="28" spans="1:10" ht="21.6" customHeight="1" x14ac:dyDescent="0.55000000000000004">
      <c r="A28" s="97" t="s">
        <v>160</v>
      </c>
      <c r="B28" s="119"/>
      <c r="C28" s="110"/>
      <c r="D28" s="8">
        <v>-8793</v>
      </c>
      <c r="E28" s="80"/>
      <c r="F28" s="8">
        <v>-13599</v>
      </c>
      <c r="G28" s="80"/>
      <c r="H28" s="8">
        <v>-1591</v>
      </c>
      <c r="I28" s="80"/>
      <c r="J28" s="8">
        <v>-2053</v>
      </c>
    </row>
    <row r="29" spans="1:10" ht="21.6" customHeight="1" x14ac:dyDescent="0.55000000000000004">
      <c r="B29" s="119"/>
      <c r="C29" s="110"/>
      <c r="D29" s="44">
        <f>SUM(D11:D28)</f>
        <v>590893</v>
      </c>
      <c r="E29" s="80"/>
      <c r="F29" s="44">
        <f>SUM(F11:F28)</f>
        <v>694311</v>
      </c>
      <c r="G29" s="80"/>
      <c r="H29" s="45">
        <f>SUM(H11:H28)</f>
        <v>-5775</v>
      </c>
      <c r="I29" s="80"/>
      <c r="J29" s="45">
        <f>SUM(J11:J28)</f>
        <v>-3915</v>
      </c>
    </row>
    <row r="30" spans="1:10" ht="21.6" customHeight="1" x14ac:dyDescent="0.55000000000000004">
      <c r="A30" s="143" t="s">
        <v>161</v>
      </c>
      <c r="B30" s="119"/>
      <c r="C30" s="110"/>
      <c r="D30" s="135"/>
      <c r="E30" s="80"/>
      <c r="F30" s="135"/>
      <c r="G30" s="80"/>
      <c r="H30" s="80"/>
      <c r="I30" s="80"/>
      <c r="J30" s="80"/>
    </row>
    <row r="31" spans="1:10" ht="21.6" customHeight="1" x14ac:dyDescent="0.55000000000000004">
      <c r="A31" s="97" t="s">
        <v>13</v>
      </c>
      <c r="B31" s="106"/>
      <c r="C31" s="110"/>
      <c r="D31" s="8">
        <v>357293</v>
      </c>
      <c r="E31" s="80"/>
      <c r="F31" s="8">
        <v>-130482</v>
      </c>
      <c r="G31" s="80"/>
      <c r="H31" s="8">
        <v>0</v>
      </c>
      <c r="I31" s="80"/>
      <c r="J31" s="8">
        <v>0</v>
      </c>
    </row>
    <row r="32" spans="1:10" ht="21.6" customHeight="1" x14ac:dyDescent="0.55000000000000004">
      <c r="A32" s="97" t="s">
        <v>244</v>
      </c>
      <c r="B32" s="106"/>
      <c r="C32" s="110"/>
      <c r="D32" s="8">
        <v>-179863</v>
      </c>
      <c r="E32" s="80"/>
      <c r="F32" s="8">
        <v>34828</v>
      </c>
      <c r="G32" s="80"/>
      <c r="H32" s="8">
        <v>0</v>
      </c>
      <c r="I32" s="80"/>
      <c r="J32" s="8">
        <v>0</v>
      </c>
    </row>
    <row r="33" spans="1:10" ht="21.6" customHeight="1" x14ac:dyDescent="0.55000000000000004">
      <c r="A33" s="97" t="s">
        <v>162</v>
      </c>
      <c r="B33" s="110"/>
      <c r="C33" s="110"/>
      <c r="D33" s="8">
        <v>-24865</v>
      </c>
      <c r="E33" s="80"/>
      <c r="F33" s="8">
        <v>-18063</v>
      </c>
      <c r="G33" s="80"/>
      <c r="H33" s="8">
        <v>-1178</v>
      </c>
      <c r="I33" s="80"/>
      <c r="J33" s="8">
        <v>-1757</v>
      </c>
    </row>
    <row r="34" spans="1:10" ht="21.6" customHeight="1" x14ac:dyDescent="0.55000000000000004">
      <c r="A34" s="97" t="s">
        <v>163</v>
      </c>
      <c r="B34" s="106"/>
      <c r="C34" s="110"/>
      <c r="D34" s="8">
        <v>-101</v>
      </c>
      <c r="E34" s="80"/>
      <c r="F34" s="8">
        <v>-55076</v>
      </c>
      <c r="G34" s="80"/>
      <c r="H34" s="8">
        <v>0</v>
      </c>
      <c r="I34" s="80"/>
      <c r="J34" s="8">
        <v>0</v>
      </c>
    </row>
    <row r="35" spans="1:10" ht="21.6" customHeight="1" x14ac:dyDescent="0.55000000000000004">
      <c r="A35" s="97" t="s">
        <v>20</v>
      </c>
      <c r="B35" s="106"/>
      <c r="C35" s="110"/>
      <c r="D35" s="8">
        <v>-333</v>
      </c>
      <c r="E35" s="80"/>
      <c r="F35" s="8">
        <v>695</v>
      </c>
      <c r="G35" s="80"/>
      <c r="H35" s="8">
        <v>0</v>
      </c>
      <c r="I35" s="80"/>
      <c r="J35" s="8">
        <v>0</v>
      </c>
    </row>
    <row r="36" spans="1:10" ht="21.6" customHeight="1" x14ac:dyDescent="0.55000000000000004">
      <c r="A36" s="97" t="s">
        <v>32</v>
      </c>
      <c r="B36" s="106"/>
      <c r="C36" s="110"/>
      <c r="D36" s="8">
        <v>-2115</v>
      </c>
      <c r="E36" s="80"/>
      <c r="F36" s="8">
        <v>168098</v>
      </c>
      <c r="G36" s="80"/>
      <c r="H36" s="8">
        <v>11289</v>
      </c>
      <c r="I36" s="80"/>
      <c r="J36" s="8">
        <v>9474</v>
      </c>
    </row>
    <row r="37" spans="1:10" ht="21.6" customHeight="1" x14ac:dyDescent="0.55000000000000004">
      <c r="A37" s="97" t="s">
        <v>164</v>
      </c>
      <c r="B37" s="106"/>
      <c r="C37" s="110"/>
      <c r="D37" s="8">
        <v>23028</v>
      </c>
      <c r="E37" s="80"/>
      <c r="F37" s="8">
        <v>8260</v>
      </c>
      <c r="G37" s="80"/>
      <c r="H37" s="8">
        <v>0</v>
      </c>
      <c r="I37" s="80"/>
      <c r="J37" s="8">
        <v>0</v>
      </c>
    </row>
    <row r="38" spans="1:10" ht="21.6" customHeight="1" x14ac:dyDescent="0.55000000000000004">
      <c r="A38" s="92"/>
      <c r="B38" s="110"/>
      <c r="C38" s="110"/>
      <c r="D38" s="130"/>
      <c r="E38" s="107"/>
      <c r="F38" s="130"/>
      <c r="G38" s="107"/>
      <c r="H38" s="107"/>
      <c r="I38" s="107"/>
      <c r="J38" s="107"/>
    </row>
    <row r="39" spans="1:10" ht="21.6" customHeight="1" x14ac:dyDescent="0.55000000000000004">
      <c r="A39" s="105" t="s">
        <v>0</v>
      </c>
    </row>
    <row r="40" spans="1:10" ht="21.6" customHeight="1" x14ac:dyDescent="0.55000000000000004">
      <c r="A40" s="140" t="s">
        <v>151</v>
      </c>
    </row>
    <row r="41" spans="1:10" ht="21.6" customHeight="1" x14ac:dyDescent="0.55000000000000004">
      <c r="A41" s="140"/>
    </row>
    <row r="42" spans="1:10" ht="21.6" customHeight="1" x14ac:dyDescent="0.55000000000000004">
      <c r="A42" s="140"/>
      <c r="D42" s="112" t="s">
        <v>71</v>
      </c>
      <c r="E42" s="112"/>
      <c r="F42" s="112"/>
      <c r="H42" s="112" t="s">
        <v>72</v>
      </c>
      <c r="I42" s="112"/>
      <c r="J42" s="112"/>
    </row>
    <row r="43" spans="1:10" ht="21.6" customHeight="1" x14ac:dyDescent="0.55000000000000004">
      <c r="B43" s="110"/>
      <c r="C43" s="110"/>
      <c r="D43" s="112" t="s">
        <v>5</v>
      </c>
      <c r="E43" s="112"/>
      <c r="F43" s="112"/>
      <c r="G43" s="113"/>
      <c r="H43" s="112" t="s">
        <v>5</v>
      </c>
      <c r="I43" s="112"/>
      <c r="J43" s="112"/>
    </row>
    <row r="44" spans="1:10" ht="21.6" customHeight="1" x14ac:dyDescent="0.55000000000000004">
      <c r="B44" s="110"/>
      <c r="C44" s="110"/>
      <c r="D44" s="114" t="s">
        <v>212</v>
      </c>
      <c r="E44" s="114"/>
      <c r="F44" s="114"/>
      <c r="G44" s="111"/>
      <c r="H44" s="114" t="s">
        <v>212</v>
      </c>
      <c r="I44" s="114"/>
      <c r="J44" s="114"/>
    </row>
    <row r="45" spans="1:10" ht="21.6" customHeight="1" x14ac:dyDescent="0.55000000000000004">
      <c r="B45" s="106"/>
      <c r="C45" s="110"/>
      <c r="D45" s="114" t="s">
        <v>211</v>
      </c>
      <c r="E45" s="114"/>
      <c r="F45" s="114"/>
      <c r="G45" s="111"/>
      <c r="H45" s="114" t="s">
        <v>211</v>
      </c>
      <c r="I45" s="114"/>
      <c r="J45" s="114"/>
    </row>
    <row r="46" spans="1:10" ht="21.6" customHeight="1" x14ac:dyDescent="0.55000000000000004">
      <c r="B46" s="106"/>
      <c r="C46" s="106"/>
      <c r="D46" s="110">
        <v>2026</v>
      </c>
      <c r="E46" s="110"/>
      <c r="F46" s="110">
        <v>2025</v>
      </c>
      <c r="G46" s="110"/>
      <c r="H46" s="110">
        <v>2026</v>
      </c>
      <c r="I46" s="110"/>
      <c r="J46" s="110">
        <v>2025</v>
      </c>
    </row>
    <row r="47" spans="1:10" ht="21.6" customHeight="1" x14ac:dyDescent="0.55000000000000004">
      <c r="B47" s="106"/>
      <c r="C47" s="110"/>
      <c r="D47" s="116" t="s">
        <v>10</v>
      </c>
      <c r="E47" s="116"/>
      <c r="F47" s="116"/>
      <c r="G47" s="116"/>
      <c r="H47" s="116"/>
      <c r="I47" s="116"/>
      <c r="J47" s="116"/>
    </row>
    <row r="48" spans="1:10" ht="21.6" customHeight="1" x14ac:dyDescent="0.55000000000000004">
      <c r="A48" s="144" t="s">
        <v>165</v>
      </c>
      <c r="B48" s="106"/>
      <c r="C48" s="110"/>
      <c r="D48" s="135"/>
      <c r="E48" s="80"/>
      <c r="F48" s="135"/>
      <c r="G48" s="80"/>
      <c r="H48" s="80"/>
      <c r="I48" s="80"/>
      <c r="J48" s="80"/>
    </row>
    <row r="49" spans="1:10" ht="21.6" customHeight="1" x14ac:dyDescent="0.55000000000000004">
      <c r="A49" s="97" t="s">
        <v>40</v>
      </c>
      <c r="B49" s="106"/>
      <c r="C49" s="110"/>
      <c r="D49" s="9">
        <v>-1907</v>
      </c>
      <c r="E49" s="80"/>
      <c r="F49" s="9">
        <v>-18459</v>
      </c>
      <c r="G49" s="80"/>
      <c r="H49" s="24">
        <v>-1884</v>
      </c>
      <c r="I49" s="80"/>
      <c r="J49" s="24">
        <v>-115</v>
      </c>
    </row>
    <row r="50" spans="1:10" ht="21.6" customHeight="1" x14ac:dyDescent="0.55000000000000004">
      <c r="A50" s="97" t="s">
        <v>166</v>
      </c>
      <c r="B50" s="106"/>
      <c r="C50" s="110"/>
      <c r="D50" s="13">
        <v>-1259</v>
      </c>
      <c r="E50" s="80"/>
      <c r="F50" s="13">
        <v>-612</v>
      </c>
      <c r="G50" s="80"/>
      <c r="H50" s="27">
        <v>0</v>
      </c>
      <c r="I50" s="80"/>
      <c r="J50" s="27">
        <v>0</v>
      </c>
    </row>
    <row r="51" spans="1:10" ht="21" customHeight="1" x14ac:dyDescent="0.55000000000000004">
      <c r="A51" s="92" t="s">
        <v>238</v>
      </c>
      <c r="B51" s="106"/>
      <c r="C51" s="110"/>
      <c r="D51" s="40">
        <f>SUM(D50,D49,D29:D37)</f>
        <v>760771</v>
      </c>
      <c r="E51" s="80"/>
      <c r="F51" s="40">
        <f>SUM(F50,F49,F29:F37)</f>
        <v>683500</v>
      </c>
      <c r="G51" s="80"/>
      <c r="H51" s="40">
        <f>SUM(H50,H49,H29:H37)</f>
        <v>2452</v>
      </c>
      <c r="I51" s="80"/>
      <c r="J51" s="40">
        <f>SUM(J50,J49,J29:J37)</f>
        <v>3687</v>
      </c>
    </row>
    <row r="52" spans="1:10" ht="21" customHeight="1" x14ac:dyDescent="0.55000000000000004">
      <c r="A52" s="92" t="s">
        <v>226</v>
      </c>
      <c r="B52" s="106"/>
      <c r="C52" s="110"/>
      <c r="D52" s="40">
        <v>95</v>
      </c>
      <c r="E52" s="80"/>
      <c r="F52" s="40">
        <v>0</v>
      </c>
      <c r="G52" s="80"/>
      <c r="H52" s="40">
        <v>0</v>
      </c>
      <c r="I52" s="80"/>
      <c r="J52" s="40">
        <v>0</v>
      </c>
    </row>
    <row r="53" spans="1:10" ht="21.6" customHeight="1" x14ac:dyDescent="0.55000000000000004">
      <c r="A53" s="97" t="s">
        <v>167</v>
      </c>
      <c r="B53" s="106"/>
      <c r="C53" s="110"/>
      <c r="D53" s="8">
        <v>-97909</v>
      </c>
      <c r="E53" s="80"/>
      <c r="F53" s="8">
        <v>-127619</v>
      </c>
      <c r="G53" s="80"/>
      <c r="H53" s="8">
        <v>-16</v>
      </c>
      <c r="I53" s="80"/>
      <c r="J53" s="8">
        <v>-18731</v>
      </c>
    </row>
    <row r="54" spans="1:10" ht="21.6" customHeight="1" x14ac:dyDescent="0.55000000000000004">
      <c r="A54" s="118" t="s">
        <v>168</v>
      </c>
      <c r="B54" s="110"/>
      <c r="C54" s="110"/>
      <c r="D54" s="11">
        <f>SUM(D51:D53)</f>
        <v>662957</v>
      </c>
      <c r="E54" s="107"/>
      <c r="F54" s="11">
        <f>SUM(F51:F53)</f>
        <v>555881</v>
      </c>
      <c r="G54" s="107"/>
      <c r="H54" s="46">
        <f>SUM(H51:H53)</f>
        <v>2436</v>
      </c>
      <c r="I54" s="107"/>
      <c r="J54" s="46">
        <f>SUM(J51:J53)</f>
        <v>-15044</v>
      </c>
    </row>
    <row r="55" spans="1:10" ht="21.6" customHeight="1" x14ac:dyDescent="0.55000000000000004">
      <c r="A55" s="118"/>
      <c r="B55" s="106"/>
      <c r="C55" s="110"/>
      <c r="D55" s="130"/>
      <c r="E55" s="107"/>
      <c r="F55" s="130"/>
      <c r="G55" s="107"/>
      <c r="H55" s="107"/>
      <c r="I55" s="107"/>
      <c r="J55" s="107"/>
    </row>
    <row r="56" spans="1:10" ht="21.6" customHeight="1" x14ac:dyDescent="0.55000000000000004">
      <c r="A56" s="141" t="s">
        <v>169</v>
      </c>
      <c r="B56" s="110"/>
      <c r="C56" s="110"/>
      <c r="D56" s="135"/>
      <c r="E56" s="80"/>
      <c r="F56" s="135"/>
      <c r="G56" s="80"/>
      <c r="H56" s="80"/>
      <c r="I56" s="80"/>
      <c r="J56" s="80"/>
    </row>
    <row r="57" spans="1:10" ht="21.6" customHeight="1" x14ac:dyDescent="0.55000000000000004">
      <c r="A57" s="97" t="s">
        <v>242</v>
      </c>
      <c r="B57" s="110"/>
      <c r="C57" s="110"/>
      <c r="D57" s="135">
        <v>98</v>
      </c>
      <c r="E57" s="80"/>
      <c r="F57" s="135">
        <v>-654</v>
      </c>
      <c r="G57" s="8"/>
      <c r="H57" s="8">
        <v>0</v>
      </c>
      <c r="I57" s="8"/>
      <c r="J57" s="8">
        <v>0</v>
      </c>
    </row>
    <row r="58" spans="1:10" ht="21.6" customHeight="1" x14ac:dyDescent="0.55000000000000004">
      <c r="A58" s="97" t="s">
        <v>230</v>
      </c>
      <c r="B58" s="110"/>
      <c r="C58" s="110"/>
      <c r="D58" s="51">
        <v>0</v>
      </c>
      <c r="E58" s="80"/>
      <c r="F58" s="51">
        <v>0</v>
      </c>
      <c r="G58" s="8"/>
      <c r="H58" s="8">
        <v>-2400</v>
      </c>
      <c r="I58" s="8"/>
      <c r="J58" s="8">
        <v>0</v>
      </c>
    </row>
    <row r="59" spans="1:10" ht="21.6" customHeight="1" x14ac:dyDescent="0.55000000000000004">
      <c r="A59" s="97" t="s">
        <v>220</v>
      </c>
      <c r="B59" s="110"/>
      <c r="C59" s="110"/>
      <c r="D59" s="8">
        <v>-935</v>
      </c>
      <c r="E59" s="15"/>
      <c r="F59" s="8">
        <v>-70000</v>
      </c>
      <c r="G59" s="8"/>
      <c r="H59" s="8">
        <v>0</v>
      </c>
      <c r="I59" s="8"/>
      <c r="J59" s="8">
        <v>-70000</v>
      </c>
    </row>
    <row r="60" spans="1:10" ht="21.6" customHeight="1" x14ac:dyDescent="0.55000000000000004">
      <c r="A60" s="97" t="s">
        <v>221</v>
      </c>
      <c r="B60" s="110"/>
      <c r="C60" s="110"/>
      <c r="D60" s="8">
        <v>-458</v>
      </c>
      <c r="E60" s="15"/>
      <c r="F60" s="8">
        <v>-515</v>
      </c>
      <c r="G60" s="8"/>
      <c r="H60" s="8">
        <v>0</v>
      </c>
      <c r="I60" s="8"/>
      <c r="J60" s="8">
        <v>0</v>
      </c>
    </row>
    <row r="61" spans="1:10" ht="21.6" customHeight="1" x14ac:dyDescent="0.55000000000000004">
      <c r="A61" s="97" t="s">
        <v>222</v>
      </c>
      <c r="B61" s="110"/>
      <c r="C61" s="110"/>
      <c r="D61" s="51">
        <v>0</v>
      </c>
      <c r="E61" s="15"/>
      <c r="F61" s="8">
        <v>896</v>
      </c>
      <c r="G61" s="8"/>
      <c r="H61" s="8">
        <v>0</v>
      </c>
      <c r="I61" s="8"/>
      <c r="J61" s="8">
        <v>0</v>
      </c>
    </row>
    <row r="62" spans="1:10" ht="21.6" customHeight="1" x14ac:dyDescent="0.55000000000000004">
      <c r="A62" s="97" t="s">
        <v>186</v>
      </c>
      <c r="B62" s="110"/>
      <c r="C62" s="110"/>
      <c r="D62" s="135">
        <v>116408</v>
      </c>
      <c r="E62" s="80"/>
      <c r="F62" s="135">
        <v>110797</v>
      </c>
      <c r="G62" s="8"/>
      <c r="H62" s="8">
        <v>0</v>
      </c>
      <c r="I62" s="8"/>
      <c r="J62" s="8">
        <v>38781</v>
      </c>
    </row>
    <row r="63" spans="1:10" ht="21.6" customHeight="1" x14ac:dyDescent="0.55000000000000004">
      <c r="A63" s="97" t="s">
        <v>185</v>
      </c>
      <c r="B63" s="106"/>
      <c r="C63" s="110"/>
      <c r="D63" s="8">
        <v>-121971</v>
      </c>
      <c r="E63" s="80"/>
      <c r="F63" s="8">
        <v>-37429</v>
      </c>
      <c r="G63" s="80"/>
      <c r="H63" s="8">
        <v>0</v>
      </c>
      <c r="I63" s="80"/>
      <c r="J63" s="8">
        <v>0</v>
      </c>
    </row>
    <row r="64" spans="1:10" ht="21.6" customHeight="1" x14ac:dyDescent="0.55000000000000004">
      <c r="A64" s="97" t="s">
        <v>187</v>
      </c>
      <c r="B64" s="106"/>
      <c r="C64" s="110"/>
      <c r="D64" s="8">
        <v>10000</v>
      </c>
      <c r="E64" s="80"/>
      <c r="F64" s="8">
        <v>80000</v>
      </c>
      <c r="G64" s="80"/>
      <c r="H64" s="8">
        <v>0</v>
      </c>
      <c r="I64" s="80"/>
      <c r="J64" s="8">
        <v>0</v>
      </c>
    </row>
    <row r="65" spans="1:10" ht="21.6" customHeight="1" x14ac:dyDescent="0.55000000000000004">
      <c r="A65" s="97" t="s">
        <v>252</v>
      </c>
      <c r="B65" s="106"/>
      <c r="C65" s="110"/>
      <c r="D65" s="8">
        <v>-10000</v>
      </c>
      <c r="E65" s="80"/>
      <c r="F65" s="8">
        <v>0</v>
      </c>
      <c r="G65" s="80"/>
      <c r="H65" s="8">
        <v>0</v>
      </c>
      <c r="I65" s="80"/>
      <c r="J65" s="8">
        <v>0</v>
      </c>
    </row>
    <row r="66" spans="1:10" ht="21.6" customHeight="1" x14ac:dyDescent="0.55000000000000004">
      <c r="A66" s="97" t="s">
        <v>188</v>
      </c>
      <c r="B66" s="106"/>
      <c r="C66" s="110"/>
      <c r="D66" s="8">
        <v>3</v>
      </c>
      <c r="E66" s="80"/>
      <c r="F66" s="8">
        <v>1453</v>
      </c>
      <c r="G66" s="80"/>
      <c r="H66" s="8">
        <v>0</v>
      </c>
      <c r="I66" s="80"/>
      <c r="J66" s="8">
        <v>0</v>
      </c>
    </row>
    <row r="67" spans="1:10" ht="21.6" customHeight="1" x14ac:dyDescent="0.55000000000000004">
      <c r="A67" s="97" t="s">
        <v>193</v>
      </c>
      <c r="B67" s="106"/>
      <c r="C67" s="110"/>
      <c r="D67" s="8">
        <v>-11661</v>
      </c>
      <c r="E67" s="80"/>
      <c r="F67" s="8">
        <v>-13180</v>
      </c>
      <c r="G67" s="80"/>
      <c r="H67" s="8">
        <v>0</v>
      </c>
      <c r="I67" s="80"/>
      <c r="J67" s="8">
        <v>-4030</v>
      </c>
    </row>
    <row r="68" spans="1:10" ht="21.6" customHeight="1" x14ac:dyDescent="0.55000000000000004">
      <c r="A68" s="97" t="s">
        <v>248</v>
      </c>
      <c r="B68" s="106"/>
      <c r="C68" s="110"/>
      <c r="D68" s="8">
        <v>296</v>
      </c>
      <c r="E68" s="80"/>
      <c r="F68" s="8">
        <v>0</v>
      </c>
      <c r="G68" s="80"/>
      <c r="H68" s="8">
        <v>0</v>
      </c>
      <c r="I68" s="80"/>
      <c r="J68" s="8">
        <v>0</v>
      </c>
    </row>
    <row r="69" spans="1:10" ht="21.6" customHeight="1" x14ac:dyDescent="0.55000000000000004">
      <c r="A69" s="97" t="s">
        <v>170</v>
      </c>
      <c r="B69" s="106"/>
      <c r="C69" s="110"/>
      <c r="D69" s="8">
        <v>0</v>
      </c>
      <c r="E69" s="80"/>
      <c r="F69" s="8">
        <v>-14372</v>
      </c>
      <c r="G69" s="80"/>
      <c r="H69" s="8">
        <v>0</v>
      </c>
      <c r="I69" s="80"/>
      <c r="J69" s="8">
        <v>0</v>
      </c>
    </row>
    <row r="70" spans="1:10" ht="21.6" customHeight="1" x14ac:dyDescent="0.55000000000000004">
      <c r="A70" s="97" t="s">
        <v>159</v>
      </c>
      <c r="B70" s="110"/>
      <c r="C70" s="110"/>
      <c r="D70" s="8">
        <v>9253</v>
      </c>
      <c r="E70" s="80"/>
      <c r="F70" s="8">
        <v>5596</v>
      </c>
      <c r="G70" s="80"/>
      <c r="H70" s="1">
        <v>644345</v>
      </c>
      <c r="I70" s="80"/>
      <c r="J70" s="1">
        <v>546254</v>
      </c>
    </row>
    <row r="71" spans="1:10" ht="21.6" customHeight="1" x14ac:dyDescent="0.55000000000000004">
      <c r="A71" s="97" t="s">
        <v>171</v>
      </c>
      <c r="B71" s="106"/>
      <c r="C71" s="110"/>
      <c r="D71" s="8">
        <v>9433</v>
      </c>
      <c r="E71" s="80"/>
      <c r="F71" s="8">
        <v>12959</v>
      </c>
      <c r="G71" s="80"/>
      <c r="H71" s="1">
        <v>1591</v>
      </c>
      <c r="I71" s="80"/>
      <c r="J71" s="1">
        <v>2053</v>
      </c>
    </row>
    <row r="72" spans="1:10" ht="21.6" customHeight="1" x14ac:dyDescent="0.55000000000000004">
      <c r="A72" s="118" t="s">
        <v>239</v>
      </c>
      <c r="B72" s="110"/>
      <c r="C72" s="110"/>
      <c r="D72" s="11">
        <f>SUM(D57:D71)</f>
        <v>466</v>
      </c>
      <c r="E72" s="107"/>
      <c r="F72" s="11">
        <f>SUM(F57:F71)</f>
        <v>75551</v>
      </c>
      <c r="G72" s="107"/>
      <c r="H72" s="11">
        <f>SUM(H57:H71)</f>
        <v>643536</v>
      </c>
      <c r="I72" s="107"/>
      <c r="J72" s="11">
        <f>SUM(J57:J71)</f>
        <v>513058</v>
      </c>
    </row>
    <row r="73" spans="1:10" ht="21.6" customHeight="1" x14ac:dyDescent="0.55000000000000004">
      <c r="A73" s="118"/>
      <c r="B73" s="110"/>
      <c r="C73" s="110"/>
      <c r="D73" s="130"/>
      <c r="E73" s="107"/>
      <c r="F73" s="130"/>
      <c r="G73" s="107"/>
      <c r="H73" s="107"/>
      <c r="I73" s="107"/>
      <c r="J73" s="107"/>
    </row>
    <row r="74" spans="1:10" ht="21.6" customHeight="1" x14ac:dyDescent="0.55000000000000004">
      <c r="A74" s="105" t="s">
        <v>0</v>
      </c>
    </row>
    <row r="75" spans="1:10" ht="21.6" customHeight="1" x14ac:dyDescent="0.55000000000000004">
      <c r="A75" s="140" t="s">
        <v>151</v>
      </c>
    </row>
    <row r="76" spans="1:10" ht="21.6" customHeight="1" x14ac:dyDescent="0.55000000000000004">
      <c r="A76" s="113"/>
    </row>
    <row r="77" spans="1:10" ht="21.6" customHeight="1" x14ac:dyDescent="0.55000000000000004">
      <c r="B77" s="110"/>
      <c r="C77" s="110"/>
      <c r="D77" s="112" t="s">
        <v>71</v>
      </c>
      <c r="E77" s="112"/>
      <c r="F77" s="112"/>
      <c r="H77" s="112" t="s">
        <v>72</v>
      </c>
      <c r="I77" s="112"/>
      <c r="J77" s="112"/>
    </row>
    <row r="78" spans="1:10" ht="21.6" customHeight="1" x14ac:dyDescent="0.55000000000000004">
      <c r="B78" s="110"/>
      <c r="C78" s="110"/>
      <c r="D78" s="112" t="s">
        <v>5</v>
      </c>
      <c r="E78" s="112"/>
      <c r="F78" s="112"/>
      <c r="G78" s="113"/>
      <c r="H78" s="112" t="s">
        <v>5</v>
      </c>
      <c r="I78" s="112"/>
      <c r="J78" s="112"/>
    </row>
    <row r="79" spans="1:10" ht="21.6" customHeight="1" x14ac:dyDescent="0.55000000000000004">
      <c r="B79" s="110"/>
      <c r="C79" s="110"/>
      <c r="D79" s="114" t="s">
        <v>212</v>
      </c>
      <c r="E79" s="114"/>
      <c r="F79" s="114"/>
      <c r="G79" s="111"/>
      <c r="H79" s="114" t="s">
        <v>212</v>
      </c>
      <c r="I79" s="114"/>
      <c r="J79" s="114"/>
    </row>
    <row r="80" spans="1:10" ht="21.6" customHeight="1" x14ac:dyDescent="0.55000000000000004">
      <c r="B80" s="110"/>
      <c r="C80" s="110"/>
      <c r="D80" s="114" t="s">
        <v>211</v>
      </c>
      <c r="E80" s="114"/>
      <c r="F80" s="114"/>
      <c r="G80" s="111"/>
      <c r="H80" s="114" t="s">
        <v>211</v>
      </c>
      <c r="I80" s="114"/>
      <c r="J80" s="114"/>
    </row>
    <row r="81" spans="1:10" ht="21.6" customHeight="1" x14ac:dyDescent="0.55000000000000004">
      <c r="B81" s="106"/>
      <c r="C81" s="106"/>
      <c r="D81" s="110">
        <v>2026</v>
      </c>
      <c r="E81" s="110"/>
      <c r="F81" s="110">
        <v>2025</v>
      </c>
      <c r="G81" s="110"/>
      <c r="H81" s="110">
        <v>2026</v>
      </c>
      <c r="I81" s="110"/>
      <c r="J81" s="110">
        <v>2025</v>
      </c>
    </row>
    <row r="82" spans="1:10" ht="21.6" customHeight="1" x14ac:dyDescent="0.55000000000000004">
      <c r="B82" s="106"/>
      <c r="C82" s="106"/>
      <c r="D82" s="116" t="s">
        <v>10</v>
      </c>
      <c r="E82" s="116"/>
      <c r="F82" s="116"/>
      <c r="G82" s="116"/>
      <c r="H82" s="116"/>
      <c r="I82" s="116"/>
      <c r="J82" s="116"/>
    </row>
    <row r="83" spans="1:10" ht="21.6" customHeight="1" x14ac:dyDescent="0.55000000000000004">
      <c r="A83" s="141" t="s">
        <v>172</v>
      </c>
      <c r="C83" s="110"/>
      <c r="D83" s="97"/>
      <c r="F83" s="97"/>
    </row>
    <row r="84" spans="1:10" ht="21.6" customHeight="1" x14ac:dyDescent="0.55000000000000004">
      <c r="A84" s="92" t="s">
        <v>173</v>
      </c>
      <c r="C84" s="110"/>
      <c r="D84" s="15">
        <v>1660000</v>
      </c>
      <c r="F84" s="15">
        <v>2140000</v>
      </c>
      <c r="G84" s="15"/>
      <c r="H84" s="15">
        <v>0</v>
      </c>
      <c r="I84" s="15"/>
      <c r="J84" s="15">
        <v>0</v>
      </c>
    </row>
    <row r="85" spans="1:10" ht="21.6" customHeight="1" x14ac:dyDescent="0.55000000000000004">
      <c r="A85" s="97" t="s">
        <v>223</v>
      </c>
      <c r="C85" s="110"/>
      <c r="D85" s="15">
        <v>0</v>
      </c>
      <c r="F85" s="15">
        <v>3250</v>
      </c>
      <c r="G85" s="15"/>
      <c r="H85" s="15">
        <v>0</v>
      </c>
      <c r="I85" s="15"/>
      <c r="J85" s="15">
        <v>0</v>
      </c>
    </row>
    <row r="86" spans="1:10" ht="21.6" customHeight="1" x14ac:dyDescent="0.55000000000000004">
      <c r="A86" s="97" t="s">
        <v>189</v>
      </c>
      <c r="C86" s="110"/>
      <c r="D86" s="15">
        <v>0</v>
      </c>
      <c r="F86" s="15">
        <v>0</v>
      </c>
      <c r="G86" s="15"/>
      <c r="H86" s="15">
        <v>0</v>
      </c>
      <c r="I86" s="15"/>
      <c r="J86" s="15">
        <v>2709</v>
      </c>
    </row>
    <row r="87" spans="1:10" ht="21.6" customHeight="1" x14ac:dyDescent="0.55000000000000004">
      <c r="A87" s="97" t="s">
        <v>174</v>
      </c>
      <c r="C87" s="110"/>
      <c r="D87" s="15">
        <v>-1520000</v>
      </c>
      <c r="F87" s="15">
        <v>-2390000</v>
      </c>
      <c r="G87" s="15"/>
      <c r="H87" s="15">
        <v>0</v>
      </c>
      <c r="I87" s="15"/>
      <c r="J87" s="15">
        <v>0</v>
      </c>
    </row>
    <row r="88" spans="1:10" ht="21.6" customHeight="1" x14ac:dyDescent="0.55000000000000004">
      <c r="A88" s="97" t="s">
        <v>227</v>
      </c>
      <c r="C88" s="110"/>
      <c r="D88" s="15">
        <v>0</v>
      </c>
      <c r="F88" s="15">
        <v>0</v>
      </c>
      <c r="G88" s="15"/>
      <c r="H88" s="15">
        <v>-237</v>
      </c>
      <c r="I88" s="15"/>
      <c r="J88" s="15">
        <v>0</v>
      </c>
    </row>
    <row r="89" spans="1:10" ht="21.6" customHeight="1" x14ac:dyDescent="0.55000000000000004">
      <c r="A89" s="97" t="s">
        <v>175</v>
      </c>
      <c r="C89" s="110"/>
      <c r="D89" s="15">
        <v>0</v>
      </c>
      <c r="F89" s="15">
        <v>-24000</v>
      </c>
      <c r="G89" s="15"/>
      <c r="H89" s="15">
        <v>0</v>
      </c>
      <c r="I89" s="15"/>
      <c r="J89" s="15">
        <v>-24000</v>
      </c>
    </row>
    <row r="90" spans="1:10" ht="21.6" customHeight="1" x14ac:dyDescent="0.55000000000000004">
      <c r="A90" s="92" t="s">
        <v>176</v>
      </c>
      <c r="C90" s="110"/>
      <c r="D90" s="15">
        <v>-56547</v>
      </c>
      <c r="F90" s="15">
        <v>-60515</v>
      </c>
      <c r="G90" s="15"/>
      <c r="H90" s="15">
        <v>0</v>
      </c>
      <c r="I90" s="15"/>
      <c r="J90" s="15">
        <v>0</v>
      </c>
    </row>
    <row r="91" spans="1:10" ht="21.6" customHeight="1" x14ac:dyDescent="0.55000000000000004">
      <c r="A91" s="92" t="s">
        <v>197</v>
      </c>
      <c r="C91" s="110"/>
      <c r="D91" s="15">
        <v>-138151</v>
      </c>
      <c r="F91" s="15">
        <v>-93500</v>
      </c>
      <c r="G91" s="15"/>
      <c r="H91" s="15">
        <v>-138151</v>
      </c>
      <c r="I91" s="15"/>
      <c r="J91" s="15">
        <v>-93500</v>
      </c>
    </row>
    <row r="92" spans="1:10" ht="21.6" customHeight="1" x14ac:dyDescent="0.55000000000000004">
      <c r="A92" s="97" t="s">
        <v>190</v>
      </c>
      <c r="C92" s="110"/>
      <c r="D92" s="15">
        <v>0</v>
      </c>
      <c r="F92" s="15">
        <v>91800</v>
      </c>
      <c r="G92" s="15"/>
      <c r="H92" s="15">
        <v>0</v>
      </c>
      <c r="I92" s="15"/>
      <c r="J92" s="15">
        <v>0</v>
      </c>
    </row>
    <row r="93" spans="1:10" ht="21.6" customHeight="1" x14ac:dyDescent="0.55000000000000004">
      <c r="A93" s="97" t="s">
        <v>249</v>
      </c>
      <c r="C93" s="110"/>
      <c r="D93" s="15">
        <v>-397751</v>
      </c>
      <c r="F93" s="15">
        <v>-345955</v>
      </c>
      <c r="G93" s="15"/>
      <c r="H93" s="15">
        <v>-356254</v>
      </c>
      <c r="I93" s="15"/>
      <c r="J93" s="15">
        <v>-299728</v>
      </c>
    </row>
    <row r="94" spans="1:10" ht="21.6" customHeight="1" x14ac:dyDescent="0.55000000000000004">
      <c r="A94" s="97" t="s">
        <v>177</v>
      </c>
      <c r="C94" s="110"/>
      <c r="D94" s="15">
        <v>-19635</v>
      </c>
      <c r="F94" s="15">
        <v>-9338</v>
      </c>
      <c r="G94" s="15"/>
      <c r="H94" s="15">
        <v>-77</v>
      </c>
      <c r="I94" s="15"/>
      <c r="J94" s="15">
        <v>-136</v>
      </c>
    </row>
    <row r="95" spans="1:10" ht="21.6" customHeight="1" x14ac:dyDescent="0.55000000000000004">
      <c r="A95" s="118" t="s">
        <v>240</v>
      </c>
      <c r="B95" s="106"/>
      <c r="C95" s="110"/>
      <c r="D95" s="11">
        <f>SUM(D84:D94)</f>
        <v>-472084</v>
      </c>
      <c r="E95" s="107"/>
      <c r="F95" s="11">
        <f>SUM(F84:F94)</f>
        <v>-688258</v>
      </c>
      <c r="G95" s="107"/>
      <c r="H95" s="11">
        <f>SUM(H84:H94)</f>
        <v>-494719</v>
      </c>
      <c r="I95" s="107"/>
      <c r="J95" s="11">
        <f>SUM(J84:J94)</f>
        <v>-414655</v>
      </c>
    </row>
    <row r="96" spans="1:10" ht="21.6" customHeight="1" x14ac:dyDescent="0.55000000000000004">
      <c r="A96" s="118"/>
      <c r="B96" s="106"/>
      <c r="C96" s="110"/>
      <c r="D96" s="12"/>
      <c r="E96" s="107"/>
      <c r="F96" s="12"/>
      <c r="G96" s="107"/>
      <c r="H96" s="18"/>
      <c r="I96" s="107"/>
      <c r="J96" s="18"/>
    </row>
    <row r="97" spans="1:12" ht="21.6" customHeight="1" x14ac:dyDescent="0.55000000000000004">
      <c r="A97" s="118" t="s">
        <v>234</v>
      </c>
      <c r="B97" s="110"/>
      <c r="C97" s="110"/>
      <c r="D97" s="42">
        <f>D54+D72+D95</f>
        <v>191339</v>
      </c>
      <c r="E97" s="107"/>
      <c r="F97" s="42">
        <f>F54+F72+F95</f>
        <v>-56826</v>
      </c>
      <c r="G97" s="107"/>
      <c r="H97" s="42">
        <f>H54+H72+H95</f>
        <v>151253</v>
      </c>
      <c r="I97" s="107"/>
      <c r="J97" s="42">
        <f>J54+J72+J95</f>
        <v>83359</v>
      </c>
      <c r="L97" s="50"/>
    </row>
    <row r="98" spans="1:12" ht="21.6" customHeight="1" x14ac:dyDescent="0.55000000000000004">
      <c r="A98" s="92" t="s">
        <v>178</v>
      </c>
      <c r="B98" s="110"/>
      <c r="C98" s="110"/>
      <c r="D98" s="40">
        <f>'BS 2-3'!F11</f>
        <v>1129095</v>
      </c>
      <c r="E98" s="80"/>
      <c r="F98" s="8">
        <v>1014552</v>
      </c>
      <c r="G98" s="80"/>
      <c r="H98" s="40">
        <f>'BS 2-3'!J11</f>
        <v>96612</v>
      </c>
      <c r="I98" s="80"/>
      <c r="J98" s="8">
        <v>38028</v>
      </c>
    </row>
    <row r="99" spans="1:12" ht="21.6" customHeight="1" thickBot="1" x14ac:dyDescent="0.6">
      <c r="A99" s="118" t="s">
        <v>225</v>
      </c>
      <c r="B99" s="106"/>
      <c r="C99" s="110"/>
      <c r="D99" s="41">
        <f>SUM(D97:D98)</f>
        <v>1320434</v>
      </c>
      <c r="E99" s="107"/>
      <c r="F99" s="41">
        <f>SUM(F97:F98)</f>
        <v>957726</v>
      </c>
      <c r="G99" s="107"/>
      <c r="H99" s="41">
        <f>SUM(H97:H98)</f>
        <v>247865</v>
      </c>
      <c r="I99" s="107"/>
      <c r="J99" s="41">
        <f>SUM(J97:J98)</f>
        <v>121387</v>
      </c>
    </row>
    <row r="100" spans="1:12" ht="21.6" customHeight="1" thickTop="1" x14ac:dyDescent="0.55000000000000004">
      <c r="D100" s="8"/>
      <c r="E100" s="80"/>
      <c r="F100" s="8"/>
      <c r="G100" s="80"/>
      <c r="H100" s="1"/>
      <c r="I100" s="80"/>
      <c r="J100" s="1"/>
    </row>
    <row r="101" spans="1:12" ht="21.6" customHeight="1" x14ac:dyDescent="0.55000000000000004">
      <c r="A101" s="115" t="s">
        <v>179</v>
      </c>
      <c r="D101" s="8"/>
      <c r="F101" s="8"/>
      <c r="H101" s="8"/>
      <c r="J101" s="8"/>
    </row>
    <row r="102" spans="1:12" ht="21.6" customHeight="1" x14ac:dyDescent="0.55000000000000004">
      <c r="A102" s="92" t="s">
        <v>191</v>
      </c>
      <c r="D102" s="8">
        <v>373</v>
      </c>
      <c r="F102" s="8">
        <v>1301</v>
      </c>
      <c r="H102" s="8">
        <v>0</v>
      </c>
      <c r="J102" s="8">
        <v>0</v>
      </c>
      <c r="L102" s="132"/>
    </row>
    <row r="103" spans="1:12" ht="21.6" customHeight="1" x14ac:dyDescent="0.55000000000000004">
      <c r="A103" s="92" t="s">
        <v>180</v>
      </c>
      <c r="D103" s="8">
        <v>0</v>
      </c>
      <c r="F103" s="8">
        <v>106</v>
      </c>
      <c r="H103" s="8">
        <v>0</v>
      </c>
      <c r="J103" s="8">
        <v>0</v>
      </c>
    </row>
    <row r="104" spans="1:12" ht="21.6" customHeight="1" x14ac:dyDescent="0.55000000000000004">
      <c r="A104" s="92" t="s">
        <v>224</v>
      </c>
      <c r="D104" s="8">
        <v>0</v>
      </c>
      <c r="E104" s="8"/>
      <c r="F104" s="8">
        <v>0</v>
      </c>
      <c r="H104" s="8">
        <v>360000</v>
      </c>
      <c r="J104" s="8">
        <v>250000</v>
      </c>
    </row>
    <row r="105" spans="1:12" ht="21.6" customHeight="1" x14ac:dyDescent="0.55000000000000004">
      <c r="A105" s="118"/>
      <c r="B105" s="106"/>
      <c r="C105" s="110"/>
      <c r="D105" s="130"/>
      <c r="E105" s="107"/>
      <c r="F105" s="130"/>
      <c r="G105" s="107"/>
      <c r="H105" s="107"/>
      <c r="I105" s="107"/>
      <c r="J105" s="107"/>
    </row>
  </sheetData>
  <sheetProtection formatCells="0" formatColumns="0" formatRows="0" insertColumns="0" insertRows="0" insertHyperlinks="0" deleteColumns="0" deleteRows="0" sort="0" autoFilter="0" pivotTables="0"/>
  <mergeCells count="27">
    <mergeCell ref="D82:J82"/>
    <mergeCell ref="D78:F78"/>
    <mergeCell ref="H78:J78"/>
    <mergeCell ref="D79:F79"/>
    <mergeCell ref="H79:J79"/>
    <mergeCell ref="D80:F80"/>
    <mergeCell ref="H80:J80"/>
    <mergeCell ref="D77:F77"/>
    <mergeCell ref="H77:J77"/>
    <mergeCell ref="D7:F7"/>
    <mergeCell ref="H7:J7"/>
    <mergeCell ref="D9:J9"/>
    <mergeCell ref="D42:F42"/>
    <mergeCell ref="H42:J42"/>
    <mergeCell ref="D43:F43"/>
    <mergeCell ref="H43:J43"/>
    <mergeCell ref="D44:F44"/>
    <mergeCell ref="H44:J44"/>
    <mergeCell ref="D45:F45"/>
    <mergeCell ref="H45:J45"/>
    <mergeCell ref="D47:J47"/>
    <mergeCell ref="D4:F4"/>
    <mergeCell ref="H4:J4"/>
    <mergeCell ref="D5:F5"/>
    <mergeCell ref="H5:J5"/>
    <mergeCell ref="D6:F6"/>
    <mergeCell ref="H6:J6"/>
  </mergeCells>
  <pageMargins left="0.7" right="0.7" top="0.48" bottom="0.5" header="0.5" footer="0.5"/>
  <pageSetup paperSize="9" scale="76" firstPageNumber="10" orientation="portrait" useFirstPageNumber="1" r:id="rId1"/>
  <headerFooter>
    <oddFooter>&amp;L&amp;"Times New Roman,Regular"&amp;11The accompanying notes form an integral part of the interim financial statements.&amp;"Angsana New,Regular"&amp;15
&amp;C&amp;"Times New Roman,Regular"&amp;11&amp;P</oddFooter>
  </headerFooter>
  <rowBreaks count="2" manualBreakCount="2">
    <brk id="38" max="16383" man="1"/>
    <brk id="73" max="16383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F0AD0F1464F58648A7CCCE7393FFA72B" ma:contentTypeVersion="3" ma:contentTypeDescription="สร้างเอกสารใหม่" ma:contentTypeScope="" ma:versionID="51347333e52d66f96c0092c75341cdda">
  <xsd:schema xmlns:xsd="http://www.w3.org/2001/XMLSchema" xmlns:xs="http://www.w3.org/2001/XMLSchema" xmlns:p="http://schemas.microsoft.com/office/2006/metadata/properties" xmlns:ns2="89e543a1-6397-4cb7-ba06-7282c6d6cacd" targetNamespace="http://schemas.microsoft.com/office/2006/metadata/properties" ma:root="true" ma:fieldsID="6ba16407189b0e5a8204e603e15836bd" ns2:_="">
    <xsd:import namespace="89e543a1-6397-4cb7-ba06-7282c6d6cac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e543a1-6397-4cb7-ba06-7282c6d6cac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3D4387A-5423-443E-B584-473AECE1DA9C}">
  <ds:schemaRefs>
    <ds:schemaRef ds:uri="f6ba49b0-bcda-4796-8236-5b5cc1493ace"/>
    <ds:schemaRef ds:uri="http://purl.org/dc/elements/1.1/"/>
    <ds:schemaRef ds:uri="4243d5be-521d-4052-81ca-f0f31ea6f2da"/>
    <ds:schemaRef ds:uri="http://schemas.microsoft.com/office/2006/metadata/properties"/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05716746-add9-412a-97a9-1b5167d151a3"/>
    <ds:schemaRef ds:uri="http://purl.org/dc/terms/"/>
    <ds:schemaRef ds:uri="http://schemas.microsoft.com/sharepoint/v3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21FF1F60-88DC-4B5F-A7A1-D69B7C180B8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9e543a1-6397-4cb7-ba06-7282c6d6cac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C469CE8-0D84-45FF-B85D-97D0E3976AFC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95653b52-df9b-47d2-8549-8de78ac04e21}" enabled="1" method="Standard" siteId="{deff24bb-2089-4400-8c8e-f71e680378b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6</vt:i4>
      </vt:variant>
    </vt:vector>
  </HeadingPairs>
  <TitlesOfParts>
    <vt:vector size="14" baseType="lpstr">
      <vt:lpstr>BS 2-3</vt:lpstr>
      <vt:lpstr>PL_4</vt:lpstr>
      <vt:lpstr>PL_5</vt:lpstr>
      <vt:lpstr>CH-Consol FS 6</vt:lpstr>
      <vt:lpstr>CH-Consol FS 7</vt:lpstr>
      <vt:lpstr>CH-Separate FS 8</vt:lpstr>
      <vt:lpstr>CH-Separate FS 9</vt:lpstr>
      <vt:lpstr>CF 10-12</vt:lpstr>
      <vt:lpstr>'BS 2-3'!Print_Area</vt:lpstr>
      <vt:lpstr>'CH-Consol FS 6'!Print_Area</vt:lpstr>
      <vt:lpstr>'CH-Consol FS 7'!Print_Area</vt:lpstr>
      <vt:lpstr>'CH-Separate FS 8'!Print_Area</vt:lpstr>
      <vt:lpstr>PL_4!Print_Area</vt:lpstr>
      <vt:lpstr>PL_5!Print_Area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Ratima, Petchsang</dc:creator>
  <cp:keywords/>
  <dc:description/>
  <cp:lastModifiedBy>Sukanda, Bamrungpakdee</cp:lastModifiedBy>
  <cp:revision/>
  <cp:lastPrinted>2026-08-11T06:46:55Z</cp:lastPrinted>
  <dcterms:created xsi:type="dcterms:W3CDTF">2021-03-19T03:12:51Z</dcterms:created>
  <dcterms:modified xsi:type="dcterms:W3CDTF">2026-08-12T05:00:17Z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0x010100F0AD0F1464F58648A7CCCE7393FFA72B</vt:lpwstr>
  </property>
</Properties>
</file>