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6\Qtr2'2026\"/>
    </mc:Choice>
  </mc:AlternateContent>
  <xr:revisionPtr revIDLastSave="0" documentId="13_ncr:1_{EFF42B57-A584-45A1-A43F-606653F59C3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11" r:id="rId2"/>
    <sheet name="Consolidated" sheetId="12" r:id="rId3"/>
    <sheet name="Separate" sheetId="13" r:id="rId4"/>
    <sheet name="Cashflow" sheetId="14" r:id="rId5"/>
  </sheets>
  <definedNames>
    <definedName name="_xlnm._FilterDatabase" localSheetId="1" hidden="1">PL!$A$10:$A$28</definedName>
    <definedName name="_xlnm.Print_Area" localSheetId="0">BS!$A$1:$M$92</definedName>
    <definedName name="_xlnm.Print_Area" localSheetId="4">Cashflow!$A$1:$N$80</definedName>
    <definedName name="_xlnm.Print_Area" localSheetId="2">Consolidated!$A$1:$R$26</definedName>
    <definedName name="_xlnm.Print_Area" localSheetId="1">PL!$A$1:$N$110</definedName>
    <definedName name="_xlnm.Print_Area" localSheetId="3">Separate!$A$1:$O$25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3" l="1"/>
  <c r="M47" i="11"/>
  <c r="K47" i="11"/>
  <c r="I47" i="11"/>
  <c r="M92" i="11"/>
  <c r="K92" i="11"/>
  <c r="I92" i="11"/>
  <c r="G92" i="11"/>
  <c r="G47" i="11"/>
  <c r="M37" i="11"/>
  <c r="M38" i="11" s="1"/>
  <c r="K37" i="11"/>
  <c r="K38" i="11" s="1"/>
  <c r="I37" i="11"/>
  <c r="I38" i="11" s="1"/>
  <c r="G37" i="11"/>
  <c r="G38" i="11" s="1"/>
  <c r="K61" i="14" l="1"/>
  <c r="M21" i="13"/>
  <c r="M93" i="11"/>
  <c r="I93" i="11"/>
  <c r="K93" i="11"/>
  <c r="G93" i="11"/>
  <c r="M20" i="12" s="1"/>
  <c r="G60" i="5" l="1"/>
  <c r="M60" i="5"/>
  <c r="K60" i="5"/>
  <c r="I60" i="5"/>
  <c r="M65" i="14" l="1"/>
  <c r="M61" i="14"/>
  <c r="I65" i="14"/>
  <c r="I61" i="14"/>
  <c r="M76" i="11"/>
  <c r="M71" i="11"/>
  <c r="I81" i="11"/>
  <c r="I83" i="11" s="1"/>
  <c r="I94" i="11" s="1"/>
  <c r="I76" i="11"/>
  <c r="I71" i="11"/>
  <c r="M21" i="11"/>
  <c r="M16" i="11"/>
  <c r="I21" i="11"/>
  <c r="I16" i="11"/>
  <c r="K65" i="14"/>
  <c r="G65" i="14"/>
  <c r="G61" i="14"/>
  <c r="G22" i="13"/>
  <c r="G24" i="13" s="1"/>
  <c r="E22" i="13"/>
  <c r="E24" i="13" s="1"/>
  <c r="O21" i="13"/>
  <c r="K20" i="13"/>
  <c r="K22" i="13" s="1"/>
  <c r="K24" i="13" s="1"/>
  <c r="I20" i="13"/>
  <c r="I22" i="13" s="1"/>
  <c r="I24" i="13" s="1"/>
  <c r="G20" i="13"/>
  <c r="E20" i="13"/>
  <c r="O19" i="13"/>
  <c r="O17" i="13"/>
  <c r="O14" i="13"/>
  <c r="K13" i="13"/>
  <c r="K15" i="13" s="1"/>
  <c r="I13" i="13"/>
  <c r="I15" i="13" s="1"/>
  <c r="G13" i="13"/>
  <c r="G15" i="13" s="1"/>
  <c r="E13" i="13"/>
  <c r="E15" i="13" s="1"/>
  <c r="O12" i="13"/>
  <c r="O10" i="13"/>
  <c r="O22" i="12"/>
  <c r="Q22" i="12" s="1"/>
  <c r="K21" i="12"/>
  <c r="K23" i="12" s="1"/>
  <c r="K25" i="12" s="1"/>
  <c r="I21" i="12"/>
  <c r="I23" i="12" s="1"/>
  <c r="I25" i="12" s="1"/>
  <c r="G21" i="12"/>
  <c r="G23" i="12" s="1"/>
  <c r="G25" i="12" s="1"/>
  <c r="E21" i="12"/>
  <c r="E23" i="12" s="1"/>
  <c r="E25" i="12" s="1"/>
  <c r="O20" i="12"/>
  <c r="Q20" i="12" s="1"/>
  <c r="O18" i="12"/>
  <c r="Q18" i="12" s="1"/>
  <c r="E16" i="12"/>
  <c r="O15" i="12"/>
  <c r="Q15" i="12" s="1"/>
  <c r="K14" i="12"/>
  <c r="K16" i="12" s="1"/>
  <c r="I14" i="12"/>
  <c r="I16" i="12" s="1"/>
  <c r="G14" i="12"/>
  <c r="G16" i="12" s="1"/>
  <c r="E14" i="12"/>
  <c r="O13" i="12"/>
  <c r="Q13" i="12" s="1"/>
  <c r="O11" i="12"/>
  <c r="Q11" i="12" s="1"/>
  <c r="G81" i="11"/>
  <c r="G83" i="11" s="1"/>
  <c r="G97" i="11" s="1"/>
  <c r="K81" i="11"/>
  <c r="K76" i="11"/>
  <c r="G76" i="11"/>
  <c r="K71" i="11"/>
  <c r="G71" i="11"/>
  <c r="K21" i="11"/>
  <c r="G21" i="11"/>
  <c r="K16" i="11"/>
  <c r="G16" i="11"/>
  <c r="M22" i="11" l="1"/>
  <c r="M26" i="11" s="1"/>
  <c r="M28" i="11" s="1"/>
  <c r="M39" i="11" s="1"/>
  <c r="G94" i="11"/>
  <c r="G102" i="11" s="1"/>
  <c r="G108" i="11" s="1"/>
  <c r="G99" i="11"/>
  <c r="M77" i="11"/>
  <c r="M81" i="11" s="1"/>
  <c r="I22" i="11"/>
  <c r="I26" i="11" s="1"/>
  <c r="I28" i="11" s="1"/>
  <c r="I9" i="14"/>
  <c r="I26" i="14" s="1"/>
  <c r="I39" i="14" s="1"/>
  <c r="I42" i="14" s="1"/>
  <c r="I66" i="14" s="1"/>
  <c r="I68" i="14" s="1"/>
  <c r="K22" i="11"/>
  <c r="K26" i="11" s="1"/>
  <c r="K28" i="11" s="1"/>
  <c r="G22" i="11"/>
  <c r="G26" i="11" s="1"/>
  <c r="G28" i="11" s="1"/>
  <c r="I97" i="11"/>
  <c r="I99" i="11" s="1"/>
  <c r="I102" i="11"/>
  <c r="M42" i="11"/>
  <c r="M53" i="11"/>
  <c r="M19" i="12"/>
  <c r="K9" i="14"/>
  <c r="K83" i="11"/>
  <c r="K94" i="11" s="1"/>
  <c r="G9" i="14"/>
  <c r="G26" i="14" s="1"/>
  <c r="G39" i="14" s="1"/>
  <c r="G42" i="14" s="1"/>
  <c r="G66" i="14" s="1"/>
  <c r="G68" i="14" s="1"/>
  <c r="G69" i="14" s="1"/>
  <c r="I42" i="11" l="1"/>
  <c r="I44" i="11" s="1"/>
  <c r="I39" i="11"/>
  <c r="G39" i="11"/>
  <c r="K42" i="11"/>
  <c r="K39" i="11"/>
  <c r="K26" i="14"/>
  <c r="K39" i="14" s="1"/>
  <c r="K42" i="14" s="1"/>
  <c r="K66" i="14" s="1"/>
  <c r="K68" i="14" s="1"/>
  <c r="K69" i="14" s="1"/>
  <c r="I53" i="11"/>
  <c r="M83" i="11"/>
  <c r="M94" i="11" s="1"/>
  <c r="M9" i="14"/>
  <c r="M26" i="14" s="1"/>
  <c r="M39" i="14" s="1"/>
  <c r="M42" i="14" s="1"/>
  <c r="M66" i="14" s="1"/>
  <c r="M68" i="14" s="1"/>
  <c r="K53" i="11"/>
  <c r="G42" i="11"/>
  <c r="G44" i="11" s="1"/>
  <c r="I108" i="11"/>
  <c r="I104" i="11"/>
  <c r="O19" i="12"/>
  <c r="M21" i="12"/>
  <c r="M23" i="12" s="1"/>
  <c r="M25" i="12" s="1"/>
  <c r="M18" i="13"/>
  <c r="K102" i="11"/>
  <c r="K108" i="11" s="1"/>
  <c r="K97" i="11"/>
  <c r="G104" i="11"/>
  <c r="G53" i="11"/>
  <c r="G49" i="11"/>
  <c r="M12" i="12"/>
  <c r="I49" i="11" l="1"/>
  <c r="M97" i="11"/>
  <c r="M11" i="13" s="1"/>
  <c r="M13" i="13" s="1"/>
  <c r="M15" i="13" s="1"/>
  <c r="M102" i="11"/>
  <c r="M108" i="11" s="1"/>
  <c r="O11" i="13"/>
  <c r="O13" i="13" s="1"/>
  <c r="O15" i="13" s="1"/>
  <c r="O12" i="12"/>
  <c r="M14" i="12"/>
  <c r="M16" i="12" s="1"/>
  <c r="O18" i="13"/>
  <c r="O20" i="13" s="1"/>
  <c r="O22" i="13" s="1"/>
  <c r="M20" i="13"/>
  <c r="M22" i="13" s="1"/>
  <c r="M24" i="13" s="1"/>
  <c r="Q19" i="12"/>
  <c r="Q21" i="12" s="1"/>
  <c r="Q23" i="12" s="1"/>
  <c r="O21" i="12"/>
  <c r="O23" i="12" s="1"/>
  <c r="Q12" i="12" l="1"/>
  <c r="Q14" i="12" s="1"/>
  <c r="Q16" i="12" s="1"/>
  <c r="O14" i="12"/>
  <c r="O16" i="12" s="1"/>
  <c r="I16" i="5" l="1"/>
  <c r="I83" i="5"/>
  <c r="I84" i="5" s="1"/>
  <c r="M83" i="5"/>
  <c r="M84" i="5" s="1"/>
  <c r="K83" i="5"/>
  <c r="K84" i="5" s="1"/>
  <c r="O24" i="13" s="1"/>
  <c r="G83" i="5"/>
  <c r="M46" i="5"/>
  <c r="I46" i="5"/>
  <c r="K46" i="5"/>
  <c r="G46" i="5"/>
  <c r="G61" i="5" s="1"/>
  <c r="M26" i="5"/>
  <c r="M16" i="5"/>
  <c r="I26" i="5"/>
  <c r="K26" i="5"/>
  <c r="G26" i="5"/>
  <c r="K16" i="5"/>
  <c r="G16" i="5"/>
  <c r="G84" i="5" l="1"/>
  <c r="Q25" i="12" s="1"/>
  <c r="O25" i="12"/>
  <c r="K27" i="5"/>
  <c r="I61" i="5"/>
  <c r="I85" i="5" s="1"/>
  <c r="K61" i="5"/>
  <c r="K85" i="5" s="1"/>
  <c r="G27" i="5"/>
  <c r="M61" i="5"/>
  <c r="M85" i="5" s="1"/>
  <c r="M27" i="5"/>
  <c r="I27" i="5"/>
  <c r="G85" i="5" l="1"/>
  <c r="G86" i="5" s="1"/>
  <c r="K86" i="5"/>
  <c r="I86" i="5"/>
  <c r="M86" i="5"/>
</calcChain>
</file>

<file path=xl/sharedStrings.xml><?xml version="1.0" encoding="utf-8"?>
<sst xmlns="http://schemas.openxmlformats.org/spreadsheetml/2006/main" count="361" uniqueCount="192">
  <si>
    <t>บริษัท เอสไอเอสบี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</si>
  <si>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</si>
  <si>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</si>
  <si>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</si>
  <si>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</si>
  <si>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</si>
  <si>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</si>
  <si>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</si>
  <si>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</si>
  <si>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</si>
  <si>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</si>
  <si>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</si>
  <si>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</si>
  <si>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</si>
  <si>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</si>
  <si>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</si>
  <si>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</si>
  <si>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</si>
  <si>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</si>
  <si>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</si>
  <si>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</si>
  <si>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</si>
  <si>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</si>
  <si>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</si>
  <si>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</si>
  <si>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</si>
  <si>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</si>
  <si>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</si>
  <si>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</si>
  <si>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</si>
  <si>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</si>
  <si>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</si>
  <si>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</si>
  <si>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</si>
  <si>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รายได้รอการรับรู้ที่ถึงกำหนดรับรู้ภายในหนึ่งปี</t>
  </si>
  <si>
    <t>หนี้สินตามสัญญาเช่าที่ถึงกำหนดชำระภายในหนึ่งปี</t>
  </si>
  <si>
    <t>เงินมัดจำค่าเล่าเรียนที่ถึงกำหนดชำระภายในหนึ่งปี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</si>
  <si>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</si>
  <si>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</si>
  <si>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</si>
  <si>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</si>
  <si>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</t>
  </si>
  <si>
    <t>รายได้รอการรับรู้ - สุทธิจากส่วนที่ถึงกำหนดรับรู้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</si>
  <si>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</si>
  <si>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</si>
  <si>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</si>
  <si>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ประมาณการต้นทุนในการรื้อถอน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</si>
  <si>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</si>
  <si>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</si>
  <si>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</si>
  <si>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</si>
  <si>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</si>
  <si>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</si>
  <si>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</si>
  <si>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</si>
  <si>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</si>
  <si>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940,000,000 หุ้น มูลค่าหุ้นละ 0.50 บาท</t>
  </si>
  <si>
    <t xml:space="preserve">   ทุนที่ออกจำหน่ายและชำระเต็มมูลค่าแล้ว</t>
  </si>
  <si>
    <t>ส่วนเกินมูลค่าหุ้นบุริมสิทธิ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</si>
  <si>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</si>
  <si>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</si>
  <si>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</si>
  <si>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</si>
  <si>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</si>
  <si>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</si>
  <si>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</si>
  <si>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</si>
  <si>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</si>
  <si>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</si>
  <si>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</si>
  <si>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</si>
  <si>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รายได้ค่าธรรมเนียมทางการศึกษาและบริการ</t>
  </si>
  <si>
    <t>รายได้อื่น</t>
  </si>
  <si>
    <t>รวมรายได้</t>
  </si>
  <si>
    <t>ค่าใช้จ่าย</t>
  </si>
  <si>
    <t>ต้นทุนทางการศึกษาและบริการ</t>
  </si>
  <si>
    <t>ค่าใช้จ่ายในการบริหาร</t>
  </si>
  <si>
    <t>รวมค่าใช้จ่าย</t>
  </si>
  <si>
    <t>ส่วนแบ่งกำไรจากเงินลงทุนตามวิธีส่วนได้เสีย</t>
  </si>
  <si>
    <t>5, 6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</si>
  <si>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</si>
  <si>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</si>
  <si>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</si>
  <si>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</si>
  <si>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</si>
  <si>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</si>
  <si>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</si>
  <si>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</si>
  <si>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</si>
  <si>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</si>
  <si>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</si>
  <si>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</si>
  <si>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</si>
  <si>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</si>
  <si>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รวม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</si>
  <si>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</si>
  <si>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</si>
  <si>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</si>
  <si>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</si>
  <si>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หุ้นบุริมสิทธิ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</si>
  <si>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</si>
  <si>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</si>
  <si>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</si>
  <si>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</si>
  <si>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ยอดคงเหลือ ณ วันที่ 1 มกราคม 2568</t>
  </si>
  <si>
    <t>ยอดคงเหลือ ณ วันที่ 1 มกราคม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</si>
  <si>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</si>
  <si>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</si>
  <si>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</si>
  <si>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</si>
  <si>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</si>
  <si>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</si>
  <si>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</si>
  <si>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สำรองผลขาดทุนด้านเครดิตที่คาดว่าจะเกิดขึ้น</t>
  </si>
  <si>
    <t xml:space="preserve">   ขาดทุนจากการตัดจำหน่ายอุปกรณ์</t>
  </si>
  <si>
    <t xml:space="preserve">   ส่วนแบ่งกำไรจากเงินลงทุนตามวิธีส่วนได้เสีย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</si>
  <si>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</si>
  <si>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</si>
  <si>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</si>
  <si>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</si>
  <si>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</si>
  <si>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</si>
  <si>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</si>
  <si>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</si>
  <si>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</si>
  <si>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</si>
  <si>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</si>
  <si>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รายได้รอการรับรู้</t>
  </si>
  <si>
    <t xml:space="preserve">   เงินมัดจำค่าเล่าเรียน</t>
  </si>
  <si>
    <t xml:space="preserve">   หนี้สินหมุนเวียนอื่น</t>
  </si>
  <si>
    <t xml:space="preserve">   รับคืนภาษีเงินได้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</si>
  <si>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</si>
  <si>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</si>
  <si>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</si>
  <si>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</si>
  <si>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</si>
  <si>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</si>
  <si>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</si>
  <si>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เงินปันผลรับจากเงินลงทุนในบริษัทย่อย</t>
  </si>
  <si>
    <t>เงินสดรับดอกเบี้ย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</si>
  <si>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</si>
  <si>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</si>
  <si>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</si>
  <si>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</si>
  <si>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</si>
  <si>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</si>
  <si>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</si>
  <si>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</si>
  <si>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</si>
  <si>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โอนทรัพย์สินไปเป็นเงินลงทุนในบริษัทย่อย</t>
  </si>
  <si>
    <t xml:space="preserve">   โอนสินทรัพย์สิทธิการใช้ไปเป็นอุปกรณ์</t>
  </si>
  <si>
    <t>กำไรจากการดำเนินงาน</t>
  </si>
  <si>
    <t>เงินสดจากกิจกรรมดำเนินงาน</t>
  </si>
  <si>
    <t>เงินสดสุทธิจากกิจกรรมดำเนินงาน</t>
  </si>
  <si>
    <t>รายได้จากการขายอุปกรณ์การศึกษา</t>
  </si>
  <si>
    <t>2, 3</t>
  </si>
  <si>
    <t>กำไรก่อนค่าใช้จ่ายภาษีเงินได้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</si>
  <si>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</si>
  <si>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 (บาทต่อหุ้น)</t>
  </si>
  <si>
    <t>เงินปันผลจ่าย</t>
  </si>
  <si>
    <t>ยอดคงเหลือ ณ วันที่ 30 มิถุนายน 2568</t>
  </si>
  <si>
    <t xml:space="preserve">เงินปันผลจ่าย 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</si>
  <si>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</si>
  <si>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 xml:space="preserve">   กำไรจากการยกเลิกสัญญาเช่า</t>
  </si>
  <si>
    <t>เงินสดรับจากการจำหน่ายอุปกรณ์</t>
  </si>
  <si>
    <t>เงินปันผลรับจากเงินลงทุนในการร่วมค้า</t>
  </si>
  <si>
    <t>จ่ายเงินปันผล</t>
  </si>
  <si>
    <t xml:space="preserve">   สินทรัพย์สิทธิการใช้และหนี้สินตามสัญญาเช่าเพิ่มขึ้นจากสัญญาเช่า</t>
  </si>
  <si>
    <t xml:space="preserve">   หนี้สินตามสัญญาเช่าลดลงจากการเปลี่ยนแปลงและการยกเลิกสัญญาเช่า</t>
  </si>
  <si>
    <t xml:space="preserve">   โอนเงินมัดจำจ่ายล่วงหน้าไปเป็นอุปกรณ์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</si>
  <si>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</si>
  <si>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</si>
  <si>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</si>
  <si>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</si>
  <si>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</si>
  <si>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หนี้สินไม่หมุนเวียนอื่น</t>
  </si>
  <si>
    <t xml:space="preserve">กำไรจากการขายและการปรับมูลค่ายุติธรรมของสินทรัพย์ทางการเงิน </t>
  </si>
  <si>
    <t>รายการที่จะไม่ถูกบันทึกในส่วนของกำไรหรือขาดทุนภายหลัง</t>
  </si>
  <si>
    <t xml:space="preserve">   หนี้สินไม่หมุนเวียนอื่น</t>
  </si>
  <si>
    <t xml:space="preserve">   - สุทธิจากภาษีเงินได้</t>
  </si>
  <si>
    <t>รายได้ค่าเช่าและค่าบริการ</t>
  </si>
  <si>
    <t>ต้นทุนค่าเช่าและค่าบริการ</t>
  </si>
  <si>
    <t>ผลขาดทุนจากการวัดมูลค่าใหม่ของผลประโยชน์พนักงานที่กำหนดไว้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</si>
  <si>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ส่วนแบ่งกำไรขาดทุนเบ็ดเสร็จอื่นจากเงินลงทุนตามวิธีส่วนได้เสีย</t>
  </si>
  <si>
    <t xml:space="preserve">   การปรับลดสินค้าคงเหลือเป็นมูลค่าสุทธิที่จะได้รับ</t>
  </si>
  <si>
    <t xml:space="preserve">      หมุนเวียนอื่น - ตราสารทุน</t>
  </si>
  <si>
    <t xml:space="preserve">   กำไรจากการขายและการปรับมูลค่ายุติธรรมของสินทรัพย์ทางการเงิน</t>
  </si>
  <si>
    <t xml:space="preserve">   กลับรายการขาดทุนจากการด้อยค่าของสินทรัพย์ที่ไม่ใช่สินทรัพย์ทางการเงิน</t>
  </si>
  <si>
    <t xml:space="preserve">   ประมาณการหนี้สินสำหรับผลประโยชน์พนักงาน</t>
  </si>
  <si>
    <t xml:space="preserve">   ประมาณการหนี้สินสำหรับผลประโยชน์พนักงานจ่าย</t>
  </si>
  <si>
    <t xml:space="preserve">   เจ้าหนี้หมุนเวียนอื่นเพิ่มขึ้น (ลดลง) จากการซื้ออาคารและอุปกรณ์</t>
  </si>
  <si>
    <t xml:space="preserve">   ลูกหนี้หมุนเวียนอื่นเพิ่มขึ้นจากการจำหน่ายอุปกรณ์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</si>
</sst>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171" fontId="2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1" xfId="4" applyNumberFormat="1" applyFont="1" applyFill="1" applyBorder="1" applyAlignment="1">
      <alignment vertical="center"/>
    </xf>
    <xf numFmtId="164" fontId="2" fillId="0" borderId="0" xfId="13" applyNumberFormat="1" applyFont="1" applyFill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43" fontId="2" fillId="2" borderId="0" xfId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171" fontId="2" fillId="0" borderId="0" xfId="13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41" fontId="2" fillId="0" borderId="0" xfId="0" applyNumberFormat="1" applyFont="1" applyAlignment="1">
      <alignment horizontal="right" vertical="top"/>
    </xf>
    <xf numFmtId="164" fontId="2" fillId="0" borderId="2" xfId="1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41" fontId="2" fillId="3" borderId="0" xfId="0" applyNumberFormat="1" applyFont="1" applyFill="1" applyAlignment="1">
      <alignment horizontal="center" vertical="center"/>
    </xf>
    <xf numFmtId="43" fontId="2" fillId="3" borderId="0" xfId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37" fontId="1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41" fontId="2" fillId="0" borderId="2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top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8"/>
  <sheetViews>
    <sheetView showGridLines="0" view="pageBreakPreview" topLeftCell="A79" zoomScale="85" zoomScaleNormal="60" zoomScaleSheetLayoutView="85" workbookViewId="0">
      <selection activeCell="K26" sqref="K26"/>
    </sheetView>
  </sheetViews>
  <sheetFormatPr defaultColWidth="9.140625" defaultRowHeight="24" customHeight="1"/>
  <cols>
    <col min="1" max="1" width="10.5703125" style="1" customWidth="1"/>
    <col min="2" max="2" width="11.85546875" style="1" customWidth="1"/>
    <col min="3" max="3" width="24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3.85546875" style="5" customWidth="1"/>
    <col min="8" max="8" width="1.85546875" style="1" customWidth="1"/>
    <col min="9" max="9" width="13.85546875" style="1" customWidth="1"/>
    <col min="10" max="10" width="1.85546875" style="1" customWidth="1"/>
    <col min="11" max="11" width="13.85546875" style="5" customWidth="1"/>
    <col min="12" max="12" width="2" style="7" customWidth="1"/>
    <col min="13" max="13" width="13.85546875" style="7" customWidth="1"/>
    <col min="14" max="14" width="1.140625" style="1" customWidth="1"/>
    <col min="15" max="15" width="15.85546875" style="1" customWidth="1"/>
    <col min="16" max="16" width="16.42578125" style="1" customWidth="1"/>
    <col min="17" max="17" width="14.85546875" style="1" customWidth="1"/>
    <col min="18" max="18" width="11.85546875" style="1" bestFit="1" customWidth="1"/>
    <col min="19" max="16384" width="9.140625" style="1"/>
  </cols>
  <sheetData>
    <row r="1" spans="1:17" ht="24" customHeight="1">
      <c r="A1" s="47" t="s">
        <v>0</v>
      </c>
      <c r="B1" s="3"/>
      <c r="C1" s="3"/>
      <c r="D1" s="3"/>
      <c r="E1" s="3"/>
      <c r="F1" s="3"/>
      <c r="G1" s="57"/>
      <c r="H1" s="3"/>
      <c r="I1" s="3"/>
      <c r="J1" s="3"/>
      <c r="K1" s="57"/>
      <c r="L1" s="3"/>
      <c r="M1" s="3"/>
    </row>
    <row r="2" spans="1:17" ht="24" customHeight="1">
      <c r="A2" s="47" t="s">
        <v>1</v>
      </c>
      <c r="B2" s="3"/>
      <c r="C2" s="3"/>
      <c r="D2" s="3"/>
      <c r="E2" s="3"/>
      <c r="F2" s="3"/>
      <c r="G2" s="57"/>
      <c r="H2" s="3"/>
      <c r="I2" s="3"/>
      <c r="J2" s="3"/>
      <c r="K2" s="57"/>
      <c r="L2" s="3"/>
      <c r="M2" s="3"/>
    </row>
    <row r="3" spans="1:17" ht="24" customHeight="1">
      <c r="A3" s="47" t="s">
        <v>170</v>
      </c>
      <c r="B3" s="3"/>
      <c r="C3" s="3"/>
      <c r="D3" s="3"/>
      <c r="E3" s="3"/>
      <c r="F3" s="3"/>
      <c r="G3" s="57"/>
      <c r="H3" s="3"/>
      <c r="I3" s="3"/>
      <c r="J3" s="3"/>
      <c r="K3" s="57"/>
      <c r="L3" s="3"/>
      <c r="M3" s="3"/>
    </row>
    <row r="4" spans="1:17" ht="24" customHeight="1">
      <c r="B4" s="7"/>
      <c r="C4" s="7"/>
      <c r="D4" s="7"/>
      <c r="E4" s="7"/>
      <c r="F4" s="7"/>
      <c r="H4" s="7"/>
      <c r="I4" s="7"/>
      <c r="J4" s="7"/>
      <c r="M4" s="76" t="s">
        <v>2</v>
      </c>
    </row>
    <row r="5" spans="1:17" ht="24" customHeight="1">
      <c r="B5" s="7"/>
      <c r="C5" s="7"/>
      <c r="D5" s="7"/>
      <c r="E5" s="7"/>
      <c r="F5" s="7"/>
      <c r="G5" s="118" t="s">
        <v>3</v>
      </c>
      <c r="H5" s="118"/>
      <c r="I5" s="118"/>
      <c r="K5" s="118" t="s">
        <v>4</v>
      </c>
      <c r="L5" s="118"/>
      <c r="M5" s="118"/>
    </row>
    <row r="6" spans="1:17" ht="24" customHeight="1">
      <c r="C6" s="2"/>
      <c r="D6" s="2"/>
      <c r="E6" s="26" t="s">
        <v>5</v>
      </c>
      <c r="G6" s="59" t="s">
        <v>171</v>
      </c>
      <c r="H6" s="60"/>
      <c r="I6" s="59" t="s">
        <v>6</v>
      </c>
      <c r="K6" s="59" t="s">
        <v>171</v>
      </c>
      <c r="L6" s="60"/>
      <c r="M6" s="59" t="s">
        <v>6</v>
      </c>
      <c r="O6" s="2"/>
      <c r="P6" s="2"/>
    </row>
    <row r="7" spans="1:17" ht="24" customHeight="1">
      <c r="C7" s="2"/>
      <c r="D7" s="2"/>
      <c r="E7" s="2"/>
      <c r="G7" s="61" t="s">
        <v>7</v>
      </c>
      <c r="H7" s="60"/>
      <c r="I7" s="61" t="s">
        <v>8</v>
      </c>
      <c r="K7" s="61" t="s">
        <v>7</v>
      </c>
      <c r="L7" s="60"/>
      <c r="M7" s="61" t="s">
        <v>8</v>
      </c>
    </row>
    <row r="8" spans="1:17" ht="24" customHeight="1">
      <c r="C8" s="2"/>
      <c r="D8" s="2"/>
      <c r="E8" s="2"/>
      <c r="G8" s="61" t="s">
        <v>9</v>
      </c>
      <c r="H8" s="60"/>
      <c r="I8" s="77"/>
      <c r="K8" s="61" t="s">
        <v>9</v>
      </c>
      <c r="L8" s="60"/>
      <c r="M8" s="77"/>
    </row>
    <row r="9" spans="1:17" ht="24" customHeight="1">
      <c r="A9" s="3" t="s">
        <v>10</v>
      </c>
      <c r="K9" s="28"/>
      <c r="L9" s="78"/>
      <c r="M9" s="78"/>
      <c r="N9" s="78"/>
      <c r="O9" s="56"/>
      <c r="P9" s="56"/>
    </row>
    <row r="10" spans="1:17" ht="24" customHeight="1">
      <c r="A10" s="3" t="s">
        <v>11</v>
      </c>
      <c r="D10" s="2"/>
      <c r="K10" s="28"/>
      <c r="L10" s="78"/>
      <c r="M10" s="78"/>
      <c r="N10" s="78"/>
      <c r="O10" s="56"/>
      <c r="P10" s="56"/>
    </row>
    <row r="11" spans="1:17" ht="24" customHeight="1">
      <c r="A11" s="1" t="s">
        <v>12</v>
      </c>
      <c r="D11" s="2"/>
      <c r="E11" s="4"/>
      <c r="G11" s="51">
        <v>1262191</v>
      </c>
      <c r="H11" s="77"/>
      <c r="I11" s="51">
        <v>1357571</v>
      </c>
      <c r="J11" s="77"/>
      <c r="K11" s="51">
        <v>203626</v>
      </c>
      <c r="L11" s="77"/>
      <c r="M11" s="51">
        <v>1152985</v>
      </c>
      <c r="N11" s="77"/>
      <c r="O11" s="56"/>
      <c r="P11" s="80"/>
    </row>
    <row r="12" spans="1:17" ht="24" customHeight="1">
      <c r="A12" s="68" t="s">
        <v>13</v>
      </c>
      <c r="D12" s="2"/>
      <c r="E12" s="4" t="s">
        <v>155</v>
      </c>
      <c r="G12" s="51">
        <v>270102</v>
      </c>
      <c r="H12" s="9"/>
      <c r="I12" s="51">
        <v>131422</v>
      </c>
      <c r="J12" s="9"/>
      <c r="K12" s="51">
        <v>5903</v>
      </c>
      <c r="L12" s="9"/>
      <c r="M12" s="51">
        <v>12907</v>
      </c>
      <c r="N12" s="9"/>
      <c r="O12" s="56"/>
      <c r="P12" s="56"/>
    </row>
    <row r="13" spans="1:17" ht="24" customHeight="1">
      <c r="A13" s="1" t="s">
        <v>14</v>
      </c>
      <c r="D13" s="2"/>
      <c r="E13" s="4"/>
      <c r="G13" s="51">
        <v>12541</v>
      </c>
      <c r="H13" s="9"/>
      <c r="I13" s="51">
        <v>15051</v>
      </c>
      <c r="J13" s="9"/>
      <c r="K13" s="17">
        <v>0</v>
      </c>
      <c r="L13" s="9"/>
      <c r="M13" s="17">
        <v>0</v>
      </c>
      <c r="N13" s="9"/>
      <c r="O13" s="56"/>
      <c r="P13" s="56"/>
    </row>
    <row r="14" spans="1:17" ht="24" customHeight="1">
      <c r="A14" s="1" t="s">
        <v>15</v>
      </c>
      <c r="D14" s="2"/>
      <c r="E14" s="4">
        <v>4</v>
      </c>
      <c r="G14" s="51">
        <v>610065</v>
      </c>
      <c r="H14" s="9"/>
      <c r="I14" s="51">
        <v>733611</v>
      </c>
      <c r="J14" s="9"/>
      <c r="K14" s="51">
        <v>580000</v>
      </c>
      <c r="L14" s="9"/>
      <c r="M14" s="51">
        <v>690000</v>
      </c>
      <c r="N14" s="9"/>
      <c r="O14" s="56"/>
      <c r="P14" s="80"/>
      <c r="Q14" s="38"/>
    </row>
    <row r="15" spans="1:17" ht="24" customHeight="1">
      <c r="A15" s="1" t="s">
        <v>16</v>
      </c>
      <c r="E15" s="4"/>
      <c r="F15" s="2"/>
      <c r="G15" s="51">
        <v>19265</v>
      </c>
      <c r="H15" s="9"/>
      <c r="I15" s="51">
        <v>22335</v>
      </c>
      <c r="J15" s="9"/>
      <c r="K15" s="51">
        <v>3299</v>
      </c>
      <c r="L15" s="9"/>
      <c r="M15" s="51">
        <v>2175</v>
      </c>
      <c r="N15" s="9"/>
      <c r="O15" s="56"/>
      <c r="P15" s="56"/>
    </row>
    <row r="16" spans="1:17" ht="24" customHeight="1">
      <c r="A16" s="3" t="s">
        <v>17</v>
      </c>
      <c r="E16" s="2"/>
      <c r="F16" s="2"/>
      <c r="G16" s="71">
        <f>SUM(G11:G15)</f>
        <v>2174164</v>
      </c>
      <c r="H16" s="77"/>
      <c r="I16" s="71">
        <f>SUM(I11:I15)</f>
        <v>2259990</v>
      </c>
      <c r="J16" s="2"/>
      <c r="K16" s="62">
        <f>SUM(K11:K15)</f>
        <v>792828</v>
      </c>
      <c r="L16" s="77"/>
      <c r="M16" s="62">
        <f>SUM(M11:M15)</f>
        <v>1858067</v>
      </c>
      <c r="N16" s="77"/>
      <c r="O16" s="56"/>
      <c r="P16" s="56"/>
    </row>
    <row r="17" spans="1:19" ht="24" customHeight="1">
      <c r="A17" s="3" t="s">
        <v>18</v>
      </c>
      <c r="E17" s="2"/>
      <c r="F17" s="2"/>
      <c r="G17" s="51"/>
      <c r="H17" s="77"/>
      <c r="I17" s="51"/>
      <c r="J17" s="2"/>
      <c r="K17" s="28"/>
      <c r="L17" s="77"/>
      <c r="M17" s="28"/>
      <c r="N17" s="77"/>
      <c r="O17" s="56"/>
      <c r="P17" s="56"/>
    </row>
    <row r="18" spans="1:19" ht="24" customHeight="1">
      <c r="A18" s="1" t="s">
        <v>19</v>
      </c>
      <c r="E18" s="4">
        <v>4</v>
      </c>
      <c r="F18" s="2"/>
      <c r="G18" s="51">
        <v>13077</v>
      </c>
      <c r="H18" s="77"/>
      <c r="I18" s="51">
        <v>10858</v>
      </c>
      <c r="J18" s="77"/>
      <c r="K18" s="17">
        <v>0</v>
      </c>
      <c r="L18" s="77"/>
      <c r="M18" s="17">
        <v>0</v>
      </c>
      <c r="N18" s="77"/>
      <c r="O18" s="56"/>
      <c r="P18" s="80"/>
    </row>
    <row r="19" spans="1:19" ht="24" customHeight="1">
      <c r="A19" s="1" t="s">
        <v>20</v>
      </c>
      <c r="E19" s="4">
        <v>5</v>
      </c>
      <c r="F19" s="2"/>
      <c r="G19" s="17">
        <v>0</v>
      </c>
      <c r="H19" s="77"/>
      <c r="I19" s="17">
        <v>0</v>
      </c>
      <c r="J19" s="77"/>
      <c r="K19" s="17">
        <v>2135708</v>
      </c>
      <c r="L19" s="77"/>
      <c r="M19" s="17">
        <v>1474436</v>
      </c>
      <c r="N19" s="77"/>
      <c r="O19" s="56"/>
      <c r="P19" s="56"/>
    </row>
    <row r="20" spans="1:19" ht="24" customHeight="1">
      <c r="A20" s="1" t="s">
        <v>21</v>
      </c>
      <c r="E20" s="4">
        <v>6</v>
      </c>
      <c r="F20" s="2"/>
      <c r="G20" s="51">
        <v>52488</v>
      </c>
      <c r="H20" s="77"/>
      <c r="I20" s="51">
        <v>69966</v>
      </c>
      <c r="J20" s="77"/>
      <c r="K20" s="51">
        <v>52488</v>
      </c>
      <c r="L20" s="77"/>
      <c r="M20" s="51">
        <v>69966</v>
      </c>
      <c r="N20" s="77"/>
      <c r="O20" s="56"/>
      <c r="P20" s="56"/>
    </row>
    <row r="21" spans="1:19" ht="24" customHeight="1">
      <c r="A21" s="1" t="s">
        <v>22</v>
      </c>
      <c r="E21" s="4">
        <v>7</v>
      </c>
      <c r="F21" s="2"/>
      <c r="G21" s="51">
        <v>3924516</v>
      </c>
      <c r="H21" s="9"/>
      <c r="I21" s="51">
        <v>3383089</v>
      </c>
      <c r="J21" s="9"/>
      <c r="K21" s="51">
        <v>975134</v>
      </c>
      <c r="L21" s="9"/>
      <c r="M21" s="51">
        <v>653426</v>
      </c>
      <c r="N21" s="9"/>
      <c r="O21" s="81"/>
      <c r="P21" s="56"/>
    </row>
    <row r="22" spans="1:19" ht="24" customHeight="1">
      <c r="A22" s="1" t="s">
        <v>23</v>
      </c>
      <c r="E22" s="4">
        <v>8</v>
      </c>
      <c r="F22" s="2"/>
      <c r="G22" s="51">
        <v>399615</v>
      </c>
      <c r="H22" s="9"/>
      <c r="I22" s="51">
        <v>411520</v>
      </c>
      <c r="J22" s="9"/>
      <c r="K22" s="51">
        <v>14501</v>
      </c>
      <c r="L22" s="9"/>
      <c r="M22" s="51">
        <v>16640</v>
      </c>
      <c r="N22" s="9"/>
      <c r="O22" s="56"/>
      <c r="P22" s="56"/>
    </row>
    <row r="23" spans="1:19" ht="24" customHeight="1">
      <c r="A23" s="6" t="s">
        <v>24</v>
      </c>
      <c r="E23" s="4"/>
      <c r="F23" s="4"/>
      <c r="G23" s="51">
        <v>9318</v>
      </c>
      <c r="H23" s="9"/>
      <c r="I23" s="51">
        <v>8274</v>
      </c>
      <c r="J23" s="9"/>
      <c r="K23" s="51">
        <v>7143</v>
      </c>
      <c r="L23" s="9"/>
      <c r="M23" s="51">
        <v>5679</v>
      </c>
      <c r="N23" s="9"/>
      <c r="O23" s="81"/>
      <c r="P23" s="56"/>
    </row>
    <row r="24" spans="1:19" s="83" customFormat="1" ht="24" customHeight="1">
      <c r="A24" s="6" t="s">
        <v>25</v>
      </c>
      <c r="B24" s="1"/>
      <c r="C24" s="1"/>
      <c r="D24" s="1"/>
      <c r="E24" s="4"/>
      <c r="F24" s="4"/>
      <c r="G24" s="51">
        <v>3008</v>
      </c>
      <c r="H24" s="9"/>
      <c r="I24" s="17">
        <v>0</v>
      </c>
      <c r="J24" s="17"/>
      <c r="K24" s="17">
        <v>3008</v>
      </c>
      <c r="L24" s="17"/>
      <c r="M24" s="17">
        <v>0</v>
      </c>
      <c r="N24" s="85"/>
      <c r="O24" s="84"/>
      <c r="P24" s="84"/>
    </row>
    <row r="25" spans="1:19" s="83" customFormat="1" ht="24" customHeight="1">
      <c r="A25" s="68" t="s">
        <v>26</v>
      </c>
      <c r="B25" s="1"/>
      <c r="C25" s="1"/>
      <c r="D25" s="2"/>
      <c r="E25" s="4"/>
      <c r="F25" s="1"/>
      <c r="G25" s="51">
        <v>24127</v>
      </c>
      <c r="H25" s="9"/>
      <c r="I25" s="51">
        <v>21563</v>
      </c>
      <c r="J25" s="9"/>
      <c r="K25" s="51">
        <v>4471</v>
      </c>
      <c r="L25" s="9"/>
      <c r="M25" s="51">
        <v>2396</v>
      </c>
      <c r="N25" s="85"/>
      <c r="O25" s="84"/>
      <c r="P25" s="84"/>
    </row>
    <row r="26" spans="1:19" ht="24" customHeight="1">
      <c r="A26" s="3" t="s">
        <v>27</v>
      </c>
      <c r="D26" s="2"/>
      <c r="G26" s="71">
        <f>SUM(G18:G25)</f>
        <v>4426149</v>
      </c>
      <c r="H26" s="77"/>
      <c r="I26" s="71">
        <f>SUM(I18:I25)</f>
        <v>3905270</v>
      </c>
      <c r="K26" s="62">
        <f>SUM(K18:K25)</f>
        <v>3192453</v>
      </c>
      <c r="L26" s="77"/>
      <c r="M26" s="62">
        <f>SUM(M18:M25)</f>
        <v>2222543</v>
      </c>
      <c r="N26" s="77"/>
      <c r="O26" s="56"/>
      <c r="P26" s="56"/>
    </row>
    <row r="27" spans="1:19" ht="24" customHeight="1" thickBot="1">
      <c r="A27" s="3" t="s">
        <v>28</v>
      </c>
      <c r="D27" s="2"/>
      <c r="G27" s="72">
        <f>SUM(G16,G26)</f>
        <v>6600313</v>
      </c>
      <c r="H27" s="77"/>
      <c r="I27" s="72">
        <f>SUM(I16,I26)</f>
        <v>6165260</v>
      </c>
      <c r="K27" s="73">
        <f>SUM(K16,K26)</f>
        <v>3985281</v>
      </c>
      <c r="L27" s="77"/>
      <c r="M27" s="73">
        <f>SUM(M16,M26)</f>
        <v>4080610</v>
      </c>
      <c r="N27" s="77"/>
      <c r="O27" s="56"/>
      <c r="P27" s="56"/>
    </row>
    <row r="28" spans="1:19" ht="24" customHeight="1" thickTop="1">
      <c r="A28" s="3"/>
      <c r="D28" s="2"/>
      <c r="G28" s="52"/>
      <c r="H28" s="77"/>
      <c r="I28" s="52"/>
      <c r="K28" s="74"/>
      <c r="L28" s="77"/>
      <c r="M28" s="74"/>
      <c r="O28" s="56"/>
      <c r="Q28" s="38"/>
    </row>
    <row r="29" spans="1:19" ht="24" customHeight="1">
      <c r="A29" s="1" t="s">
        <v>29</v>
      </c>
      <c r="D29" s="2"/>
      <c r="O29" s="56"/>
      <c r="Q29" s="38"/>
      <c r="S29" s="67"/>
    </row>
    <row r="30" spans="1:19" ht="24" customHeight="1">
      <c r="A30" s="47" t="s">
        <v>0</v>
      </c>
      <c r="B30" s="3"/>
      <c r="C30" s="3"/>
      <c r="D30" s="3"/>
      <c r="E30" s="3"/>
      <c r="F30" s="3"/>
      <c r="G30" s="57"/>
      <c r="H30" s="3"/>
      <c r="I30" s="3"/>
      <c r="J30" s="3"/>
      <c r="K30" s="57"/>
      <c r="L30" s="3"/>
      <c r="M30" s="3"/>
      <c r="O30" s="56"/>
      <c r="Q30" s="38"/>
      <c r="S30" s="67"/>
    </row>
    <row r="31" spans="1:19" ht="24" customHeight="1">
      <c r="A31" s="47" t="s">
        <v>30</v>
      </c>
      <c r="B31" s="3"/>
      <c r="C31" s="3"/>
      <c r="D31" s="3"/>
      <c r="E31" s="3"/>
      <c r="F31" s="3"/>
      <c r="G31" s="57"/>
      <c r="H31" s="3"/>
      <c r="I31" s="3"/>
      <c r="J31" s="3"/>
      <c r="K31" s="57"/>
      <c r="L31" s="3"/>
      <c r="M31" s="3"/>
      <c r="O31" s="56"/>
      <c r="Q31" s="38"/>
    </row>
    <row r="32" spans="1:19" ht="24" customHeight="1">
      <c r="A32" s="47" t="s">
        <v>170</v>
      </c>
      <c r="B32" s="3"/>
      <c r="C32" s="3"/>
      <c r="D32" s="3"/>
      <c r="E32" s="3"/>
      <c r="F32" s="3"/>
      <c r="G32" s="57"/>
      <c r="H32" s="3"/>
      <c r="I32" s="3"/>
      <c r="J32" s="3"/>
      <c r="K32" s="57"/>
      <c r="L32" s="3"/>
      <c r="M32" s="3"/>
      <c r="O32" s="56"/>
      <c r="Q32" s="38"/>
    </row>
    <row r="33" spans="1:17" ht="24" customHeight="1">
      <c r="B33" s="7"/>
      <c r="C33" s="7"/>
      <c r="D33" s="7"/>
      <c r="E33" s="7"/>
      <c r="F33" s="7"/>
      <c r="H33" s="7"/>
      <c r="I33" s="7"/>
      <c r="J33" s="7"/>
      <c r="M33" s="76" t="s">
        <v>2</v>
      </c>
      <c r="O33" s="56"/>
      <c r="Q33" s="38"/>
    </row>
    <row r="34" spans="1:17" ht="24" customHeight="1">
      <c r="B34" s="7"/>
      <c r="C34" s="7"/>
      <c r="D34" s="7"/>
      <c r="E34" s="7"/>
      <c r="F34" s="7"/>
      <c r="G34" s="118" t="s">
        <v>3</v>
      </c>
      <c r="H34" s="118"/>
      <c r="I34" s="118"/>
      <c r="K34" s="118" t="s">
        <v>4</v>
      </c>
      <c r="L34" s="118"/>
      <c r="M34" s="118"/>
      <c r="O34" s="56"/>
      <c r="Q34" s="38"/>
    </row>
    <row r="35" spans="1:17" ht="24" customHeight="1">
      <c r="C35" s="2"/>
      <c r="D35" s="2"/>
      <c r="E35" s="26" t="s">
        <v>5</v>
      </c>
      <c r="G35" s="59" t="s">
        <v>171</v>
      </c>
      <c r="H35" s="60"/>
      <c r="I35" s="59" t="s">
        <v>6</v>
      </c>
      <c r="K35" s="59" t="s">
        <v>171</v>
      </c>
      <c r="L35" s="60"/>
      <c r="M35" s="59" t="s">
        <v>6</v>
      </c>
      <c r="O35" s="56"/>
      <c r="Q35" s="38"/>
    </row>
    <row r="36" spans="1:17" ht="24" customHeight="1">
      <c r="C36" s="2"/>
      <c r="D36" s="2"/>
      <c r="E36" s="2"/>
      <c r="G36" s="61" t="s">
        <v>7</v>
      </c>
      <c r="H36" s="60"/>
      <c r="I36" s="61" t="s">
        <v>8</v>
      </c>
      <c r="K36" s="61" t="s">
        <v>7</v>
      </c>
      <c r="L36" s="60"/>
      <c r="M36" s="61" t="s">
        <v>8</v>
      </c>
      <c r="O36" s="56"/>
      <c r="Q36" s="38"/>
    </row>
    <row r="37" spans="1:17" ht="24" customHeight="1">
      <c r="C37" s="2"/>
      <c r="D37" s="2"/>
      <c r="E37" s="2"/>
      <c r="G37" s="61" t="s">
        <v>9</v>
      </c>
      <c r="H37" s="60"/>
      <c r="I37" s="77"/>
      <c r="K37" s="61" t="s">
        <v>9</v>
      </c>
      <c r="L37" s="60"/>
      <c r="M37" s="77"/>
      <c r="O37" s="56"/>
      <c r="Q37" s="38"/>
    </row>
    <row r="38" spans="1:17" ht="24" customHeight="1">
      <c r="A38" s="14" t="s">
        <v>31</v>
      </c>
      <c r="I38" s="77"/>
      <c r="K38" s="28"/>
      <c r="L38" s="8"/>
      <c r="M38" s="77"/>
      <c r="N38" s="8"/>
      <c r="O38" s="56"/>
      <c r="P38" s="56"/>
    </row>
    <row r="39" spans="1:17" ht="24" customHeight="1">
      <c r="A39" s="3" t="s">
        <v>32</v>
      </c>
      <c r="D39" s="2"/>
      <c r="K39" s="28"/>
      <c r="N39" s="7"/>
      <c r="O39" s="56"/>
      <c r="P39" s="56"/>
    </row>
    <row r="40" spans="1:17" ht="24" customHeight="1">
      <c r="A40" s="68" t="s">
        <v>33</v>
      </c>
      <c r="D40" s="2"/>
      <c r="E40" s="4">
        <v>2</v>
      </c>
      <c r="G40" s="51">
        <v>137851</v>
      </c>
      <c r="H40" s="16"/>
      <c r="I40" s="51">
        <v>116203</v>
      </c>
      <c r="J40" s="16"/>
      <c r="K40" s="51">
        <v>49350</v>
      </c>
      <c r="L40" s="16"/>
      <c r="M40" s="51">
        <v>58603</v>
      </c>
      <c r="N40" s="16"/>
      <c r="O40" s="56"/>
      <c r="P40" s="56"/>
    </row>
    <row r="41" spans="1:17" ht="24" customHeight="1">
      <c r="A41" s="68" t="s">
        <v>34</v>
      </c>
      <c r="D41" s="2"/>
      <c r="E41" s="4"/>
      <c r="G41" s="51">
        <v>1444160</v>
      </c>
      <c r="H41" s="77"/>
      <c r="I41" s="51">
        <v>1074736</v>
      </c>
      <c r="J41" s="77"/>
      <c r="K41" s="17">
        <v>0</v>
      </c>
      <c r="L41" s="77"/>
      <c r="M41" s="17">
        <v>0</v>
      </c>
      <c r="N41" s="77"/>
      <c r="O41" s="56"/>
      <c r="P41" s="56"/>
    </row>
    <row r="42" spans="1:17" ht="24" customHeight="1">
      <c r="A42" s="6" t="s">
        <v>35</v>
      </c>
      <c r="D42" s="2"/>
      <c r="E42" s="4">
        <v>8</v>
      </c>
      <c r="G42" s="51">
        <v>16910</v>
      </c>
      <c r="H42" s="16"/>
      <c r="I42" s="51">
        <v>15726</v>
      </c>
      <c r="J42" s="16"/>
      <c r="K42" s="51">
        <v>4178</v>
      </c>
      <c r="L42" s="16"/>
      <c r="M42" s="51">
        <v>4365</v>
      </c>
      <c r="N42" s="16"/>
      <c r="O42" s="56"/>
      <c r="P42" s="56"/>
    </row>
    <row r="43" spans="1:17" ht="24" customHeight="1">
      <c r="A43" s="6" t="s">
        <v>36</v>
      </c>
      <c r="D43" s="2"/>
      <c r="E43" s="4"/>
      <c r="G43" s="51">
        <v>74219</v>
      </c>
      <c r="H43" s="16"/>
      <c r="I43" s="51">
        <v>62609</v>
      </c>
      <c r="J43" s="16"/>
      <c r="K43" s="17">
        <v>0</v>
      </c>
      <c r="L43" s="16"/>
      <c r="M43" s="17">
        <v>0</v>
      </c>
      <c r="N43" s="16"/>
      <c r="O43" s="56"/>
      <c r="P43" s="56"/>
    </row>
    <row r="44" spans="1:17" ht="24" customHeight="1">
      <c r="A44" s="6" t="s">
        <v>37</v>
      </c>
      <c r="D44" s="2"/>
      <c r="E44" s="4"/>
      <c r="G44" s="51">
        <v>5947</v>
      </c>
      <c r="H44" s="16"/>
      <c r="I44" s="51">
        <v>2536</v>
      </c>
      <c r="J44" s="16"/>
      <c r="K44" s="51">
        <v>3889</v>
      </c>
      <c r="L44" s="16"/>
      <c r="M44" s="51">
        <v>1954</v>
      </c>
      <c r="N44" s="16"/>
      <c r="O44" s="56"/>
      <c r="P44" s="56"/>
    </row>
    <row r="45" spans="1:17" ht="24" customHeight="1">
      <c r="A45" s="1" t="s">
        <v>38</v>
      </c>
      <c r="D45" s="2"/>
      <c r="E45" s="4"/>
      <c r="G45" s="53">
        <v>9644</v>
      </c>
      <c r="H45" s="77"/>
      <c r="I45" s="53">
        <v>11830</v>
      </c>
      <c r="J45" s="77"/>
      <c r="K45" s="53">
        <v>1966</v>
      </c>
      <c r="L45" s="77"/>
      <c r="M45" s="53">
        <v>3831</v>
      </c>
      <c r="N45" s="77"/>
      <c r="O45" s="56"/>
      <c r="P45" s="56"/>
    </row>
    <row r="46" spans="1:17" ht="24" customHeight="1">
      <c r="A46" s="3" t="s">
        <v>39</v>
      </c>
      <c r="D46" s="2"/>
      <c r="G46" s="20">
        <f>SUM(G40:G45)</f>
        <v>1688731</v>
      </c>
      <c r="H46" s="77"/>
      <c r="I46" s="20">
        <f>SUM(I40:I45)</f>
        <v>1283640</v>
      </c>
      <c r="K46" s="53">
        <f>SUM(K40:K45)</f>
        <v>59383</v>
      </c>
      <c r="L46" s="77"/>
      <c r="M46" s="53">
        <f>SUM(M40:M45)</f>
        <v>68753</v>
      </c>
      <c r="N46" s="77"/>
      <c r="O46" s="56"/>
      <c r="P46" s="56"/>
    </row>
    <row r="47" spans="1:17" ht="24" customHeight="1">
      <c r="A47" s="3" t="s">
        <v>40</v>
      </c>
      <c r="D47" s="2"/>
      <c r="G47" s="52" t="s">
        <v>41</v>
      </c>
      <c r="H47" s="77"/>
      <c r="I47" s="52" t="s">
        <v>41</v>
      </c>
      <c r="K47" s="58" t="s">
        <v>41</v>
      </c>
      <c r="L47" s="77"/>
      <c r="M47" s="58" t="s">
        <v>41</v>
      </c>
      <c r="N47" s="77"/>
      <c r="O47" s="56"/>
      <c r="P47" s="56"/>
    </row>
    <row r="48" spans="1:17" ht="24" customHeight="1">
      <c r="A48" s="6" t="s">
        <v>42</v>
      </c>
      <c r="D48" s="2"/>
      <c r="G48" s="52"/>
      <c r="H48" s="77"/>
      <c r="I48" s="52"/>
      <c r="K48" s="58"/>
      <c r="L48" s="77"/>
      <c r="M48" s="58"/>
      <c r="N48" s="77"/>
      <c r="O48" s="56"/>
      <c r="P48" s="56"/>
    </row>
    <row r="49" spans="1:18" ht="24" customHeight="1">
      <c r="A49" s="6" t="s">
        <v>43</v>
      </c>
      <c r="D49" s="2"/>
      <c r="E49" s="4"/>
      <c r="G49" s="52">
        <v>256826</v>
      </c>
      <c r="H49" s="77"/>
      <c r="I49" s="52">
        <v>168270</v>
      </c>
      <c r="J49" s="77"/>
      <c r="K49" s="17">
        <v>0</v>
      </c>
      <c r="L49" s="77"/>
      <c r="M49" s="17">
        <v>0</v>
      </c>
      <c r="N49" s="77"/>
      <c r="O49" s="56"/>
      <c r="P49" s="56"/>
      <c r="Q49" s="56"/>
      <c r="R49" s="82"/>
    </row>
    <row r="50" spans="1:18" ht="24" customHeight="1">
      <c r="A50" s="1" t="s">
        <v>44</v>
      </c>
      <c r="D50" s="2"/>
      <c r="E50" s="4"/>
      <c r="G50" s="52"/>
      <c r="H50" s="77"/>
      <c r="I50" s="52"/>
      <c r="J50" s="77"/>
      <c r="K50" s="52"/>
      <c r="L50" s="77"/>
      <c r="M50" s="52"/>
      <c r="N50" s="77"/>
      <c r="O50" s="56"/>
      <c r="P50" s="56"/>
    </row>
    <row r="51" spans="1:18" ht="24" customHeight="1">
      <c r="A51" s="1" t="s">
        <v>43</v>
      </c>
      <c r="D51" s="2"/>
      <c r="E51" s="4">
        <v>8</v>
      </c>
      <c r="G51" s="5">
        <v>547824</v>
      </c>
      <c r="H51" s="77"/>
      <c r="I51" s="5">
        <v>555560</v>
      </c>
      <c r="J51" s="77"/>
      <c r="K51" s="5">
        <v>13819</v>
      </c>
      <c r="L51" s="77"/>
      <c r="M51" s="5">
        <v>15833</v>
      </c>
      <c r="N51" s="77"/>
      <c r="O51" s="56"/>
      <c r="P51" s="56"/>
      <c r="Q51" s="56"/>
      <c r="R51" s="82"/>
    </row>
    <row r="52" spans="1:18" ht="24" customHeight="1">
      <c r="A52" s="6" t="s">
        <v>45</v>
      </c>
      <c r="D52" s="2"/>
      <c r="E52" s="4"/>
      <c r="H52" s="77"/>
      <c r="I52" s="5"/>
      <c r="J52" s="77"/>
      <c r="L52" s="77"/>
      <c r="M52" s="5"/>
      <c r="N52" s="77"/>
      <c r="O52" s="56"/>
      <c r="P52" s="56"/>
    </row>
    <row r="53" spans="1:18" ht="24" customHeight="1">
      <c r="A53" s="1" t="s">
        <v>43</v>
      </c>
      <c r="D53" s="2"/>
      <c r="E53" s="4"/>
      <c r="G53" s="5">
        <v>145400</v>
      </c>
      <c r="H53" s="77"/>
      <c r="I53" s="5">
        <v>142930</v>
      </c>
      <c r="J53" s="77"/>
      <c r="K53" s="17">
        <v>0</v>
      </c>
      <c r="L53" s="77"/>
      <c r="M53" s="17">
        <v>0</v>
      </c>
      <c r="N53" s="77"/>
      <c r="O53" s="56"/>
      <c r="P53" s="56"/>
      <c r="Q53" s="56"/>
      <c r="R53" s="82"/>
    </row>
    <row r="54" spans="1:18" ht="24" customHeight="1">
      <c r="A54" s="1" t="s">
        <v>46</v>
      </c>
      <c r="D54" s="2"/>
      <c r="E54" s="4"/>
      <c r="G54" s="5">
        <v>16098</v>
      </c>
      <c r="H54" s="77"/>
      <c r="I54" s="5">
        <v>15931</v>
      </c>
      <c r="J54" s="77"/>
      <c r="K54" s="5">
        <v>930</v>
      </c>
      <c r="L54" s="77"/>
      <c r="M54" s="5">
        <v>920</v>
      </c>
      <c r="N54" s="77"/>
      <c r="O54" s="56"/>
      <c r="P54" s="56"/>
    </row>
    <row r="55" spans="1:18" s="99" customFormat="1" ht="24" customHeight="1">
      <c r="A55" s="1" t="s">
        <v>47</v>
      </c>
      <c r="B55" s="1"/>
      <c r="C55" s="1"/>
      <c r="D55" s="2"/>
      <c r="E55" s="4"/>
      <c r="F55" s="1"/>
      <c r="G55" s="5">
        <v>58326</v>
      </c>
      <c r="H55" s="77"/>
      <c r="I55" s="52">
        <v>46008</v>
      </c>
      <c r="J55" s="77"/>
      <c r="K55" s="52">
        <v>8108</v>
      </c>
      <c r="L55" s="77"/>
      <c r="M55" s="52">
        <v>5005</v>
      </c>
      <c r="N55" s="100"/>
      <c r="O55" s="101"/>
      <c r="P55" s="101"/>
    </row>
    <row r="56" spans="1:18" ht="24" customHeight="1">
      <c r="A56" s="1" t="s">
        <v>48</v>
      </c>
      <c r="D56" s="2"/>
      <c r="E56" s="4"/>
      <c r="G56" s="52">
        <v>3154</v>
      </c>
      <c r="H56" s="77"/>
      <c r="I56" s="51">
        <v>4180</v>
      </c>
      <c r="J56" s="77"/>
      <c r="K56" s="17">
        <v>0</v>
      </c>
      <c r="L56" s="77"/>
      <c r="M56" s="51">
        <v>127</v>
      </c>
      <c r="N56" s="77"/>
      <c r="O56" s="56"/>
      <c r="P56" s="56"/>
    </row>
    <row r="57" spans="1:18" ht="24" customHeight="1">
      <c r="A57" s="1" t="s">
        <v>49</v>
      </c>
      <c r="D57" s="2"/>
      <c r="E57" s="4"/>
      <c r="H57" s="77"/>
      <c r="I57" s="5"/>
      <c r="J57" s="77"/>
      <c r="L57" s="77"/>
      <c r="M57" s="5"/>
      <c r="O57" s="56"/>
      <c r="P57" s="56"/>
    </row>
    <row r="58" spans="1:18" ht="24" customHeight="1">
      <c r="A58" s="1" t="s">
        <v>50</v>
      </c>
      <c r="D58" s="2"/>
      <c r="E58" s="4">
        <v>5</v>
      </c>
      <c r="G58" s="17">
        <v>0</v>
      </c>
      <c r="H58" s="77"/>
      <c r="I58" s="17">
        <v>0</v>
      </c>
      <c r="J58" s="77"/>
      <c r="K58" s="19">
        <v>19687</v>
      </c>
      <c r="L58" s="77"/>
      <c r="M58" s="19">
        <v>41231</v>
      </c>
      <c r="O58" s="56"/>
      <c r="P58" s="56"/>
    </row>
    <row r="59" spans="1:18" ht="24" customHeight="1">
      <c r="A59" s="1" t="s">
        <v>175</v>
      </c>
      <c r="D59" s="2"/>
      <c r="E59" s="4"/>
      <c r="G59" s="17">
        <v>2893</v>
      </c>
      <c r="H59" s="77"/>
      <c r="I59" s="17">
        <v>0</v>
      </c>
      <c r="J59" s="77"/>
      <c r="K59" s="20">
        <v>2293</v>
      </c>
      <c r="L59" s="77"/>
      <c r="M59" s="20">
        <v>0</v>
      </c>
      <c r="O59" s="56"/>
      <c r="P59" s="56"/>
    </row>
    <row r="60" spans="1:18" ht="24" customHeight="1">
      <c r="A60" s="3" t="s">
        <v>51</v>
      </c>
      <c r="D60" s="2"/>
      <c r="G60" s="71">
        <f>SUM(G49:G59)</f>
        <v>1030521</v>
      </c>
      <c r="H60" s="77"/>
      <c r="I60" s="71">
        <f>SUM(I49:I59)</f>
        <v>932879</v>
      </c>
      <c r="K60" s="71">
        <f>SUM(K49:K59)</f>
        <v>44837</v>
      </c>
      <c r="L60" s="77"/>
      <c r="M60" s="71">
        <f>SUM(M49:M59)</f>
        <v>63116</v>
      </c>
      <c r="N60" s="77"/>
      <c r="O60" s="56"/>
      <c r="P60" s="56"/>
    </row>
    <row r="61" spans="1:18" ht="24" customHeight="1">
      <c r="A61" s="3" t="s">
        <v>52</v>
      </c>
      <c r="D61" s="2"/>
      <c r="G61" s="71">
        <f>SUM(G46,G60)</f>
        <v>2719252</v>
      </c>
      <c r="H61" s="77"/>
      <c r="I61" s="71">
        <f>SUM(I46,I60)</f>
        <v>2216519</v>
      </c>
      <c r="K61" s="53">
        <f>SUM(K46,K60)</f>
        <v>104220</v>
      </c>
      <c r="L61" s="77"/>
      <c r="M61" s="53">
        <f>SUM(M46,M60)</f>
        <v>131869</v>
      </c>
      <c r="N61" s="77"/>
      <c r="O61" s="56"/>
      <c r="P61" s="56"/>
    </row>
    <row r="62" spans="1:18" ht="24" customHeight="1">
      <c r="D62" s="2"/>
      <c r="K62" s="36"/>
      <c r="O62" s="56"/>
      <c r="Q62" s="38"/>
    </row>
    <row r="63" spans="1:18" ht="24" customHeight="1">
      <c r="A63" s="1" t="s">
        <v>29</v>
      </c>
      <c r="D63" s="2"/>
      <c r="O63" s="56"/>
      <c r="Q63" s="38"/>
    </row>
    <row r="64" spans="1:18" ht="24" customHeight="1">
      <c r="A64" s="47" t="s">
        <v>0</v>
      </c>
      <c r="B64" s="3"/>
      <c r="C64" s="3"/>
      <c r="D64" s="3"/>
      <c r="E64" s="3"/>
      <c r="F64" s="3"/>
      <c r="G64" s="57"/>
      <c r="H64" s="3"/>
      <c r="I64" s="3"/>
      <c r="J64" s="3"/>
      <c r="K64" s="57"/>
      <c r="L64" s="3"/>
      <c r="M64" s="3"/>
      <c r="O64" s="56"/>
      <c r="Q64" s="38"/>
    </row>
    <row r="65" spans="1:17" ht="24" customHeight="1">
      <c r="A65" s="47" t="s">
        <v>30</v>
      </c>
      <c r="B65" s="3"/>
      <c r="C65" s="3"/>
      <c r="D65" s="3"/>
      <c r="E65" s="3"/>
      <c r="F65" s="3"/>
      <c r="G65" s="57"/>
      <c r="H65" s="3"/>
      <c r="I65" s="3"/>
      <c r="J65" s="3"/>
      <c r="K65" s="57"/>
      <c r="L65" s="3"/>
      <c r="M65" s="3"/>
      <c r="O65" s="56"/>
      <c r="Q65" s="38"/>
    </row>
    <row r="66" spans="1:17" ht="24" customHeight="1">
      <c r="A66" s="47" t="s">
        <v>170</v>
      </c>
      <c r="B66" s="3"/>
      <c r="C66" s="3"/>
      <c r="D66" s="3"/>
      <c r="E66" s="3"/>
      <c r="F66" s="3"/>
      <c r="G66" s="57"/>
      <c r="H66" s="3"/>
      <c r="I66" s="3"/>
      <c r="J66" s="3"/>
      <c r="K66" s="57"/>
      <c r="L66" s="3"/>
      <c r="M66" s="3"/>
      <c r="O66" s="56"/>
      <c r="Q66" s="38"/>
    </row>
    <row r="67" spans="1:17" ht="24" customHeight="1">
      <c r="B67" s="7"/>
      <c r="C67" s="7"/>
      <c r="D67" s="7"/>
      <c r="E67" s="7"/>
      <c r="F67" s="7"/>
      <c r="H67" s="7"/>
      <c r="I67" s="7"/>
      <c r="J67" s="7"/>
      <c r="M67" s="76" t="s">
        <v>2</v>
      </c>
      <c r="O67" s="56"/>
      <c r="Q67" s="38"/>
    </row>
    <row r="68" spans="1:17" ht="24" customHeight="1">
      <c r="B68" s="7"/>
      <c r="C68" s="7"/>
      <c r="D68" s="7"/>
      <c r="E68" s="7"/>
      <c r="F68" s="7"/>
      <c r="G68" s="118" t="s">
        <v>3</v>
      </c>
      <c r="H68" s="118"/>
      <c r="I68" s="118"/>
      <c r="K68" s="118" t="s">
        <v>4</v>
      </c>
      <c r="L68" s="118"/>
      <c r="M68" s="118"/>
      <c r="O68" s="56"/>
      <c r="Q68" s="38"/>
    </row>
    <row r="69" spans="1:17" ht="24" customHeight="1">
      <c r="C69" s="2"/>
      <c r="D69" s="2"/>
      <c r="E69" s="57"/>
      <c r="G69" s="59" t="s">
        <v>171</v>
      </c>
      <c r="H69" s="60"/>
      <c r="I69" s="59" t="s">
        <v>6</v>
      </c>
      <c r="K69" s="59" t="s">
        <v>171</v>
      </c>
      <c r="L69" s="60"/>
      <c r="M69" s="59" t="s">
        <v>6</v>
      </c>
      <c r="O69" s="56"/>
      <c r="Q69" s="38"/>
    </row>
    <row r="70" spans="1:17" ht="24" customHeight="1">
      <c r="C70" s="2"/>
      <c r="D70" s="2"/>
      <c r="E70" s="2"/>
      <c r="G70" s="61" t="s">
        <v>7</v>
      </c>
      <c r="H70" s="60"/>
      <c r="I70" s="61" t="s">
        <v>8</v>
      </c>
      <c r="K70" s="61" t="s">
        <v>7</v>
      </c>
      <c r="L70" s="60"/>
      <c r="M70" s="61" t="s">
        <v>8</v>
      </c>
      <c r="O70" s="56"/>
      <c r="Q70" s="38"/>
    </row>
    <row r="71" spans="1:17" ht="24" customHeight="1">
      <c r="C71" s="2"/>
      <c r="D71" s="2"/>
      <c r="E71" s="2"/>
      <c r="G71" s="61" t="s">
        <v>9</v>
      </c>
      <c r="H71" s="60"/>
      <c r="I71" s="77"/>
      <c r="K71" s="61" t="s">
        <v>9</v>
      </c>
      <c r="L71" s="60"/>
      <c r="M71" s="77"/>
      <c r="O71" s="56"/>
      <c r="Q71" s="38"/>
    </row>
    <row r="72" spans="1:17" ht="24" customHeight="1">
      <c r="A72" s="3" t="s">
        <v>53</v>
      </c>
      <c r="D72" s="2"/>
      <c r="I72" s="77"/>
      <c r="K72" s="28"/>
      <c r="L72" s="77"/>
      <c r="M72" s="77"/>
      <c r="N72" s="77"/>
      <c r="O72" s="56"/>
      <c r="P72" s="56"/>
    </row>
    <row r="73" spans="1:17" ht="24" customHeight="1">
      <c r="A73" s="1" t="s">
        <v>54</v>
      </c>
      <c r="D73" s="2"/>
      <c r="E73" s="4"/>
      <c r="K73" s="28"/>
      <c r="L73" s="77"/>
      <c r="M73" s="77"/>
      <c r="N73" s="77"/>
      <c r="O73" s="56"/>
      <c r="P73" s="56"/>
    </row>
    <row r="74" spans="1:17" ht="24" customHeight="1">
      <c r="A74" s="1" t="s">
        <v>55</v>
      </c>
      <c r="D74" s="2"/>
      <c r="K74" s="28"/>
      <c r="L74" s="77"/>
      <c r="M74" s="77"/>
      <c r="N74" s="77"/>
      <c r="O74" s="56"/>
      <c r="P74" s="56"/>
    </row>
    <row r="75" spans="1:17" ht="24" customHeight="1" thickBot="1">
      <c r="A75" s="1" t="s">
        <v>56</v>
      </c>
      <c r="D75" s="2"/>
      <c r="G75" s="73">
        <v>470000</v>
      </c>
      <c r="H75" s="77"/>
      <c r="I75" s="73">
        <v>470000</v>
      </c>
      <c r="J75" s="77"/>
      <c r="K75" s="73">
        <v>470000</v>
      </c>
      <c r="L75" s="77"/>
      <c r="M75" s="73">
        <v>470000</v>
      </c>
      <c r="N75" s="77"/>
      <c r="O75" s="56"/>
      <c r="P75" s="56"/>
    </row>
    <row r="76" spans="1:17" ht="24" customHeight="1" thickTop="1">
      <c r="A76" s="1" t="s">
        <v>57</v>
      </c>
      <c r="D76" s="2"/>
      <c r="G76" s="51"/>
      <c r="H76" s="77"/>
      <c r="I76" s="51"/>
      <c r="J76" s="77"/>
      <c r="K76" s="51"/>
      <c r="L76" s="77"/>
      <c r="M76" s="51"/>
      <c r="N76" s="77"/>
      <c r="O76" s="56"/>
      <c r="P76" s="56"/>
    </row>
    <row r="77" spans="1:17" ht="24" customHeight="1">
      <c r="A77" s="1" t="s">
        <v>56</v>
      </c>
      <c r="D77" s="2"/>
      <c r="G77" s="51">
        <v>470000</v>
      </c>
      <c r="H77" s="77"/>
      <c r="I77" s="51">
        <v>470000</v>
      </c>
      <c r="J77" s="77"/>
      <c r="K77" s="51">
        <v>470000</v>
      </c>
      <c r="L77" s="77"/>
      <c r="M77" s="51">
        <v>470000</v>
      </c>
      <c r="N77" s="77"/>
      <c r="O77" s="56"/>
      <c r="P77" s="56"/>
    </row>
    <row r="78" spans="1:17" ht="24" customHeight="1">
      <c r="A78" s="6" t="s">
        <v>58</v>
      </c>
      <c r="D78" s="2"/>
      <c r="G78" s="51">
        <v>1000</v>
      </c>
      <c r="H78" s="77"/>
      <c r="I78" s="51">
        <v>1000</v>
      </c>
      <c r="J78" s="77"/>
      <c r="K78" s="51">
        <v>1000</v>
      </c>
      <c r="L78" s="77"/>
      <c r="M78" s="51">
        <v>1000</v>
      </c>
      <c r="N78" s="77"/>
      <c r="O78" s="56"/>
      <c r="P78" s="56"/>
    </row>
    <row r="79" spans="1:17" ht="24" customHeight="1">
      <c r="A79" s="6" t="s">
        <v>59</v>
      </c>
      <c r="D79" s="2"/>
      <c r="E79" s="4"/>
      <c r="G79" s="51">
        <v>1127018</v>
      </c>
      <c r="H79" s="77"/>
      <c r="I79" s="51">
        <v>1127018</v>
      </c>
      <c r="J79" s="77"/>
      <c r="K79" s="51">
        <v>1127018</v>
      </c>
      <c r="L79" s="77"/>
      <c r="M79" s="51">
        <v>1127018</v>
      </c>
      <c r="N79" s="77"/>
      <c r="O79" s="56"/>
      <c r="P79" s="56"/>
    </row>
    <row r="80" spans="1:17" ht="24" customHeight="1">
      <c r="A80" s="7" t="s">
        <v>60</v>
      </c>
      <c r="D80" s="2"/>
      <c r="E80" s="4"/>
      <c r="G80" s="51"/>
      <c r="H80" s="77"/>
      <c r="I80" s="51"/>
      <c r="J80" s="77"/>
      <c r="K80" s="51"/>
      <c r="L80" s="77"/>
      <c r="M80" s="51"/>
      <c r="N80" s="77"/>
      <c r="O80" s="56"/>
      <c r="P80" s="56"/>
    </row>
    <row r="81" spans="1:16" ht="24" customHeight="1">
      <c r="A81" s="7" t="s">
        <v>61</v>
      </c>
      <c r="D81" s="2"/>
      <c r="E81" s="2"/>
      <c r="G81" s="51">
        <v>47000</v>
      </c>
      <c r="H81" s="77"/>
      <c r="I81" s="51">
        <v>47000</v>
      </c>
      <c r="J81" s="77"/>
      <c r="K81" s="51">
        <v>47000</v>
      </c>
      <c r="L81" s="77"/>
      <c r="M81" s="51">
        <v>47000</v>
      </c>
      <c r="N81" s="77"/>
      <c r="O81" s="56"/>
      <c r="P81" s="56"/>
    </row>
    <row r="82" spans="1:16" ht="24" customHeight="1">
      <c r="A82" s="7" t="s">
        <v>62</v>
      </c>
      <c r="D82" s="2"/>
      <c r="G82" s="53">
        <v>2236043</v>
      </c>
      <c r="H82" s="77"/>
      <c r="I82" s="53">
        <v>2303723</v>
      </c>
      <c r="J82" s="77"/>
      <c r="K82" s="53">
        <v>2236043</v>
      </c>
      <c r="L82" s="77"/>
      <c r="M82" s="53">
        <v>2303723</v>
      </c>
      <c r="N82" s="77"/>
      <c r="O82" s="56"/>
      <c r="P82" s="56"/>
    </row>
    <row r="83" spans="1:16" ht="24" customHeight="1">
      <c r="A83" s="7" t="s">
        <v>63</v>
      </c>
      <c r="D83" s="2"/>
      <c r="G83" s="23">
        <f>SUM(G77:G82)</f>
        <v>3881061</v>
      </c>
      <c r="H83" s="77"/>
      <c r="I83" s="23">
        <f>SUM(I77:I82)</f>
        <v>3948741</v>
      </c>
      <c r="J83" s="77"/>
      <c r="K83" s="23">
        <f>SUM(K77:K82)</f>
        <v>3881061</v>
      </c>
      <c r="L83" s="1"/>
      <c r="M83" s="23">
        <f>SUM(M77:M82)</f>
        <v>3948741</v>
      </c>
      <c r="N83" s="77"/>
      <c r="O83" s="56"/>
      <c r="P83" s="56"/>
    </row>
    <row r="84" spans="1:16" ht="24" customHeight="1">
      <c r="A84" s="14" t="s">
        <v>64</v>
      </c>
      <c r="D84" s="2"/>
      <c r="G84" s="20">
        <f>SUM(G83:G83)</f>
        <v>3881061</v>
      </c>
      <c r="H84" s="77"/>
      <c r="I84" s="20">
        <f>SUM(I83:I83)</f>
        <v>3948741</v>
      </c>
      <c r="J84" s="77"/>
      <c r="K84" s="20">
        <f>SUM(K83:K83)</f>
        <v>3881061</v>
      </c>
      <c r="L84" s="1"/>
      <c r="M84" s="20">
        <f>SUM(M83:M83)</f>
        <v>3948741</v>
      </c>
      <c r="N84" s="77"/>
      <c r="O84" s="56"/>
      <c r="P84" s="56"/>
    </row>
    <row r="85" spans="1:16" ht="24" customHeight="1" thickBot="1">
      <c r="A85" s="10" t="s">
        <v>65</v>
      </c>
      <c r="D85" s="2"/>
      <c r="G85" s="72">
        <f>SUM(G84,G61)</f>
        <v>6600313</v>
      </c>
      <c r="H85" s="77"/>
      <c r="I85" s="72">
        <f>SUM(I84,I61)</f>
        <v>6165260</v>
      </c>
      <c r="J85" s="77"/>
      <c r="K85" s="72">
        <f>SUM(K84,K61)</f>
        <v>3985281</v>
      </c>
      <c r="L85" s="1"/>
      <c r="M85" s="72">
        <f>SUM(M84,M61)</f>
        <v>4080610</v>
      </c>
      <c r="N85" s="77"/>
      <c r="O85" s="56"/>
      <c r="P85" s="56"/>
    </row>
    <row r="86" spans="1:16" ht="24" customHeight="1" thickTop="1">
      <c r="D86" s="2"/>
      <c r="G86" s="17">
        <f>G85-G27</f>
        <v>0</v>
      </c>
      <c r="H86" s="77"/>
      <c r="I86" s="17">
        <f>I85-I27</f>
        <v>0</v>
      </c>
      <c r="K86" s="17">
        <f>K85-K27</f>
        <v>0</v>
      </c>
      <c r="L86" s="77"/>
      <c r="M86" s="17">
        <f>M85-M27</f>
        <v>0</v>
      </c>
      <c r="N86" s="77"/>
      <c r="O86" s="56"/>
      <c r="P86" s="56"/>
    </row>
    <row r="87" spans="1:16" ht="24" customHeight="1">
      <c r="A87" s="1" t="s">
        <v>29</v>
      </c>
      <c r="D87" s="2"/>
      <c r="K87" s="51"/>
      <c r="L87" s="78"/>
      <c r="M87" s="51"/>
    </row>
    <row r="88" spans="1:16" ht="24" customHeight="1">
      <c r="D88" s="2"/>
      <c r="K88" s="51"/>
      <c r="L88" s="78"/>
      <c r="M88" s="51"/>
    </row>
    <row r="89" spans="1:16" ht="24" customHeight="1">
      <c r="A89" s="11"/>
      <c r="B89" s="11"/>
      <c r="C89" s="11"/>
      <c r="D89" s="2"/>
      <c r="M89" s="5"/>
    </row>
    <row r="90" spans="1:16" ht="24" customHeight="1">
      <c r="D90" s="2"/>
      <c r="M90" s="5"/>
    </row>
    <row r="91" spans="1:16" ht="24" customHeight="1">
      <c r="D91" s="6" t="s">
        <v>66</v>
      </c>
      <c r="M91" s="5"/>
    </row>
    <row r="92" spans="1:16" ht="24" customHeight="1">
      <c r="A92" s="11"/>
      <c r="B92" s="11"/>
      <c r="C92" s="11"/>
      <c r="M92" s="5"/>
    </row>
    <row r="93" spans="1:16" ht="24" customHeight="1">
      <c r="M93" s="5"/>
    </row>
    <row r="94" spans="1:16" ht="24" customHeight="1">
      <c r="M94" s="5"/>
    </row>
    <row r="95" spans="1:16" ht="24" customHeight="1">
      <c r="M95" s="5"/>
    </row>
    <row r="96" spans="1:16" ht="24" customHeight="1">
      <c r="M96" s="5"/>
    </row>
    <row r="97" spans="13:13" ht="24" customHeight="1">
      <c r="M97" s="5"/>
    </row>
    <row r="98" spans="13:13" ht="24" customHeight="1">
      <c r="M98" s="5"/>
    </row>
  </sheetData>
  <mergeCells count="6">
    <mergeCell ref="K5:M5"/>
    <mergeCell ref="K34:M34"/>
    <mergeCell ref="K68:M68"/>
    <mergeCell ref="G5:I5"/>
    <mergeCell ref="G34:I34"/>
    <mergeCell ref="G68:I68"/>
  </mergeCells>
  <pageMargins left="0.8" right="0.19685039370078741" top="0.78740157480314965" bottom="0.19685039370078741" header="0.31496062992125984" footer="0.31496062992125984"/>
  <pageSetup paperSize="9" scale="76" orientation="portrait" r:id="rId1"/>
  <rowBreaks count="2" manualBreakCount="2">
    <brk id="29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DDDC-D15A-4118-BD7E-30BD0A5D7A02}">
  <dimension ref="A1:U110"/>
  <sheetViews>
    <sheetView showGridLines="0" view="pageBreakPreview" topLeftCell="A76" zoomScale="85" zoomScaleNormal="59" zoomScaleSheetLayoutView="85" workbookViewId="0">
      <selection activeCell="C91" sqref="C91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23.71093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7" customWidth="1"/>
    <col min="12" max="12" width="1.85546875" style="7" customWidth="1"/>
    <col min="13" max="13" width="14.85546875" style="7" customWidth="1"/>
    <col min="14" max="14" width="1.85546875" style="1" customWidth="1"/>
    <col min="15" max="15" width="14.140625" style="1" customWidth="1"/>
    <col min="16" max="16" width="14" style="1" customWidth="1"/>
    <col min="17" max="16384" width="9.140625" style="1"/>
  </cols>
  <sheetData>
    <row r="1" spans="1:17" ht="21.7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0" t="s">
        <v>67</v>
      </c>
    </row>
    <row r="2" spans="1:17" ht="21.7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7" ht="21.75" customHeight="1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7" ht="21.75" customHeight="1">
      <c r="A4" s="3" t="s">
        <v>172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7" ht="21.75" customHeight="1">
      <c r="K5" s="1"/>
      <c r="L5" s="1"/>
      <c r="M5" s="25" t="s">
        <v>2</v>
      </c>
    </row>
    <row r="6" spans="1:17" ht="21.75" customHeight="1">
      <c r="G6" s="118" t="s">
        <v>3</v>
      </c>
      <c r="H6" s="118"/>
      <c r="I6" s="118"/>
      <c r="J6" s="7"/>
      <c r="K6" s="118" t="s">
        <v>4</v>
      </c>
      <c r="L6" s="118"/>
      <c r="M6" s="118"/>
    </row>
    <row r="7" spans="1:17" ht="21.75" customHeight="1">
      <c r="C7" s="2"/>
      <c r="D7" s="2"/>
      <c r="E7" s="26" t="s">
        <v>5</v>
      </c>
      <c r="F7" s="2"/>
      <c r="G7" s="65">
        <v>2569</v>
      </c>
      <c r="H7" s="60"/>
      <c r="I7" s="65">
        <v>2568</v>
      </c>
      <c r="K7" s="65">
        <v>2569</v>
      </c>
      <c r="L7" s="60"/>
      <c r="M7" s="65">
        <v>2568</v>
      </c>
      <c r="O7" s="2"/>
      <c r="P7" s="2"/>
    </row>
    <row r="8" spans="1:17" ht="21.75" customHeight="1">
      <c r="C8" s="2"/>
      <c r="D8" s="2"/>
      <c r="E8" s="2"/>
      <c r="F8" s="2"/>
      <c r="G8" s="60"/>
      <c r="H8" s="60"/>
      <c r="I8" s="77"/>
      <c r="K8" s="60"/>
      <c r="L8" s="60"/>
      <c r="M8" s="77"/>
    </row>
    <row r="9" spans="1:17" ht="21.75" customHeight="1">
      <c r="A9" s="3" t="s">
        <v>69</v>
      </c>
      <c r="C9" s="2"/>
      <c r="D9" s="2"/>
      <c r="E9" s="102"/>
      <c r="F9" s="102"/>
      <c r="G9" s="102"/>
      <c r="H9" s="102"/>
      <c r="I9" s="55"/>
      <c r="K9" s="2"/>
      <c r="L9" s="2"/>
      <c r="M9" s="55"/>
    </row>
    <row r="10" spans="1:17" ht="21.75" customHeight="1">
      <c r="A10" s="3" t="s">
        <v>70</v>
      </c>
      <c r="D10" s="2"/>
      <c r="K10" s="56"/>
    </row>
    <row r="11" spans="1:17" ht="21.75" customHeight="1">
      <c r="A11" s="103" t="s">
        <v>71</v>
      </c>
      <c r="D11" s="2"/>
      <c r="E11" s="4"/>
      <c r="F11" s="4"/>
      <c r="G11" s="5">
        <v>620890</v>
      </c>
      <c r="H11" s="77"/>
      <c r="I11" s="5">
        <v>608314</v>
      </c>
      <c r="J11" s="77"/>
      <c r="K11" s="77">
        <v>0</v>
      </c>
      <c r="L11" s="77"/>
      <c r="M11" s="77">
        <v>0</v>
      </c>
      <c r="O11" s="5"/>
      <c r="P11" s="56"/>
      <c r="Q11" s="38"/>
    </row>
    <row r="12" spans="1:17" ht="21.75" customHeight="1">
      <c r="A12" s="103" t="s">
        <v>180</v>
      </c>
      <c r="D12" s="2"/>
      <c r="E12" s="4">
        <v>2</v>
      </c>
      <c r="F12" s="4"/>
      <c r="G12" s="77">
        <v>0</v>
      </c>
      <c r="H12" s="77"/>
      <c r="I12" s="77">
        <v>0</v>
      </c>
      <c r="J12" s="77"/>
      <c r="K12" s="77">
        <v>30153</v>
      </c>
      <c r="L12" s="77"/>
      <c r="M12" s="77">
        <v>27663</v>
      </c>
      <c r="O12" s="5"/>
      <c r="P12" s="56"/>
      <c r="Q12" s="38"/>
    </row>
    <row r="13" spans="1:17" ht="21.75" customHeight="1">
      <c r="A13" s="103" t="s">
        <v>154</v>
      </c>
      <c r="D13" s="2"/>
      <c r="E13" s="4"/>
      <c r="F13" s="4"/>
      <c r="G13" s="5">
        <v>2637</v>
      </c>
      <c r="H13" s="77"/>
      <c r="I13" s="5">
        <v>2671</v>
      </c>
      <c r="J13" s="77"/>
      <c r="K13" s="77">
        <v>0</v>
      </c>
      <c r="L13" s="77"/>
      <c r="M13" s="77">
        <v>0</v>
      </c>
      <c r="O13" s="5"/>
      <c r="P13" s="56"/>
      <c r="Q13" s="38"/>
    </row>
    <row r="14" spans="1:17" ht="21.75" customHeight="1">
      <c r="A14" s="103" t="s">
        <v>176</v>
      </c>
      <c r="D14" s="2"/>
      <c r="E14" s="4"/>
      <c r="F14" s="4"/>
      <c r="G14" s="5">
        <v>4706</v>
      </c>
      <c r="H14" s="77"/>
      <c r="I14" s="5">
        <v>1374</v>
      </c>
      <c r="J14" s="77"/>
      <c r="K14" s="77">
        <v>0</v>
      </c>
      <c r="L14" s="77"/>
      <c r="M14" s="77">
        <v>0</v>
      </c>
      <c r="O14" s="5"/>
      <c r="P14" s="56"/>
      <c r="Q14" s="38"/>
    </row>
    <row r="15" spans="1:17" ht="21.75" customHeight="1">
      <c r="A15" s="1" t="s">
        <v>72</v>
      </c>
      <c r="D15" s="2"/>
      <c r="E15" s="4"/>
      <c r="F15" s="4"/>
      <c r="G15" s="86">
        <v>9928</v>
      </c>
      <c r="H15" s="77"/>
      <c r="I15" s="86">
        <v>10782</v>
      </c>
      <c r="J15" s="77"/>
      <c r="K15" s="86">
        <v>0</v>
      </c>
      <c r="L15" s="77"/>
      <c r="M15" s="86">
        <v>0</v>
      </c>
      <c r="O15" s="5"/>
      <c r="P15" s="56"/>
      <c r="Q15" s="38"/>
    </row>
    <row r="16" spans="1:17" ht="21.75" customHeight="1">
      <c r="A16" s="3" t="s">
        <v>73</v>
      </c>
      <c r="D16" s="2"/>
      <c r="E16" s="4"/>
      <c r="G16" s="86">
        <f>SUM(G11:G15)</f>
        <v>638161</v>
      </c>
      <c r="H16" s="77"/>
      <c r="I16" s="86">
        <f>SUM(I11:I15)</f>
        <v>623141</v>
      </c>
      <c r="J16" s="77"/>
      <c r="K16" s="86">
        <f>SUM(K11:K15)</f>
        <v>30153</v>
      </c>
      <c r="L16" s="1"/>
      <c r="M16" s="86">
        <f>SUM(M11:M15)</f>
        <v>27663</v>
      </c>
      <c r="O16" s="38"/>
      <c r="P16" s="56"/>
      <c r="Q16" s="38"/>
    </row>
    <row r="17" spans="1:21" ht="21.75" customHeight="1">
      <c r="A17" s="3" t="s">
        <v>74</v>
      </c>
      <c r="D17" s="2"/>
      <c r="G17" s="77"/>
      <c r="H17" s="77"/>
      <c r="I17" s="77"/>
      <c r="J17" s="77"/>
      <c r="K17" s="77"/>
      <c r="L17" s="1"/>
      <c r="M17" s="77"/>
      <c r="O17" s="38"/>
      <c r="P17" s="56"/>
      <c r="Q17" s="38"/>
    </row>
    <row r="18" spans="1:21" ht="21.75" customHeight="1">
      <c r="A18" s="1" t="s">
        <v>75</v>
      </c>
      <c r="D18" s="2"/>
      <c r="E18" s="4"/>
      <c r="F18" s="4"/>
      <c r="G18" s="77">
        <v>301826</v>
      </c>
      <c r="H18" s="77"/>
      <c r="I18" s="77">
        <v>277338</v>
      </c>
      <c r="J18" s="77"/>
      <c r="K18" s="77">
        <v>0</v>
      </c>
      <c r="L18" s="77"/>
      <c r="M18" s="77">
        <v>0</v>
      </c>
      <c r="O18" s="38"/>
      <c r="P18" s="81"/>
      <c r="Q18" s="38"/>
    </row>
    <row r="19" spans="1:21" ht="21.75" customHeight="1">
      <c r="A19" s="1" t="s">
        <v>181</v>
      </c>
      <c r="D19" s="2"/>
      <c r="E19" s="4"/>
      <c r="F19" s="4"/>
      <c r="G19" s="77">
        <v>0</v>
      </c>
      <c r="H19" s="77"/>
      <c r="I19" s="77">
        <v>0</v>
      </c>
      <c r="J19" s="77"/>
      <c r="K19" s="77">
        <v>20977</v>
      </c>
      <c r="L19" s="77"/>
      <c r="M19" s="77">
        <v>20118</v>
      </c>
      <c r="O19" s="38"/>
      <c r="P19" s="56"/>
      <c r="Q19" s="38"/>
    </row>
    <row r="20" spans="1:21" ht="21.75" customHeight="1">
      <c r="A20" s="1" t="s">
        <v>76</v>
      </c>
      <c r="D20" s="2"/>
      <c r="E20" s="4"/>
      <c r="F20" s="4"/>
      <c r="G20" s="77">
        <v>139089</v>
      </c>
      <c r="H20" s="77"/>
      <c r="I20" s="77">
        <v>127779</v>
      </c>
      <c r="J20" s="77"/>
      <c r="K20" s="77">
        <v>3434</v>
      </c>
      <c r="L20" s="77"/>
      <c r="M20" s="77">
        <v>5314</v>
      </c>
      <c r="O20" s="38"/>
      <c r="P20" s="94"/>
      <c r="Q20" s="75"/>
      <c r="U20" s="64"/>
    </row>
    <row r="21" spans="1:21" ht="21.75" customHeight="1">
      <c r="A21" s="3" t="s">
        <v>77</v>
      </c>
      <c r="D21" s="2"/>
      <c r="G21" s="87">
        <f>SUM(G18:G20)</f>
        <v>440915</v>
      </c>
      <c r="H21" s="77"/>
      <c r="I21" s="87">
        <f>SUM(I18:I20)</f>
        <v>405117</v>
      </c>
      <c r="J21" s="77"/>
      <c r="K21" s="87">
        <f>SUM(K18:K20)</f>
        <v>24411</v>
      </c>
      <c r="L21" s="1"/>
      <c r="M21" s="87">
        <f>SUM(M18:M20)</f>
        <v>25432</v>
      </c>
      <c r="O21" s="38"/>
      <c r="P21" s="56"/>
      <c r="Q21" s="38"/>
    </row>
    <row r="22" spans="1:21" ht="21.75" customHeight="1">
      <c r="A22" s="47" t="s">
        <v>151</v>
      </c>
      <c r="D22" s="2"/>
      <c r="G22" s="77">
        <f>SUM(G16-G21)</f>
        <v>197246</v>
      </c>
      <c r="H22" s="77"/>
      <c r="I22" s="77">
        <f>SUM(I16-I21)</f>
        <v>218024</v>
      </c>
      <c r="J22" s="77"/>
      <c r="K22" s="77">
        <f>SUM(K16-K21)</f>
        <v>5742</v>
      </c>
      <c r="L22" s="1"/>
      <c r="M22" s="77">
        <f>SUM(M16-M21)</f>
        <v>2231</v>
      </c>
      <c r="O22" s="38"/>
      <c r="P22" s="56"/>
      <c r="Q22" s="38"/>
    </row>
    <row r="23" spans="1:21" ht="21.75" customHeight="1">
      <c r="A23" s="7" t="s">
        <v>78</v>
      </c>
      <c r="D23" s="2"/>
      <c r="E23" s="4" t="s">
        <v>79</v>
      </c>
      <c r="G23" s="88">
        <v>10847</v>
      </c>
      <c r="H23" s="88"/>
      <c r="I23" s="88">
        <v>9311</v>
      </c>
      <c r="J23" s="88"/>
      <c r="K23" s="88">
        <v>193848</v>
      </c>
      <c r="L23" s="88"/>
      <c r="M23" s="88">
        <v>215772</v>
      </c>
      <c r="O23" s="38"/>
      <c r="P23" s="56"/>
      <c r="Q23" s="38"/>
    </row>
    <row r="24" spans="1:21" ht="21.75" customHeight="1">
      <c r="A24" s="7" t="s">
        <v>80</v>
      </c>
      <c r="D24" s="2"/>
      <c r="E24" s="4"/>
      <c r="G24" s="88">
        <v>3558</v>
      </c>
      <c r="H24" s="88"/>
      <c r="I24" s="88">
        <v>7032</v>
      </c>
      <c r="J24" s="88"/>
      <c r="K24" s="88">
        <v>2766</v>
      </c>
      <c r="L24" s="88"/>
      <c r="M24" s="88">
        <v>6423</v>
      </c>
      <c r="O24" s="38"/>
      <c r="P24" s="56"/>
      <c r="Q24" s="38"/>
    </row>
    <row r="25" spans="1:21" ht="21.75" customHeight="1">
      <c r="A25" s="6" t="s">
        <v>81</v>
      </c>
      <c r="D25" s="2"/>
      <c r="G25" s="86">
        <v>-8432</v>
      </c>
      <c r="H25" s="77"/>
      <c r="I25" s="86">
        <v>-10137</v>
      </c>
      <c r="J25" s="77"/>
      <c r="K25" s="86">
        <v>-348</v>
      </c>
      <c r="L25" s="77"/>
      <c r="M25" s="86">
        <v>-382</v>
      </c>
      <c r="O25" s="38"/>
      <c r="P25" s="94"/>
      <c r="Q25" s="38"/>
    </row>
    <row r="26" spans="1:21" ht="21.75" customHeight="1">
      <c r="A26" s="14" t="s">
        <v>156</v>
      </c>
      <c r="D26" s="2"/>
      <c r="G26" s="77">
        <f>SUM(G22:G25)</f>
        <v>203219</v>
      </c>
      <c r="H26" s="77"/>
      <c r="I26" s="77">
        <f>SUM(I22:I25)</f>
        <v>224230</v>
      </c>
      <c r="J26" s="77"/>
      <c r="K26" s="77">
        <f>SUM(K22:K25)</f>
        <v>202008</v>
      </c>
      <c r="L26" s="1"/>
      <c r="M26" s="77">
        <f>SUM(M22:M25)</f>
        <v>224044</v>
      </c>
      <c r="O26" s="38"/>
      <c r="P26" s="56"/>
      <c r="Q26" s="38"/>
    </row>
    <row r="27" spans="1:21" ht="21.75" customHeight="1">
      <c r="A27" s="1" t="s">
        <v>157</v>
      </c>
      <c r="D27" s="2"/>
      <c r="E27" s="4">
        <v>9</v>
      </c>
      <c r="F27" s="4"/>
      <c r="G27" s="12">
        <v>-2912</v>
      </c>
      <c r="H27" s="77"/>
      <c r="I27" s="12">
        <v>-466</v>
      </c>
      <c r="J27" s="77"/>
      <c r="K27" s="12">
        <v>-1701</v>
      </c>
      <c r="L27" s="77"/>
      <c r="M27" s="12">
        <v>-280</v>
      </c>
      <c r="N27" s="38"/>
      <c r="O27" s="5"/>
      <c r="P27" s="56"/>
      <c r="Q27" s="38"/>
    </row>
    <row r="28" spans="1:21" ht="21.75" customHeight="1">
      <c r="A28" s="10" t="s">
        <v>82</v>
      </c>
      <c r="D28" s="2"/>
      <c r="G28" s="87">
        <f>SUM(G26:G27)</f>
        <v>200307</v>
      </c>
      <c r="H28" s="77"/>
      <c r="I28" s="87">
        <f>SUM(I26:I27)</f>
        <v>223764</v>
      </c>
      <c r="J28" s="77"/>
      <c r="K28" s="87">
        <f>SUM(K26:K27)</f>
        <v>200307</v>
      </c>
      <c r="L28" s="1"/>
      <c r="M28" s="87">
        <f>SUM(M26:M27)</f>
        <v>223764</v>
      </c>
      <c r="O28" s="5"/>
      <c r="P28" s="56"/>
    </row>
    <row r="29" spans="1:21" ht="21.75" customHeight="1">
      <c r="A29" s="104"/>
      <c r="D29" s="2"/>
      <c r="G29" s="105"/>
      <c r="H29" s="9"/>
      <c r="I29" s="105"/>
      <c r="K29" s="5"/>
      <c r="L29" s="56"/>
      <c r="M29" s="5"/>
      <c r="P29" s="56"/>
    </row>
    <row r="30" spans="1:21" ht="21.75" customHeight="1">
      <c r="A30" s="106" t="s">
        <v>83</v>
      </c>
      <c r="D30" s="2"/>
      <c r="G30" s="105"/>
      <c r="H30" s="9"/>
      <c r="I30" s="105"/>
      <c r="K30" s="36"/>
      <c r="L30" s="50"/>
      <c r="M30" s="36"/>
    </row>
    <row r="31" spans="1:21" ht="21.75" customHeight="1">
      <c r="A31" s="115" t="s">
        <v>177</v>
      </c>
      <c r="D31" s="2"/>
      <c r="G31" s="9"/>
      <c r="H31" s="9"/>
      <c r="I31" s="9"/>
      <c r="K31" s="36"/>
      <c r="L31" s="50"/>
      <c r="M31" s="36"/>
    </row>
    <row r="32" spans="1:21" ht="21.75" customHeight="1">
      <c r="A32" s="104" t="s">
        <v>182</v>
      </c>
      <c r="D32" s="2"/>
      <c r="G32" s="9"/>
      <c r="H32" s="9"/>
      <c r="I32" s="9"/>
      <c r="K32" s="36"/>
      <c r="L32" s="50"/>
      <c r="M32" s="36"/>
    </row>
    <row r="33" spans="1:13" ht="21.75" customHeight="1">
      <c r="A33" s="104" t="s">
        <v>179</v>
      </c>
      <c r="D33" s="2"/>
      <c r="G33" s="9">
        <v>-4356</v>
      </c>
      <c r="H33" s="9"/>
      <c r="I33" s="9">
        <v>0</v>
      </c>
      <c r="K33" s="36">
        <v>-1899</v>
      </c>
      <c r="L33" s="50"/>
      <c r="M33" s="9">
        <v>0</v>
      </c>
    </row>
    <row r="34" spans="1:13" ht="21.75" customHeight="1">
      <c r="A34" s="104" t="s">
        <v>183</v>
      </c>
      <c r="D34" s="2"/>
      <c r="G34" s="9"/>
      <c r="H34" s="9"/>
      <c r="I34" s="9"/>
      <c r="K34" s="36"/>
      <c r="L34" s="50"/>
      <c r="M34" s="9"/>
    </row>
    <row r="35" spans="1:13" ht="21.75" customHeight="1">
      <c r="A35" s="104" t="s">
        <v>179</v>
      </c>
      <c r="D35" s="2"/>
      <c r="E35" s="4" t="s">
        <v>79</v>
      </c>
      <c r="G35" s="109">
        <v>75</v>
      </c>
      <c r="H35" s="9"/>
      <c r="I35" s="109">
        <v>0</v>
      </c>
      <c r="K35" s="12">
        <v>-2382</v>
      </c>
      <c r="L35" s="50"/>
      <c r="M35" s="109">
        <v>0</v>
      </c>
    </row>
    <row r="36" spans="1:13" ht="21.75" customHeight="1">
      <c r="A36" s="104" t="s">
        <v>177</v>
      </c>
      <c r="D36" s="2"/>
      <c r="G36" s="9"/>
      <c r="H36" s="9"/>
      <c r="I36" s="9"/>
      <c r="K36" s="36"/>
      <c r="L36" s="50"/>
      <c r="M36" s="9"/>
    </row>
    <row r="37" spans="1:13" ht="21.75" customHeight="1">
      <c r="A37" s="104" t="s">
        <v>179</v>
      </c>
      <c r="D37" s="2"/>
      <c r="G37" s="9">
        <f>SUM(G33:G35)</f>
        <v>-4281</v>
      </c>
      <c r="H37" s="9"/>
      <c r="I37" s="9">
        <f>SUM(I33:I35)</f>
        <v>0</v>
      </c>
      <c r="K37" s="9">
        <f>SUM(K33:K35)</f>
        <v>-4281</v>
      </c>
      <c r="L37" s="50"/>
      <c r="M37" s="109">
        <f>SUM(M33:M35)</f>
        <v>0</v>
      </c>
    </row>
    <row r="38" spans="1:13" ht="21.75" customHeight="1">
      <c r="A38" s="104" t="s">
        <v>84</v>
      </c>
      <c r="D38" s="2"/>
      <c r="G38" s="113">
        <f>G37</f>
        <v>-4281</v>
      </c>
      <c r="H38" s="9"/>
      <c r="I38" s="113">
        <f>I37</f>
        <v>0</v>
      </c>
      <c r="K38" s="97">
        <f>K37</f>
        <v>-4281</v>
      </c>
      <c r="L38" s="50"/>
      <c r="M38" s="109">
        <f>M37</f>
        <v>0</v>
      </c>
    </row>
    <row r="39" spans="1:13" ht="21.75" customHeight="1" thickBot="1">
      <c r="A39" s="106" t="s">
        <v>85</v>
      </c>
      <c r="D39" s="2"/>
      <c r="G39" s="89">
        <f>SUM(G28,G38)</f>
        <v>196026</v>
      </c>
      <c r="H39" s="96"/>
      <c r="I39" s="89">
        <f>SUM(I28,I38)</f>
        <v>223764</v>
      </c>
      <c r="K39" s="89">
        <f>SUM(K28,K38)</f>
        <v>196026</v>
      </c>
      <c r="L39" s="96"/>
      <c r="M39" s="89">
        <f>SUM(M28,M38)</f>
        <v>223764</v>
      </c>
    </row>
    <row r="40" spans="1:13" ht="21.75" customHeight="1" thickTop="1">
      <c r="A40" s="104"/>
      <c r="D40" s="2"/>
      <c r="G40" s="9"/>
      <c r="H40" s="9"/>
      <c r="I40" s="9"/>
      <c r="K40" s="9"/>
      <c r="L40" s="9"/>
      <c r="M40" s="9"/>
    </row>
    <row r="41" spans="1:13" ht="21.75" customHeight="1">
      <c r="A41" s="106" t="s">
        <v>86</v>
      </c>
      <c r="B41" s="107"/>
      <c r="C41" s="108"/>
      <c r="D41" s="108"/>
      <c r="G41" s="9"/>
      <c r="H41" s="9"/>
      <c r="I41" s="9"/>
      <c r="K41" s="9"/>
      <c r="L41" s="9"/>
      <c r="M41" s="9"/>
    </row>
    <row r="42" spans="1:13" ht="21.75" customHeight="1" thickBot="1">
      <c r="A42" s="104" t="s">
        <v>87</v>
      </c>
      <c r="B42" s="107"/>
      <c r="C42" s="108"/>
      <c r="D42" s="108"/>
      <c r="G42" s="9">
        <f>SUM(G28-G43)</f>
        <v>200307</v>
      </c>
      <c r="H42" s="9"/>
      <c r="I42" s="9">
        <f>SUM(I28-I43)</f>
        <v>223764</v>
      </c>
      <c r="K42" s="90">
        <f>SUM(K28-K43)</f>
        <v>200307</v>
      </c>
      <c r="L42" s="9"/>
      <c r="M42" s="90">
        <f>SUM(M28-M43)</f>
        <v>223764</v>
      </c>
    </row>
    <row r="43" spans="1:13" ht="21.75" customHeight="1" thickTop="1">
      <c r="A43" s="104" t="s">
        <v>88</v>
      </c>
      <c r="B43" s="107"/>
      <c r="C43" s="108"/>
      <c r="D43" s="108"/>
      <c r="G43" s="109">
        <v>0</v>
      </c>
      <c r="H43" s="9"/>
      <c r="I43" s="109">
        <v>0</v>
      </c>
      <c r="K43" s="9"/>
      <c r="L43" s="9"/>
      <c r="M43" s="9"/>
    </row>
    <row r="44" spans="1:13" ht="21.75" customHeight="1" thickBot="1">
      <c r="A44" s="107"/>
      <c r="B44" s="107"/>
      <c r="C44" s="108"/>
      <c r="D44" s="108"/>
      <c r="G44" s="90">
        <f>SUM(G42:G43)</f>
        <v>200307</v>
      </c>
      <c r="H44" s="9"/>
      <c r="I44" s="90">
        <f>SUM(I42:I43)</f>
        <v>223764</v>
      </c>
      <c r="K44" s="9"/>
      <c r="L44" s="9"/>
      <c r="M44" s="9"/>
    </row>
    <row r="45" spans="1:13" ht="21.75" customHeight="1" thickTop="1">
      <c r="A45" s="107"/>
      <c r="B45" s="107"/>
      <c r="C45" s="108"/>
      <c r="D45" s="108"/>
      <c r="G45" s="9"/>
      <c r="H45" s="9"/>
      <c r="I45" s="9"/>
      <c r="K45" s="9"/>
      <c r="L45" s="9"/>
      <c r="M45" s="9"/>
    </row>
    <row r="46" spans="1:13" ht="21.75" customHeight="1">
      <c r="A46" s="106" t="s">
        <v>89</v>
      </c>
      <c r="B46" s="107"/>
      <c r="C46" s="108"/>
      <c r="D46" s="108"/>
      <c r="G46" s="9"/>
      <c r="H46" s="9"/>
      <c r="I46" s="9"/>
      <c r="K46" s="9"/>
      <c r="L46" s="9"/>
      <c r="M46" s="9"/>
    </row>
    <row r="47" spans="1:13" ht="21.75" customHeight="1" thickBot="1">
      <c r="A47" s="104" t="s">
        <v>87</v>
      </c>
      <c r="B47" s="107"/>
      <c r="C47" s="108"/>
      <c r="D47" s="108"/>
      <c r="G47" s="9">
        <f>SUM(G39-G48)</f>
        <v>196026</v>
      </c>
      <c r="H47" s="9"/>
      <c r="I47" s="9">
        <f>SUM(I39-I48)</f>
        <v>223764</v>
      </c>
      <c r="K47" s="90">
        <f>SUM(K39-K48)</f>
        <v>196026</v>
      </c>
      <c r="L47" s="9"/>
      <c r="M47" s="90">
        <f>SUM(M39-M48)</f>
        <v>223764</v>
      </c>
    </row>
    <row r="48" spans="1:13" ht="21.75" customHeight="1" thickTop="1">
      <c r="A48" s="104" t="s">
        <v>88</v>
      </c>
      <c r="B48" s="107"/>
      <c r="C48" s="108"/>
      <c r="D48" s="108"/>
      <c r="G48" s="109">
        <v>0</v>
      </c>
      <c r="H48" s="9"/>
      <c r="I48" s="109">
        <v>0</v>
      </c>
      <c r="K48" s="9"/>
      <c r="L48" s="9"/>
      <c r="M48" s="9"/>
    </row>
    <row r="49" spans="1:16" ht="21.75" customHeight="1" thickBot="1">
      <c r="A49" s="107"/>
      <c r="B49" s="107"/>
      <c r="C49" s="108"/>
      <c r="D49" s="108"/>
      <c r="G49" s="90">
        <f>SUM(G47:G48)</f>
        <v>196026</v>
      </c>
      <c r="H49" s="9"/>
      <c r="I49" s="90">
        <f>SUM(I47:I48)</f>
        <v>223764</v>
      </c>
      <c r="K49" s="9"/>
      <c r="L49" s="9"/>
      <c r="M49" s="9"/>
    </row>
    <row r="50" spans="1:16" ht="21.75" customHeight="1" thickTop="1">
      <c r="A50" s="107"/>
      <c r="B50" s="107"/>
      <c r="C50" s="108"/>
      <c r="D50" s="108"/>
      <c r="G50" s="9"/>
      <c r="H50" s="9"/>
      <c r="I50" s="9"/>
      <c r="K50" s="9"/>
      <c r="L50" s="9"/>
      <c r="M50" s="9"/>
    </row>
    <row r="51" spans="1:16" ht="21.75" customHeight="1">
      <c r="A51" s="110" t="s">
        <v>90</v>
      </c>
      <c r="B51" s="107"/>
      <c r="C51" s="108"/>
      <c r="D51" s="108"/>
      <c r="E51" s="111"/>
      <c r="G51" s="9"/>
      <c r="H51" s="9"/>
      <c r="I51" s="9"/>
      <c r="K51" s="9"/>
      <c r="L51" s="9"/>
      <c r="M51" s="9"/>
    </row>
    <row r="52" spans="1:16" ht="21.75" customHeight="1">
      <c r="A52" s="112" t="s">
        <v>91</v>
      </c>
      <c r="D52" s="2"/>
      <c r="F52" s="111"/>
      <c r="G52" s="9"/>
      <c r="H52" s="9"/>
      <c r="I52" s="9"/>
      <c r="K52" s="91"/>
      <c r="L52" s="9"/>
      <c r="M52" s="91"/>
    </row>
    <row r="53" spans="1:16" ht="21.75" customHeight="1" thickBot="1">
      <c r="A53" s="112" t="s">
        <v>158</v>
      </c>
      <c r="D53" s="2"/>
      <c r="G53" s="92">
        <f>G47/940000</f>
        <v>0.20853829787234043</v>
      </c>
      <c r="H53" s="93"/>
      <c r="I53" s="92">
        <f>I47/940000</f>
        <v>0.23804680851063831</v>
      </c>
      <c r="K53" s="92">
        <f>K47/940000</f>
        <v>0.20853829787234043</v>
      </c>
      <c r="L53" s="93"/>
      <c r="M53" s="92">
        <f>M47/940000</f>
        <v>0.23804680851063831</v>
      </c>
    </row>
    <row r="54" spans="1:16" ht="21.75" customHeight="1" thickTop="1">
      <c r="D54" s="2"/>
      <c r="K54" s="78"/>
      <c r="L54" s="78"/>
      <c r="M54" s="78"/>
    </row>
    <row r="55" spans="1:16" ht="21.75" customHeight="1">
      <c r="A55" s="1" t="s">
        <v>29</v>
      </c>
      <c r="D55" s="2"/>
      <c r="K55" s="13"/>
      <c r="L55" s="13"/>
      <c r="M55" s="13"/>
    </row>
    <row r="56" spans="1:16" ht="21.75" customHeigh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0" t="s">
        <v>67</v>
      </c>
    </row>
    <row r="57" spans="1:16" ht="21.75" customHeight="1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6" ht="21.75" customHeight="1">
      <c r="A58" s="3" t="s">
        <v>68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6" ht="21.75" customHeight="1">
      <c r="A59" s="3" t="s">
        <v>173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6" ht="21.75" customHeight="1">
      <c r="K60" s="1"/>
      <c r="L60" s="1"/>
      <c r="M60" s="25" t="s">
        <v>2</v>
      </c>
    </row>
    <row r="61" spans="1:16" ht="21.75" customHeight="1">
      <c r="G61" s="118" t="s">
        <v>3</v>
      </c>
      <c r="H61" s="118"/>
      <c r="I61" s="118"/>
      <c r="J61" s="7"/>
      <c r="K61" s="118" t="s">
        <v>4</v>
      </c>
      <c r="L61" s="118"/>
      <c r="M61" s="118"/>
    </row>
    <row r="62" spans="1:16" ht="21.75" customHeight="1">
      <c r="C62" s="2"/>
      <c r="D62" s="2"/>
      <c r="E62" s="26" t="s">
        <v>5</v>
      </c>
      <c r="F62" s="2"/>
      <c r="G62" s="65">
        <v>2569</v>
      </c>
      <c r="H62" s="60"/>
      <c r="I62" s="65">
        <v>2568</v>
      </c>
      <c r="K62" s="65">
        <v>2569</v>
      </c>
      <c r="L62" s="60"/>
      <c r="M62" s="65">
        <v>2568</v>
      </c>
      <c r="O62" s="2"/>
      <c r="P62" s="2"/>
    </row>
    <row r="63" spans="1:16" ht="21.75" customHeight="1">
      <c r="C63" s="2"/>
      <c r="D63" s="2"/>
      <c r="E63" s="2"/>
      <c r="F63" s="2"/>
      <c r="G63" s="60"/>
      <c r="H63" s="60"/>
      <c r="I63" s="77"/>
      <c r="K63" s="60"/>
      <c r="L63" s="60"/>
      <c r="M63" s="77"/>
    </row>
    <row r="64" spans="1:16" ht="21.75" customHeight="1">
      <c r="A64" s="3" t="s">
        <v>69</v>
      </c>
      <c r="C64" s="2"/>
      <c r="D64" s="2"/>
      <c r="E64" s="102"/>
      <c r="F64" s="102"/>
      <c r="G64" s="102"/>
      <c r="H64" s="102"/>
      <c r="I64" s="55"/>
      <c r="K64" s="2"/>
      <c r="L64" s="2"/>
      <c r="M64" s="55"/>
    </row>
    <row r="65" spans="1:21" ht="21.75" customHeight="1">
      <c r="A65" s="3" t="s">
        <v>70</v>
      </c>
      <c r="D65" s="2"/>
      <c r="K65" s="56"/>
    </row>
    <row r="66" spans="1:21" ht="21.75" customHeight="1">
      <c r="A66" s="103" t="s">
        <v>71</v>
      </c>
      <c r="D66" s="2"/>
      <c r="E66" s="4"/>
      <c r="F66" s="4"/>
      <c r="G66" s="5">
        <v>1244486</v>
      </c>
      <c r="H66" s="77"/>
      <c r="I66" s="5">
        <v>1229749</v>
      </c>
      <c r="J66" s="77"/>
      <c r="K66" s="77">
        <v>0</v>
      </c>
      <c r="L66" s="77"/>
      <c r="M66" s="77">
        <v>0</v>
      </c>
      <c r="O66" s="5"/>
      <c r="P66" s="56"/>
      <c r="Q66" s="38"/>
    </row>
    <row r="67" spans="1:21" ht="21.75" customHeight="1">
      <c r="A67" s="103" t="s">
        <v>180</v>
      </c>
      <c r="D67" s="2"/>
      <c r="E67" s="4">
        <v>2</v>
      </c>
      <c r="F67" s="4"/>
      <c r="G67" s="77">
        <v>0</v>
      </c>
      <c r="H67" s="77"/>
      <c r="I67" s="77">
        <v>0</v>
      </c>
      <c r="J67" s="77"/>
      <c r="K67" s="77">
        <v>60242</v>
      </c>
      <c r="L67" s="77"/>
      <c r="M67" s="77">
        <v>55338</v>
      </c>
      <c r="O67" s="5"/>
      <c r="P67" s="56"/>
      <c r="Q67" s="38"/>
    </row>
    <row r="68" spans="1:21" ht="21.75" customHeight="1">
      <c r="A68" s="103" t="s">
        <v>154</v>
      </c>
      <c r="D68" s="2"/>
      <c r="E68" s="4"/>
      <c r="F68" s="4"/>
      <c r="G68" s="5">
        <v>5216</v>
      </c>
      <c r="H68" s="77"/>
      <c r="I68" s="5">
        <v>5506</v>
      </c>
      <c r="J68" s="77"/>
      <c r="K68" s="77">
        <v>0</v>
      </c>
      <c r="L68" s="77"/>
      <c r="M68" s="77">
        <v>0</v>
      </c>
      <c r="O68" s="5"/>
      <c r="P68" s="56"/>
      <c r="Q68" s="38"/>
    </row>
    <row r="69" spans="1:21" ht="21.75" customHeight="1">
      <c r="A69" s="103" t="s">
        <v>176</v>
      </c>
      <c r="D69" s="2"/>
      <c r="E69" s="4"/>
      <c r="F69" s="4"/>
      <c r="G69" s="5">
        <v>6431</v>
      </c>
      <c r="H69" s="77"/>
      <c r="I69" s="5">
        <v>1374</v>
      </c>
      <c r="J69" s="77"/>
      <c r="K69" s="77">
        <v>0</v>
      </c>
      <c r="L69" s="77"/>
      <c r="M69" s="77">
        <v>0</v>
      </c>
      <c r="O69" s="5"/>
      <c r="P69" s="56"/>
      <c r="Q69" s="38"/>
    </row>
    <row r="70" spans="1:21" ht="21.75" customHeight="1">
      <c r="A70" s="1" t="s">
        <v>72</v>
      </c>
      <c r="D70" s="2"/>
      <c r="E70" s="4">
        <v>2</v>
      </c>
      <c r="F70" s="4"/>
      <c r="G70" s="86">
        <v>19193</v>
      </c>
      <c r="H70" s="77"/>
      <c r="I70" s="86">
        <v>21396</v>
      </c>
      <c r="J70" s="77"/>
      <c r="K70" s="86">
        <v>0</v>
      </c>
      <c r="L70" s="77"/>
      <c r="M70" s="86">
        <v>815</v>
      </c>
      <c r="O70" s="5"/>
      <c r="P70" s="56"/>
      <c r="Q70" s="38"/>
    </row>
    <row r="71" spans="1:21" ht="21.75" customHeight="1">
      <c r="A71" s="3" t="s">
        <v>73</v>
      </c>
      <c r="D71" s="2"/>
      <c r="G71" s="86">
        <f>SUM(G66:G70)</f>
        <v>1275326</v>
      </c>
      <c r="H71" s="77"/>
      <c r="I71" s="86">
        <f>SUM(I66:I70)</f>
        <v>1258025</v>
      </c>
      <c r="J71" s="77"/>
      <c r="K71" s="86">
        <f>SUM(K66:K70)</f>
        <v>60242</v>
      </c>
      <c r="L71" s="1"/>
      <c r="M71" s="86">
        <f>SUM(M66:M70)</f>
        <v>56153</v>
      </c>
      <c r="O71" s="38"/>
      <c r="P71" s="56"/>
      <c r="Q71" s="38"/>
    </row>
    <row r="72" spans="1:21" ht="21.75" customHeight="1">
      <c r="A72" s="3" t="s">
        <v>74</v>
      </c>
      <c r="D72" s="2"/>
      <c r="G72" s="77"/>
      <c r="H72" s="77"/>
      <c r="I72" s="77"/>
      <c r="J72" s="77"/>
      <c r="K72" s="77"/>
      <c r="L72" s="1"/>
      <c r="M72" s="77"/>
      <c r="O72" s="38"/>
      <c r="P72" s="56"/>
      <c r="Q72" s="38"/>
    </row>
    <row r="73" spans="1:21" ht="21.75" customHeight="1">
      <c r="A73" s="1" t="s">
        <v>75</v>
      </c>
      <c r="D73" s="2"/>
      <c r="E73" s="4"/>
      <c r="F73" s="4"/>
      <c r="G73" s="77">
        <v>606605</v>
      </c>
      <c r="H73" s="77"/>
      <c r="I73" s="77">
        <v>559708</v>
      </c>
      <c r="J73" s="77"/>
      <c r="K73" s="77">
        <v>0</v>
      </c>
      <c r="L73" s="77"/>
      <c r="M73" s="77">
        <v>0</v>
      </c>
      <c r="O73" s="5"/>
      <c r="P73" s="75"/>
      <c r="Q73" s="38"/>
    </row>
    <row r="74" spans="1:21" ht="21.75" customHeight="1">
      <c r="A74" s="1" t="s">
        <v>181</v>
      </c>
      <c r="D74" s="2"/>
      <c r="E74" s="4"/>
      <c r="F74" s="4"/>
      <c r="G74" s="77">
        <v>0</v>
      </c>
      <c r="H74" s="77"/>
      <c r="I74" s="77">
        <v>0</v>
      </c>
      <c r="J74" s="77"/>
      <c r="K74" s="77">
        <v>38756</v>
      </c>
      <c r="L74" s="77"/>
      <c r="M74" s="77">
        <v>39828</v>
      </c>
      <c r="O74" s="5"/>
      <c r="P74" s="56"/>
      <c r="Q74" s="38"/>
    </row>
    <row r="75" spans="1:21" ht="21.75" customHeight="1">
      <c r="A75" s="1" t="s">
        <v>76</v>
      </c>
      <c r="D75" s="2"/>
      <c r="E75" s="4"/>
      <c r="F75" s="4"/>
      <c r="G75" s="77">
        <v>263901</v>
      </c>
      <c r="H75" s="77"/>
      <c r="I75" s="77">
        <v>249119</v>
      </c>
      <c r="J75" s="77"/>
      <c r="K75" s="77">
        <v>8781</v>
      </c>
      <c r="L75" s="77"/>
      <c r="M75" s="77">
        <v>7580</v>
      </c>
      <c r="O75" s="38"/>
      <c r="P75" s="94"/>
      <c r="Q75" s="75"/>
      <c r="U75" s="64"/>
    </row>
    <row r="76" spans="1:21" ht="21.75" customHeight="1">
      <c r="A76" s="3" t="s">
        <v>77</v>
      </c>
      <c r="D76" s="2"/>
      <c r="G76" s="87">
        <f>SUM(G73:G75)</f>
        <v>870506</v>
      </c>
      <c r="H76" s="77"/>
      <c r="I76" s="87">
        <f>SUM(I73:I75)</f>
        <v>808827</v>
      </c>
      <c r="J76" s="77"/>
      <c r="K76" s="87">
        <f>SUM(K73:K75)</f>
        <v>47537</v>
      </c>
      <c r="L76" s="1"/>
      <c r="M76" s="87">
        <f>SUM(M73:M75)</f>
        <v>47408</v>
      </c>
      <c r="O76" s="38"/>
      <c r="P76" s="56"/>
      <c r="Q76" s="38"/>
    </row>
    <row r="77" spans="1:21" ht="21.75" customHeight="1">
      <c r="A77" s="47" t="s">
        <v>151</v>
      </c>
      <c r="D77" s="2"/>
      <c r="G77" s="77">
        <v>404820</v>
      </c>
      <c r="H77" s="77"/>
      <c r="I77" s="77">
        <v>449198</v>
      </c>
      <c r="J77" s="77"/>
      <c r="K77" s="77">
        <v>12705</v>
      </c>
      <c r="L77" s="1"/>
      <c r="M77" s="77">
        <f>SUM(M71-M76)</f>
        <v>8745</v>
      </c>
      <c r="O77" s="38"/>
      <c r="P77" s="56"/>
      <c r="Q77" s="38"/>
    </row>
    <row r="78" spans="1:21" ht="21.75" customHeight="1">
      <c r="A78" s="7" t="s">
        <v>78</v>
      </c>
      <c r="D78" s="2"/>
      <c r="E78" s="4" t="s">
        <v>79</v>
      </c>
      <c r="G78" s="88">
        <v>21447</v>
      </c>
      <c r="H78" s="88"/>
      <c r="I78" s="88">
        <v>19302</v>
      </c>
      <c r="J78" s="88"/>
      <c r="K78" s="88">
        <v>397653</v>
      </c>
      <c r="L78" s="88"/>
      <c r="M78" s="88">
        <v>442684</v>
      </c>
      <c r="O78" s="38"/>
      <c r="P78" s="95"/>
      <c r="Q78" s="38"/>
    </row>
    <row r="79" spans="1:21" ht="21.75" customHeight="1">
      <c r="A79" s="7" t="s">
        <v>80</v>
      </c>
      <c r="D79" s="2"/>
      <c r="E79" s="4"/>
      <c r="G79" s="88">
        <v>8686</v>
      </c>
      <c r="H79" s="88"/>
      <c r="I79" s="88">
        <v>13872</v>
      </c>
      <c r="J79" s="88"/>
      <c r="K79" s="88">
        <v>7486</v>
      </c>
      <c r="L79" s="88"/>
      <c r="M79" s="88">
        <v>12831</v>
      </c>
      <c r="O79" s="38"/>
      <c r="P79" s="95"/>
      <c r="Q79" s="38"/>
    </row>
    <row r="80" spans="1:21" ht="21.75" customHeight="1">
      <c r="A80" s="6" t="s">
        <v>81</v>
      </c>
      <c r="D80" s="2"/>
      <c r="G80" s="86">
        <v>-16521</v>
      </c>
      <c r="H80" s="77"/>
      <c r="I80" s="86">
        <v>-18335</v>
      </c>
      <c r="J80" s="77"/>
      <c r="K80" s="86">
        <v>-614</v>
      </c>
      <c r="L80" s="77"/>
      <c r="M80" s="86">
        <v>-713</v>
      </c>
      <c r="O80" s="38"/>
      <c r="P80" s="94"/>
      <c r="Q80" s="38"/>
    </row>
    <row r="81" spans="1:17" ht="21.75" customHeight="1">
      <c r="A81" s="14" t="s">
        <v>156</v>
      </c>
      <c r="D81" s="2"/>
      <c r="G81" s="77">
        <f>SUM(G77:G80)</f>
        <v>418432</v>
      </c>
      <c r="H81" s="77"/>
      <c r="I81" s="77">
        <f>SUM(I77:I80)</f>
        <v>464037</v>
      </c>
      <c r="J81" s="77"/>
      <c r="K81" s="77">
        <f>SUM(K77:K80)</f>
        <v>417230</v>
      </c>
      <c r="L81" s="1"/>
      <c r="M81" s="77">
        <f>SUM(M77:M80)</f>
        <v>463547</v>
      </c>
      <c r="O81" s="38"/>
      <c r="P81" s="56"/>
      <c r="Q81" s="38"/>
    </row>
    <row r="82" spans="1:17" ht="21.75" customHeight="1">
      <c r="A82" s="1" t="s">
        <v>157</v>
      </c>
      <c r="D82" s="2"/>
      <c r="E82" s="4">
        <v>9</v>
      </c>
      <c r="F82" s="4"/>
      <c r="G82" s="12">
        <v>-2431</v>
      </c>
      <c r="H82" s="77"/>
      <c r="I82" s="12">
        <v>-2510</v>
      </c>
      <c r="J82" s="77"/>
      <c r="K82" s="12">
        <v>-1229</v>
      </c>
      <c r="L82" s="77"/>
      <c r="M82" s="12">
        <v>-2020</v>
      </c>
      <c r="N82" s="38"/>
      <c r="O82" s="5"/>
      <c r="P82" s="56"/>
      <c r="Q82" s="38"/>
    </row>
    <row r="83" spans="1:17" ht="21.75" customHeight="1">
      <c r="A83" s="10" t="s">
        <v>82</v>
      </c>
      <c r="D83" s="2"/>
      <c r="G83" s="87">
        <f>SUM(G81:G82)</f>
        <v>416001</v>
      </c>
      <c r="H83" s="77"/>
      <c r="I83" s="87">
        <f>SUM(I81:I82)</f>
        <v>461527</v>
      </c>
      <c r="J83" s="77"/>
      <c r="K83" s="87">
        <f>SUM(K81:K82)</f>
        <v>416001</v>
      </c>
      <c r="L83" s="1"/>
      <c r="M83" s="87">
        <f>SUM(M81:M82)</f>
        <v>461527</v>
      </c>
      <c r="O83" s="5"/>
      <c r="P83" s="56"/>
    </row>
    <row r="84" spans="1:17" ht="21.75" customHeight="1">
      <c r="A84" s="104"/>
      <c r="D84" s="2"/>
      <c r="G84" s="105"/>
      <c r="H84" s="9"/>
      <c r="I84" s="105"/>
      <c r="K84" s="5"/>
      <c r="L84" s="56"/>
      <c r="M84" s="5"/>
      <c r="P84" s="56"/>
    </row>
    <row r="85" spans="1:17" ht="21.75" customHeight="1">
      <c r="A85" s="106" t="s">
        <v>83</v>
      </c>
      <c r="D85" s="2"/>
      <c r="G85" s="105"/>
      <c r="H85" s="9"/>
      <c r="I85" s="105"/>
      <c r="K85" s="36"/>
      <c r="L85" s="50"/>
      <c r="M85" s="36"/>
    </row>
    <row r="86" spans="1:17" ht="21.75" customHeight="1">
      <c r="A86" s="115" t="s">
        <v>177</v>
      </c>
      <c r="D86" s="2"/>
      <c r="G86" s="9"/>
      <c r="H86" s="9"/>
      <c r="I86" s="9"/>
      <c r="K86" s="36"/>
      <c r="L86" s="50"/>
      <c r="M86" s="36"/>
    </row>
    <row r="87" spans="1:17" ht="21.75" customHeight="1">
      <c r="A87" s="104" t="s">
        <v>182</v>
      </c>
      <c r="D87" s="2"/>
      <c r="G87" s="9"/>
      <c r="H87" s="9"/>
      <c r="I87" s="9"/>
      <c r="K87" s="36"/>
      <c r="L87" s="50"/>
      <c r="M87" s="36"/>
    </row>
    <row r="88" spans="1:17" ht="21.75" customHeight="1">
      <c r="A88" s="104" t="s">
        <v>179</v>
      </c>
      <c r="D88" s="2"/>
      <c r="G88" s="9">
        <v>-4356</v>
      </c>
      <c r="H88" s="9"/>
      <c r="I88" s="9">
        <v>0</v>
      </c>
      <c r="K88" s="36">
        <v>-1899</v>
      </c>
      <c r="L88" s="50"/>
      <c r="M88" s="9">
        <v>0</v>
      </c>
    </row>
    <row r="89" spans="1:17" ht="21.75" customHeight="1">
      <c r="A89" s="104" t="s">
        <v>183</v>
      </c>
      <c r="D89" s="2"/>
      <c r="G89" s="9"/>
      <c r="H89" s="9"/>
      <c r="I89" s="9"/>
      <c r="K89" s="36"/>
      <c r="L89" s="50"/>
      <c r="M89" s="9"/>
    </row>
    <row r="90" spans="1:17" ht="21.75" customHeight="1">
      <c r="A90" s="104" t="s">
        <v>179</v>
      </c>
      <c r="D90" s="2"/>
      <c r="E90" s="4" t="s">
        <v>79</v>
      </c>
      <c r="G90" s="109">
        <v>75</v>
      </c>
      <c r="H90" s="9"/>
      <c r="I90" s="109">
        <v>0</v>
      </c>
      <c r="K90" s="12">
        <v>-2382</v>
      </c>
      <c r="L90" s="50"/>
      <c r="M90" s="109">
        <v>0</v>
      </c>
    </row>
    <row r="91" spans="1:17" ht="21.75" customHeight="1">
      <c r="A91" s="104" t="s">
        <v>177</v>
      </c>
      <c r="D91" s="2"/>
      <c r="G91" s="9"/>
      <c r="H91" s="9"/>
      <c r="I91" s="9"/>
      <c r="K91" s="36"/>
      <c r="L91" s="50"/>
      <c r="M91" s="9"/>
    </row>
    <row r="92" spans="1:17" ht="21.75" customHeight="1">
      <c r="A92" s="104" t="s">
        <v>179</v>
      </c>
      <c r="D92" s="2"/>
      <c r="G92" s="9">
        <f>SUM(G88:G90)</f>
        <v>-4281</v>
      </c>
      <c r="H92" s="9"/>
      <c r="I92" s="9">
        <f>SUM(I88:I90)</f>
        <v>0</v>
      </c>
      <c r="K92" s="9">
        <f>SUM(K88:K90)</f>
        <v>-4281</v>
      </c>
      <c r="L92" s="50"/>
      <c r="M92" s="109">
        <f>SUM(M88:M90)</f>
        <v>0</v>
      </c>
    </row>
    <row r="93" spans="1:17" ht="21.75" customHeight="1">
      <c r="A93" s="104" t="s">
        <v>84</v>
      </c>
      <c r="D93" s="2"/>
      <c r="G93" s="113">
        <f>G92</f>
        <v>-4281</v>
      </c>
      <c r="H93" s="9"/>
      <c r="I93" s="113">
        <f>I92</f>
        <v>0</v>
      </c>
      <c r="K93" s="97">
        <f>K92</f>
        <v>-4281</v>
      </c>
      <c r="L93" s="50"/>
      <c r="M93" s="109">
        <f>M92</f>
        <v>0</v>
      </c>
    </row>
    <row r="94" spans="1:17" ht="21.75" customHeight="1" thickBot="1">
      <c r="A94" s="106" t="s">
        <v>85</v>
      </c>
      <c r="D94" s="2"/>
      <c r="G94" s="89">
        <f>SUM(G83,G93)</f>
        <v>411720</v>
      </c>
      <c r="H94" s="96"/>
      <c r="I94" s="89">
        <f>SUM(I83,I93)</f>
        <v>461527</v>
      </c>
      <c r="K94" s="89">
        <f>SUM(K83,K93)</f>
        <v>411720</v>
      </c>
      <c r="L94" s="96"/>
      <c r="M94" s="89">
        <f>SUM(M83,M93)</f>
        <v>461527</v>
      </c>
    </row>
    <row r="95" spans="1:17" ht="21.75" customHeight="1" thickTop="1">
      <c r="A95" s="104"/>
      <c r="D95" s="2"/>
      <c r="G95" s="9"/>
      <c r="H95" s="9"/>
      <c r="I95" s="9"/>
      <c r="K95" s="9"/>
      <c r="L95" s="9"/>
      <c r="M95" s="9"/>
    </row>
    <row r="96" spans="1:17" ht="21.75" customHeight="1">
      <c r="A96" s="106" t="s">
        <v>86</v>
      </c>
      <c r="B96" s="107"/>
      <c r="C96" s="108"/>
      <c r="D96" s="108"/>
      <c r="G96" s="9"/>
      <c r="H96" s="9"/>
      <c r="I96" s="9"/>
      <c r="K96" s="9"/>
      <c r="L96" s="9"/>
      <c r="M96" s="9"/>
    </row>
    <row r="97" spans="1:13" ht="21.75" customHeight="1" thickBot="1">
      <c r="A97" s="104" t="s">
        <v>87</v>
      </c>
      <c r="B97" s="107"/>
      <c r="C97" s="108"/>
      <c r="D97" s="108"/>
      <c r="G97" s="9">
        <f>SUM(G83-G98)</f>
        <v>416001</v>
      </c>
      <c r="H97" s="9"/>
      <c r="I97" s="9">
        <f>SUM(I83-I98)</f>
        <v>461527</v>
      </c>
      <c r="K97" s="90">
        <f>SUM(K83-K98)</f>
        <v>416001</v>
      </c>
      <c r="L97" s="9"/>
      <c r="M97" s="90">
        <f>SUM(M83-M98)</f>
        <v>461527</v>
      </c>
    </row>
    <row r="98" spans="1:13" ht="21.75" customHeight="1" thickTop="1">
      <c r="A98" s="104" t="s">
        <v>88</v>
      </c>
      <c r="B98" s="107"/>
      <c r="C98" s="108"/>
      <c r="D98" s="108"/>
      <c r="G98" s="109">
        <v>0</v>
      </c>
      <c r="H98" s="9"/>
      <c r="I98" s="109">
        <v>0</v>
      </c>
      <c r="K98" s="9"/>
      <c r="L98" s="9"/>
      <c r="M98" s="9"/>
    </row>
    <row r="99" spans="1:13" ht="21.75" customHeight="1" thickBot="1">
      <c r="A99" s="107"/>
      <c r="B99" s="107"/>
      <c r="C99" s="108"/>
      <c r="D99" s="108"/>
      <c r="G99" s="90">
        <f>SUM(G97:G98)</f>
        <v>416001</v>
      </c>
      <c r="H99" s="9"/>
      <c r="I99" s="90">
        <f>SUM(I97:I98)</f>
        <v>461527</v>
      </c>
      <c r="K99" s="9"/>
      <c r="L99" s="9"/>
      <c r="M99" s="9"/>
    </row>
    <row r="100" spans="1:13" ht="21.75" customHeight="1" thickTop="1">
      <c r="A100" s="104"/>
      <c r="D100" s="2"/>
      <c r="G100" s="9"/>
      <c r="H100" s="9"/>
      <c r="I100" s="9"/>
      <c r="K100" s="9"/>
      <c r="L100" s="9"/>
      <c r="M100" s="9"/>
    </row>
    <row r="101" spans="1:13" ht="21.75" customHeight="1">
      <c r="A101" s="106" t="s">
        <v>89</v>
      </c>
      <c r="B101" s="107"/>
      <c r="C101" s="108"/>
      <c r="D101" s="108"/>
      <c r="G101" s="9"/>
      <c r="H101" s="9"/>
      <c r="I101" s="9"/>
      <c r="K101" s="9"/>
      <c r="L101" s="9"/>
      <c r="M101" s="9"/>
    </row>
    <row r="102" spans="1:13" ht="21.75" customHeight="1" thickBot="1">
      <c r="A102" s="104" t="s">
        <v>87</v>
      </c>
      <c r="B102" s="107"/>
      <c r="C102" s="108"/>
      <c r="D102" s="108"/>
      <c r="G102" s="9">
        <f>SUM(G94-G103)</f>
        <v>411720</v>
      </c>
      <c r="H102" s="9"/>
      <c r="I102" s="9">
        <f>SUM(I94-I103)</f>
        <v>461527</v>
      </c>
      <c r="K102" s="90">
        <f>+K94</f>
        <v>411720</v>
      </c>
      <c r="L102" s="9"/>
      <c r="M102" s="90">
        <f>+M94</f>
        <v>461527</v>
      </c>
    </row>
    <row r="103" spans="1:13" ht="21.75" customHeight="1" thickTop="1">
      <c r="A103" s="104" t="s">
        <v>88</v>
      </c>
      <c r="B103" s="107"/>
      <c r="C103" s="108"/>
      <c r="D103" s="108"/>
      <c r="G103" s="109">
        <v>0</v>
      </c>
      <c r="H103" s="9"/>
      <c r="I103" s="109">
        <v>0</v>
      </c>
      <c r="K103" s="9"/>
      <c r="L103" s="9"/>
      <c r="M103" s="9"/>
    </row>
    <row r="104" spans="1:13" ht="21.75" customHeight="1" thickBot="1">
      <c r="A104" s="107"/>
      <c r="B104" s="107"/>
      <c r="C104" s="108"/>
      <c r="D104" s="108"/>
      <c r="G104" s="90">
        <f>SUM(G102:G103)</f>
        <v>411720</v>
      </c>
      <c r="H104" s="9"/>
      <c r="I104" s="90">
        <f>SUM(I102:I103)</f>
        <v>461527</v>
      </c>
      <c r="K104" s="9"/>
      <c r="L104" s="9"/>
      <c r="M104" s="9"/>
    </row>
    <row r="105" spans="1:13" ht="21.75" customHeight="1" thickTop="1">
      <c r="A105" s="104"/>
      <c r="D105" s="2"/>
      <c r="G105" s="9"/>
      <c r="H105" s="9"/>
      <c r="I105" s="9"/>
      <c r="K105" s="9"/>
      <c r="L105" s="9"/>
      <c r="M105" s="9"/>
    </row>
    <row r="106" spans="1:13" ht="21.75" customHeight="1">
      <c r="A106" s="110" t="s">
        <v>90</v>
      </c>
      <c r="B106" s="107"/>
      <c r="C106" s="108"/>
      <c r="D106" s="108"/>
      <c r="E106" s="111"/>
      <c r="G106" s="9"/>
      <c r="H106" s="9"/>
      <c r="I106" s="9"/>
      <c r="K106" s="9"/>
      <c r="L106" s="9"/>
      <c r="M106" s="9"/>
    </row>
    <row r="107" spans="1:13" ht="21.75" customHeight="1">
      <c r="A107" s="112" t="s">
        <v>91</v>
      </c>
      <c r="D107" s="2"/>
      <c r="F107" s="111"/>
      <c r="G107" s="9"/>
      <c r="H107" s="9"/>
      <c r="I107" s="9"/>
      <c r="K107" s="91"/>
      <c r="L107" s="9"/>
      <c r="M107" s="91"/>
    </row>
    <row r="108" spans="1:13" ht="21.75" customHeight="1" thickBot="1">
      <c r="A108" s="112" t="s">
        <v>158</v>
      </c>
      <c r="D108" s="2"/>
      <c r="G108" s="92">
        <f>G102/940000</f>
        <v>0.438</v>
      </c>
      <c r="H108" s="93"/>
      <c r="I108" s="92">
        <f>I102/940000</f>
        <v>0.49098617021276597</v>
      </c>
      <c r="K108" s="92">
        <f>K102/940000</f>
        <v>0.438</v>
      </c>
      <c r="L108" s="93"/>
      <c r="M108" s="92">
        <f>M102/940000</f>
        <v>0.49098617021276597</v>
      </c>
    </row>
    <row r="109" spans="1:13" ht="21.75" customHeight="1" thickTop="1">
      <c r="A109" s="104"/>
      <c r="D109" s="2"/>
      <c r="G109" s="9"/>
      <c r="H109" s="9"/>
      <c r="I109" s="9"/>
      <c r="K109" s="9"/>
      <c r="L109" s="9"/>
      <c r="M109" s="9"/>
    </row>
    <row r="110" spans="1:13" ht="21.75" customHeight="1">
      <c r="A110" s="1" t="s">
        <v>29</v>
      </c>
      <c r="D110" s="2"/>
      <c r="K110" s="13"/>
      <c r="L110" s="13"/>
      <c r="M110" s="13"/>
    </row>
  </sheetData>
  <mergeCells count="4">
    <mergeCell ref="G6:I6"/>
    <mergeCell ref="K6:M6"/>
    <mergeCell ref="G61:I61"/>
    <mergeCell ref="K61:M61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5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3918-FD96-47C8-93C8-A99A34AF5DA8}">
  <dimension ref="A1:Q28"/>
  <sheetViews>
    <sheetView showGridLines="0" view="pageBreakPreview" zoomScale="55" zoomScaleNormal="60" zoomScaleSheetLayoutView="55" workbookViewId="0">
      <selection activeCell="G12" sqref="G12:H12"/>
    </sheetView>
  </sheetViews>
  <sheetFormatPr defaultColWidth="9.140625" defaultRowHeight="24" customHeight="1"/>
  <cols>
    <col min="1" max="1" width="37.5703125" style="13" customWidth="1"/>
    <col min="2" max="2" width="1.85546875" style="13" customWidth="1"/>
    <col min="3" max="3" width="9.42578125" style="32" customWidth="1"/>
    <col min="4" max="4" width="1.85546875" style="13" customWidth="1"/>
    <col min="5" max="5" width="15.140625" style="13" customWidth="1"/>
    <col min="6" max="6" width="1.85546875" style="13" customWidth="1"/>
    <col min="7" max="7" width="14.85546875" style="13" customWidth="1"/>
    <col min="8" max="8" width="1.85546875" style="13" customWidth="1"/>
    <col min="9" max="9" width="14.85546875" style="13" customWidth="1"/>
    <col min="10" max="10" width="1.85546875" style="13" customWidth="1"/>
    <col min="11" max="11" width="15.140625" style="13" customWidth="1"/>
    <col min="12" max="12" width="1.85546875" style="13" customWidth="1"/>
    <col min="13" max="13" width="14.85546875" style="32" customWidth="1"/>
    <col min="14" max="14" width="1.85546875" style="7" customWidth="1"/>
    <col min="15" max="15" width="17.140625" style="13" bestFit="1" customWidth="1"/>
    <col min="16" max="16" width="1.85546875" style="7" customWidth="1"/>
    <col min="17" max="17" width="14.85546875" style="13" customWidth="1"/>
    <col min="18" max="18" width="1.85546875" style="13" customWidth="1"/>
    <col min="19" max="16384" width="9.140625" style="13"/>
  </cols>
  <sheetData>
    <row r="1" spans="1:17" ht="24" customHeight="1">
      <c r="B1" s="15"/>
      <c r="C1" s="98"/>
      <c r="D1" s="15"/>
      <c r="E1" s="15"/>
      <c r="F1" s="15"/>
      <c r="G1" s="15"/>
      <c r="H1" s="15"/>
      <c r="I1" s="15"/>
      <c r="J1" s="15"/>
      <c r="K1" s="15"/>
      <c r="L1" s="15"/>
      <c r="M1" s="15"/>
      <c r="Q1" s="30" t="s">
        <v>67</v>
      </c>
    </row>
    <row r="2" spans="1:17" ht="24" customHeight="1">
      <c r="A2" s="3" t="s">
        <v>0</v>
      </c>
      <c r="B2" s="15"/>
      <c r="C2" s="98"/>
      <c r="D2" s="15"/>
      <c r="E2" s="15"/>
      <c r="F2" s="15"/>
      <c r="G2" s="15"/>
      <c r="H2" s="15"/>
      <c r="I2" s="15"/>
      <c r="J2" s="15"/>
      <c r="K2" s="15"/>
      <c r="L2" s="15"/>
      <c r="M2" s="15"/>
      <c r="Q2" s="15"/>
    </row>
    <row r="3" spans="1:17" ht="24" customHeight="1">
      <c r="A3" s="3" t="s">
        <v>92</v>
      </c>
      <c r="B3" s="15"/>
      <c r="C3" s="98"/>
      <c r="D3" s="15"/>
      <c r="E3" s="15"/>
      <c r="F3" s="15"/>
      <c r="G3" s="15"/>
      <c r="H3" s="15"/>
      <c r="I3" s="15"/>
      <c r="J3" s="15"/>
      <c r="K3" s="15"/>
      <c r="L3" s="15"/>
      <c r="M3" s="15"/>
      <c r="N3" s="47"/>
      <c r="O3" s="15"/>
      <c r="P3" s="47"/>
      <c r="Q3" s="15"/>
    </row>
    <row r="4" spans="1:17" ht="24" customHeight="1">
      <c r="A4" s="3" t="s">
        <v>173</v>
      </c>
      <c r="B4" s="15"/>
      <c r="C4" s="98"/>
      <c r="D4" s="15"/>
      <c r="E4" s="15"/>
      <c r="F4" s="15"/>
      <c r="G4" s="15"/>
      <c r="H4" s="15"/>
      <c r="I4" s="15"/>
      <c r="J4" s="15"/>
      <c r="K4" s="15"/>
      <c r="L4" s="15"/>
      <c r="M4" s="15"/>
      <c r="N4" s="47"/>
      <c r="O4" s="15"/>
      <c r="P4" s="47"/>
      <c r="Q4" s="15"/>
    </row>
    <row r="5" spans="1:17" s="29" customFormat="1" ht="24" customHeight="1">
      <c r="B5" s="13"/>
      <c r="C5" s="32"/>
      <c r="D5" s="13"/>
      <c r="E5" s="13"/>
      <c r="F5" s="13"/>
      <c r="G5" s="13"/>
      <c r="H5" s="13"/>
      <c r="I5" s="13"/>
      <c r="J5" s="13"/>
      <c r="K5" s="13"/>
      <c r="L5" s="13"/>
      <c r="M5" s="13"/>
      <c r="N5" s="47"/>
      <c r="O5" s="47"/>
      <c r="P5" s="47"/>
      <c r="Q5" s="30" t="s">
        <v>2</v>
      </c>
    </row>
    <row r="6" spans="1:17" s="29" customFormat="1" ht="24" customHeight="1">
      <c r="A6" s="66"/>
      <c r="B6" s="13"/>
      <c r="C6" s="32"/>
      <c r="D6" s="13"/>
      <c r="E6" s="116" t="s">
        <v>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7" s="29" customFormat="1" ht="24" customHeight="1">
      <c r="B7" s="13"/>
      <c r="C7" s="32"/>
      <c r="D7" s="13"/>
      <c r="E7" s="119" t="s">
        <v>63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3"/>
      <c r="Q7" s="30"/>
    </row>
    <row r="8" spans="1:17" s="29" customFormat="1" ht="24" customHeight="1">
      <c r="B8" s="13"/>
      <c r="C8" s="32"/>
      <c r="D8" s="13"/>
      <c r="E8" s="54"/>
      <c r="F8" s="54"/>
      <c r="G8" s="54"/>
      <c r="H8" s="54"/>
      <c r="I8" s="54"/>
      <c r="J8" s="13"/>
      <c r="K8" s="117" t="s">
        <v>93</v>
      </c>
      <c r="L8" s="117"/>
      <c r="M8" s="117"/>
      <c r="N8" s="13"/>
      <c r="O8" s="32" t="s">
        <v>94</v>
      </c>
      <c r="P8" s="13"/>
      <c r="Q8" s="30"/>
    </row>
    <row r="9" spans="1:17" ht="24" customHeight="1">
      <c r="A9" s="31"/>
      <c r="B9" s="31"/>
      <c r="D9" s="31"/>
      <c r="E9" s="32" t="s">
        <v>95</v>
      </c>
      <c r="F9" s="31"/>
      <c r="G9" s="41" t="s">
        <v>96</v>
      </c>
      <c r="H9" s="31"/>
      <c r="I9" s="41" t="s">
        <v>96</v>
      </c>
      <c r="J9" s="31"/>
      <c r="K9" s="42" t="s">
        <v>97</v>
      </c>
      <c r="L9" s="43"/>
      <c r="M9" s="42"/>
      <c r="N9" s="8"/>
      <c r="O9" s="32" t="s">
        <v>53</v>
      </c>
      <c r="P9" s="8"/>
      <c r="Q9" s="31" t="s">
        <v>94</v>
      </c>
    </row>
    <row r="10" spans="1:17" s="32" customFormat="1" ht="24" customHeight="1">
      <c r="C10" s="46" t="s">
        <v>5</v>
      </c>
      <c r="E10" s="45" t="s">
        <v>98</v>
      </c>
      <c r="G10" s="46" t="s">
        <v>99</v>
      </c>
      <c r="I10" s="46" t="s">
        <v>100</v>
      </c>
      <c r="K10" s="45" t="s">
        <v>101</v>
      </c>
      <c r="L10" s="44"/>
      <c r="M10" s="45" t="s">
        <v>102</v>
      </c>
      <c r="N10" s="8"/>
      <c r="O10" s="26" t="s">
        <v>103</v>
      </c>
      <c r="P10" s="8"/>
      <c r="Q10" s="33" t="s">
        <v>53</v>
      </c>
    </row>
    <row r="11" spans="1:17" ht="24" customHeight="1">
      <c r="A11" s="34" t="s">
        <v>104</v>
      </c>
      <c r="B11" s="5"/>
      <c r="C11" s="51"/>
      <c r="D11" s="5"/>
      <c r="E11" s="28">
        <v>470000</v>
      </c>
      <c r="F11" s="28"/>
      <c r="G11" s="28">
        <v>1000</v>
      </c>
      <c r="H11" s="28"/>
      <c r="I11" s="21">
        <v>1127018</v>
      </c>
      <c r="J11" s="28"/>
      <c r="K11" s="28">
        <v>47000</v>
      </c>
      <c r="L11" s="28"/>
      <c r="M11" s="28">
        <v>1736546</v>
      </c>
      <c r="N11" s="8"/>
      <c r="O11" s="18">
        <f>SUM(E11:M11)</f>
        <v>3381564</v>
      </c>
      <c r="P11" s="8"/>
      <c r="Q11" s="58">
        <f>SUM(O11)</f>
        <v>3381564</v>
      </c>
    </row>
    <row r="12" spans="1:17" ht="24" customHeight="1">
      <c r="A12" s="35" t="s">
        <v>82</v>
      </c>
      <c r="B12" s="5"/>
      <c r="C12" s="51"/>
      <c r="D12" s="5"/>
      <c r="E12" s="18">
        <v>0</v>
      </c>
      <c r="F12" s="18"/>
      <c r="G12" s="18">
        <v>0</v>
      </c>
      <c r="H12" s="18"/>
      <c r="I12" s="18">
        <v>0</v>
      </c>
      <c r="J12" s="18"/>
      <c r="K12" s="18">
        <v>0</v>
      </c>
      <c r="L12" s="18"/>
      <c r="M12" s="18">
        <f>SUM(PL!I83)</f>
        <v>461527</v>
      </c>
      <c r="N12" s="8"/>
      <c r="O12" s="18">
        <f>SUM(E12:M12)</f>
        <v>461527</v>
      </c>
      <c r="P12" s="8"/>
      <c r="Q12" s="58">
        <f>SUM(O12)</f>
        <v>461527</v>
      </c>
    </row>
    <row r="13" spans="1:17" ht="24" customHeight="1">
      <c r="A13" s="35" t="s">
        <v>84</v>
      </c>
      <c r="B13" s="5"/>
      <c r="C13" s="51"/>
      <c r="D13" s="5"/>
      <c r="E13" s="39">
        <v>0</v>
      </c>
      <c r="F13" s="21"/>
      <c r="G13" s="39">
        <v>0</v>
      </c>
      <c r="H13" s="21"/>
      <c r="I13" s="39">
        <v>0</v>
      </c>
      <c r="J13" s="21"/>
      <c r="K13" s="39">
        <v>0</v>
      </c>
      <c r="L13" s="21"/>
      <c r="M13" s="39">
        <v>0</v>
      </c>
      <c r="N13" s="8"/>
      <c r="O13" s="39">
        <f>SUM(E13:M13)</f>
        <v>0</v>
      </c>
      <c r="P13" s="8"/>
      <c r="Q13" s="39">
        <f>SUM(O13)</f>
        <v>0</v>
      </c>
    </row>
    <row r="14" spans="1:17" ht="24" customHeight="1">
      <c r="A14" s="35" t="s">
        <v>85</v>
      </c>
      <c r="B14" s="5"/>
      <c r="C14" s="51"/>
      <c r="D14" s="5"/>
      <c r="E14" s="21">
        <f>SUM(E12:E13)</f>
        <v>0</v>
      </c>
      <c r="F14" s="21"/>
      <c r="G14" s="21">
        <f>SUM(G12:G13)</f>
        <v>0</v>
      </c>
      <c r="H14" s="21"/>
      <c r="I14" s="21">
        <f>SUM(I12:I13)</f>
        <v>0</v>
      </c>
      <c r="J14" s="21"/>
      <c r="K14" s="21">
        <f>SUM(K12:K13)</f>
        <v>0</v>
      </c>
      <c r="L14" s="21"/>
      <c r="M14" s="21">
        <f>SUM(M12:M13)</f>
        <v>461527</v>
      </c>
      <c r="O14" s="18">
        <f>SUM(O12:O13)</f>
        <v>461527</v>
      </c>
      <c r="P14" s="21"/>
      <c r="Q14" s="58">
        <f>SUM(Q12:Q13)</f>
        <v>461527</v>
      </c>
    </row>
    <row r="15" spans="1:17" ht="24" customHeight="1">
      <c r="A15" s="35" t="s">
        <v>159</v>
      </c>
      <c r="B15" s="5"/>
      <c r="C15" s="4">
        <v>10</v>
      </c>
      <c r="D15" s="5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-394800</v>
      </c>
      <c r="O15" s="39">
        <f>SUM(E15:M15)</f>
        <v>-394800</v>
      </c>
      <c r="P15" s="21"/>
      <c r="Q15" s="39">
        <f>SUM(O15)</f>
        <v>-394800</v>
      </c>
    </row>
    <row r="16" spans="1:17" ht="24" customHeight="1" thickBot="1">
      <c r="A16" s="15" t="s">
        <v>160</v>
      </c>
      <c r="B16" s="5"/>
      <c r="C16" s="51"/>
      <c r="D16" s="5"/>
      <c r="E16" s="40">
        <f>SUM(E11,E14,E15)</f>
        <v>470000</v>
      </c>
      <c r="F16" s="21"/>
      <c r="G16" s="40">
        <f>SUM(G11,G14,G15)</f>
        <v>1000</v>
      </c>
      <c r="H16" s="21"/>
      <c r="I16" s="40">
        <f>SUM(I11,I14,I15)</f>
        <v>1127018</v>
      </c>
      <c r="J16" s="21"/>
      <c r="K16" s="40">
        <f>SUM(K11,K14,K15)</f>
        <v>47000</v>
      </c>
      <c r="L16" s="21"/>
      <c r="M16" s="40">
        <f>SUM(M11,M14,M15)</f>
        <v>1803273</v>
      </c>
      <c r="O16" s="40">
        <f>SUM(O11,O14,O15)</f>
        <v>3448291</v>
      </c>
      <c r="Q16" s="40">
        <f>SUM(Q11,Q14,Q15)</f>
        <v>3448291</v>
      </c>
    </row>
    <row r="17" spans="1:17" ht="24" customHeight="1" thickTop="1">
      <c r="A17" s="15"/>
      <c r="B17" s="5"/>
      <c r="C17" s="51"/>
      <c r="D17" s="5"/>
      <c r="E17" s="18"/>
      <c r="F17" s="21"/>
      <c r="G17" s="18"/>
      <c r="H17" s="21"/>
      <c r="I17" s="18"/>
      <c r="J17" s="21"/>
      <c r="K17" s="21"/>
      <c r="L17" s="21"/>
      <c r="M17" s="18"/>
      <c r="N17" s="48"/>
      <c r="O17" s="49"/>
      <c r="P17" s="48"/>
      <c r="Q17" s="18"/>
    </row>
    <row r="18" spans="1:17" ht="24" customHeight="1">
      <c r="A18" s="34" t="s">
        <v>105</v>
      </c>
      <c r="E18" s="21">
        <v>470000</v>
      </c>
      <c r="F18" s="21"/>
      <c r="G18" s="21">
        <v>1000</v>
      </c>
      <c r="H18" s="21"/>
      <c r="I18" s="21">
        <v>1127018</v>
      </c>
      <c r="J18" s="18"/>
      <c r="K18" s="21">
        <v>47000</v>
      </c>
      <c r="L18" s="21"/>
      <c r="M18" s="21">
        <v>2303723</v>
      </c>
      <c r="N18" s="48"/>
      <c r="O18" s="18">
        <f>SUM(E18:M18)</f>
        <v>3948741</v>
      </c>
      <c r="P18" s="48"/>
      <c r="Q18" s="58">
        <f>SUM(O18)</f>
        <v>3948741</v>
      </c>
    </row>
    <row r="19" spans="1:17" ht="24" customHeight="1">
      <c r="A19" s="35" t="s">
        <v>82</v>
      </c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f>SUM(PL!G83)</f>
        <v>416001</v>
      </c>
      <c r="N19" s="48"/>
      <c r="O19" s="18">
        <f>SUM(E19:M19)</f>
        <v>416001</v>
      </c>
      <c r="P19" s="48"/>
      <c r="Q19" s="58">
        <f>SUM(O19)</f>
        <v>416001</v>
      </c>
    </row>
    <row r="20" spans="1:17" ht="24" customHeight="1">
      <c r="A20" s="35" t="s">
        <v>84</v>
      </c>
      <c r="B20" s="5"/>
      <c r="C20" s="51"/>
      <c r="D20" s="5"/>
      <c r="E20" s="39">
        <v>0</v>
      </c>
      <c r="F20" s="21"/>
      <c r="G20" s="39">
        <v>0</v>
      </c>
      <c r="H20" s="21"/>
      <c r="I20" s="39">
        <v>0</v>
      </c>
      <c r="J20" s="21"/>
      <c r="K20" s="39">
        <v>0</v>
      </c>
      <c r="L20" s="21"/>
      <c r="M20" s="39">
        <f>PL!G93</f>
        <v>-4281</v>
      </c>
      <c r="N20" s="8"/>
      <c r="O20" s="39">
        <f>SUM(E20:M20)</f>
        <v>-4281</v>
      </c>
      <c r="P20" s="8"/>
      <c r="Q20" s="39">
        <f>SUM(O20)</f>
        <v>-4281</v>
      </c>
    </row>
    <row r="21" spans="1:17" ht="24" customHeight="1">
      <c r="A21" s="35" t="s">
        <v>85</v>
      </c>
      <c r="E21" s="18">
        <f>SUM(E19:E20)</f>
        <v>0</v>
      </c>
      <c r="F21" s="18"/>
      <c r="G21" s="18">
        <f>SUM(G19:G20)</f>
        <v>0</v>
      </c>
      <c r="H21" s="18"/>
      <c r="I21" s="18">
        <f>SUM(I19:I20)</f>
        <v>0</v>
      </c>
      <c r="J21" s="18"/>
      <c r="K21" s="18">
        <f>SUM(K19:K20)</f>
        <v>0</v>
      </c>
      <c r="L21" s="18"/>
      <c r="M21" s="18">
        <f>SUM(M19:M20)</f>
        <v>411720</v>
      </c>
      <c r="N21" s="1"/>
      <c r="O21" s="18">
        <f>SUM(O19:O20)</f>
        <v>411720</v>
      </c>
      <c r="P21" s="1"/>
      <c r="Q21" s="58">
        <f>SUM(Q19:Q20)</f>
        <v>411720</v>
      </c>
    </row>
    <row r="22" spans="1:17" ht="24" customHeight="1">
      <c r="A22" s="35" t="s">
        <v>159</v>
      </c>
      <c r="C22" s="4">
        <v>10</v>
      </c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-479400</v>
      </c>
      <c r="N22" s="1"/>
      <c r="O22" s="39">
        <f>SUM(E22:M22)</f>
        <v>-479400</v>
      </c>
      <c r="P22" s="1"/>
      <c r="Q22" s="39">
        <f>SUM(O22)</f>
        <v>-479400</v>
      </c>
    </row>
    <row r="23" spans="1:17" ht="24" customHeight="1" thickBot="1">
      <c r="A23" s="15" t="s">
        <v>174</v>
      </c>
      <c r="E23" s="40">
        <f>SUM(E18,E21,E22)</f>
        <v>470000</v>
      </c>
      <c r="F23" s="21"/>
      <c r="G23" s="40">
        <f>SUM(G18,G21,G22)</f>
        <v>1000</v>
      </c>
      <c r="H23" s="21"/>
      <c r="I23" s="40">
        <f>SUM(I18,I21,I22)</f>
        <v>1127018</v>
      </c>
      <c r="J23" s="16"/>
      <c r="K23" s="40">
        <f>SUM(K18,K21,K22)</f>
        <v>47000</v>
      </c>
      <c r="L23" s="21"/>
      <c r="M23" s="40">
        <f>SUM(M18,M21,M22)</f>
        <v>2236043</v>
      </c>
      <c r="N23" s="47"/>
      <c r="O23" s="40">
        <f>SUM(O18,O21,O22)</f>
        <v>3881061</v>
      </c>
      <c r="P23" s="47"/>
      <c r="Q23" s="40">
        <f>SUM(Q18,Q21,Q22)</f>
        <v>3881061</v>
      </c>
    </row>
    <row r="24" spans="1:17" ht="24" customHeight="1" thickTop="1">
      <c r="A24" s="15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ht="24" customHeight="1">
      <c r="E25" s="18">
        <f>E23-BS!G77</f>
        <v>0</v>
      </c>
      <c r="F25" s="18"/>
      <c r="G25" s="18">
        <f>G23-BS!G78</f>
        <v>0</v>
      </c>
      <c r="H25" s="18"/>
      <c r="I25" s="18">
        <f>I23-BS!G79</f>
        <v>0</v>
      </c>
      <c r="J25" s="18"/>
      <c r="K25" s="18">
        <f>K23-BS!G81</f>
        <v>0</v>
      </c>
      <c r="L25" s="18"/>
      <c r="M25" s="18">
        <f>M23-BS!G82</f>
        <v>0</v>
      </c>
      <c r="N25" s="18"/>
      <c r="O25" s="18">
        <f>O23-BS!G83</f>
        <v>0</v>
      </c>
      <c r="P25" s="18"/>
      <c r="Q25" s="18">
        <f>Q23-BS!G84</f>
        <v>0</v>
      </c>
    </row>
    <row r="26" spans="1:17" ht="24" customHeight="1">
      <c r="A26" s="1" t="s">
        <v>29</v>
      </c>
      <c r="J26" s="37"/>
      <c r="N26" s="47"/>
      <c r="O26" s="9"/>
      <c r="P26" s="47"/>
    </row>
    <row r="27" spans="1:17" ht="24" customHeight="1">
      <c r="J27" s="37"/>
    </row>
    <row r="28" spans="1:17" ht="24" customHeight="1">
      <c r="J28" s="37"/>
    </row>
  </sheetData>
  <mergeCells count="3">
    <mergeCell ref="E6:Q6"/>
    <mergeCell ref="E7:O7"/>
    <mergeCell ref="K8:M8"/>
  </mergeCells>
  <pageMargins left="0.70866141732283505" right="0.196850393700787" top="0.78740157480314998" bottom="0.31496062992126" header="0.31496062992126" footer="0.3149606299212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783D-CAF3-408D-A59D-AF4EFA0DE135}">
  <dimension ref="A1:P27"/>
  <sheetViews>
    <sheetView showGridLines="0" view="pageBreakPreview" zoomScale="70" zoomScaleNormal="60" zoomScaleSheetLayoutView="70" workbookViewId="0">
      <selection activeCell="M20" sqref="M20"/>
    </sheetView>
  </sheetViews>
  <sheetFormatPr defaultColWidth="9.140625" defaultRowHeight="24" customHeight="1"/>
  <cols>
    <col min="1" max="1" width="39.42578125" style="13" customWidth="1"/>
    <col min="2" max="2" width="1.85546875" style="13" customWidth="1"/>
    <col min="3" max="3" width="10.28515625" style="13" customWidth="1"/>
    <col min="4" max="4" width="1.85546875" style="13" customWidth="1"/>
    <col min="5" max="5" width="17.85546875" style="13" customWidth="1"/>
    <col min="6" max="6" width="1.85546875" style="13" customWidth="1"/>
    <col min="7" max="7" width="17.85546875" style="13" customWidth="1"/>
    <col min="8" max="8" width="1.85546875" style="13" customWidth="1"/>
    <col min="9" max="9" width="17.85546875" style="13" customWidth="1"/>
    <col min="10" max="10" width="1.85546875" style="13" customWidth="1"/>
    <col min="11" max="11" width="17.85546875" style="13" customWidth="1"/>
    <col min="12" max="12" width="1.85546875" style="13" customWidth="1"/>
    <col min="13" max="13" width="13.85546875" style="51" bestFit="1" customWidth="1"/>
    <col min="14" max="14" width="1.85546875" style="32" customWidth="1"/>
    <col min="15" max="15" width="17.85546875" style="13" customWidth="1"/>
    <col min="16" max="16384" width="9.140625" style="13"/>
  </cols>
  <sheetData>
    <row r="1" spans="1:16" ht="24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57"/>
      <c r="N1" s="15"/>
      <c r="O1" s="30" t="s">
        <v>67</v>
      </c>
    </row>
    <row r="2" spans="1:16" ht="24" customHeight="1">
      <c r="A2" s="3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57"/>
      <c r="N2" s="15"/>
      <c r="O2" s="15"/>
    </row>
    <row r="3" spans="1:16" ht="24" customHeight="1">
      <c r="A3" s="3" t="s">
        <v>106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7"/>
      <c r="N3" s="15"/>
      <c r="O3" s="15"/>
    </row>
    <row r="4" spans="1:16" ht="24" customHeight="1">
      <c r="A4" s="3" t="s">
        <v>173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7"/>
      <c r="N4" s="15"/>
      <c r="O4" s="15"/>
    </row>
    <row r="5" spans="1:16" s="29" customFormat="1" ht="24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5"/>
      <c r="N5" s="13"/>
      <c r="O5" s="30" t="s">
        <v>2</v>
      </c>
    </row>
    <row r="6" spans="1:16" s="29" customFormat="1" ht="24" customHeight="1">
      <c r="B6" s="13"/>
      <c r="C6" s="13"/>
      <c r="D6" s="13"/>
      <c r="E6" s="116" t="s">
        <v>4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6" s="29" customFormat="1" ht="24" customHeight="1">
      <c r="B7" s="13"/>
      <c r="C7" s="13"/>
      <c r="D7" s="13"/>
      <c r="E7" s="54"/>
      <c r="F7" s="54"/>
      <c r="G7" s="54"/>
      <c r="H7" s="54"/>
      <c r="I7" s="54"/>
      <c r="J7" s="13"/>
      <c r="K7" s="117" t="s">
        <v>93</v>
      </c>
      <c r="L7" s="117"/>
      <c r="M7" s="117"/>
      <c r="N7" s="44"/>
      <c r="O7" s="30"/>
    </row>
    <row r="8" spans="1:16" ht="24" customHeight="1">
      <c r="A8" s="31"/>
      <c r="B8" s="31"/>
      <c r="C8" s="31"/>
      <c r="D8" s="31"/>
      <c r="E8" s="32" t="s">
        <v>95</v>
      </c>
      <c r="F8" s="31"/>
      <c r="G8" s="41" t="s">
        <v>96</v>
      </c>
      <c r="H8" s="31"/>
      <c r="I8" s="41" t="s">
        <v>96</v>
      </c>
      <c r="J8" s="31"/>
      <c r="K8" s="42" t="s">
        <v>97</v>
      </c>
      <c r="L8" s="43"/>
      <c r="M8" s="52"/>
      <c r="N8" s="42"/>
      <c r="O8" s="31" t="s">
        <v>94</v>
      </c>
    </row>
    <row r="9" spans="1:16" s="32" customFormat="1" ht="24" customHeight="1">
      <c r="C9" s="46" t="s">
        <v>5</v>
      </c>
      <c r="E9" s="45" t="s">
        <v>98</v>
      </c>
      <c r="G9" s="46" t="s">
        <v>99</v>
      </c>
      <c r="I9" s="46" t="s">
        <v>100</v>
      </c>
      <c r="K9" s="45" t="s">
        <v>101</v>
      </c>
      <c r="L9" s="44"/>
      <c r="M9" s="53" t="s">
        <v>102</v>
      </c>
      <c r="N9" s="44"/>
      <c r="O9" s="33" t="s">
        <v>53</v>
      </c>
    </row>
    <row r="10" spans="1:16" ht="24" customHeight="1">
      <c r="A10" s="34" t="s">
        <v>104</v>
      </c>
      <c r="B10" s="5"/>
      <c r="C10" s="51"/>
      <c r="D10" s="5"/>
      <c r="E10" s="21">
        <v>470000</v>
      </c>
      <c r="F10" s="28"/>
      <c r="G10" s="21">
        <v>1000</v>
      </c>
      <c r="H10" s="28"/>
      <c r="I10" s="21">
        <v>1127018</v>
      </c>
      <c r="J10" s="28"/>
      <c r="K10" s="21">
        <v>47000</v>
      </c>
      <c r="L10" s="28"/>
      <c r="M10" s="28">
        <v>1736546</v>
      </c>
      <c r="N10" s="28"/>
      <c r="O10" s="58">
        <f>SUM(E10:M10)</f>
        <v>3381564</v>
      </c>
    </row>
    <row r="11" spans="1:16" ht="24" customHeight="1">
      <c r="A11" s="35" t="s">
        <v>82</v>
      </c>
      <c r="B11" s="5"/>
      <c r="C11" s="51"/>
      <c r="D11" s="5"/>
      <c r="E11" s="18">
        <v>0</v>
      </c>
      <c r="F11" s="18"/>
      <c r="G11" s="18">
        <v>0</v>
      </c>
      <c r="H11" s="18"/>
      <c r="I11" s="18">
        <v>0</v>
      </c>
      <c r="J11" s="18"/>
      <c r="K11" s="18">
        <v>0</v>
      </c>
      <c r="L11" s="18"/>
      <c r="M11" s="58">
        <f>SUM(PL!M97)</f>
        <v>461527</v>
      </c>
      <c r="N11" s="18"/>
      <c r="O11" s="58">
        <f>SUM(E11:M11)</f>
        <v>461527</v>
      </c>
    </row>
    <row r="12" spans="1:16" ht="24" customHeight="1">
      <c r="A12" s="35" t="s">
        <v>84</v>
      </c>
      <c r="B12" s="5"/>
      <c r="C12" s="51"/>
      <c r="D12" s="5"/>
      <c r="E12" s="39">
        <v>0</v>
      </c>
      <c r="F12" s="21"/>
      <c r="G12" s="39">
        <v>0</v>
      </c>
      <c r="H12" s="21"/>
      <c r="I12" s="39">
        <v>0</v>
      </c>
      <c r="J12" s="21"/>
      <c r="K12" s="39">
        <v>0</v>
      </c>
      <c r="L12" s="21"/>
      <c r="M12" s="39">
        <v>0</v>
      </c>
      <c r="N12" s="21"/>
      <c r="O12" s="39">
        <f>SUM(E12:M12)</f>
        <v>0</v>
      </c>
    </row>
    <row r="13" spans="1:16" ht="24" customHeight="1">
      <c r="A13" s="35" t="s">
        <v>85</v>
      </c>
      <c r="B13" s="5"/>
      <c r="C13" s="51"/>
      <c r="D13" s="5"/>
      <c r="E13" s="21">
        <f>SUM(E11:E12)</f>
        <v>0</v>
      </c>
      <c r="F13" s="21"/>
      <c r="G13" s="21">
        <f>SUM(G11:G12)</f>
        <v>0</v>
      </c>
      <c r="H13" s="21"/>
      <c r="I13" s="21">
        <f>SUM(I11:I12)</f>
        <v>0</v>
      </c>
      <c r="J13" s="21"/>
      <c r="K13" s="21">
        <f>SUM(K11:K12)</f>
        <v>0</v>
      </c>
      <c r="L13" s="21"/>
      <c r="M13" s="21">
        <f>SUM(M11:M12)</f>
        <v>461527</v>
      </c>
      <c r="N13" s="21"/>
      <c r="O13" s="21">
        <f>SUM(O11:O12)</f>
        <v>461527</v>
      </c>
    </row>
    <row r="14" spans="1:16" ht="24" customHeight="1">
      <c r="A14" s="35" t="s">
        <v>159</v>
      </c>
      <c r="B14" s="5"/>
      <c r="C14" s="4">
        <v>10</v>
      </c>
      <c r="D14" s="5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-394800</v>
      </c>
      <c r="N14" s="7"/>
      <c r="O14" s="39">
        <f>SUM(E14:M14)</f>
        <v>-394800</v>
      </c>
      <c r="P14" s="18"/>
    </row>
    <row r="15" spans="1:16" ht="24" customHeight="1" thickBot="1">
      <c r="A15" s="15" t="s">
        <v>160</v>
      </c>
      <c r="B15" s="5"/>
      <c r="C15" s="5"/>
      <c r="D15" s="5"/>
      <c r="E15" s="40">
        <f>SUM(E10,E13,E14)</f>
        <v>470000</v>
      </c>
      <c r="F15" s="21"/>
      <c r="G15" s="40">
        <f>SUM(G10,G13,G14)</f>
        <v>1000</v>
      </c>
      <c r="H15" s="21"/>
      <c r="I15" s="40">
        <f>SUM(I10,I13,I14)</f>
        <v>1127018</v>
      </c>
      <c r="J15" s="21"/>
      <c r="K15" s="40">
        <f>SUM(K10,K13,K14)</f>
        <v>47000</v>
      </c>
      <c r="L15" s="21"/>
      <c r="M15" s="40">
        <f>SUM(M10,M13,M14)</f>
        <v>1803273</v>
      </c>
      <c r="N15" s="18"/>
      <c r="O15" s="40">
        <f>SUM(O10,O13,O14)</f>
        <v>3448291</v>
      </c>
    </row>
    <row r="16" spans="1:16" ht="24" customHeight="1" thickTop="1">
      <c r="A16" s="15"/>
      <c r="B16" s="5"/>
      <c r="C16" s="5"/>
      <c r="D16" s="5"/>
      <c r="E16" s="18"/>
      <c r="F16" s="21"/>
      <c r="G16" s="18"/>
      <c r="H16" s="21"/>
      <c r="I16" s="18"/>
      <c r="J16" s="21"/>
      <c r="K16" s="21"/>
      <c r="L16" s="21"/>
      <c r="M16" s="58"/>
      <c r="N16" s="18"/>
      <c r="O16" s="18"/>
    </row>
    <row r="17" spans="1:16" ht="24" customHeight="1">
      <c r="A17" s="34" t="s">
        <v>105</v>
      </c>
      <c r="E17" s="21">
        <v>470000</v>
      </c>
      <c r="F17" s="28"/>
      <c r="G17" s="21">
        <v>1000</v>
      </c>
      <c r="H17" s="21"/>
      <c r="I17" s="21">
        <v>1127018</v>
      </c>
      <c r="J17" s="18"/>
      <c r="K17" s="21">
        <v>47000</v>
      </c>
      <c r="L17" s="21"/>
      <c r="M17" s="28">
        <v>2303723</v>
      </c>
      <c r="N17" s="21"/>
      <c r="O17" s="58">
        <f>SUM(E17:M17)</f>
        <v>3948741</v>
      </c>
    </row>
    <row r="18" spans="1:16" ht="24" customHeight="1">
      <c r="A18" s="35" t="s">
        <v>82</v>
      </c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f>SUM(PL!K83)</f>
        <v>416001</v>
      </c>
      <c r="N18" s="18"/>
      <c r="O18" s="58">
        <f>SUM(E18:M18)</f>
        <v>416001</v>
      </c>
    </row>
    <row r="19" spans="1:16" ht="24" customHeight="1">
      <c r="A19" s="35" t="s">
        <v>84</v>
      </c>
      <c r="E19" s="39">
        <v>0</v>
      </c>
      <c r="F19" s="21"/>
      <c r="G19" s="39">
        <v>0</v>
      </c>
      <c r="H19" s="21"/>
      <c r="I19" s="39">
        <v>0</v>
      </c>
      <c r="J19" s="21"/>
      <c r="K19" s="39">
        <v>0</v>
      </c>
      <c r="L19" s="18"/>
      <c r="M19" s="39">
        <f>SUM(PL!G92)</f>
        <v>-4281</v>
      </c>
      <c r="N19" s="18"/>
      <c r="O19" s="39">
        <f>SUM(E19:M19)</f>
        <v>-4281</v>
      </c>
    </row>
    <row r="20" spans="1:16" ht="24" customHeight="1">
      <c r="A20" s="35" t="s">
        <v>85</v>
      </c>
      <c r="E20" s="21">
        <f>SUM(E18:E19)</f>
        <v>0</v>
      </c>
      <c r="F20" s="21"/>
      <c r="G20" s="21">
        <f>SUM(G18:G19)</f>
        <v>0</v>
      </c>
      <c r="H20" s="21"/>
      <c r="I20" s="21">
        <f>SUM(I18:I19)</f>
        <v>0</v>
      </c>
      <c r="J20" s="18"/>
      <c r="K20" s="21">
        <f>SUM(K18:K19)</f>
        <v>0</v>
      </c>
      <c r="L20" s="21"/>
      <c r="M20" s="21">
        <f>SUM(M18:M19)</f>
        <v>411720</v>
      </c>
      <c r="N20" s="21"/>
      <c r="O20" s="21">
        <f>SUM(O18:O19)</f>
        <v>411720</v>
      </c>
    </row>
    <row r="21" spans="1:16" ht="24" customHeight="1">
      <c r="A21" s="35" t="s">
        <v>161</v>
      </c>
      <c r="C21" s="4">
        <v>10</v>
      </c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f>Consolidated!M22</f>
        <v>-479400</v>
      </c>
      <c r="N21" s="1"/>
      <c r="O21" s="39">
        <f>SUM(E21:M21)</f>
        <v>-479400</v>
      </c>
      <c r="P21" s="58"/>
    </row>
    <row r="22" spans="1:16" ht="24" customHeight="1" thickBot="1">
      <c r="A22" s="15" t="s">
        <v>174</v>
      </c>
      <c r="E22" s="40">
        <f>SUM(E17,E20,E21)</f>
        <v>470000</v>
      </c>
      <c r="F22" s="21"/>
      <c r="G22" s="40">
        <f>SUM(G17,G20,G21)</f>
        <v>1000</v>
      </c>
      <c r="H22" s="21"/>
      <c r="I22" s="40">
        <f>SUM(I17,I20,I21)</f>
        <v>1127018</v>
      </c>
      <c r="J22" s="16"/>
      <c r="K22" s="40">
        <f>SUM(K17,K20,K21)</f>
        <v>47000</v>
      </c>
      <c r="L22" s="21"/>
      <c r="M22" s="40">
        <f>SUM(M17,M20,M21)</f>
        <v>2236043</v>
      </c>
      <c r="N22" s="18"/>
      <c r="O22" s="40">
        <f>SUM(O17,O20,O21)</f>
        <v>3881061</v>
      </c>
    </row>
    <row r="23" spans="1:16" ht="24" customHeight="1" thickTop="1">
      <c r="A23" s="15"/>
      <c r="E23" s="18"/>
      <c r="F23" s="21"/>
      <c r="G23" s="18"/>
      <c r="H23" s="21"/>
      <c r="I23" s="18"/>
      <c r="J23" s="21"/>
      <c r="K23" s="18"/>
      <c r="L23" s="21"/>
      <c r="M23" s="18"/>
      <c r="N23" s="18"/>
      <c r="O23" s="18"/>
    </row>
    <row r="24" spans="1:16" ht="24" customHeight="1">
      <c r="E24" s="21">
        <f>E22-BS!K77</f>
        <v>0</v>
      </c>
      <c r="F24" s="21"/>
      <c r="G24" s="21">
        <f>G22-BS!K78</f>
        <v>0</v>
      </c>
      <c r="H24" s="21"/>
      <c r="I24" s="21">
        <f>I22-BS!K79</f>
        <v>0</v>
      </c>
      <c r="J24" s="21"/>
      <c r="K24" s="21">
        <f>K22-BS!K81</f>
        <v>0</v>
      </c>
      <c r="L24" s="21"/>
      <c r="M24" s="18">
        <f>M22-BS!K82</f>
        <v>0</v>
      </c>
      <c r="N24" s="21"/>
      <c r="O24" s="21">
        <f>O22-BS!K84</f>
        <v>0</v>
      </c>
    </row>
    <row r="25" spans="1:16" ht="24" customHeight="1">
      <c r="A25" s="1" t="s">
        <v>29</v>
      </c>
      <c r="J25" s="37"/>
      <c r="M25" s="18"/>
    </row>
    <row r="26" spans="1:16" ht="24" customHeight="1">
      <c r="J26" s="37"/>
    </row>
    <row r="27" spans="1:16" ht="24" customHeight="1">
      <c r="J27" s="37"/>
    </row>
  </sheetData>
  <mergeCells count="2">
    <mergeCell ref="E6:O6"/>
    <mergeCell ref="K7:M7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8D39B-7719-45CD-9B10-AA542BA0E569}">
  <dimension ref="A1:AD84"/>
  <sheetViews>
    <sheetView showGridLines="0" tabSelected="1" view="pageBreakPreview" topLeftCell="A61" zoomScaleNormal="50" zoomScaleSheetLayoutView="100" workbookViewId="0">
      <selection activeCell="A75" sqref="A75:XFD75"/>
    </sheetView>
  </sheetViews>
  <sheetFormatPr defaultColWidth="9.28515625" defaultRowHeight="21.75" customHeight="1"/>
  <cols>
    <col min="1" max="1" width="11" style="1" customWidth="1"/>
    <col min="2" max="2" width="26.42578125" style="1" customWidth="1"/>
    <col min="3" max="3" width="16.42578125" style="1" customWidth="1"/>
    <col min="4" max="4" width="1.7109375" style="1" customWidth="1"/>
    <col min="5" max="5" width="8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7" customWidth="1"/>
    <col min="12" max="12" width="1.7109375" style="7" customWidth="1"/>
    <col min="13" max="13" width="14.7109375" style="7" customWidth="1"/>
    <col min="14" max="14" width="1.7109375" style="1" customWidth="1"/>
    <col min="15" max="15" width="9.28515625" style="1"/>
    <col min="16" max="17" width="15.5703125" style="5" customWidth="1"/>
    <col min="18" max="18" width="15.5703125" style="1" customWidth="1"/>
    <col min="19" max="19" width="12" style="1" bestFit="1" customWidth="1"/>
    <col min="20" max="20" width="19.28515625" style="1" bestFit="1" customWidth="1"/>
    <col min="21" max="21" width="11.5703125" style="1" customWidth="1"/>
    <col min="22" max="23" width="9.28515625" style="1" customWidth="1"/>
    <col min="24" max="24" width="14.7109375" style="1" customWidth="1"/>
    <col min="25" max="25" width="1.7109375" style="1" customWidth="1"/>
    <col min="26" max="26" width="14.7109375" style="1" customWidth="1"/>
    <col min="27" max="27" width="1.7109375" style="1" customWidth="1"/>
    <col min="28" max="28" width="14.7109375" style="7" customWidth="1"/>
    <col min="29" max="29" width="1.7109375" style="7" customWidth="1"/>
    <col min="30" max="30" width="14.7109375" style="7" customWidth="1"/>
    <col min="31" max="16384" width="9.28515625" style="1"/>
  </cols>
  <sheetData>
    <row r="1" spans="1:30" ht="21.7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0" t="s">
        <v>67</v>
      </c>
      <c r="X1" s="3"/>
      <c r="Y1" s="3"/>
      <c r="Z1" s="3"/>
      <c r="AA1" s="3"/>
      <c r="AB1" s="3"/>
      <c r="AC1" s="3"/>
      <c r="AD1" s="3"/>
    </row>
    <row r="2" spans="1:30" ht="21.7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X2" s="3"/>
      <c r="Y2" s="3"/>
      <c r="Z2" s="3"/>
      <c r="AA2" s="3"/>
      <c r="AB2" s="3"/>
      <c r="AC2" s="3"/>
      <c r="AD2" s="3"/>
    </row>
    <row r="3" spans="1:30" ht="21.75" customHeight="1">
      <c r="A3" s="3" t="s">
        <v>107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AB3" s="1"/>
      <c r="AC3" s="1"/>
      <c r="AD3" s="25"/>
    </row>
    <row r="4" spans="1:30" ht="21.75" customHeight="1">
      <c r="A4" s="3" t="s">
        <v>173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X4" s="120"/>
      <c r="Y4" s="120"/>
      <c r="Z4" s="120"/>
      <c r="AA4" s="7"/>
      <c r="AB4" s="120"/>
      <c r="AC4" s="120"/>
      <c r="AD4" s="120"/>
    </row>
    <row r="5" spans="1:30" ht="21.75" customHeight="1">
      <c r="K5" s="1"/>
      <c r="L5" s="1"/>
      <c r="M5" s="25" t="s">
        <v>2</v>
      </c>
      <c r="X5" s="60"/>
      <c r="Y5" s="60"/>
      <c r="Z5" s="60"/>
      <c r="AB5" s="60"/>
      <c r="AC5" s="60"/>
      <c r="AD5" s="60"/>
    </row>
    <row r="6" spans="1:30" ht="21.75" customHeight="1">
      <c r="G6" s="118" t="s">
        <v>3</v>
      </c>
      <c r="H6" s="118"/>
      <c r="I6" s="118"/>
      <c r="J6" s="7"/>
      <c r="K6" s="118" t="s">
        <v>4</v>
      </c>
      <c r="L6" s="118"/>
      <c r="M6" s="118"/>
      <c r="Z6" s="55"/>
      <c r="AB6" s="9"/>
      <c r="AC6" s="9"/>
      <c r="AD6" s="55"/>
    </row>
    <row r="7" spans="1:30" ht="21.75" customHeight="1">
      <c r="C7" s="2"/>
      <c r="D7" s="2"/>
      <c r="E7" s="102"/>
      <c r="F7" s="102"/>
      <c r="G7" s="65">
        <v>2569</v>
      </c>
      <c r="H7" s="60"/>
      <c r="I7" s="65">
        <v>2568</v>
      </c>
      <c r="K7" s="65">
        <v>2569</v>
      </c>
      <c r="L7" s="60"/>
      <c r="M7" s="65">
        <v>2568</v>
      </c>
      <c r="X7" s="9"/>
      <c r="Y7" s="9"/>
      <c r="Z7" s="9"/>
      <c r="AB7" s="9"/>
      <c r="AC7" s="9"/>
      <c r="AD7" s="9"/>
    </row>
    <row r="8" spans="1:30" ht="21.75" customHeight="1">
      <c r="A8" s="15" t="s">
        <v>108</v>
      </c>
      <c r="I8" s="55"/>
      <c r="K8" s="9"/>
      <c r="L8" s="9"/>
      <c r="M8" s="9"/>
      <c r="X8" s="22"/>
      <c r="Y8" s="9"/>
      <c r="Z8" s="22"/>
      <c r="AB8" s="22"/>
      <c r="AC8" s="9"/>
      <c r="AD8" s="22"/>
    </row>
    <row r="9" spans="1:30" ht="21.75" customHeight="1">
      <c r="A9" s="13" t="s">
        <v>109</v>
      </c>
      <c r="G9" s="9">
        <f>SUM(PL!G81)</f>
        <v>418432</v>
      </c>
      <c r="H9" s="9"/>
      <c r="I9" s="9">
        <f>SUM(PL!I81)</f>
        <v>464037</v>
      </c>
      <c r="K9" s="9">
        <f>SUM(PL!K81)</f>
        <v>417230</v>
      </c>
      <c r="L9" s="9"/>
      <c r="M9" s="9">
        <f>SUM(PL!M81)</f>
        <v>463547</v>
      </c>
      <c r="X9" s="22"/>
      <c r="Y9" s="9"/>
      <c r="Z9" s="22"/>
      <c r="AB9" s="22"/>
      <c r="AC9" s="9"/>
      <c r="AD9" s="22"/>
    </row>
    <row r="10" spans="1:30" ht="21.75" customHeight="1">
      <c r="A10" s="13" t="s">
        <v>110</v>
      </c>
      <c r="G10" s="16"/>
      <c r="H10" s="9"/>
      <c r="I10" s="16"/>
      <c r="K10" s="16"/>
      <c r="L10" s="9"/>
      <c r="M10" s="16"/>
      <c r="X10" s="22"/>
      <c r="Y10" s="9"/>
      <c r="Z10" s="22"/>
      <c r="AA10" s="9"/>
      <c r="AB10" s="9"/>
      <c r="AC10" s="9"/>
      <c r="AD10" s="9"/>
    </row>
    <row r="11" spans="1:30" ht="21.75" customHeight="1">
      <c r="A11" s="13" t="s">
        <v>111</v>
      </c>
      <c r="G11" s="16"/>
      <c r="H11" s="9"/>
      <c r="I11" s="16"/>
      <c r="K11" s="16"/>
      <c r="L11" s="9"/>
      <c r="M11" s="16"/>
      <c r="X11" s="22"/>
      <c r="Y11" s="9"/>
      <c r="Z11" s="22"/>
      <c r="AA11" s="9"/>
      <c r="AB11" s="9"/>
      <c r="AC11" s="9"/>
      <c r="AD11" s="9"/>
    </row>
    <row r="12" spans="1:30" ht="21.75" customHeight="1">
      <c r="A12" s="13" t="s">
        <v>112</v>
      </c>
      <c r="B12" s="13"/>
      <c r="G12" s="16">
        <v>129738</v>
      </c>
      <c r="H12" s="9"/>
      <c r="I12" s="16">
        <v>116148</v>
      </c>
      <c r="J12" s="9"/>
      <c r="K12" s="16">
        <v>3301</v>
      </c>
      <c r="L12" s="9"/>
      <c r="M12" s="16">
        <v>3554</v>
      </c>
      <c r="R12" s="69"/>
      <c r="S12" s="69"/>
      <c r="T12" s="56"/>
      <c r="X12" s="19"/>
      <c r="Y12" s="9"/>
      <c r="Z12" s="19"/>
      <c r="AA12" s="9"/>
      <c r="AB12" s="9"/>
      <c r="AC12" s="9"/>
      <c r="AD12" s="9"/>
    </row>
    <row r="13" spans="1:30" ht="21.75" customHeight="1">
      <c r="A13" s="13" t="s">
        <v>113</v>
      </c>
      <c r="B13" s="13"/>
      <c r="G13" s="16">
        <v>11575</v>
      </c>
      <c r="H13" s="9"/>
      <c r="I13" s="16">
        <v>8795</v>
      </c>
      <c r="J13" s="9"/>
      <c r="K13" s="16">
        <v>0</v>
      </c>
      <c r="L13" s="9"/>
      <c r="M13" s="16">
        <v>0</v>
      </c>
      <c r="R13" s="56"/>
      <c r="S13" s="56"/>
      <c r="T13" s="56"/>
      <c r="X13" s="19"/>
      <c r="Y13" s="9"/>
      <c r="Z13" s="19"/>
      <c r="AA13" s="9"/>
      <c r="AB13" s="9"/>
      <c r="AC13" s="9"/>
      <c r="AD13" s="9"/>
    </row>
    <row r="14" spans="1:30" ht="21.75" customHeight="1">
      <c r="A14" s="13" t="s">
        <v>184</v>
      </c>
      <c r="B14" s="13"/>
      <c r="G14" s="17">
        <v>70</v>
      </c>
      <c r="H14" s="9"/>
      <c r="I14" s="17">
        <v>1</v>
      </c>
      <c r="J14" s="9"/>
      <c r="K14" s="17">
        <v>0</v>
      </c>
      <c r="L14" s="9"/>
      <c r="M14" s="17">
        <v>0</v>
      </c>
      <c r="R14" s="70"/>
      <c r="S14" s="70"/>
      <c r="T14" s="56"/>
      <c r="X14" s="19"/>
      <c r="Y14" s="9"/>
      <c r="Z14" s="19"/>
      <c r="AA14" s="9"/>
      <c r="AB14" s="9"/>
      <c r="AC14" s="9"/>
      <c r="AD14" s="9"/>
    </row>
    <row r="15" spans="1:30" ht="21.75" customHeight="1">
      <c r="A15" s="13" t="s">
        <v>114</v>
      </c>
      <c r="B15" s="13"/>
      <c r="G15" s="17">
        <v>8</v>
      </c>
      <c r="H15" s="9"/>
      <c r="I15" s="17">
        <v>152</v>
      </c>
      <c r="J15" s="9"/>
      <c r="K15" s="17">
        <v>0</v>
      </c>
      <c r="L15" s="9"/>
      <c r="M15" s="17">
        <v>51</v>
      </c>
      <c r="R15" s="56"/>
      <c r="S15" s="56"/>
      <c r="T15" s="56"/>
      <c r="X15" s="19"/>
      <c r="Y15" s="9"/>
      <c r="Z15" s="19"/>
      <c r="AA15" s="9"/>
      <c r="AB15" s="9"/>
      <c r="AC15" s="9"/>
      <c r="AD15" s="9"/>
    </row>
    <row r="16" spans="1:30" ht="21.75" customHeight="1">
      <c r="A16" s="13" t="s">
        <v>186</v>
      </c>
      <c r="B16" s="13"/>
      <c r="G16" s="17"/>
      <c r="H16" s="9"/>
      <c r="I16" s="17"/>
      <c r="J16" s="9"/>
      <c r="K16" s="17"/>
      <c r="L16" s="9"/>
      <c r="M16" s="17"/>
      <c r="R16" s="56"/>
      <c r="S16" s="56"/>
      <c r="T16" s="56"/>
      <c r="X16" s="19"/>
      <c r="Y16" s="9"/>
      <c r="Z16" s="19"/>
      <c r="AA16" s="9"/>
      <c r="AB16" s="9"/>
      <c r="AC16" s="9"/>
      <c r="AD16" s="9"/>
    </row>
    <row r="17" spans="1:30" ht="21.75" customHeight="1">
      <c r="A17" s="13" t="s">
        <v>185</v>
      </c>
      <c r="B17" s="13"/>
      <c r="G17" s="17">
        <v>-4212</v>
      </c>
      <c r="H17" s="9"/>
      <c r="I17" s="17">
        <v>0</v>
      </c>
      <c r="J17" s="9"/>
      <c r="K17" s="17">
        <v>0</v>
      </c>
      <c r="L17" s="9"/>
      <c r="M17" s="17">
        <v>0</v>
      </c>
      <c r="R17" s="56"/>
      <c r="S17" s="56"/>
      <c r="T17" s="56"/>
      <c r="X17" s="19"/>
      <c r="Y17" s="9"/>
      <c r="Z17" s="19"/>
      <c r="AA17" s="9"/>
      <c r="AB17" s="9"/>
      <c r="AC17" s="9"/>
      <c r="AD17" s="9"/>
    </row>
    <row r="18" spans="1:30" ht="21.75" customHeight="1">
      <c r="A18" s="13" t="s">
        <v>162</v>
      </c>
      <c r="B18" s="13"/>
      <c r="G18" s="17">
        <v>-2219</v>
      </c>
      <c r="H18" s="9"/>
      <c r="I18" s="17">
        <v>-1374</v>
      </c>
      <c r="J18" s="9"/>
      <c r="K18" s="17">
        <v>0</v>
      </c>
      <c r="L18" s="9"/>
      <c r="M18" s="17">
        <v>0</v>
      </c>
      <c r="R18" s="56"/>
      <c r="S18" s="56"/>
      <c r="T18" s="56"/>
      <c r="X18" s="19"/>
      <c r="Y18" s="9"/>
      <c r="Z18" s="19"/>
      <c r="AA18" s="9"/>
      <c r="AB18" s="9"/>
      <c r="AC18" s="9"/>
      <c r="AD18" s="9"/>
    </row>
    <row r="19" spans="1:30" ht="21.75" customHeight="1">
      <c r="A19" s="13" t="s">
        <v>187</v>
      </c>
      <c r="B19" s="13"/>
      <c r="G19" s="17">
        <v>-1767</v>
      </c>
      <c r="H19" s="9"/>
      <c r="I19" s="17">
        <v>-3386</v>
      </c>
      <c r="J19" s="9"/>
      <c r="K19" s="17">
        <v>-1767</v>
      </c>
      <c r="L19" s="9"/>
      <c r="M19" s="17">
        <v>-3386</v>
      </c>
      <c r="X19" s="19"/>
      <c r="Y19" s="9"/>
      <c r="Z19" s="19"/>
      <c r="AA19" s="9"/>
      <c r="AB19" s="9"/>
      <c r="AC19" s="9"/>
      <c r="AD19" s="9"/>
    </row>
    <row r="20" spans="1:30" ht="21.75" customHeight="1">
      <c r="A20" s="13" t="s">
        <v>163</v>
      </c>
      <c r="B20" s="13"/>
      <c r="G20" s="17">
        <v>0</v>
      </c>
      <c r="H20" s="9"/>
      <c r="I20" s="17">
        <v>-12</v>
      </c>
      <c r="J20" s="9"/>
      <c r="K20" s="17">
        <v>0</v>
      </c>
      <c r="L20" s="9"/>
      <c r="M20" s="17">
        <v>0</v>
      </c>
      <c r="X20" s="19"/>
      <c r="Y20" s="9"/>
      <c r="Z20" s="19"/>
      <c r="AA20" s="9"/>
      <c r="AB20" s="9"/>
      <c r="AC20" s="9"/>
      <c r="AD20" s="9"/>
    </row>
    <row r="21" spans="1:30" ht="21.75" customHeight="1">
      <c r="A21" s="13" t="s">
        <v>115</v>
      </c>
      <c r="B21" s="13"/>
      <c r="G21" s="19">
        <v>-21447</v>
      </c>
      <c r="H21" s="9"/>
      <c r="I21" s="19">
        <v>-19302</v>
      </c>
      <c r="J21" s="9"/>
      <c r="K21" s="19">
        <v>-397653</v>
      </c>
      <c r="L21" s="9"/>
      <c r="M21" s="19">
        <v>-442684</v>
      </c>
      <c r="X21" s="19"/>
      <c r="Y21" s="9"/>
      <c r="Z21" s="19"/>
      <c r="AA21" s="9"/>
      <c r="AB21" s="37"/>
      <c r="AC21" s="9"/>
      <c r="AD21" s="37"/>
    </row>
    <row r="22" spans="1:30" ht="21.75" customHeight="1">
      <c r="A22" s="13" t="s">
        <v>188</v>
      </c>
      <c r="B22" s="13"/>
      <c r="G22" s="17">
        <v>7565</v>
      </c>
      <c r="H22" s="9"/>
      <c r="I22" s="17">
        <v>4222</v>
      </c>
      <c r="J22" s="9"/>
      <c r="K22" s="17">
        <v>729</v>
      </c>
      <c r="L22" s="9"/>
      <c r="M22" s="17">
        <v>761</v>
      </c>
      <c r="X22" s="18"/>
      <c r="Y22" s="9"/>
      <c r="Z22" s="18"/>
      <c r="AA22" s="9"/>
      <c r="AB22" s="37"/>
      <c r="AC22" s="9"/>
      <c r="AD22" s="37"/>
    </row>
    <row r="23" spans="1:30" ht="21.75" customHeight="1">
      <c r="A23" s="13" t="s">
        <v>116</v>
      </c>
      <c r="B23" s="13"/>
      <c r="G23" s="18">
        <v>-8686</v>
      </c>
      <c r="H23" s="9"/>
      <c r="I23" s="18">
        <v>-13871</v>
      </c>
      <c r="J23" s="9"/>
      <c r="K23" s="18">
        <v>-7486</v>
      </c>
      <c r="L23" s="9"/>
      <c r="M23" s="18">
        <v>-12831</v>
      </c>
      <c r="X23" s="63"/>
      <c r="Y23" s="9"/>
      <c r="Z23" s="63"/>
      <c r="AA23" s="9"/>
      <c r="AB23" s="37"/>
      <c r="AC23" s="9"/>
      <c r="AD23" s="37"/>
    </row>
    <row r="24" spans="1:30" ht="21.75" customHeight="1">
      <c r="A24" s="13" t="s">
        <v>117</v>
      </c>
      <c r="B24" s="13"/>
      <c r="G24" s="20">
        <v>14756</v>
      </c>
      <c r="H24" s="9"/>
      <c r="I24" s="20">
        <v>14829</v>
      </c>
      <c r="J24" s="9"/>
      <c r="K24" s="20">
        <v>508</v>
      </c>
      <c r="L24" s="9"/>
      <c r="M24" s="20">
        <v>635</v>
      </c>
      <c r="X24" s="19"/>
      <c r="Y24" s="9"/>
      <c r="Z24" s="19"/>
      <c r="AA24" s="9"/>
      <c r="AB24" s="37"/>
      <c r="AC24" s="9"/>
      <c r="AD24" s="37"/>
    </row>
    <row r="25" spans="1:30" ht="21.75" customHeight="1">
      <c r="A25" s="13" t="s">
        <v>118</v>
      </c>
      <c r="G25" s="19"/>
      <c r="H25" s="9"/>
      <c r="I25" s="19"/>
      <c r="J25" s="9"/>
      <c r="K25" s="19"/>
      <c r="L25" s="9"/>
      <c r="M25" s="19"/>
      <c r="X25" s="18"/>
      <c r="Y25" s="9"/>
      <c r="Z25" s="18"/>
      <c r="AB25" s="18"/>
      <c r="AC25" s="9"/>
      <c r="AD25" s="18"/>
    </row>
    <row r="26" spans="1:30" ht="21.75" customHeight="1">
      <c r="A26" s="13" t="s">
        <v>119</v>
      </c>
      <c r="G26" s="21">
        <f>SUM(G9:G24)</f>
        <v>543813</v>
      </c>
      <c r="H26" s="9"/>
      <c r="I26" s="21">
        <f>SUM(I9:I24)</f>
        <v>570239</v>
      </c>
      <c r="J26" s="9"/>
      <c r="K26" s="21">
        <f>SUM(K9:K24)</f>
        <v>14862</v>
      </c>
      <c r="L26" s="1"/>
      <c r="M26" s="21">
        <f>SUM(M9:M24)</f>
        <v>9647</v>
      </c>
      <c r="X26" s="22"/>
      <c r="Y26" s="9"/>
      <c r="Z26" s="22"/>
      <c r="AA26" s="9"/>
      <c r="AB26" s="37"/>
      <c r="AC26" s="9"/>
      <c r="AD26" s="37"/>
    </row>
    <row r="27" spans="1:30" ht="21.75" customHeight="1">
      <c r="A27" s="13" t="s">
        <v>120</v>
      </c>
      <c r="G27" s="16"/>
      <c r="H27" s="9"/>
      <c r="I27" s="16"/>
      <c r="J27" s="9"/>
      <c r="K27" s="16"/>
      <c r="L27" s="1"/>
      <c r="M27" s="16"/>
      <c r="X27" s="22"/>
      <c r="Y27" s="9"/>
      <c r="Z27" s="22"/>
      <c r="AA27" s="9"/>
      <c r="AB27" s="37"/>
      <c r="AC27" s="9"/>
      <c r="AD27" s="37"/>
    </row>
    <row r="28" spans="1:30" ht="21.75" customHeight="1">
      <c r="A28" s="13" t="s">
        <v>121</v>
      </c>
      <c r="G28" s="16">
        <v>-156130</v>
      </c>
      <c r="H28" s="9"/>
      <c r="I28" s="16">
        <v>-157664</v>
      </c>
      <c r="J28" s="9"/>
      <c r="K28" s="16">
        <v>1162</v>
      </c>
      <c r="L28" s="9"/>
      <c r="M28" s="16">
        <v>-271</v>
      </c>
      <c r="X28" s="22"/>
      <c r="Y28" s="9"/>
      <c r="Z28" s="22"/>
      <c r="AA28" s="9"/>
      <c r="AB28" s="37"/>
      <c r="AC28" s="9"/>
      <c r="AD28" s="37"/>
    </row>
    <row r="29" spans="1:30" ht="21.75" customHeight="1">
      <c r="A29" s="13" t="s">
        <v>122</v>
      </c>
      <c r="G29" s="16">
        <v>2440</v>
      </c>
      <c r="H29" s="9"/>
      <c r="I29" s="16">
        <v>2636</v>
      </c>
      <c r="J29" s="9"/>
      <c r="K29" s="16">
        <v>0</v>
      </c>
      <c r="L29" s="9"/>
      <c r="M29" s="16">
        <v>0</v>
      </c>
      <c r="X29" s="22"/>
      <c r="Y29" s="9"/>
      <c r="Z29" s="22"/>
      <c r="AA29" s="9"/>
      <c r="AB29" s="37"/>
      <c r="AC29" s="9"/>
      <c r="AD29" s="37"/>
    </row>
    <row r="30" spans="1:30" ht="21.75" customHeight="1">
      <c r="A30" s="13" t="s">
        <v>123</v>
      </c>
      <c r="G30" s="16">
        <v>3070</v>
      </c>
      <c r="H30" s="9"/>
      <c r="I30" s="16">
        <v>-6255</v>
      </c>
      <c r="J30" s="9"/>
      <c r="K30" s="16">
        <v>-1124</v>
      </c>
      <c r="L30" s="9"/>
      <c r="M30" s="16">
        <v>738</v>
      </c>
      <c r="X30" s="22"/>
      <c r="Y30" s="9"/>
      <c r="Z30" s="22"/>
      <c r="AB30" s="22"/>
      <c r="AC30" s="9"/>
      <c r="AD30" s="22"/>
    </row>
    <row r="31" spans="1:30" ht="21.75" customHeight="1">
      <c r="A31" s="13" t="s">
        <v>124</v>
      </c>
      <c r="G31" s="16">
        <v>-567</v>
      </c>
      <c r="H31" s="9"/>
      <c r="I31" s="16">
        <v>-3047</v>
      </c>
      <c r="J31" s="9"/>
      <c r="K31" s="16">
        <v>-123</v>
      </c>
      <c r="L31" s="9"/>
      <c r="M31" s="16">
        <v>-2244</v>
      </c>
      <c r="X31" s="22"/>
      <c r="Y31" s="9"/>
      <c r="Z31" s="22"/>
      <c r="AA31" s="9"/>
      <c r="AB31" s="37"/>
      <c r="AC31" s="9"/>
      <c r="AD31" s="37"/>
    </row>
    <row r="32" spans="1:30" ht="21.75" customHeight="1">
      <c r="A32" s="13" t="s">
        <v>125</v>
      </c>
      <c r="G32" s="16"/>
      <c r="H32" s="9"/>
      <c r="I32" s="16"/>
      <c r="J32" s="9"/>
      <c r="K32" s="16"/>
      <c r="L32" s="9"/>
      <c r="M32" s="16"/>
      <c r="X32" s="22"/>
      <c r="Y32" s="9"/>
      <c r="Z32" s="22"/>
      <c r="AA32" s="9"/>
      <c r="AB32" s="37"/>
      <c r="AC32" s="9"/>
      <c r="AD32" s="37"/>
    </row>
    <row r="33" spans="1:30" ht="21.75" customHeight="1">
      <c r="A33" s="6" t="s">
        <v>126</v>
      </c>
      <c r="G33" s="16">
        <v>30269</v>
      </c>
      <c r="H33" s="9"/>
      <c r="I33" s="16">
        <v>30536</v>
      </c>
      <c r="J33" s="9"/>
      <c r="K33" s="16">
        <v>-775</v>
      </c>
      <c r="L33" s="9"/>
      <c r="M33" s="16">
        <v>471</v>
      </c>
      <c r="X33" s="27"/>
      <c r="Y33" s="9"/>
      <c r="Z33" s="27"/>
      <c r="AA33" s="9"/>
      <c r="AB33" s="37"/>
      <c r="AC33" s="9"/>
      <c r="AD33" s="37"/>
    </row>
    <row r="34" spans="1:30" ht="21.75" customHeight="1">
      <c r="A34" s="13" t="s">
        <v>127</v>
      </c>
      <c r="G34" s="22">
        <v>457980</v>
      </c>
      <c r="H34" s="9"/>
      <c r="I34" s="22">
        <v>545593</v>
      </c>
      <c r="J34" s="9"/>
      <c r="K34" s="22">
        <v>0</v>
      </c>
      <c r="L34" s="9"/>
      <c r="M34" s="22">
        <v>0</v>
      </c>
      <c r="X34" s="27"/>
      <c r="Y34" s="9"/>
      <c r="Z34" s="27"/>
      <c r="AA34" s="9"/>
      <c r="AB34" s="37"/>
      <c r="AC34" s="9"/>
      <c r="AD34" s="37"/>
    </row>
    <row r="35" spans="1:30" ht="21.75" customHeight="1">
      <c r="A35" s="13" t="s">
        <v>128</v>
      </c>
      <c r="G35" s="22">
        <v>14080</v>
      </c>
      <c r="H35" s="9"/>
      <c r="I35" s="22">
        <v>18891</v>
      </c>
      <c r="J35" s="9"/>
      <c r="K35" s="22">
        <v>0</v>
      </c>
      <c r="L35" s="9"/>
      <c r="M35" s="22">
        <v>0</v>
      </c>
      <c r="X35" s="27"/>
      <c r="Y35" s="9"/>
      <c r="Z35" s="27"/>
      <c r="AA35" s="9"/>
      <c r="AB35" s="37"/>
      <c r="AC35" s="9"/>
      <c r="AD35" s="37"/>
    </row>
    <row r="36" spans="1:30" ht="21.75" customHeight="1">
      <c r="A36" s="13" t="s">
        <v>129</v>
      </c>
      <c r="G36" s="27">
        <v>-2186</v>
      </c>
      <c r="H36" s="9"/>
      <c r="I36" s="27">
        <v>2275</v>
      </c>
      <c r="J36" s="9"/>
      <c r="K36" s="27">
        <v>-1865</v>
      </c>
      <c r="L36" s="9"/>
      <c r="M36" s="27">
        <v>2575</v>
      </c>
      <c r="X36" s="22"/>
      <c r="Y36" s="9"/>
      <c r="Z36" s="22"/>
      <c r="AA36" s="9"/>
      <c r="AB36" s="37"/>
      <c r="AC36" s="9"/>
      <c r="AD36" s="37"/>
    </row>
    <row r="37" spans="1:30" ht="21.75" customHeight="1">
      <c r="A37" s="13" t="s">
        <v>189</v>
      </c>
      <c r="G37" s="27">
        <v>-78</v>
      </c>
      <c r="H37" s="9"/>
      <c r="I37" s="27">
        <v>-9855</v>
      </c>
      <c r="J37" s="9"/>
      <c r="K37" s="27">
        <v>0</v>
      </c>
      <c r="L37" s="9"/>
      <c r="M37" s="27">
        <v>-9632</v>
      </c>
      <c r="X37" s="19"/>
      <c r="Y37" s="9"/>
      <c r="Z37" s="19"/>
      <c r="AB37" s="19"/>
      <c r="AC37" s="9"/>
      <c r="AD37" s="19"/>
    </row>
    <row r="38" spans="1:30" ht="21.75" customHeight="1">
      <c r="A38" s="13" t="s">
        <v>178</v>
      </c>
      <c r="G38" s="79">
        <v>2893</v>
      </c>
      <c r="H38" s="9"/>
      <c r="I38" s="79">
        <v>0</v>
      </c>
      <c r="J38" s="9"/>
      <c r="K38" s="79">
        <v>2293</v>
      </c>
      <c r="L38" s="9"/>
      <c r="M38" s="79">
        <v>0</v>
      </c>
      <c r="X38" s="19"/>
      <c r="Y38" s="9"/>
      <c r="Z38" s="19"/>
      <c r="AB38" s="19"/>
      <c r="AC38" s="9"/>
      <c r="AD38" s="19"/>
    </row>
    <row r="39" spans="1:30" ht="21.75" customHeight="1">
      <c r="A39" s="13" t="s">
        <v>152</v>
      </c>
      <c r="G39" s="19">
        <f>SUM(G26:G38)</f>
        <v>895584</v>
      </c>
      <c r="H39" s="9"/>
      <c r="I39" s="19">
        <f>SUM(I26:I38)</f>
        <v>993349</v>
      </c>
      <c r="J39" s="9"/>
      <c r="K39" s="19">
        <f>SUM(K26:K38)</f>
        <v>14430</v>
      </c>
      <c r="L39" s="1"/>
      <c r="M39" s="19">
        <f>SUM(M26:M38)</f>
        <v>1284</v>
      </c>
      <c r="X39" s="22"/>
      <c r="Y39" s="9"/>
      <c r="Z39" s="22"/>
      <c r="AB39" s="22"/>
      <c r="AC39" s="9"/>
      <c r="AD39" s="22"/>
    </row>
    <row r="40" spans="1:30" ht="21.75" customHeight="1">
      <c r="A40" s="13" t="s">
        <v>130</v>
      </c>
      <c r="G40" s="19">
        <v>1767</v>
      </c>
      <c r="H40" s="9"/>
      <c r="I40" s="19">
        <v>7667</v>
      </c>
      <c r="J40" s="9"/>
      <c r="K40" s="19">
        <v>1767</v>
      </c>
      <c r="L40" s="1"/>
      <c r="M40" s="19">
        <v>7667</v>
      </c>
      <c r="X40" s="22"/>
      <c r="Y40" s="9"/>
      <c r="Z40" s="22"/>
      <c r="AB40" s="22"/>
      <c r="AC40" s="9"/>
      <c r="AD40" s="22"/>
    </row>
    <row r="41" spans="1:30" ht="21.75" customHeight="1">
      <c r="A41" s="13" t="s">
        <v>131</v>
      </c>
      <c r="G41" s="17">
        <v>-4576</v>
      </c>
      <c r="H41" s="9"/>
      <c r="I41" s="17">
        <v>-5590</v>
      </c>
      <c r="J41" s="9"/>
      <c r="K41" s="17">
        <v>-3907</v>
      </c>
      <c r="L41" s="9"/>
      <c r="M41" s="17">
        <v>-3908</v>
      </c>
    </row>
    <row r="42" spans="1:30" ht="21.75" customHeight="1">
      <c r="A42" s="15" t="s">
        <v>153</v>
      </c>
      <c r="G42" s="23">
        <f>SUM(G39:G41)</f>
        <v>892775</v>
      </c>
      <c r="H42" s="9"/>
      <c r="I42" s="23">
        <f>SUM(I39:I41)</f>
        <v>995426</v>
      </c>
      <c r="K42" s="23">
        <f>SUM(K39:K41)</f>
        <v>12290</v>
      </c>
      <c r="L42" s="9"/>
      <c r="M42" s="23">
        <f>SUM(M39:M41)</f>
        <v>5043</v>
      </c>
    </row>
    <row r="43" spans="1:30" ht="21.75" customHeight="1">
      <c r="A43" s="13"/>
      <c r="Q43" s="56"/>
      <c r="X43" s="3"/>
      <c r="Y43" s="3"/>
      <c r="Z43" s="3"/>
      <c r="AA43" s="3"/>
      <c r="AB43" s="3"/>
      <c r="AC43" s="3"/>
      <c r="AD43" s="30"/>
    </row>
    <row r="44" spans="1:30" ht="21.75" customHeight="1">
      <c r="A44" s="1" t="s">
        <v>29</v>
      </c>
      <c r="X44" s="3"/>
      <c r="Y44" s="3"/>
      <c r="Z44" s="3"/>
      <c r="AA44" s="3"/>
      <c r="AB44" s="3"/>
      <c r="AC44" s="3"/>
      <c r="AD44" s="3"/>
    </row>
    <row r="45" spans="1:30" ht="21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0" t="s">
        <v>67</v>
      </c>
      <c r="X45" s="3"/>
      <c r="Y45" s="3"/>
      <c r="Z45" s="3"/>
      <c r="AA45" s="3"/>
      <c r="AB45" s="3"/>
      <c r="AC45" s="3"/>
      <c r="AD45" s="3"/>
    </row>
    <row r="46" spans="1:30" ht="21.75" customHeight="1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X46" s="3"/>
      <c r="Y46" s="3"/>
      <c r="Z46" s="3"/>
      <c r="AA46" s="3"/>
      <c r="AB46" s="3"/>
      <c r="AC46" s="3"/>
      <c r="AD46" s="3"/>
    </row>
    <row r="47" spans="1:30" ht="21.75" customHeight="1">
      <c r="A47" s="3" t="s">
        <v>132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AB47" s="1"/>
      <c r="AC47" s="1"/>
      <c r="AD47" s="25"/>
    </row>
    <row r="48" spans="1:30" ht="21.75" customHeight="1">
      <c r="A48" s="3" t="s">
        <v>173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X48" s="120"/>
      <c r="Y48" s="120"/>
      <c r="Z48" s="120"/>
      <c r="AA48" s="7"/>
      <c r="AB48" s="120"/>
      <c r="AC48" s="120"/>
      <c r="AD48" s="120"/>
    </row>
    <row r="49" spans="1:30" ht="21.75" customHeight="1">
      <c r="K49" s="1"/>
      <c r="L49" s="1"/>
      <c r="M49" s="25" t="s">
        <v>2</v>
      </c>
      <c r="X49" s="60"/>
      <c r="Y49" s="60"/>
      <c r="Z49" s="60"/>
      <c r="AB49" s="60"/>
      <c r="AC49" s="60"/>
      <c r="AD49" s="60"/>
    </row>
    <row r="50" spans="1:30" ht="21.75" customHeight="1">
      <c r="G50" s="118" t="s">
        <v>3</v>
      </c>
      <c r="H50" s="118"/>
      <c r="I50" s="118"/>
      <c r="J50" s="7"/>
      <c r="K50" s="118" t="s">
        <v>4</v>
      </c>
      <c r="L50" s="118"/>
      <c r="M50" s="118"/>
      <c r="AB50" s="9"/>
      <c r="AC50" s="9"/>
      <c r="AD50" s="9"/>
    </row>
    <row r="51" spans="1:30" ht="21.75" customHeight="1">
      <c r="C51" s="2"/>
      <c r="D51" s="2"/>
      <c r="E51" s="102"/>
      <c r="F51" s="102"/>
      <c r="G51" s="65">
        <v>2569</v>
      </c>
      <c r="H51" s="60"/>
      <c r="I51" s="65">
        <v>2568</v>
      </c>
      <c r="K51" s="65">
        <v>2569</v>
      </c>
      <c r="L51" s="60"/>
      <c r="M51" s="65">
        <v>2568</v>
      </c>
      <c r="X51" s="19"/>
      <c r="Y51" s="19"/>
      <c r="Z51" s="19"/>
      <c r="AA51" s="19"/>
      <c r="AB51" s="19"/>
      <c r="AC51" s="19"/>
      <c r="AD51" s="19"/>
    </row>
    <row r="52" spans="1:30" ht="21.75" customHeight="1">
      <c r="A52" s="15" t="s">
        <v>133</v>
      </c>
      <c r="K52" s="9"/>
      <c r="L52" s="9"/>
      <c r="M52" s="9"/>
      <c r="X52" s="19"/>
      <c r="Y52" s="19"/>
      <c r="Z52" s="19"/>
      <c r="AA52" s="9"/>
      <c r="AB52" s="9"/>
      <c r="AC52" s="9"/>
      <c r="AD52" s="9"/>
    </row>
    <row r="53" spans="1:30" ht="21.75" customHeight="1">
      <c r="A53" s="13" t="s">
        <v>134</v>
      </c>
      <c r="G53" s="17">
        <v>357758</v>
      </c>
      <c r="H53" s="17"/>
      <c r="I53" s="17">
        <v>750000</v>
      </c>
      <c r="J53" s="17"/>
      <c r="K53" s="17">
        <v>340000</v>
      </c>
      <c r="L53" s="17"/>
      <c r="M53" s="17">
        <v>750000</v>
      </c>
      <c r="X53" s="22"/>
      <c r="Y53" s="22"/>
      <c r="Z53" s="22"/>
      <c r="AA53" s="9"/>
      <c r="AB53" s="9"/>
      <c r="AC53" s="9"/>
      <c r="AD53" s="9"/>
    </row>
    <row r="54" spans="1:30" ht="21.75" customHeight="1">
      <c r="A54" s="13" t="s">
        <v>135</v>
      </c>
      <c r="G54" s="17">
        <v>-230000</v>
      </c>
      <c r="H54" s="17"/>
      <c r="I54" s="17">
        <v>-1115000</v>
      </c>
      <c r="J54" s="17"/>
      <c r="K54" s="17">
        <v>-230000</v>
      </c>
      <c r="L54" s="17"/>
      <c r="M54" s="17">
        <v>-1115000</v>
      </c>
      <c r="X54" s="22"/>
      <c r="Y54" s="22"/>
      <c r="Z54" s="22"/>
      <c r="AA54" s="9"/>
      <c r="AB54" s="9"/>
      <c r="AC54" s="9"/>
      <c r="AD54" s="9"/>
    </row>
    <row r="55" spans="1:30" ht="21.75" customHeight="1">
      <c r="A55" s="13" t="s">
        <v>136</v>
      </c>
      <c r="G55" s="17">
        <v>-664727</v>
      </c>
      <c r="H55" s="17"/>
      <c r="I55" s="17">
        <v>-96640</v>
      </c>
      <c r="J55" s="17"/>
      <c r="K55" s="17">
        <v>-640273</v>
      </c>
      <c r="L55" s="17"/>
      <c r="M55" s="17">
        <v>-70079</v>
      </c>
      <c r="X55" s="22"/>
      <c r="Y55" s="22"/>
      <c r="Z55" s="22"/>
      <c r="AA55" s="9"/>
      <c r="AB55" s="9"/>
      <c r="AC55" s="9"/>
      <c r="AD55" s="9"/>
    </row>
    <row r="56" spans="1:30" ht="21.75" customHeight="1">
      <c r="A56" s="13" t="s">
        <v>137</v>
      </c>
      <c r="G56" s="17">
        <v>-1669</v>
      </c>
      <c r="H56" s="17"/>
      <c r="I56" s="17">
        <v>0</v>
      </c>
      <c r="J56" s="17"/>
      <c r="K56" s="16">
        <v>-1605</v>
      </c>
      <c r="L56" s="17"/>
      <c r="M56" s="16">
        <v>0</v>
      </c>
      <c r="X56" s="22"/>
      <c r="Y56" s="22"/>
      <c r="Z56" s="22"/>
      <c r="AA56" s="9"/>
      <c r="AB56" s="9"/>
      <c r="AC56" s="9"/>
      <c r="AD56" s="9"/>
    </row>
    <row r="57" spans="1:30" ht="21.75" customHeight="1">
      <c r="A57" s="13" t="s">
        <v>164</v>
      </c>
      <c r="G57" s="17">
        <v>0</v>
      </c>
      <c r="H57" s="17"/>
      <c r="I57" s="17">
        <v>9</v>
      </c>
      <c r="J57" s="17"/>
      <c r="K57" s="16">
        <v>0</v>
      </c>
      <c r="L57" s="17"/>
      <c r="M57" s="16">
        <v>0</v>
      </c>
      <c r="X57" s="22"/>
      <c r="Y57" s="22"/>
      <c r="Z57" s="22"/>
      <c r="AA57" s="9"/>
      <c r="AB57" s="9"/>
      <c r="AC57" s="9"/>
      <c r="AD57" s="9"/>
    </row>
    <row r="58" spans="1:30" ht="21.75" customHeight="1">
      <c r="A58" s="13" t="s">
        <v>138</v>
      </c>
      <c r="G58" s="16">
        <v>0</v>
      </c>
      <c r="H58" s="16"/>
      <c r="I58" s="16">
        <v>0</v>
      </c>
      <c r="J58" s="16"/>
      <c r="K58" s="16">
        <v>0</v>
      </c>
      <c r="L58" s="16"/>
      <c r="M58" s="16">
        <v>565000</v>
      </c>
      <c r="X58" s="22"/>
      <c r="Y58" s="9"/>
      <c r="Z58" s="22"/>
      <c r="AB58" s="22"/>
      <c r="AC58" s="9"/>
      <c r="AD58" s="22"/>
    </row>
    <row r="59" spans="1:30" ht="21.75" customHeight="1">
      <c r="A59" s="13" t="s">
        <v>165</v>
      </c>
      <c r="G59" s="16">
        <v>39000</v>
      </c>
      <c r="H59" s="16"/>
      <c r="I59" s="16">
        <v>42250</v>
      </c>
      <c r="J59" s="16"/>
      <c r="K59" s="16">
        <v>39000</v>
      </c>
      <c r="L59" s="16"/>
      <c r="M59" s="16">
        <v>42250</v>
      </c>
      <c r="X59" s="22"/>
      <c r="Y59" s="9"/>
      <c r="Z59" s="22"/>
      <c r="AB59" s="22"/>
      <c r="AC59" s="9"/>
      <c r="AD59" s="22"/>
    </row>
    <row r="60" spans="1:30" ht="21.75" customHeight="1">
      <c r="A60" s="13" t="s">
        <v>139</v>
      </c>
      <c r="G60" s="17">
        <v>14569</v>
      </c>
      <c r="H60" s="17"/>
      <c r="I60" s="17">
        <v>16962</v>
      </c>
      <c r="J60" s="17"/>
      <c r="K60" s="17">
        <v>13328</v>
      </c>
      <c r="L60" s="17"/>
      <c r="M60" s="17">
        <v>15965</v>
      </c>
      <c r="X60" s="22"/>
      <c r="Y60" s="9"/>
      <c r="Z60" s="22"/>
      <c r="AB60" s="22"/>
      <c r="AC60" s="9"/>
      <c r="AD60" s="22"/>
    </row>
    <row r="61" spans="1:30" ht="21.75" customHeight="1">
      <c r="A61" s="15" t="s">
        <v>140</v>
      </c>
      <c r="G61" s="23">
        <f>SUM(G53:G60)</f>
        <v>-485069</v>
      </c>
      <c r="H61" s="9"/>
      <c r="I61" s="23">
        <f>SUM(I53:I60)</f>
        <v>-402419</v>
      </c>
      <c r="J61" s="9"/>
      <c r="K61" s="23">
        <f>SUM(K53:K60)</f>
        <v>-479550</v>
      </c>
      <c r="L61" s="1"/>
      <c r="M61" s="23">
        <f>SUM(M53:M60)</f>
        <v>188136</v>
      </c>
      <c r="X61" s="22"/>
      <c r="Y61" s="9"/>
      <c r="Z61" s="22"/>
      <c r="AA61" s="9"/>
      <c r="AB61" s="37"/>
      <c r="AC61" s="9"/>
      <c r="AD61" s="37"/>
    </row>
    <row r="62" spans="1:30" ht="21.75" customHeight="1">
      <c r="A62" s="15" t="s">
        <v>141</v>
      </c>
      <c r="G62" s="22"/>
      <c r="H62" s="9"/>
      <c r="I62" s="22"/>
      <c r="J62" s="9"/>
      <c r="K62" s="22"/>
      <c r="L62" s="1"/>
      <c r="M62" s="22"/>
      <c r="X62" s="22"/>
      <c r="Y62" s="9"/>
      <c r="Z62" s="22"/>
      <c r="AB62" s="22"/>
      <c r="AC62" s="9"/>
      <c r="AD62" s="22"/>
    </row>
    <row r="63" spans="1:30" ht="21.75" customHeight="1">
      <c r="A63" s="6" t="s">
        <v>142</v>
      </c>
      <c r="G63" s="22">
        <v>-23686</v>
      </c>
      <c r="H63" s="9"/>
      <c r="I63" s="22">
        <v>-20617</v>
      </c>
      <c r="J63" s="9"/>
      <c r="K63" s="22">
        <v>-2699</v>
      </c>
      <c r="L63" s="9"/>
      <c r="M63" s="22">
        <v>-3281</v>
      </c>
      <c r="X63" s="22"/>
      <c r="Y63" s="22"/>
      <c r="Z63" s="22"/>
      <c r="AB63" s="22"/>
      <c r="AC63" s="22"/>
      <c r="AD63" s="22"/>
    </row>
    <row r="64" spans="1:30" ht="21.75" customHeight="1">
      <c r="A64" s="6" t="s">
        <v>166</v>
      </c>
      <c r="G64" s="22">
        <v>-479400</v>
      </c>
      <c r="H64" s="9"/>
      <c r="I64" s="22">
        <v>-394800</v>
      </c>
      <c r="J64" s="9"/>
      <c r="K64" s="22">
        <v>-479400</v>
      </c>
      <c r="L64" s="9"/>
      <c r="M64" s="22">
        <v>-394800</v>
      </c>
      <c r="X64" s="22"/>
      <c r="Y64" s="22"/>
      <c r="Z64" s="22"/>
      <c r="AB64" s="22"/>
      <c r="AC64" s="22"/>
      <c r="AD64" s="22"/>
    </row>
    <row r="65" spans="1:30" ht="21.75" customHeight="1">
      <c r="A65" s="15" t="s">
        <v>143</v>
      </c>
      <c r="G65" s="23">
        <f>SUM(G63:G64)</f>
        <v>-503086</v>
      </c>
      <c r="H65" s="9"/>
      <c r="I65" s="23">
        <f>SUM(I63:I64)</f>
        <v>-415417</v>
      </c>
      <c r="J65" s="9"/>
      <c r="K65" s="23">
        <f>SUM(K63:K64)</f>
        <v>-482099</v>
      </c>
      <c r="L65" s="1"/>
      <c r="M65" s="23">
        <f>SUM(M63:M64)</f>
        <v>-398081</v>
      </c>
      <c r="Q65" s="56"/>
      <c r="X65" s="22"/>
      <c r="Y65" s="22"/>
      <c r="Z65" s="22"/>
      <c r="AB65" s="22"/>
      <c r="AC65" s="22"/>
      <c r="AD65" s="22"/>
    </row>
    <row r="66" spans="1:30" ht="21.75" customHeight="1">
      <c r="A66" s="15" t="s">
        <v>144</v>
      </c>
      <c r="G66" s="16">
        <f>SUM(G42,G61,G65)</f>
        <v>-95380</v>
      </c>
      <c r="H66" s="16"/>
      <c r="I66" s="16">
        <f>SUM(I42,I61,I65)</f>
        <v>177590</v>
      </c>
      <c r="J66" s="16"/>
      <c r="K66" s="16">
        <f>SUM(K42,K61,K65)</f>
        <v>-949359</v>
      </c>
      <c r="L66" s="1"/>
      <c r="M66" s="16">
        <f>SUM(M42,M61,M65)</f>
        <v>-204902</v>
      </c>
      <c r="X66" s="9"/>
      <c r="Y66" s="9"/>
      <c r="Z66" s="9"/>
      <c r="AB66" s="9"/>
      <c r="AC66" s="9"/>
      <c r="AD66" s="9"/>
    </row>
    <row r="67" spans="1:30" ht="21.75" customHeight="1">
      <c r="A67" s="13" t="s">
        <v>145</v>
      </c>
      <c r="G67" s="16">
        <v>1357571</v>
      </c>
      <c r="H67" s="16"/>
      <c r="I67" s="16">
        <v>820577</v>
      </c>
      <c r="J67" s="16"/>
      <c r="K67" s="16">
        <v>1152985</v>
      </c>
      <c r="L67" s="16"/>
      <c r="M67" s="16">
        <v>590050</v>
      </c>
      <c r="X67" s="9"/>
      <c r="Y67" s="9"/>
      <c r="Z67" s="9"/>
      <c r="AB67" s="9"/>
      <c r="AC67" s="9"/>
      <c r="AD67" s="9"/>
    </row>
    <row r="68" spans="1:30" ht="21.75" customHeight="1" thickBot="1">
      <c r="A68" s="15" t="s">
        <v>146</v>
      </c>
      <c r="G68" s="24">
        <f>SUM(G66:G67)</f>
        <v>1262191</v>
      </c>
      <c r="H68" s="16"/>
      <c r="I68" s="24">
        <f>SUM(I66:I67)</f>
        <v>998167</v>
      </c>
      <c r="J68" s="16"/>
      <c r="K68" s="24">
        <f>SUM(K66:K67)</f>
        <v>203626</v>
      </c>
      <c r="L68" s="1"/>
      <c r="M68" s="24">
        <f>SUM(M66:M67)</f>
        <v>385148</v>
      </c>
      <c r="O68" s="9"/>
      <c r="X68" s="9"/>
      <c r="Y68" s="9"/>
      <c r="Z68" s="9"/>
      <c r="AB68" s="9"/>
      <c r="AC68" s="9"/>
      <c r="AD68" s="9"/>
    </row>
    <row r="69" spans="1:30" ht="21.75" customHeight="1" thickTop="1">
      <c r="A69" s="13"/>
      <c r="G69" s="9">
        <f>G68-BS!G11</f>
        <v>0</v>
      </c>
      <c r="H69" s="9"/>
      <c r="I69" s="9"/>
      <c r="J69" s="9"/>
      <c r="K69" s="9">
        <f>K68-BS!K11</f>
        <v>0</v>
      </c>
      <c r="L69" s="9"/>
      <c r="M69" s="9"/>
      <c r="X69" s="9"/>
      <c r="Y69" s="9"/>
      <c r="Z69" s="9"/>
      <c r="AA69" s="9"/>
      <c r="AB69" s="9"/>
      <c r="AC69" s="1"/>
      <c r="AD69" s="9"/>
    </row>
    <row r="70" spans="1:30" ht="21.75" customHeight="1">
      <c r="A70" s="15" t="s">
        <v>147</v>
      </c>
      <c r="G70" s="9"/>
      <c r="H70" s="9"/>
      <c r="I70" s="9"/>
      <c r="K70" s="9"/>
      <c r="L70" s="9"/>
      <c r="M70" s="9"/>
      <c r="X70" s="9"/>
      <c r="Y70" s="9"/>
      <c r="Z70" s="9"/>
      <c r="AA70" s="9"/>
      <c r="AB70" s="9"/>
      <c r="AC70" s="1"/>
      <c r="AD70" s="9"/>
    </row>
    <row r="71" spans="1:30" ht="21.75" customHeight="1">
      <c r="A71" s="13" t="s">
        <v>148</v>
      </c>
      <c r="G71" s="9"/>
      <c r="H71" s="9"/>
      <c r="I71" s="9"/>
      <c r="K71" s="9"/>
      <c r="L71" s="9"/>
      <c r="M71" s="9"/>
      <c r="X71" s="9"/>
      <c r="Y71" s="9"/>
      <c r="Z71" s="9"/>
      <c r="AA71" s="9"/>
      <c r="AB71" s="9"/>
      <c r="AC71" s="1"/>
      <c r="AD71" s="9"/>
    </row>
    <row r="72" spans="1:30" ht="21.75" customHeight="1">
      <c r="A72" s="1" t="s">
        <v>191</v>
      </c>
      <c r="G72" s="114">
        <v>8</v>
      </c>
      <c r="I72" s="9">
        <v>0</v>
      </c>
      <c r="K72" s="9">
        <v>0</v>
      </c>
      <c r="M72" s="9">
        <v>0</v>
      </c>
    </row>
    <row r="73" spans="1:30" ht="21.75" customHeight="1">
      <c r="A73" s="13" t="s">
        <v>190</v>
      </c>
      <c r="G73" s="9">
        <v>-8621</v>
      </c>
      <c r="H73" s="9"/>
      <c r="I73" s="9">
        <v>23818</v>
      </c>
      <c r="J73" s="9"/>
      <c r="K73" s="9">
        <v>-8478</v>
      </c>
      <c r="L73" s="9"/>
      <c r="M73" s="9">
        <v>23611</v>
      </c>
      <c r="AB73" s="9"/>
      <c r="AC73" s="9"/>
      <c r="AD73" s="9"/>
    </row>
    <row r="74" spans="1:30" ht="21.75" customHeight="1">
      <c r="A74" s="13" t="s">
        <v>167</v>
      </c>
      <c r="G74" s="9">
        <v>2545</v>
      </c>
      <c r="H74" s="9"/>
      <c r="I74" s="9">
        <v>38346</v>
      </c>
      <c r="J74" s="9"/>
      <c r="K74" s="9">
        <v>0</v>
      </c>
      <c r="L74" s="9"/>
      <c r="M74" s="9">
        <v>0</v>
      </c>
      <c r="AB74" s="9"/>
      <c r="AC74" s="9"/>
      <c r="AD74" s="9"/>
    </row>
    <row r="75" spans="1:30" ht="21.75" customHeight="1">
      <c r="A75" s="13" t="s">
        <v>168</v>
      </c>
      <c r="G75" s="9">
        <v>0</v>
      </c>
      <c r="H75" s="9"/>
      <c r="I75" s="9">
        <v>-2055</v>
      </c>
      <c r="J75" s="9"/>
      <c r="K75" s="9">
        <v>0</v>
      </c>
      <c r="L75" s="9"/>
      <c r="M75" s="9">
        <v>0</v>
      </c>
      <c r="AB75" s="9"/>
      <c r="AC75" s="9"/>
      <c r="AD75" s="9"/>
    </row>
    <row r="76" spans="1:30" ht="21.75" customHeight="1">
      <c r="A76" s="13" t="s">
        <v>149</v>
      </c>
      <c r="G76" s="9">
        <v>0</v>
      </c>
      <c r="H76" s="9"/>
      <c r="I76" s="9">
        <v>0</v>
      </c>
      <c r="J76" s="9"/>
      <c r="K76" s="9">
        <v>309067</v>
      </c>
      <c r="L76" s="9"/>
      <c r="M76" s="9">
        <v>0</v>
      </c>
      <c r="AB76" s="9"/>
      <c r="AC76" s="9"/>
      <c r="AD76" s="9"/>
    </row>
    <row r="77" spans="1:30" ht="21.75" customHeight="1">
      <c r="A77" s="13" t="s">
        <v>169</v>
      </c>
      <c r="G77" s="9">
        <v>0</v>
      </c>
      <c r="H77" s="9"/>
      <c r="I77" s="9">
        <v>2893</v>
      </c>
      <c r="J77" s="9"/>
      <c r="K77" s="9">
        <v>0</v>
      </c>
      <c r="L77" s="9"/>
      <c r="M77" s="9">
        <v>0</v>
      </c>
      <c r="AB77" s="9"/>
      <c r="AC77" s="9"/>
      <c r="AD77" s="9"/>
    </row>
    <row r="78" spans="1:30" ht="21.75" customHeight="1">
      <c r="A78" s="13" t="s">
        <v>150</v>
      </c>
      <c r="G78" s="9">
        <v>0</v>
      </c>
      <c r="H78" s="9"/>
      <c r="I78" s="9">
        <v>994</v>
      </c>
      <c r="J78" s="9"/>
      <c r="K78" s="9">
        <v>0</v>
      </c>
      <c r="L78" s="9"/>
      <c r="M78" s="9">
        <v>0</v>
      </c>
      <c r="AB78" s="9"/>
      <c r="AC78" s="9"/>
      <c r="AD78" s="9"/>
    </row>
    <row r="80" spans="1:30" ht="21.75" customHeight="1">
      <c r="A80" s="1" t="s">
        <v>29</v>
      </c>
      <c r="K80" s="9"/>
      <c r="L80" s="9"/>
      <c r="M80" s="9"/>
      <c r="AB80" s="9"/>
      <c r="AC80" s="9"/>
      <c r="AD80" s="9"/>
    </row>
    <row r="81" spans="1:13" ht="21.75" customHeight="1">
      <c r="A81" s="13"/>
      <c r="K81" s="9"/>
      <c r="L81" s="9"/>
      <c r="M81" s="9"/>
    </row>
    <row r="82" spans="1:13" ht="21.75" customHeight="1">
      <c r="A82" s="13"/>
      <c r="K82" s="9"/>
      <c r="L82" s="9"/>
      <c r="M82" s="9"/>
    </row>
    <row r="83" spans="1:13" ht="21.75" customHeight="1">
      <c r="K83" s="9"/>
      <c r="L83" s="9"/>
      <c r="M83" s="9"/>
    </row>
    <row r="84" spans="1:13" ht="21.75" customHeight="1">
      <c r="K84" s="9"/>
      <c r="L84" s="9"/>
      <c r="M84" s="9"/>
    </row>
  </sheetData>
  <mergeCells count="8">
    <mergeCell ref="G50:I50"/>
    <mergeCell ref="K50:M50"/>
    <mergeCell ref="X4:Z4"/>
    <mergeCell ref="AB4:AD4"/>
    <mergeCell ref="G6:I6"/>
    <mergeCell ref="K6:M6"/>
    <mergeCell ref="X48:Z48"/>
    <mergeCell ref="AB48:AD48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a24e1a-dd70-4845-8b31-4ab2ea2edf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E16501D7DFAC46A89AE6C5CB99850C" ma:contentTypeVersion="9" ma:contentTypeDescription="Create a new document." ma:contentTypeScope="" ma:versionID="f7f2b5bb34da39e3c47941b23aa5d686">
  <xsd:schema xmlns:xsd="http://www.w3.org/2001/XMLSchema" xmlns:xs="http://www.w3.org/2001/XMLSchema" xmlns:p="http://schemas.microsoft.com/office/2006/metadata/properties" xmlns:ns2="a1a24e1a-dd70-4845-8b31-4ab2ea2edffd" targetNamespace="http://schemas.microsoft.com/office/2006/metadata/properties" ma:root="true" ma:fieldsID="10fe144d5b091b5bca332d195bc2ebfb" ns2:_="">
    <xsd:import namespace="a1a24e1a-dd70-4845-8b31-4ab2ea2edf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24e1a-dd70-4845-8b31-4ab2ea2edf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968E5-B4C2-400E-AA0C-FE90224FFD3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76ca96a-c1bb-4a33-9bb1-0e36a4ca1895"/>
    <ds:schemaRef ds:uri="a1a24e1a-dd70-4845-8b31-4ab2ea2edffd"/>
  </ds:schemaRefs>
</ds:datastoreItem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4E4354-3A09-4C80-A1F5-731E895E2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a24e1a-dd70-4845-8b31-4ab2ea2edf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Darika Tongprapai</cp:lastModifiedBy>
  <cp:revision/>
  <cp:lastPrinted>2026-08-03T05:27:25Z</cp:lastPrinted>
  <dcterms:created xsi:type="dcterms:W3CDTF">2010-02-16T03:27:29Z</dcterms:created>
  <dcterms:modified xsi:type="dcterms:W3CDTF">2026-08-03T05:27:28Z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0x010100AAE16501D7DFAC46A89AE6C5CB99850C</vt:lpwstr>
  </property>
  <property fmtid="{D5CDD505-2E9C-101B-9397-08002B2CF9AE}" pid="3" name="MediaServiceImageTags">
    <vt:lpwstr/>
  </property>
</Properties>
</file>